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3438" i="1"/>
  <c r="AA3437"/>
  <c r="AA3436"/>
  <c r="AA3435"/>
  <c r="AA3434"/>
  <c r="AA3433"/>
  <c r="AA3432"/>
  <c r="AA3431"/>
  <c r="AA3430"/>
  <c r="AA3429"/>
  <c r="AA3428"/>
  <c r="AA3427"/>
  <c r="AA3426"/>
  <c r="AA3425"/>
  <c r="AA3424"/>
  <c r="AA3423"/>
  <c r="AA3422"/>
  <c r="AA3421"/>
  <c r="AA3420"/>
  <c r="AA3419"/>
  <c r="AA3418"/>
  <c r="AA3417"/>
  <c r="AA3416"/>
  <c r="AA3415"/>
  <c r="AA3414"/>
  <c r="AA3413"/>
  <c r="AA3412"/>
  <c r="AA3411"/>
  <c r="AA3410"/>
  <c r="AA3409"/>
  <c r="AA3408"/>
  <c r="AA3407"/>
  <c r="AA3406"/>
  <c r="AA3405"/>
  <c r="AA3404"/>
  <c r="AA3403"/>
  <c r="AA3402"/>
  <c r="AA3401"/>
  <c r="AA3400"/>
  <c r="AA3399"/>
  <c r="AA3398"/>
  <c r="AA3397"/>
  <c r="AA3396"/>
  <c r="AA3395"/>
  <c r="AA3394"/>
  <c r="AA3393"/>
  <c r="AA3392"/>
  <c r="AA3391"/>
  <c r="AA3390"/>
  <c r="AA3389"/>
  <c r="AA3388"/>
  <c r="AA3387"/>
  <c r="AA3386"/>
  <c r="AA3385"/>
  <c r="AA3384"/>
  <c r="AA3383"/>
  <c r="AA3382"/>
  <c r="AA3381"/>
  <c r="AA3380"/>
  <c r="AA3379"/>
  <c r="AA3378"/>
  <c r="AA3377"/>
  <c r="AA3376"/>
  <c r="AA3375"/>
  <c r="AA3374"/>
  <c r="AA3373"/>
  <c r="AA3372"/>
  <c r="AA3371"/>
  <c r="AA3370"/>
  <c r="AA3369"/>
  <c r="AA3368"/>
  <c r="AA3367"/>
  <c r="AA3366"/>
  <c r="AA3365"/>
  <c r="AA3364"/>
  <c r="AA3363"/>
  <c r="AA3362"/>
  <c r="AA3361"/>
  <c r="AA3360"/>
  <c r="AA3359"/>
  <c r="AA3358"/>
  <c r="AA3357"/>
  <c r="AA3356"/>
  <c r="AA3355"/>
  <c r="AA3354"/>
  <c r="AA3353"/>
  <c r="AA3352"/>
  <c r="AA3351"/>
  <c r="AA3350"/>
  <c r="AA3349"/>
  <c r="AA3348"/>
  <c r="AA3347"/>
  <c r="AA3346"/>
  <c r="AA3345"/>
  <c r="AA3344"/>
  <c r="AA3343"/>
  <c r="AA3342"/>
  <c r="AA3341"/>
  <c r="AA3340"/>
  <c r="AA3339"/>
  <c r="AA3338"/>
  <c r="AA3337"/>
  <c r="AA3336"/>
  <c r="AA3335"/>
  <c r="AA3334"/>
  <c r="AA3333"/>
  <c r="AA3332"/>
  <c r="AA3331"/>
  <c r="AA3330"/>
  <c r="AA3329"/>
  <c r="AA3328"/>
  <c r="AA3327"/>
  <c r="AA3326"/>
  <c r="AA3325"/>
  <c r="AA3324"/>
  <c r="AA3323"/>
  <c r="AA3322"/>
  <c r="AA3321"/>
  <c r="AA3320"/>
  <c r="AA3319"/>
  <c r="AA3318"/>
  <c r="AA3317"/>
  <c r="AA3316"/>
  <c r="AA3315"/>
  <c r="AA3314"/>
  <c r="AA3313"/>
  <c r="AA3312"/>
  <c r="AA3311"/>
  <c r="AA3310"/>
  <c r="AA3309"/>
  <c r="AA3308"/>
  <c r="AA3307"/>
  <c r="AA3306"/>
  <c r="AA3305"/>
  <c r="AA3304"/>
  <c r="AA3303"/>
  <c r="AA3302"/>
  <c r="AA3301"/>
  <c r="AA3300"/>
  <c r="AA3299"/>
  <c r="AA3298"/>
  <c r="AA3297"/>
  <c r="AA3296"/>
  <c r="AA3295"/>
  <c r="AA3294"/>
  <c r="AA3293"/>
  <c r="AA3292"/>
  <c r="AA3291"/>
  <c r="AA3290"/>
  <c r="AA3289"/>
  <c r="AA3288"/>
  <c r="AA3287"/>
  <c r="AA3286"/>
  <c r="AA3285"/>
  <c r="AA3284"/>
  <c r="AA3283"/>
  <c r="AA3282"/>
  <c r="AA3281"/>
  <c r="AA3280"/>
  <c r="AA3279"/>
  <c r="AA3278"/>
  <c r="AA3277"/>
  <c r="AA3276"/>
  <c r="AA3275"/>
  <c r="AA3274"/>
  <c r="AA3273"/>
  <c r="AA3272"/>
  <c r="AA3271"/>
  <c r="AA3270"/>
  <c r="AA3269"/>
  <c r="AA3268"/>
  <c r="AA3267"/>
  <c r="AA3266"/>
  <c r="AA3265"/>
  <c r="AA3264"/>
  <c r="AA3263"/>
  <c r="AA3262"/>
  <c r="AA3261"/>
  <c r="AA3260"/>
  <c r="AA3259"/>
  <c r="AA3258"/>
  <c r="AA3257"/>
  <c r="AA3256"/>
  <c r="AA3255"/>
  <c r="AA3254"/>
  <c r="AA3253"/>
  <c r="AA3252"/>
  <c r="AA3251"/>
  <c r="AA3250"/>
  <c r="AA3249"/>
  <c r="AA3248"/>
  <c r="AA3247"/>
  <c r="AA3246"/>
  <c r="AA3245"/>
  <c r="AA3244"/>
  <c r="AA3243"/>
  <c r="AA3242"/>
  <c r="AA3241"/>
  <c r="AA3240"/>
  <c r="AA3239"/>
  <c r="AA3238"/>
  <c r="AA3237"/>
  <c r="AA3236"/>
  <c r="AA3235"/>
  <c r="AA3234"/>
  <c r="AA3233"/>
  <c r="AA3232"/>
  <c r="AA3231"/>
  <c r="AA3230"/>
  <c r="AA3229"/>
  <c r="AA3228"/>
  <c r="AA3227"/>
  <c r="AA3226"/>
  <c r="AA3225"/>
  <c r="AA3224"/>
  <c r="AA3223"/>
  <c r="AA3222"/>
  <c r="AA3221"/>
  <c r="AA3220"/>
  <c r="AA3219"/>
  <c r="AA3218"/>
  <c r="AA3217"/>
  <c r="AA3216"/>
  <c r="AA3215"/>
  <c r="AA3214"/>
  <c r="AA3213"/>
  <c r="AA3212"/>
  <c r="AA3211"/>
  <c r="AA3210"/>
  <c r="AA3209"/>
  <c r="AA3208"/>
  <c r="AA3207"/>
  <c r="AA3206"/>
  <c r="AA3205"/>
  <c r="AA3204"/>
  <c r="AA3203"/>
  <c r="AA3202"/>
  <c r="AA3201"/>
  <c r="AA3200"/>
  <c r="AA3199"/>
  <c r="AA3198"/>
  <c r="AA3197"/>
  <c r="AA3196"/>
  <c r="AA3195"/>
  <c r="AA3194"/>
  <c r="AA3193"/>
  <c r="AA3192"/>
  <c r="AA3191"/>
  <c r="AA3190"/>
  <c r="AA3189"/>
  <c r="AA3188"/>
  <c r="AA3187"/>
  <c r="AA3186"/>
  <c r="AA3185"/>
  <c r="AA3184"/>
  <c r="AA3183"/>
  <c r="AA3182"/>
  <c r="AA3181"/>
  <c r="AA3180"/>
  <c r="AA3179"/>
  <c r="AA3178"/>
  <c r="AA3177"/>
  <c r="AA3176"/>
  <c r="AA3175"/>
  <c r="AA3174"/>
  <c r="AA3173"/>
  <c r="AA3172"/>
  <c r="AA3171"/>
  <c r="AA3170"/>
  <c r="AA3169"/>
  <c r="AA3168"/>
  <c r="AA3167"/>
  <c r="AA3166"/>
  <c r="AA3165"/>
  <c r="AA3164"/>
  <c r="AA3163"/>
  <c r="AA3162"/>
  <c r="AA3161"/>
  <c r="AA3160"/>
  <c r="AA3159"/>
  <c r="AA3158"/>
  <c r="AA3157"/>
  <c r="AA3156"/>
  <c r="AA3155"/>
  <c r="AA3154"/>
  <c r="AA3153"/>
  <c r="AA3152"/>
  <c r="AA3151"/>
  <c r="AA3150"/>
  <c r="AA3149"/>
  <c r="AA3148"/>
  <c r="AA3147"/>
  <c r="AA3146"/>
  <c r="AA3145"/>
  <c r="AA3144"/>
  <c r="AA3143"/>
  <c r="AA3142"/>
  <c r="AA3141"/>
  <c r="AA3140"/>
  <c r="AA3139"/>
  <c r="AA3138"/>
  <c r="AA3137"/>
  <c r="AA3136"/>
  <c r="AA3135"/>
  <c r="AA3134"/>
  <c r="AA3133"/>
  <c r="AA3132"/>
  <c r="AA3131"/>
  <c r="AA3130"/>
  <c r="AA3129"/>
  <c r="AA3128"/>
  <c r="AA3127"/>
  <c r="AA3126"/>
  <c r="AA3125"/>
  <c r="AA3124"/>
  <c r="AA3123"/>
  <c r="AA3122"/>
  <c r="AA3121"/>
  <c r="AA3120"/>
  <c r="AA3119"/>
  <c r="AA3118"/>
  <c r="AA3117"/>
  <c r="AA3116"/>
  <c r="AA3115"/>
  <c r="AA3114"/>
  <c r="AA3113"/>
  <c r="AA3112"/>
  <c r="AA3111"/>
  <c r="AA3110"/>
  <c r="AA3109"/>
  <c r="AA3108"/>
  <c r="AA3107"/>
  <c r="AA3106"/>
  <c r="AA3105"/>
  <c r="AA3104"/>
  <c r="AA3103"/>
  <c r="AA3102"/>
  <c r="AA3101"/>
  <c r="AA3100"/>
  <c r="AA3099"/>
  <c r="AA3098"/>
  <c r="AA3097"/>
  <c r="AA3096"/>
  <c r="AA3095"/>
  <c r="AA3094"/>
  <c r="AA3093"/>
  <c r="AA3092"/>
  <c r="AA3091"/>
  <c r="AA3090"/>
  <c r="AA3089"/>
  <c r="AA3088"/>
  <c r="AA3087"/>
  <c r="AA3086"/>
  <c r="AA3085"/>
  <c r="AA3084"/>
  <c r="AA3083"/>
  <c r="AA3082"/>
  <c r="AA3081"/>
  <c r="AA3080"/>
  <c r="AA3079"/>
  <c r="AA3078"/>
  <c r="AA3077"/>
  <c r="AA3076"/>
  <c r="AA3075"/>
  <c r="AA3074"/>
  <c r="AA3073"/>
  <c r="AA3072"/>
  <c r="AA3071"/>
  <c r="AA3070"/>
  <c r="AA3069"/>
  <c r="AA3068"/>
  <c r="AA3067"/>
  <c r="AA3066"/>
  <c r="AA3065"/>
  <c r="AA3064"/>
  <c r="AA3063"/>
  <c r="AA3062"/>
  <c r="AA3061"/>
  <c r="AA3060"/>
  <c r="AA3059"/>
  <c r="AA3058"/>
  <c r="AA3057"/>
  <c r="AA3056"/>
  <c r="AA3055"/>
  <c r="AA3054"/>
  <c r="AA3053"/>
  <c r="AA3052"/>
  <c r="AA3051"/>
  <c r="AA3050"/>
  <c r="AA3049"/>
  <c r="AA3048"/>
  <c r="AA3047"/>
  <c r="AA3046"/>
  <c r="AA3045"/>
  <c r="AA3044"/>
  <c r="AA3043"/>
  <c r="AA3042"/>
  <c r="AA3041"/>
  <c r="AA3040"/>
  <c r="AA3039"/>
  <c r="AA3038"/>
  <c r="AA3037"/>
  <c r="AA3036"/>
  <c r="AA3035"/>
  <c r="AA3034"/>
  <c r="AA3033"/>
  <c r="AA3032"/>
  <c r="AA3031"/>
  <c r="AA3030"/>
  <c r="AA3029"/>
  <c r="AA3028"/>
  <c r="AA3027"/>
  <c r="AA3026"/>
  <c r="AA3025"/>
  <c r="AA3024"/>
  <c r="AA3023"/>
  <c r="AA3022"/>
  <c r="AA3021"/>
  <c r="AA3020"/>
  <c r="AA3019"/>
  <c r="AA3018"/>
  <c r="AA3017"/>
  <c r="AA3016"/>
  <c r="AA3015"/>
  <c r="AA3014"/>
  <c r="AA3013"/>
  <c r="AA3012"/>
  <c r="AA3011"/>
  <c r="AA3010"/>
  <c r="AA3009"/>
  <c r="AA3008"/>
  <c r="AA3007"/>
  <c r="AA3006"/>
  <c r="AA3005"/>
  <c r="AA3004"/>
  <c r="AA3003"/>
  <c r="AA3002"/>
  <c r="AA3001"/>
  <c r="AA3000"/>
  <c r="AA2999"/>
  <c r="AA2998"/>
  <c r="AA2997"/>
  <c r="AA2996"/>
  <c r="AA2995"/>
  <c r="AA2994"/>
  <c r="AA2993"/>
  <c r="AA2992"/>
  <c r="AA2991"/>
  <c r="AA2990"/>
  <c r="AA2989"/>
  <c r="AA2988"/>
  <c r="AA2987"/>
  <c r="AA2986"/>
  <c r="AA2985"/>
  <c r="AA2984"/>
  <c r="AA2983"/>
  <c r="AA2982"/>
  <c r="AA2981"/>
  <c r="AA2980"/>
  <c r="AA2979"/>
  <c r="AA2978"/>
  <c r="AA2977"/>
  <c r="AA2976"/>
  <c r="AA2975"/>
  <c r="AA2974"/>
  <c r="AA2973"/>
  <c r="AA2972"/>
  <c r="AA2971"/>
  <c r="AA2970"/>
  <c r="AA2969"/>
  <c r="AA2968"/>
  <c r="AA2967"/>
  <c r="AA2966"/>
  <c r="AA2965"/>
  <c r="AA2964"/>
  <c r="AA2963"/>
  <c r="AA2962"/>
  <c r="AA2961"/>
  <c r="AA2960"/>
  <c r="AA2959"/>
  <c r="AA2958"/>
  <c r="AA2957"/>
  <c r="AA2956"/>
  <c r="AA2955"/>
  <c r="AA2954"/>
  <c r="AA2953"/>
  <c r="AA2952"/>
  <c r="AA2951"/>
  <c r="AA2950"/>
  <c r="AA2949"/>
  <c r="AA2948"/>
  <c r="AA2947"/>
  <c r="AA2946"/>
  <c r="AA2945"/>
  <c r="AA2944"/>
  <c r="AA2943"/>
  <c r="AA2942"/>
  <c r="AA2941"/>
  <c r="AA2940"/>
  <c r="AA2939"/>
  <c r="AA2938"/>
  <c r="AA2937"/>
  <c r="AA2936"/>
  <c r="AA2935"/>
  <c r="AA2934"/>
  <c r="AA2933"/>
  <c r="AA2932"/>
  <c r="AA2931"/>
  <c r="AA2930"/>
  <c r="AA2929"/>
  <c r="AA2928"/>
  <c r="AA2927"/>
  <c r="AA2926"/>
  <c r="AA2925"/>
  <c r="AA2924"/>
  <c r="AA2923"/>
  <c r="AA2922"/>
  <c r="AA2921"/>
  <c r="AA2920"/>
  <c r="AA2919"/>
  <c r="AA2918"/>
  <c r="AA2917"/>
  <c r="AA2916"/>
  <c r="AA2915"/>
  <c r="AA2914"/>
  <c r="AA2913"/>
  <c r="AA2912"/>
  <c r="AA2911"/>
  <c r="AA2910"/>
  <c r="AA2909"/>
  <c r="AA2908"/>
  <c r="AA2907"/>
  <c r="AA2906"/>
  <c r="AA2905"/>
  <c r="AA2904"/>
  <c r="AA2903"/>
  <c r="AA2902"/>
  <c r="AA2901"/>
  <c r="AA2900"/>
  <c r="AA2899"/>
  <c r="AA2898"/>
  <c r="AA2897"/>
  <c r="AA2896"/>
  <c r="AA2895"/>
  <c r="AA2894"/>
  <c r="AA2893"/>
  <c r="AA2892"/>
  <c r="AA2891"/>
  <c r="AA2890"/>
  <c r="AA2889"/>
  <c r="AA2888"/>
  <c r="AA2887"/>
  <c r="AA2886"/>
  <c r="AA2885"/>
  <c r="AA2884"/>
  <c r="AA2883"/>
  <c r="AA2882"/>
  <c r="AA2881"/>
  <c r="AA2880"/>
  <c r="AA2879"/>
  <c r="AA2878"/>
  <c r="AA2877"/>
  <c r="AA2876"/>
  <c r="AA2875"/>
  <c r="AA2874"/>
  <c r="AA2873"/>
  <c r="AA2872"/>
  <c r="AA2871"/>
  <c r="AA2870"/>
  <c r="AA2869"/>
  <c r="AA2868"/>
  <c r="AA2867"/>
  <c r="AA2866"/>
  <c r="AA2865"/>
  <c r="AA2864"/>
  <c r="AA2863"/>
  <c r="AA2862"/>
  <c r="AA2861"/>
  <c r="AA2860"/>
  <c r="AA2859"/>
  <c r="AA2858"/>
  <c r="AA2857"/>
  <c r="AA2856"/>
  <c r="AA2855"/>
  <c r="AA2854"/>
  <c r="AA2853"/>
  <c r="AA2852"/>
  <c r="AA2851"/>
  <c r="AA2850"/>
  <c r="AA2849"/>
  <c r="AA2848"/>
  <c r="AA2847"/>
  <c r="AA2846"/>
  <c r="AA2845"/>
  <c r="AA2844"/>
  <c r="AA2843"/>
  <c r="AA2842"/>
  <c r="AA2841"/>
  <c r="AA2840"/>
  <c r="AA2839"/>
  <c r="AA2838"/>
  <c r="AA2837"/>
  <c r="AA2836"/>
  <c r="AA2835"/>
  <c r="AA2834"/>
  <c r="AA2833"/>
  <c r="AA2832"/>
  <c r="AA2831"/>
  <c r="AA2830"/>
  <c r="AA2829"/>
  <c r="AA2828"/>
  <c r="AA2827"/>
  <c r="AA2826"/>
  <c r="AA2825"/>
  <c r="AA2824"/>
  <c r="AA2823"/>
  <c r="AA2822"/>
  <c r="AA2821"/>
  <c r="AA2820"/>
  <c r="AA2819"/>
  <c r="AA2818"/>
  <c r="AA2817"/>
  <c r="AA2816"/>
  <c r="AA2815"/>
  <c r="AA2814"/>
  <c r="AA2813"/>
  <c r="AA2812"/>
  <c r="AA2811"/>
  <c r="AA2810"/>
  <c r="AA2809"/>
  <c r="AA2808"/>
  <c r="AA2807"/>
  <c r="AA2806"/>
  <c r="AA2805"/>
  <c r="AA2804"/>
  <c r="AA2803"/>
  <c r="AA2802"/>
  <c r="AA2801"/>
  <c r="AA2800"/>
  <c r="AA2799"/>
  <c r="AA2798"/>
  <c r="AA2797"/>
  <c r="AA2796"/>
  <c r="AA2795"/>
  <c r="AA2794"/>
  <c r="AA2793"/>
  <c r="AA2792"/>
  <c r="AA2791"/>
  <c r="AA2790"/>
  <c r="AA2789"/>
  <c r="AA2788"/>
  <c r="AA2787"/>
  <c r="AA2786"/>
  <c r="AA2785"/>
  <c r="AA2784"/>
  <c r="AA2783"/>
  <c r="AA2782"/>
  <c r="AA2781"/>
  <c r="AA2780"/>
  <c r="AA2779"/>
  <c r="AA2778"/>
  <c r="AA2777"/>
  <c r="AA2776"/>
  <c r="AA2775"/>
  <c r="AA2774"/>
  <c r="AA2773"/>
  <c r="AA2772"/>
  <c r="AA2771"/>
  <c r="AA2770"/>
  <c r="AA2769"/>
  <c r="AA2768"/>
  <c r="AA2767"/>
  <c r="AA2766"/>
  <c r="AA2765"/>
  <c r="AA2764"/>
  <c r="AA2763"/>
  <c r="AA2762"/>
  <c r="AA2761"/>
  <c r="AA2760"/>
  <c r="AA2759"/>
  <c r="AA2758"/>
  <c r="AA2757"/>
  <c r="AA2756"/>
  <c r="AA2755"/>
  <c r="AA2754"/>
  <c r="AA2753"/>
  <c r="AA2752"/>
  <c r="AA2751"/>
  <c r="AA2750"/>
  <c r="AA2749"/>
  <c r="AA2748"/>
  <c r="AA2747"/>
  <c r="AA2746"/>
  <c r="AA2745"/>
  <c r="AA2744"/>
  <c r="AA2743"/>
  <c r="AA2742"/>
  <c r="AA2741"/>
  <c r="AA2740"/>
  <c r="AA2739"/>
  <c r="AA2738"/>
  <c r="AA2737"/>
  <c r="AA2736"/>
  <c r="AA2735"/>
  <c r="AA2734"/>
  <c r="AA2733"/>
  <c r="AA2732"/>
  <c r="AA2731"/>
  <c r="AA2730"/>
  <c r="AA2729"/>
  <c r="AA2728"/>
  <c r="AA2727"/>
  <c r="AA2726"/>
  <c r="AA2725"/>
  <c r="AA2724"/>
  <c r="AA2723"/>
  <c r="AA2722"/>
  <c r="AA2721"/>
  <c r="AA2720"/>
  <c r="AA2719"/>
  <c r="AA2718"/>
  <c r="AA2717"/>
  <c r="AA2716"/>
  <c r="AA2715"/>
  <c r="AA2714"/>
  <c r="AA2713"/>
  <c r="AA2712"/>
  <c r="AA2711"/>
  <c r="AA2710"/>
  <c r="AA2709"/>
  <c r="AA2708"/>
  <c r="AA2707"/>
  <c r="AA2706"/>
  <c r="AA2705"/>
  <c r="AA2704"/>
  <c r="AA2703"/>
  <c r="AA2702"/>
  <c r="AA2701"/>
  <c r="AA2700"/>
  <c r="AA2699"/>
  <c r="AA2698"/>
  <c r="AA2697"/>
  <c r="AA2696"/>
  <c r="AA2695"/>
  <c r="AA2694"/>
  <c r="AA2693"/>
  <c r="AA2692"/>
  <c r="AA2691"/>
  <c r="AA2690"/>
  <c r="AA2689"/>
  <c r="AA2688"/>
  <c r="AA2687"/>
  <c r="AA2686"/>
  <c r="AA2685"/>
  <c r="AA2684"/>
  <c r="AA2683"/>
  <c r="AA2682"/>
  <c r="AA2681"/>
  <c r="AA2680"/>
  <c r="AA2679"/>
  <c r="AA2678"/>
  <c r="AA2677"/>
  <c r="AA2676"/>
  <c r="AA2675"/>
  <c r="AA2674"/>
  <c r="AA2673"/>
  <c r="AA2672"/>
  <c r="AA2671"/>
  <c r="AA2670"/>
  <c r="AA2669"/>
  <c r="AA2668"/>
  <c r="AA2667"/>
  <c r="AA2666"/>
  <c r="AA2665"/>
  <c r="AA2664"/>
  <c r="AA2663"/>
  <c r="AA2662"/>
  <c r="AA2661"/>
  <c r="AA2660"/>
  <c r="AA2659"/>
  <c r="AA2658"/>
  <c r="AA2657"/>
  <c r="AA2656"/>
  <c r="AA2655"/>
  <c r="AA2654"/>
  <c r="AA2653"/>
  <c r="AA2652"/>
  <c r="AA2651"/>
  <c r="AA2650"/>
  <c r="AA2649"/>
  <c r="AA2648"/>
  <c r="AA2647"/>
  <c r="AA2646"/>
  <c r="AA2645"/>
  <c r="AA2644"/>
  <c r="AA2643"/>
  <c r="AA2642"/>
  <c r="AA2641"/>
  <c r="AA2640"/>
  <c r="AA2639"/>
  <c r="AA2638"/>
  <c r="AA2637"/>
  <c r="AA2636"/>
  <c r="AA2635"/>
  <c r="AA2634"/>
  <c r="AA2633"/>
  <c r="AA2632"/>
  <c r="AA2631"/>
  <c r="AA2630"/>
  <c r="AA2629"/>
  <c r="AA2628"/>
  <c r="AA2627"/>
  <c r="AA2626"/>
  <c r="AA2625"/>
  <c r="AA2624"/>
  <c r="AA2623"/>
  <c r="AA2622"/>
  <c r="AA2621"/>
  <c r="AA2620"/>
  <c r="AA2619"/>
  <c r="AA2618"/>
  <c r="AA2617"/>
  <c r="AA2616"/>
  <c r="AA2615"/>
  <c r="AA2614"/>
  <c r="AA2613"/>
  <c r="AA2612"/>
  <c r="AA2611"/>
  <c r="AA2610"/>
  <c r="AA2609"/>
  <c r="AA2608"/>
  <c r="AA2607"/>
  <c r="AA2606"/>
  <c r="AA2605"/>
  <c r="AA2604"/>
  <c r="AA2603"/>
  <c r="AA2602"/>
  <c r="AA2601"/>
  <c r="AA2600"/>
  <c r="AA2599"/>
  <c r="AA2598"/>
  <c r="AA2597"/>
  <c r="AA2596"/>
  <c r="AA2595"/>
  <c r="AA2594"/>
  <c r="AA2593"/>
  <c r="AA2592"/>
  <c r="AA2591"/>
  <c r="AA2590"/>
  <c r="AA2589"/>
  <c r="AA2588"/>
  <c r="AA2587"/>
  <c r="AA2586"/>
  <c r="AA2585"/>
  <c r="AA2584"/>
  <c r="AA2583"/>
  <c r="AA2582"/>
  <c r="AA2581"/>
  <c r="AA2580"/>
  <c r="AA2579"/>
  <c r="AA2578"/>
  <c r="AA2577"/>
  <c r="AA2576"/>
  <c r="AA2575"/>
  <c r="AA2574"/>
  <c r="AA2573"/>
  <c r="AA2572"/>
  <c r="AA2571"/>
  <c r="AA2570"/>
  <c r="AA2569"/>
  <c r="AA2568"/>
  <c r="AA2567"/>
  <c r="AA2566"/>
  <c r="AA2565"/>
  <c r="AA2564"/>
  <c r="AA2563"/>
  <c r="AA2562"/>
  <c r="AA2561"/>
  <c r="AA2560"/>
  <c r="AA2559"/>
  <c r="AA2558"/>
  <c r="AA2557"/>
  <c r="AA2556"/>
  <c r="AA2555"/>
  <c r="AA2554"/>
  <c r="AA2553"/>
  <c r="AA2552"/>
  <c r="AA2551"/>
  <c r="AA2550"/>
  <c r="AA2549"/>
  <c r="AA2548"/>
  <c r="AA2547"/>
  <c r="AA2546"/>
  <c r="AA2545"/>
  <c r="AA2544"/>
  <c r="AA2543"/>
  <c r="AA2542"/>
  <c r="AA2541"/>
  <c r="AA2540"/>
  <c r="AA2539"/>
  <c r="AA2538"/>
  <c r="AA2537"/>
  <c r="AA2536"/>
  <c r="AA2535"/>
  <c r="AA2534"/>
  <c r="AA2533"/>
  <c r="AA2532"/>
  <c r="AA2531"/>
  <c r="AA2530"/>
  <c r="AA2529"/>
  <c r="AA2528"/>
  <c r="AA2527"/>
  <c r="AA2526"/>
  <c r="AA2525"/>
  <c r="AA2524"/>
  <c r="AA2523"/>
  <c r="AA2522"/>
  <c r="AA2521"/>
  <c r="AA2520"/>
  <c r="AA2519"/>
  <c r="AA2518"/>
  <c r="AA2517"/>
  <c r="AA2516"/>
  <c r="AA2515"/>
  <c r="AA2514"/>
  <c r="AA2513"/>
  <c r="AA2512"/>
  <c r="AA2511"/>
  <c r="AA2510"/>
  <c r="AA2509"/>
  <c r="AA2508"/>
  <c r="AA2507"/>
  <c r="AA2506"/>
  <c r="AA2505"/>
  <c r="AA2504"/>
  <c r="AA2503"/>
  <c r="AA2502"/>
  <c r="AA2501"/>
  <c r="AA2500"/>
  <c r="AA2499"/>
  <c r="AA2498"/>
  <c r="AA2497"/>
  <c r="AA2496"/>
  <c r="AA2495"/>
  <c r="AA2494"/>
  <c r="AA2493"/>
  <c r="AA2492"/>
  <c r="AA2491"/>
  <c r="AA2490"/>
  <c r="AA2489"/>
  <c r="AA2488"/>
  <c r="AA2487"/>
  <c r="AA2486"/>
  <c r="AA2485"/>
  <c r="AA2484"/>
  <c r="AA2483"/>
  <c r="AA2482"/>
  <c r="AA2481"/>
  <c r="AA2480"/>
  <c r="AA2479"/>
  <c r="AA2478"/>
  <c r="AA2477"/>
  <c r="AA2476"/>
  <c r="AA2475"/>
  <c r="AA2474"/>
  <c r="AA2473"/>
  <c r="AA2472"/>
  <c r="AA2471"/>
  <c r="AA2470"/>
  <c r="AA2469"/>
  <c r="AA2468"/>
  <c r="AA2467"/>
  <c r="AA2466"/>
  <c r="AA2465"/>
  <c r="AA2464"/>
  <c r="AA2463"/>
  <c r="AA2462"/>
  <c r="AA2461"/>
  <c r="AA2460"/>
  <c r="AA2459"/>
  <c r="AA2458"/>
  <c r="AA2457"/>
  <c r="AA2456"/>
  <c r="AA2455"/>
  <c r="AA2454"/>
  <c r="AA2453"/>
  <c r="AA2452"/>
  <c r="AA2451"/>
  <c r="AA2450"/>
  <c r="AA2449"/>
  <c r="AA2448"/>
  <c r="AA2447"/>
  <c r="AA2446"/>
  <c r="AA2445"/>
  <c r="AA2444"/>
  <c r="AA2443"/>
  <c r="AA2442"/>
  <c r="AA2441"/>
  <c r="AA2440"/>
  <c r="AA2439"/>
  <c r="AA2438"/>
  <c r="AA2437"/>
  <c r="AA2436"/>
  <c r="AA2435"/>
  <c r="AA2434"/>
  <c r="AA2433"/>
  <c r="AA2432"/>
  <c r="AA2431"/>
  <c r="AA2430"/>
  <c r="AA2429"/>
  <c r="AA2428"/>
  <c r="AA2427"/>
  <c r="AA2426"/>
  <c r="AA2425"/>
  <c r="AA2424"/>
  <c r="AA2423"/>
  <c r="AA2422"/>
  <c r="AA2421"/>
  <c r="AA2420"/>
  <c r="AA2419"/>
  <c r="AA2418"/>
  <c r="AA2417"/>
  <c r="AA2416"/>
  <c r="AA2415"/>
  <c r="AA2414"/>
  <c r="AA2413"/>
  <c r="AA2412"/>
  <c r="AA2411"/>
  <c r="AA2410"/>
  <c r="AA2409"/>
  <c r="AA2408"/>
  <c r="AA2407"/>
  <c r="AA2406"/>
  <c r="AA2405"/>
  <c r="AA2404"/>
  <c r="AA2403"/>
  <c r="AA2402"/>
  <c r="AA2401"/>
  <c r="AA2400"/>
  <c r="AA2399"/>
  <c r="AA2398"/>
  <c r="AA2397"/>
  <c r="AA2396"/>
  <c r="AA2395"/>
  <c r="AA2394"/>
  <c r="AA2393"/>
  <c r="AA2392"/>
  <c r="AA2391"/>
  <c r="AA2390"/>
  <c r="AA2389"/>
  <c r="AA2388"/>
  <c r="AA2387"/>
  <c r="AA2386"/>
  <c r="AA2385"/>
  <c r="AA2384"/>
  <c r="AA2383"/>
  <c r="AA2382"/>
  <c r="AA2381"/>
  <c r="AA2380"/>
  <c r="AA2379"/>
  <c r="AA2378"/>
  <c r="AA2377"/>
  <c r="AA2376"/>
  <c r="AA2375"/>
  <c r="AA2374"/>
  <c r="AA2373"/>
  <c r="AA2372"/>
  <c r="AA2371"/>
  <c r="AA2370"/>
  <c r="AA2369"/>
  <c r="AA2368"/>
  <c r="AA2367"/>
  <c r="AA2366"/>
  <c r="AA2365"/>
  <c r="AA2364"/>
  <c r="AA2363"/>
  <c r="AA2362"/>
  <c r="AA2361"/>
  <c r="AA2360"/>
  <c r="AA2359"/>
  <c r="AA2358"/>
  <c r="AA2357"/>
  <c r="AA2356"/>
  <c r="AA2355"/>
  <c r="AA2354"/>
  <c r="AA2353"/>
  <c r="AA2352"/>
  <c r="AA2351"/>
  <c r="AA2350"/>
  <c r="AA2349"/>
  <c r="AA2348"/>
  <c r="AA2347"/>
  <c r="AA2346"/>
  <c r="AA2345"/>
  <c r="AA2344"/>
  <c r="AA2343"/>
  <c r="AA2342"/>
  <c r="AA2341"/>
  <c r="AA2340"/>
  <c r="AA2339"/>
  <c r="AA2338"/>
  <c r="AA2337"/>
  <c r="AA2336"/>
  <c r="AA2335"/>
  <c r="AA2334"/>
  <c r="AA2333"/>
  <c r="AA2332"/>
  <c r="AA2331"/>
  <c r="AA2330"/>
  <c r="AA2329"/>
  <c r="AA2328"/>
  <c r="AA2327"/>
  <c r="AA2326"/>
  <c r="AA2325"/>
  <c r="AA2324"/>
  <c r="AA2323"/>
  <c r="AA2322"/>
  <c r="AA2321"/>
  <c r="AA2320"/>
  <c r="AA2319"/>
  <c r="AA2318"/>
  <c r="AA2317"/>
  <c r="AA2316"/>
  <c r="AA2315"/>
  <c r="AA2314"/>
  <c r="AA2313"/>
  <c r="AA2312"/>
  <c r="AA2311"/>
  <c r="AA2310"/>
  <c r="AA2309"/>
  <c r="AA2308"/>
  <c r="AA2307"/>
  <c r="AA2306"/>
  <c r="AA2305"/>
  <c r="AA2304"/>
  <c r="AA2303"/>
  <c r="AA2302"/>
  <c r="AA2301"/>
  <c r="AA2300"/>
  <c r="AA2299"/>
  <c r="AA2298"/>
  <c r="AA2297"/>
  <c r="AA2296"/>
  <c r="AA2295"/>
  <c r="AA2294"/>
  <c r="AA2293"/>
  <c r="AA2292"/>
  <c r="AA2291"/>
  <c r="AA2290"/>
  <c r="AA2289"/>
  <c r="AA2288"/>
  <c r="AA2287"/>
  <c r="AA2286"/>
  <c r="AA2285"/>
  <c r="AA2284"/>
  <c r="AA2283"/>
  <c r="AA2282"/>
  <c r="AA2281"/>
  <c r="AA2280"/>
  <c r="AA2279"/>
  <c r="AA2278"/>
  <c r="AA2277"/>
  <c r="AA2276"/>
  <c r="AA2275"/>
  <c r="AA2274"/>
  <c r="AA2273"/>
  <c r="AA2272"/>
  <c r="AA2271"/>
  <c r="AA2270"/>
  <c r="AA2269"/>
  <c r="AA2268"/>
  <c r="AA2267"/>
  <c r="AA2266"/>
  <c r="AA2265"/>
  <c r="AA2264"/>
  <c r="AA2263"/>
  <c r="AA2262"/>
  <c r="AA2261"/>
  <c r="AA2260"/>
  <c r="AA2259"/>
  <c r="AA2258"/>
  <c r="AA2257"/>
  <c r="AA2256"/>
  <c r="AA2255"/>
  <c r="AA2254"/>
  <c r="AA2253"/>
  <c r="AA2252"/>
  <c r="AA2251"/>
  <c r="AA2250"/>
  <c r="AA2249"/>
  <c r="AA2248"/>
  <c r="AA2247"/>
  <c r="AA2246"/>
  <c r="AA2245"/>
  <c r="AA2244"/>
  <c r="AA2243"/>
  <c r="AA2242"/>
  <c r="AA2241"/>
  <c r="AA2240"/>
  <c r="AA2239"/>
  <c r="AA2238"/>
  <c r="AA2237"/>
  <c r="AA2236"/>
  <c r="AA2235"/>
  <c r="AA2234"/>
  <c r="AA2233"/>
  <c r="AA2232"/>
  <c r="AA2231"/>
  <c r="AA2230"/>
  <c r="AA2229"/>
  <c r="AA2228"/>
  <c r="AA2227"/>
  <c r="AA2226"/>
  <c r="AA2225"/>
  <c r="AA2224"/>
  <c r="AA2223"/>
  <c r="AA2222"/>
  <c r="AA2221"/>
  <c r="AA2220"/>
  <c r="AA2219"/>
  <c r="AA2218"/>
  <c r="AA2217"/>
  <c r="AA2216"/>
  <c r="AA2215"/>
  <c r="AA2214"/>
  <c r="AA2213"/>
  <c r="AA2212"/>
  <c r="AA2211"/>
  <c r="AA2210"/>
  <c r="AA2209"/>
  <c r="AA2208"/>
  <c r="AA2207"/>
  <c r="AA2206"/>
  <c r="AA2205"/>
  <c r="AA2204"/>
  <c r="AA2203"/>
  <c r="AA2202"/>
  <c r="AA2201"/>
  <c r="AA2200"/>
  <c r="AA2199"/>
  <c r="AA2198"/>
  <c r="AA2197"/>
  <c r="AA2196"/>
  <c r="AA2195"/>
  <c r="AA2194"/>
  <c r="AA2193"/>
  <c r="AA2192"/>
  <c r="AA2191"/>
  <c r="AA2190"/>
  <c r="AA2189"/>
  <c r="AA2188"/>
  <c r="AA2187"/>
  <c r="AA2186"/>
  <c r="AA2185"/>
  <c r="AA2184"/>
  <c r="AA2183"/>
  <c r="AA2182"/>
  <c r="AA2181"/>
  <c r="AA2180"/>
  <c r="AA2179"/>
  <c r="AA2178"/>
  <c r="AA2177"/>
  <c r="AA2176"/>
  <c r="AA2175"/>
  <c r="AA2174"/>
  <c r="AA2173"/>
  <c r="AA2172"/>
  <c r="AA2171"/>
  <c r="AA2170"/>
  <c r="AA2169"/>
  <c r="AA2168"/>
  <c r="AA2167"/>
  <c r="AA2166"/>
  <c r="AA2165"/>
  <c r="AA2164"/>
  <c r="AA2163"/>
  <c r="AA2162"/>
  <c r="AA2161"/>
  <c r="AA2160"/>
  <c r="AA2159"/>
  <c r="AA2158"/>
  <c r="AA2157"/>
  <c r="AA2156"/>
  <c r="AA2155"/>
  <c r="AA2154"/>
  <c r="AA2153"/>
  <c r="AA2152"/>
  <c r="AA2151"/>
  <c r="AA2150"/>
  <c r="AA2149"/>
  <c r="AA2148"/>
  <c r="AA2147"/>
  <c r="AA2146"/>
  <c r="AA2145"/>
  <c r="AA2144"/>
  <c r="AA2143"/>
  <c r="AA2142"/>
  <c r="AA2141"/>
  <c r="AA2140"/>
  <c r="AA2139"/>
  <c r="AA2138"/>
  <c r="AA2137"/>
  <c r="AA2136"/>
  <c r="AA2135"/>
  <c r="AA2134"/>
  <c r="AA2133"/>
  <c r="AA2132"/>
  <c r="AA2131"/>
  <c r="AA2130"/>
  <c r="AA2129"/>
  <c r="AA2128"/>
  <c r="AA2127"/>
  <c r="AA2126"/>
  <c r="AA2125"/>
  <c r="AA2124"/>
  <c r="AA2123"/>
  <c r="AA2122"/>
  <c r="AA2121"/>
  <c r="AA2120"/>
  <c r="AA2119"/>
  <c r="AA2118"/>
  <c r="AA2117"/>
  <c r="AA2116"/>
  <c r="AA2115"/>
  <c r="AA2114"/>
  <c r="AA2113"/>
  <c r="AA2112"/>
  <c r="AA2111"/>
  <c r="AA2110"/>
  <c r="AA2109"/>
  <c r="AA2108"/>
  <c r="AA2107"/>
  <c r="AA2106"/>
  <c r="AA2105"/>
  <c r="AA2104"/>
  <c r="AA2103"/>
  <c r="AA2102"/>
  <c r="AA2101"/>
  <c r="AA2100"/>
  <c r="AA2099"/>
  <c r="AA2098"/>
  <c r="AA2097"/>
  <c r="AA2096"/>
  <c r="AA2095"/>
  <c r="AA2094"/>
  <c r="AA2093"/>
  <c r="AA2092"/>
  <c r="AA2091"/>
  <c r="AA2090"/>
  <c r="AA2089"/>
  <c r="AA2088"/>
  <c r="AA2087"/>
  <c r="AA2086"/>
  <c r="AA2085"/>
  <c r="AA2084"/>
  <c r="AA2083"/>
  <c r="AA2082"/>
  <c r="AA2081"/>
  <c r="AA2080"/>
  <c r="AA2079"/>
  <c r="AA2078"/>
  <c r="AA2077"/>
  <c r="AA2076"/>
  <c r="AA2075"/>
  <c r="AA2074"/>
  <c r="AA2073"/>
  <c r="AA2072"/>
  <c r="AA2071"/>
  <c r="AA2070"/>
  <c r="AA2069"/>
  <c r="AA2068"/>
  <c r="AA2067"/>
  <c r="AA2066"/>
  <c r="AA2065"/>
  <c r="AA2064"/>
  <c r="AA2063"/>
  <c r="AA2062"/>
  <c r="AA2061"/>
  <c r="AA2060"/>
  <c r="AA2059"/>
  <c r="AA2058"/>
  <c r="AA2057"/>
  <c r="AA2056"/>
  <c r="AA2055"/>
  <c r="AA2054"/>
  <c r="AA2053"/>
  <c r="AA2052"/>
  <c r="AA2051"/>
  <c r="AA2050"/>
  <c r="AA2049"/>
  <c r="AA2048"/>
  <c r="AA2047"/>
  <c r="AA2046"/>
  <c r="AA2045"/>
  <c r="AA2044"/>
  <c r="AA2043"/>
  <c r="AA2042"/>
  <c r="AA2041"/>
  <c r="AA2040"/>
  <c r="AA2039"/>
  <c r="AA2038"/>
  <c r="AA2037"/>
  <c r="AA2036"/>
  <c r="AA2035"/>
  <c r="AA2034"/>
  <c r="AA2033"/>
  <c r="AA2032"/>
  <c r="AA2031"/>
  <c r="AA2030"/>
  <c r="AA2029"/>
  <c r="AA2028"/>
  <c r="AA2027"/>
  <c r="AA2026"/>
  <c r="AA2025"/>
  <c r="AA2024"/>
  <c r="AA2023"/>
  <c r="AA2022"/>
  <c r="AA2021"/>
  <c r="AA2020"/>
  <c r="AA2019"/>
  <c r="AA2018"/>
  <c r="AA2017"/>
  <c r="AA2016"/>
  <c r="AA2015"/>
  <c r="AA2014"/>
  <c r="AA2013"/>
  <c r="AA2012"/>
  <c r="AA2011"/>
  <c r="AA2010"/>
  <c r="AA2009"/>
  <c r="AA2008"/>
  <c r="AA2007"/>
  <c r="AA2006"/>
  <c r="AA2005"/>
  <c r="AA2004"/>
  <c r="AA2003"/>
  <c r="AA2002"/>
  <c r="AA2001"/>
  <c r="AA2000"/>
  <c r="AA1999"/>
  <c r="AA1998"/>
  <c r="AA1997"/>
  <c r="AA1996"/>
  <c r="AA1995"/>
  <c r="AA1994"/>
  <c r="AA1993"/>
  <c r="AA1992"/>
  <c r="AA1991"/>
  <c r="AA1990"/>
  <c r="AA1989"/>
  <c r="AA1988"/>
  <c r="AA1987"/>
  <c r="AA1986"/>
  <c r="AA1985"/>
  <c r="AA1984"/>
  <c r="AA1983"/>
  <c r="AA1982"/>
  <c r="AA1981"/>
  <c r="AA1980"/>
  <c r="AA1979"/>
  <c r="AA1978"/>
  <c r="AA1977"/>
  <c r="AA1976"/>
  <c r="AA1975"/>
  <c r="AA1974"/>
  <c r="AA1973"/>
  <c r="AA1972"/>
  <c r="AA1971"/>
  <c r="AA1970"/>
  <c r="AA1969"/>
  <c r="AA1968"/>
  <c r="AA1967"/>
  <c r="AA1966"/>
  <c r="AA1965"/>
  <c r="AA1964"/>
  <c r="AA1963"/>
  <c r="AA1962"/>
  <c r="AA1961"/>
  <c r="AA1960"/>
  <c r="AA1959"/>
  <c r="AA1958"/>
  <c r="AA1957"/>
  <c r="AA1956"/>
  <c r="AA1955"/>
  <c r="AA1954"/>
  <c r="AA1953"/>
  <c r="AA1952"/>
  <c r="AA1951"/>
  <c r="AA1950"/>
  <c r="AA1949"/>
  <c r="AA1948"/>
  <c r="AA1947"/>
  <c r="AA1946"/>
  <c r="AA1945"/>
  <c r="AA1944"/>
  <c r="AA1943"/>
  <c r="AA1942"/>
  <c r="AA1941"/>
  <c r="AA1940"/>
  <c r="AA1939"/>
  <c r="AA1938"/>
  <c r="AA1937"/>
  <c r="AA1936"/>
  <c r="AA1935"/>
  <c r="AA1934"/>
  <c r="AA1933"/>
  <c r="AA1932"/>
  <c r="AA1931"/>
  <c r="AA1930"/>
  <c r="AA1929"/>
  <c r="AA1928"/>
  <c r="AA1927"/>
  <c r="AA1926"/>
  <c r="AA1925"/>
  <c r="AA1924"/>
  <c r="AA1923"/>
  <c r="AA1922"/>
  <c r="AA1921"/>
  <c r="AA1920"/>
  <c r="AA1919"/>
  <c r="AA1918"/>
  <c r="AA1917"/>
  <c r="AA1916"/>
  <c r="AA1915"/>
  <c r="AA1914"/>
  <c r="AA1913"/>
  <c r="AA1912"/>
  <c r="AA1911"/>
  <c r="AA1910"/>
  <c r="AA1909"/>
  <c r="AA1908"/>
  <c r="AA1907"/>
  <c r="AA1906"/>
  <c r="AA1905"/>
  <c r="AA1904"/>
  <c r="AA1903"/>
  <c r="AA1902"/>
  <c r="AA1901"/>
  <c r="AA1900"/>
  <c r="AA1899"/>
  <c r="AA1898"/>
  <c r="AA1897"/>
  <c r="AA1896"/>
  <c r="AA1895"/>
  <c r="AA1894"/>
  <c r="AA1893"/>
  <c r="AA1892"/>
  <c r="AA1891"/>
  <c r="AA1890"/>
  <c r="AA1889"/>
  <c r="AA1888"/>
  <c r="AA1887"/>
  <c r="AA1886"/>
  <c r="AA1885"/>
  <c r="AA1884"/>
  <c r="AA1883"/>
  <c r="AA1882"/>
  <c r="AA1881"/>
  <c r="AA1880"/>
  <c r="AA1879"/>
  <c r="AA1878"/>
  <c r="AA1877"/>
  <c r="AA1876"/>
  <c r="AA1875"/>
  <c r="AA1874"/>
  <c r="AA1873"/>
  <c r="AA1872"/>
  <c r="AA1871"/>
  <c r="AA1870"/>
  <c r="AA1869"/>
  <c r="AA1868"/>
  <c r="AA1867"/>
  <c r="AA1866"/>
  <c r="AA1865"/>
  <c r="AA1864"/>
  <c r="AA1863"/>
  <c r="AA1862"/>
  <c r="AA1861"/>
  <c r="AA1860"/>
  <c r="AA1859"/>
  <c r="AA1858"/>
  <c r="AA1857"/>
  <c r="AA1856"/>
  <c r="AA1855"/>
  <c r="AA1854"/>
  <c r="AA1853"/>
  <c r="AA1852"/>
  <c r="AA1851"/>
  <c r="AA1850"/>
  <c r="AA1849"/>
  <c r="AA1848"/>
  <c r="AA1847"/>
  <c r="AA1846"/>
  <c r="AA1845"/>
  <c r="AA1844"/>
  <c r="AA1843"/>
  <c r="AA1842"/>
  <c r="AA1841"/>
  <c r="AA1840"/>
  <c r="AA1839"/>
  <c r="AA1838"/>
  <c r="AA1837"/>
  <c r="AA1836"/>
  <c r="AA1835"/>
  <c r="AA1834"/>
  <c r="AA1833"/>
  <c r="AA1832"/>
  <c r="AA1831"/>
  <c r="AA1830"/>
  <c r="AA1829"/>
  <c r="AA1828"/>
  <c r="AA1827"/>
  <c r="AA1826"/>
  <c r="AA1825"/>
  <c r="AA1824"/>
  <c r="AA1823"/>
  <c r="AA1822"/>
  <c r="AA1821"/>
  <c r="AA1820"/>
  <c r="AA1819"/>
  <c r="AA1818"/>
  <c r="AA1817"/>
  <c r="AA1816"/>
  <c r="AA1815"/>
  <c r="AA1814"/>
  <c r="AA1813"/>
  <c r="AA1812"/>
  <c r="AA1811"/>
  <c r="AA1810"/>
  <c r="AA1809"/>
  <c r="AA1808"/>
  <c r="AA1807"/>
  <c r="AA1806"/>
  <c r="AA1805"/>
  <c r="AA1804"/>
  <c r="AA1803"/>
  <c r="AA1802"/>
  <c r="AA1801"/>
  <c r="AA1800"/>
  <c r="AA1799"/>
  <c r="AA1798"/>
  <c r="AA1797"/>
  <c r="AA1796"/>
  <c r="AA1795"/>
  <c r="AA1794"/>
  <c r="AA1793"/>
  <c r="AA1792"/>
  <c r="AA1791"/>
  <c r="AA1790"/>
  <c r="AA1789"/>
  <c r="AA1788"/>
  <c r="AA1787"/>
  <c r="AA1786"/>
  <c r="AA1785"/>
  <c r="AA1784"/>
  <c r="AA1783"/>
  <c r="AA1782"/>
  <c r="AA1781"/>
  <c r="AA1780"/>
  <c r="AA1779"/>
  <c r="AA1778"/>
  <c r="AA1777"/>
  <c r="AA1776"/>
  <c r="AA1775"/>
  <c r="AA1774"/>
  <c r="AA1773"/>
  <c r="AA1772"/>
  <c r="AA1771"/>
  <c r="AA1770"/>
  <c r="AA1769"/>
  <c r="AA1768"/>
  <c r="AA1767"/>
  <c r="AA1766"/>
  <c r="AA1765"/>
  <c r="AA1764"/>
  <c r="AA1763"/>
  <c r="AA1762"/>
  <c r="AA1761"/>
  <c r="AA1760"/>
  <c r="AA1759"/>
  <c r="AA1758"/>
  <c r="AA1757"/>
  <c r="AA1756"/>
  <c r="AA1755"/>
  <c r="AA1754"/>
  <c r="AA1753"/>
  <c r="AA1752"/>
  <c r="AA1751"/>
  <c r="AA1750"/>
  <c r="AA1749"/>
  <c r="AA1748"/>
  <c r="AA1747"/>
  <c r="AA1746"/>
  <c r="AA1745"/>
  <c r="AA1744"/>
  <c r="AA1743"/>
  <c r="AA1742"/>
  <c r="AA1741"/>
  <c r="AA1740"/>
  <c r="AA1739"/>
  <c r="AA1738"/>
  <c r="AA1737"/>
  <c r="AA1736"/>
  <c r="AA1735"/>
  <c r="AA1734"/>
  <c r="AA1733"/>
  <c r="AA1732"/>
  <c r="AA1731"/>
  <c r="AA1730"/>
  <c r="AA1729"/>
  <c r="AA1728"/>
  <c r="AA1727"/>
  <c r="AA1726"/>
  <c r="AA1725"/>
  <c r="AA1724"/>
  <c r="AA1723"/>
  <c r="AA1722"/>
  <c r="AA1721"/>
  <c r="AA1720"/>
  <c r="AA1719"/>
  <c r="AA1718"/>
  <c r="AA1717"/>
  <c r="AA1716"/>
  <c r="AA1715"/>
  <c r="AA1714"/>
  <c r="AA1713"/>
  <c r="AA1712"/>
  <c r="AA1711"/>
  <c r="AA1710"/>
  <c r="AA1709"/>
  <c r="AA1708"/>
  <c r="AA1707"/>
  <c r="AA1706"/>
  <c r="AA1705"/>
  <c r="AA1704"/>
  <c r="AA1703"/>
  <c r="AA1702"/>
  <c r="AA1701"/>
  <c r="AA1700"/>
  <c r="AA1699"/>
  <c r="AA1698"/>
  <c r="AA1697"/>
  <c r="AA1696"/>
  <c r="AA1695"/>
  <c r="AA1694"/>
  <c r="AA1693"/>
  <c r="AA1692"/>
  <c r="AA1691"/>
  <c r="AA1690"/>
  <c r="AA1689"/>
  <c r="AA1688"/>
  <c r="AA1687"/>
  <c r="AA1686"/>
  <c r="AA1685"/>
  <c r="AA1684"/>
  <c r="AA1683"/>
  <c r="AA1682"/>
  <c r="AA1681"/>
  <c r="AA1680"/>
  <c r="AA1679"/>
  <c r="AA1678"/>
  <c r="AA1677"/>
  <c r="AA1676"/>
  <c r="AA1675"/>
  <c r="AA1674"/>
  <c r="AA1673"/>
  <c r="AA1672"/>
  <c r="AA1671"/>
  <c r="AA1670"/>
  <c r="AA1669"/>
  <c r="AA1668"/>
  <c r="AA1667"/>
  <c r="AA1666"/>
  <c r="AA1665"/>
  <c r="AA1664"/>
  <c r="AA1663"/>
  <c r="AA1662"/>
  <c r="AA1661"/>
  <c r="AA1660"/>
  <c r="AA1659"/>
  <c r="AA1658"/>
  <c r="AA1657"/>
  <c r="AA1656"/>
  <c r="AA1655"/>
  <c r="AA1654"/>
  <c r="AA1653"/>
  <c r="AA1652"/>
  <c r="AA1651"/>
  <c r="AA1650"/>
  <c r="AA1649"/>
  <c r="AA1648"/>
  <c r="AA1647"/>
  <c r="AA1646"/>
  <c r="AA1645"/>
  <c r="AA1644"/>
  <c r="AA1643"/>
  <c r="AA1642"/>
  <c r="AA1641"/>
  <c r="AA1640"/>
  <c r="AA1639"/>
  <c r="AA1638"/>
  <c r="AA1637"/>
  <c r="AA1636"/>
  <c r="AA1635"/>
  <c r="AA1634"/>
  <c r="AA1633"/>
  <c r="AA1632"/>
  <c r="AA1631"/>
  <c r="AA1630"/>
  <c r="AA1629"/>
  <c r="AA1628"/>
  <c r="AA1627"/>
  <c r="AA1626"/>
  <c r="AA1625"/>
  <c r="AA1624"/>
  <c r="AA1623"/>
  <c r="AA1622"/>
  <c r="AA1621"/>
  <c r="AA1620"/>
  <c r="AA1619"/>
  <c r="AA1618"/>
  <c r="AA1617"/>
  <c r="AA1616"/>
  <c r="AA1615"/>
  <c r="AA1614"/>
  <c r="AA1613"/>
  <c r="AA1612"/>
  <c r="AA1611"/>
  <c r="AA1610"/>
  <c r="AA1609"/>
  <c r="AA1608"/>
  <c r="AA1607"/>
  <c r="AA1606"/>
  <c r="AA1605"/>
  <c r="AA1604"/>
  <c r="AA1603"/>
  <c r="AA1602"/>
  <c r="AA1601"/>
  <c r="AA1600"/>
  <c r="AA1599"/>
  <c r="AA1598"/>
  <c r="AA1597"/>
  <c r="AA1596"/>
  <c r="AA1595"/>
  <c r="AA1594"/>
  <c r="AA1593"/>
  <c r="AA1592"/>
  <c r="AA1591"/>
  <c r="AA1590"/>
  <c r="AA1589"/>
  <c r="AA1588"/>
  <c r="AA1587"/>
  <c r="AA1586"/>
  <c r="AA1585"/>
  <c r="AA1584"/>
  <c r="AA1583"/>
  <c r="AA1582"/>
  <c r="AA1581"/>
  <c r="AA1580"/>
  <c r="AA1579"/>
  <c r="AA1578"/>
  <c r="AA1577"/>
  <c r="AA1576"/>
  <c r="AA1575"/>
  <c r="AA1574"/>
  <c r="AA1573"/>
  <c r="AA1572"/>
  <c r="AA1571"/>
  <c r="AA1570"/>
  <c r="AA1569"/>
  <c r="AA1568"/>
  <c r="AA1567"/>
  <c r="AA1566"/>
  <c r="AA1565"/>
  <c r="AA1564"/>
  <c r="AA1563"/>
  <c r="AA1562"/>
  <c r="AA1561"/>
  <c r="AA1560"/>
  <c r="AA1559"/>
  <c r="AA1558"/>
  <c r="AA1557"/>
  <c r="AA1556"/>
  <c r="AA1555"/>
  <c r="AA1554"/>
  <c r="AA1553"/>
  <c r="AA1552"/>
  <c r="AA1551"/>
  <c r="AA1550"/>
  <c r="AA1549"/>
  <c r="AA1548"/>
  <c r="AA1547"/>
  <c r="AA1546"/>
  <c r="AA1545"/>
  <c r="AA1544"/>
  <c r="AA1543"/>
  <c r="AA1542"/>
  <c r="AA1541"/>
  <c r="AA1540"/>
  <c r="AA1539"/>
  <c r="AA1538"/>
  <c r="AA1537"/>
  <c r="AA1536"/>
  <c r="AA1535"/>
  <c r="AA1534"/>
  <c r="AA1533"/>
  <c r="AA1532"/>
  <c r="AA1531"/>
  <c r="AA1530"/>
  <c r="AA1529"/>
  <c r="AA1528"/>
  <c r="AA1527"/>
  <c r="AA1526"/>
  <c r="AA1525"/>
  <c r="AA1524"/>
  <c r="AA1523"/>
  <c r="AA1522"/>
  <c r="AA1521"/>
  <c r="AA1520"/>
  <c r="AA1519"/>
  <c r="AA1518"/>
  <c r="AA1517"/>
  <c r="AA1516"/>
  <c r="AA1515"/>
  <c r="AA1514"/>
  <c r="AA1513"/>
  <c r="AA1512"/>
  <c r="AA1511"/>
  <c r="AA1510"/>
  <c r="AA1509"/>
  <c r="AA1508"/>
  <c r="AA1507"/>
  <c r="AA1506"/>
  <c r="AA1505"/>
  <c r="AA1504"/>
  <c r="AA1503"/>
  <c r="AA1502"/>
  <c r="AA1501"/>
  <c r="AA1500"/>
  <c r="AA1499"/>
  <c r="AA1498"/>
  <c r="AA1497"/>
  <c r="AA1496"/>
  <c r="AA1495"/>
  <c r="AA1494"/>
  <c r="AA1493"/>
  <c r="AA1492"/>
  <c r="AA1491"/>
  <c r="AA1490"/>
  <c r="AA1489"/>
  <c r="AA1488"/>
  <c r="AA1487"/>
  <c r="AA1486"/>
  <c r="AA1485"/>
  <c r="AA1484"/>
  <c r="AA1483"/>
  <c r="AA1482"/>
  <c r="AA1481"/>
  <c r="AA1480"/>
  <c r="AA1479"/>
  <c r="AA1478"/>
  <c r="AA1477"/>
  <c r="AA1476"/>
  <c r="AA1475"/>
  <c r="AA1474"/>
  <c r="AA1473"/>
  <c r="AA1472"/>
  <c r="AA1471"/>
  <c r="AA1470"/>
  <c r="AA1469"/>
  <c r="AA1468"/>
  <c r="AA1467"/>
  <c r="AA1466"/>
  <c r="AA1465"/>
  <c r="AA1464"/>
  <c r="AA1463"/>
  <c r="AA1462"/>
  <c r="AA1461"/>
  <c r="AA1460"/>
  <c r="AA1459"/>
  <c r="AA1458"/>
  <c r="AA1457"/>
  <c r="AA1456"/>
  <c r="AA1455"/>
  <c r="AA1454"/>
  <c r="AA1453"/>
  <c r="AA1452"/>
  <c r="AA1451"/>
  <c r="AA1450"/>
  <c r="AA1449"/>
  <c r="AA1448"/>
  <c r="AA1447"/>
  <c r="AA1446"/>
  <c r="AA1445"/>
  <c r="AA1444"/>
  <c r="AA1443"/>
  <c r="AA1442"/>
  <c r="AA1441"/>
  <c r="AA1440"/>
  <c r="AA1439"/>
  <c r="AA1438"/>
  <c r="AA1437"/>
  <c r="AA1436"/>
  <c r="AA1435"/>
  <c r="AA1434"/>
  <c r="AA1433"/>
  <c r="AA1432"/>
  <c r="AA1431"/>
  <c r="AA1430"/>
  <c r="AA1429"/>
  <c r="AA1428"/>
  <c r="AA1427"/>
  <c r="AA1426"/>
  <c r="AA1425"/>
  <c r="AA1424"/>
  <c r="AA1423"/>
  <c r="AA1422"/>
  <c r="AA1421"/>
  <c r="AA1420"/>
  <c r="AA1419"/>
  <c r="AA1418"/>
  <c r="AA1417"/>
  <c r="AA1416"/>
  <c r="AA1415"/>
  <c r="AA1414"/>
  <c r="AA1413"/>
  <c r="AA1412"/>
  <c r="AA1411"/>
  <c r="AA1410"/>
  <c r="AA1409"/>
  <c r="AA1408"/>
  <c r="AA1407"/>
  <c r="AA1406"/>
  <c r="AA1405"/>
  <c r="AA1404"/>
  <c r="AA1403"/>
  <c r="AA1402"/>
  <c r="AA1401"/>
  <c r="AA1400"/>
  <c r="AA1399"/>
  <c r="AA1398"/>
  <c r="AA1397"/>
  <c r="AA1396"/>
  <c r="AA1395"/>
  <c r="AA1394"/>
  <c r="AA1393"/>
  <c r="AA1392"/>
  <c r="AA1391"/>
  <c r="AA1390"/>
  <c r="AA1389"/>
  <c r="AA1388"/>
  <c r="AA1387"/>
  <c r="AA1386"/>
  <c r="AA1385"/>
  <c r="AA1384"/>
  <c r="AA1383"/>
  <c r="AA1382"/>
  <c r="AA1381"/>
  <c r="AA1380"/>
  <c r="AA1379"/>
  <c r="AA1378"/>
  <c r="AA1377"/>
  <c r="AA1376"/>
  <c r="AA1375"/>
  <c r="AA1374"/>
  <c r="AA1373"/>
  <c r="AA1372"/>
  <c r="AA1371"/>
  <c r="AA1370"/>
  <c r="AA1369"/>
  <c r="AA1368"/>
  <c r="AA1367"/>
  <c r="AA1366"/>
  <c r="AA1365"/>
  <c r="AA1364"/>
  <c r="AA1363"/>
  <c r="AA1362"/>
  <c r="AA1361"/>
  <c r="AA1360"/>
  <c r="AA1359"/>
  <c r="AA1358"/>
  <c r="AA1357"/>
  <c r="AA1356"/>
  <c r="AA1355"/>
  <c r="AA1354"/>
  <c r="AA1353"/>
  <c r="AA1352"/>
  <c r="AA1351"/>
  <c r="AA1350"/>
  <c r="AA1349"/>
  <c r="AA1348"/>
  <c r="AA1347"/>
  <c r="AA1346"/>
  <c r="AA1345"/>
  <c r="AA1344"/>
  <c r="AA1343"/>
  <c r="AA1342"/>
  <c r="AA1341"/>
  <c r="AA1340"/>
  <c r="AA1339"/>
  <c r="AA1338"/>
  <c r="AA1337"/>
  <c r="AA1336"/>
  <c r="AA1335"/>
  <c r="AA1334"/>
  <c r="AA1333"/>
  <c r="AA1332"/>
  <c r="AA1331"/>
  <c r="AA1330"/>
  <c r="AA1329"/>
  <c r="AA1328"/>
  <c r="AA1327"/>
  <c r="AA1326"/>
  <c r="AA1325"/>
  <c r="AA1324"/>
  <c r="AA1323"/>
  <c r="AA1322"/>
  <c r="AA1321"/>
  <c r="AA1320"/>
  <c r="AA1319"/>
  <c r="AA1318"/>
  <c r="AA1317"/>
  <c r="AA1316"/>
  <c r="AA1315"/>
  <c r="AA1314"/>
  <c r="AA1313"/>
  <c r="AA1312"/>
  <c r="AA1311"/>
  <c r="AA1310"/>
  <c r="AA1309"/>
  <c r="AA1308"/>
  <c r="AA1307"/>
  <c r="AA1306"/>
  <c r="AA1305"/>
  <c r="AA1304"/>
  <c r="AA1303"/>
  <c r="AA1302"/>
  <c r="AA1301"/>
  <c r="AA1300"/>
  <c r="AA1299"/>
  <c r="AA1298"/>
  <c r="AA1297"/>
  <c r="AA1296"/>
  <c r="AA1295"/>
  <c r="AA1294"/>
  <c r="AA1293"/>
  <c r="AA1292"/>
  <c r="AA1291"/>
  <c r="AA1290"/>
  <c r="AA1289"/>
  <c r="AA1288"/>
  <c r="AA1287"/>
  <c r="AA1286"/>
  <c r="AA1285"/>
  <c r="AA1284"/>
  <c r="AA1283"/>
  <c r="AA1282"/>
  <c r="AA1281"/>
  <c r="AA1280"/>
  <c r="AA1279"/>
  <c r="AA1278"/>
  <c r="AA1277"/>
  <c r="AA1276"/>
  <c r="AA1275"/>
  <c r="AA1274"/>
  <c r="AA1273"/>
  <c r="AA1272"/>
  <c r="AA1271"/>
  <c r="AA1270"/>
  <c r="AA1269"/>
  <c r="AA1268"/>
  <c r="AA1267"/>
  <c r="AA1266"/>
  <c r="AA1265"/>
  <c r="AA1264"/>
  <c r="AA1263"/>
  <c r="AA1262"/>
  <c r="AA1261"/>
  <c r="AA1260"/>
  <c r="AA1259"/>
  <c r="AA1258"/>
  <c r="AA1257"/>
  <c r="AA1256"/>
  <c r="AA1255"/>
  <c r="AA1254"/>
  <c r="AA1253"/>
  <c r="AA1252"/>
  <c r="AA1251"/>
  <c r="AA1250"/>
  <c r="AA1249"/>
  <c r="AA1248"/>
  <c r="AA1247"/>
  <c r="AA1246"/>
  <c r="AA1245"/>
  <c r="AA1244"/>
  <c r="AA1243"/>
  <c r="AA1242"/>
  <c r="AA1241"/>
  <c r="AA1240"/>
  <c r="AA1239"/>
  <c r="AA1238"/>
  <c r="AA1237"/>
  <c r="AA1236"/>
  <c r="AA1235"/>
  <c r="AA1234"/>
  <c r="AA1233"/>
  <c r="AA1232"/>
  <c r="AA1231"/>
  <c r="AA1230"/>
  <c r="AA1229"/>
  <c r="AA1228"/>
  <c r="AA1227"/>
  <c r="AA1226"/>
  <c r="AA1225"/>
  <c r="AA1224"/>
  <c r="AA1223"/>
  <c r="AA1222"/>
  <c r="AA1221"/>
  <c r="AA1220"/>
  <c r="AA1219"/>
  <c r="AA1218"/>
  <c r="AA1217"/>
  <c r="AA1216"/>
  <c r="AA1215"/>
  <c r="AA1214"/>
  <c r="AA1213"/>
  <c r="AA1212"/>
  <c r="AA1211"/>
  <c r="AA1210"/>
  <c r="AA1209"/>
  <c r="AA1208"/>
  <c r="AA1207"/>
  <c r="AA1206"/>
  <c r="AA1205"/>
  <c r="AA1204"/>
  <c r="AA1203"/>
  <c r="AA1202"/>
  <c r="AA1201"/>
  <c r="AA1200"/>
  <c r="AA1199"/>
  <c r="AA1198"/>
  <c r="AA1197"/>
  <c r="AA1196"/>
  <c r="AA1195"/>
  <c r="AA1194"/>
  <c r="AA1193"/>
  <c r="AA1192"/>
  <c r="AA1191"/>
  <c r="AA1190"/>
  <c r="AA1189"/>
  <c r="AA1188"/>
  <c r="AA1187"/>
  <c r="AA1186"/>
  <c r="AA1185"/>
  <c r="AA1184"/>
  <c r="AA1183"/>
  <c r="AA1182"/>
  <c r="AA1181"/>
  <c r="AA1180"/>
  <c r="AA1179"/>
  <c r="AA1178"/>
  <c r="AA1177"/>
  <c r="AA1176"/>
  <c r="AA1175"/>
  <c r="AA1174"/>
  <c r="AA1173"/>
  <c r="AA1172"/>
  <c r="AA1171"/>
  <c r="AA1170"/>
  <c r="AA1169"/>
  <c r="AA1168"/>
  <c r="AA1167"/>
  <c r="AA1166"/>
  <c r="AA1165"/>
  <c r="AA1164"/>
  <c r="AA1163"/>
  <c r="AA1162"/>
  <c r="AA1161"/>
  <c r="AA1160"/>
  <c r="AA1159"/>
  <c r="AA1158"/>
  <c r="AA1157"/>
  <c r="AA1156"/>
  <c r="AA1155"/>
  <c r="AA1154"/>
  <c r="AA1153"/>
  <c r="AA1152"/>
  <c r="AA1151"/>
  <c r="AA1150"/>
  <c r="AA1149"/>
  <c r="AA1148"/>
  <c r="AA1147"/>
  <c r="AA1146"/>
  <c r="AA1145"/>
  <c r="AA1144"/>
  <c r="AA1143"/>
  <c r="AA1142"/>
  <c r="AA1141"/>
  <c r="AA1140"/>
  <c r="AA1139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Z3284"/>
  <c r="Z3344"/>
  <c r="Z3154"/>
  <c r="Z3133"/>
  <c r="Z3200"/>
  <c r="Z3334"/>
  <c r="Z3338"/>
  <c r="Z3163"/>
  <c r="Z3053"/>
  <c r="Z3032"/>
  <c r="Z3091"/>
  <c r="Z3239"/>
  <c r="Z3434"/>
  <c r="Z3305"/>
  <c r="Z3123"/>
  <c r="Z3017"/>
  <c r="Z2994"/>
  <c r="Z3045"/>
  <c r="Z3192"/>
  <c r="Z3397"/>
  <c r="Z3321"/>
  <c r="Z3138"/>
  <c r="Z3026"/>
  <c r="Z3005"/>
  <c r="Z3056"/>
  <c r="Z3199"/>
  <c r="Z3401"/>
  <c r="Z3386"/>
  <c r="Z3210"/>
  <c r="Z3090"/>
  <c r="Z3065"/>
  <c r="Z3121"/>
  <c r="Z3253"/>
  <c r="Z3437"/>
  <c r="Z3324"/>
  <c r="Z3218"/>
  <c r="Z3187"/>
  <c r="Z3234"/>
  <c r="Z3365"/>
  <c r="Z3377"/>
  <c r="Z3352"/>
  <c r="Z3391"/>
  <c r="Z3332"/>
  <c r="Z3395"/>
  <c r="Z3062"/>
  <c r="Z3129"/>
  <c r="Z3279"/>
  <c r="Z3382"/>
  <c r="Z2852"/>
  <c r="Z2913"/>
  <c r="Z3049"/>
  <c r="Z3281"/>
  <c r="Z3238"/>
  <c r="Z2975"/>
  <c r="Z2801"/>
  <c r="Z2699"/>
  <c r="Z2671"/>
  <c r="Z2741"/>
  <c r="Z2882"/>
  <c r="Z3099"/>
  <c r="Z3399"/>
  <c r="Z3131"/>
  <c r="Z2873"/>
  <c r="Z2687"/>
  <c r="Z2572"/>
  <c r="Z2557"/>
  <c r="Z2615"/>
  <c r="Z2768"/>
  <c r="Z2980"/>
  <c r="Z3287"/>
  <c r="Z3075"/>
  <c r="Z2819"/>
  <c r="Z2628"/>
  <c r="Z2523"/>
  <c r="Z2502"/>
  <c r="Z2553"/>
  <c r="Z2701"/>
  <c r="Z2921"/>
  <c r="Z3217"/>
  <c r="Z3077"/>
  <c r="Z2820"/>
  <c r="Z2625"/>
  <c r="Z2516"/>
  <c r="Z2491"/>
  <c r="Z2540"/>
  <c r="Z2902"/>
  <c r="Z3201"/>
  <c r="Z2874"/>
  <c r="Z2676"/>
  <c r="Z2561"/>
  <c r="Z2531"/>
  <c r="Z2581"/>
  <c r="Z2726"/>
  <c r="Z2937"/>
  <c r="Z3229"/>
  <c r="Z2789"/>
  <c r="Z2665"/>
  <c r="Z2633"/>
  <c r="Z2691"/>
  <c r="Z2824"/>
  <c r="Z3023"/>
  <c r="Z3317"/>
  <c r="Z2831"/>
  <c r="Z2795"/>
  <c r="Z2848"/>
  <c r="Z2968"/>
  <c r="Z3177"/>
  <c r="Z3436"/>
  <c r="Z2997"/>
  <c r="Z3034"/>
  <c r="Z3169"/>
  <c r="Z3369"/>
  <c r="Z3297"/>
  <c r="Z3409"/>
  <c r="Z3038"/>
  <c r="Z3202"/>
  <c r="Z3417"/>
  <c r="Z2688"/>
  <c r="Z2758"/>
  <c r="Z2903"/>
  <c r="Z3126"/>
  <c r="Z3423"/>
  <c r="Z3331"/>
  <c r="Z2998"/>
  <c r="Z2448"/>
  <c r="Z2512"/>
  <c r="Z2653"/>
  <c r="Z2885"/>
  <c r="Z3190"/>
  <c r="Z3166"/>
  <c r="Z2828"/>
  <c r="Z2555"/>
  <c r="Z2380"/>
  <c r="Z2279"/>
  <c r="Z2263"/>
  <c r="Z2324"/>
  <c r="Z2470"/>
  <c r="Z2693"/>
  <c r="Z2993"/>
  <c r="Z3373"/>
  <c r="Z3037"/>
  <c r="Z2707"/>
  <c r="Z2440"/>
  <c r="Z2256"/>
  <c r="Z2146"/>
  <c r="Z2121"/>
  <c r="Z2195"/>
  <c r="Z2332"/>
  <c r="Z2544"/>
  <c r="Z2861"/>
  <c r="Z3233"/>
  <c r="Z2977"/>
  <c r="Z2631"/>
  <c r="Z2364"/>
  <c r="Z2176"/>
  <c r="Z2064"/>
  <c r="Z2043"/>
  <c r="Z2099"/>
  <c r="Z2249"/>
  <c r="Z2467"/>
  <c r="Z2772"/>
  <c r="Z3143"/>
  <c r="Z2969"/>
  <c r="Z2610"/>
  <c r="Z2352"/>
  <c r="Z2149"/>
  <c r="Z2044"/>
  <c r="Z2020"/>
  <c r="Z2070"/>
  <c r="Z2222"/>
  <c r="Z2435"/>
  <c r="Z2732"/>
  <c r="Z3098"/>
  <c r="Z2652"/>
  <c r="Z2382"/>
  <c r="Z2200"/>
  <c r="Z2073"/>
  <c r="Z2045"/>
  <c r="Z2096"/>
  <c r="Z2243"/>
  <c r="Z2452"/>
  <c r="Z2754"/>
  <c r="Z3120"/>
  <c r="Z2474"/>
  <c r="Z2276"/>
  <c r="Z2160"/>
  <c r="Z2127"/>
  <c r="Z2189"/>
  <c r="Z2312"/>
  <c r="Z2522"/>
  <c r="Z2821"/>
  <c r="Z3188"/>
  <c r="Z3249"/>
  <c r="Z2425"/>
  <c r="Z2302"/>
  <c r="Z2267"/>
  <c r="Z2314"/>
  <c r="Z2445"/>
  <c r="Z2646"/>
  <c r="Z2941"/>
  <c r="Z3310"/>
  <c r="Z3083"/>
  <c r="Z2489"/>
  <c r="Z2462"/>
  <c r="Z2500"/>
  <c r="Z2619"/>
  <c r="Z2838"/>
  <c r="Z3118"/>
  <c r="Z3333"/>
  <c r="Z3051"/>
  <c r="Z2703"/>
  <c r="Z2742"/>
  <c r="Z2869"/>
  <c r="Z3061"/>
  <c r="Z3343"/>
  <c r="Z3358"/>
  <c r="Z3157"/>
  <c r="Z3024"/>
  <c r="Z3151"/>
  <c r="Z3346"/>
  <c r="Z3375"/>
  <c r="Z3245"/>
  <c r="Z2734"/>
  <c r="Z2880"/>
  <c r="Z3106"/>
  <c r="Z3412"/>
  <c r="Z3226"/>
  <c r="Z2355"/>
  <c r="Z2424"/>
  <c r="Z2558"/>
  <c r="Z2797"/>
  <c r="Z3096"/>
  <c r="Z2981"/>
  <c r="Z2641"/>
  <c r="Z2082"/>
  <c r="Z2148"/>
  <c r="Z2299"/>
  <c r="Z2525"/>
  <c r="Z2845"/>
  <c r="Z3222"/>
  <c r="Z3219"/>
  <c r="Z2802"/>
  <c r="Z2456"/>
  <c r="Z2196"/>
  <c r="Z1998"/>
  <c r="Z1890"/>
  <c r="Z1879"/>
  <c r="Z1937"/>
  <c r="Z2086"/>
  <c r="Z2315"/>
  <c r="Z2614"/>
  <c r="Z3008"/>
  <c r="Z3438"/>
  <c r="Z3078"/>
  <c r="Z2656"/>
  <c r="Z2310"/>
  <c r="Z2039"/>
  <c r="Z1856"/>
  <c r="Z1758"/>
  <c r="Z1733"/>
  <c r="Z1796"/>
  <c r="Z1919"/>
  <c r="Z2150"/>
  <c r="Z2465"/>
  <c r="Z2854"/>
  <c r="Z3304"/>
  <c r="Z3003"/>
  <c r="Z2565"/>
  <c r="Z2230"/>
  <c r="Z1944"/>
  <c r="Z1767"/>
  <c r="Z1659"/>
  <c r="Z1625"/>
  <c r="Z1686"/>
  <c r="Z1831"/>
  <c r="Z2047"/>
  <c r="Z2359"/>
  <c r="Z2737"/>
  <c r="Z3198"/>
  <c r="Z2536"/>
  <c r="Z2202"/>
  <c r="Z1903"/>
  <c r="Z1728"/>
  <c r="Z1615"/>
  <c r="Z1592"/>
  <c r="Z1638"/>
  <c r="Z1788"/>
  <c r="Z1993"/>
  <c r="Z2297"/>
  <c r="Z2677"/>
  <c r="Z3137"/>
  <c r="Z2999"/>
  <c r="Z2221"/>
  <c r="Z1921"/>
  <c r="Z1738"/>
  <c r="Z1621"/>
  <c r="Z1602"/>
  <c r="Z1649"/>
  <c r="Z1792"/>
  <c r="Z1995"/>
  <c r="Z2296"/>
  <c r="Z2670"/>
  <c r="Z3128"/>
  <c r="Z3074"/>
  <c r="Z2640"/>
  <c r="Z2005"/>
  <c r="Z1821"/>
  <c r="Z1693"/>
  <c r="Z1666"/>
  <c r="Z1707"/>
  <c r="Z1842"/>
  <c r="Z2053"/>
  <c r="Z2358"/>
  <c r="Z2729"/>
  <c r="Z3181"/>
  <c r="Z3214"/>
  <c r="Z2781"/>
  <c r="Z2421"/>
  <c r="Z1920"/>
  <c r="Z1824"/>
  <c r="Z1790"/>
  <c r="Z1829"/>
  <c r="Z1950"/>
  <c r="Z2166"/>
  <c r="Z2464"/>
  <c r="Z2837"/>
  <c r="Z3282"/>
  <c r="Z3384"/>
  <c r="Z2954"/>
  <c r="Z2585"/>
  <c r="Z2313"/>
  <c r="Z1984"/>
  <c r="Z1946"/>
  <c r="Z1992"/>
  <c r="Z2118"/>
  <c r="Z2336"/>
  <c r="Z2612"/>
  <c r="Z2982"/>
  <c r="Z3422"/>
  <c r="Z3191"/>
  <c r="Z2834"/>
  <c r="Z2537"/>
  <c r="Z2347"/>
  <c r="Z2186"/>
  <c r="Z2227"/>
  <c r="Z2349"/>
  <c r="Z2542"/>
  <c r="Z2841"/>
  <c r="Z3204"/>
  <c r="Z3113"/>
  <c r="Z2835"/>
  <c r="Z2618"/>
  <c r="Z2503"/>
  <c r="Z2463"/>
  <c r="Z2495"/>
  <c r="Z2611"/>
  <c r="Z2823"/>
  <c r="Z3094"/>
  <c r="Z3435"/>
  <c r="Z3170"/>
  <c r="Z2960"/>
  <c r="Z2842"/>
  <c r="Z2793"/>
  <c r="Z2832"/>
  <c r="Z2945"/>
  <c r="Z3140"/>
  <c r="Z3408"/>
  <c r="Z3340"/>
  <c r="Z3220"/>
  <c r="Z3175"/>
  <c r="Z3209"/>
  <c r="Z3315"/>
  <c r="Z2983"/>
  <c r="Z3221"/>
  <c r="Z2460"/>
  <c r="Z2593"/>
  <c r="Z2844"/>
  <c r="Z3144"/>
  <c r="Z3354"/>
  <c r="Z2938"/>
  <c r="Z2049"/>
  <c r="Z2114"/>
  <c r="Z2268"/>
  <c r="Z2496"/>
  <c r="Z2811"/>
  <c r="Z3203"/>
  <c r="Z3092"/>
  <c r="Z2672"/>
  <c r="Z2337"/>
  <c r="Z1797"/>
  <c r="Z1780"/>
  <c r="Z1836"/>
  <c r="Z1980"/>
  <c r="Z2223"/>
  <c r="Z2520"/>
  <c r="Z2916"/>
  <c r="Z3372"/>
  <c r="Z3387"/>
  <c r="Z2893"/>
  <c r="Z2471"/>
  <c r="Z2115"/>
  <c r="Z1853"/>
  <c r="Z1673"/>
  <c r="Z1576"/>
  <c r="Z1556"/>
  <c r="Z1609"/>
  <c r="Z1761"/>
  <c r="Z1973"/>
  <c r="Z2286"/>
  <c r="Z2674"/>
  <c r="Z3142"/>
  <c r="Z3248"/>
  <c r="Z2745"/>
  <c r="Z2311"/>
  <c r="Z1954"/>
  <c r="Z1689"/>
  <c r="Z1512"/>
  <c r="Z1425"/>
  <c r="Z1394"/>
  <c r="Z1453"/>
  <c r="Z1583"/>
  <c r="Z1812"/>
  <c r="Z2105"/>
  <c r="Z2494"/>
  <c r="Z2962"/>
  <c r="Z3152"/>
  <c r="Z2636"/>
  <c r="Z2218"/>
  <c r="Z1854"/>
  <c r="Z1589"/>
  <c r="Z1419"/>
  <c r="Z1302"/>
  <c r="Z1282"/>
  <c r="Z1331"/>
  <c r="Z1467"/>
  <c r="Z1678"/>
  <c r="Z1976"/>
  <c r="Z2369"/>
  <c r="Z2836"/>
  <c r="Z3368"/>
  <c r="Z3101"/>
  <c r="Z2586"/>
  <c r="Z2154"/>
  <c r="Z1810"/>
  <c r="Z1540"/>
  <c r="Z1347"/>
  <c r="Z1244"/>
  <c r="Z1215"/>
  <c r="Z1273"/>
  <c r="Z1413"/>
  <c r="Z1608"/>
  <c r="Z1899"/>
  <c r="Z2290"/>
  <c r="Z2759"/>
  <c r="Z3294"/>
  <c r="Z2592"/>
  <c r="Z2162"/>
  <c r="Z1817"/>
  <c r="Z1539"/>
  <c r="Z1343"/>
  <c r="Z1241"/>
  <c r="Z1209"/>
  <c r="Z1259"/>
  <c r="Z1392"/>
  <c r="Z1599"/>
  <c r="Z1886"/>
  <c r="Z2272"/>
  <c r="Z2735"/>
  <c r="Z3267"/>
  <c r="Z3182"/>
  <c r="Z2661"/>
  <c r="Z2229"/>
  <c r="Z1860"/>
  <c r="Z1588"/>
  <c r="Z1404"/>
  <c r="Z1293"/>
  <c r="Z1254"/>
  <c r="Z1303"/>
  <c r="Z1439"/>
  <c r="Z1626"/>
  <c r="Z1913"/>
  <c r="Z2304"/>
  <c r="Z2765"/>
  <c r="Z3295"/>
  <c r="Z3298"/>
  <c r="Z2785"/>
  <c r="Z2339"/>
  <c r="Z1964"/>
  <c r="Z1687"/>
  <c r="Z1497"/>
  <c r="Z1389"/>
  <c r="Z1350"/>
  <c r="Z1400"/>
  <c r="Z1522"/>
  <c r="Z1730"/>
  <c r="Z2019"/>
  <c r="Z2396"/>
  <c r="Z2851"/>
  <c r="Z3371"/>
  <c r="Z2946"/>
  <c r="Z2504"/>
  <c r="Z2137"/>
  <c r="Z1851"/>
  <c r="Z1650"/>
  <c r="Z1542"/>
  <c r="Z1501"/>
  <c r="Z1550"/>
  <c r="Z1667"/>
  <c r="Z1871"/>
  <c r="Z2159"/>
  <c r="Z2528"/>
  <c r="Z2978"/>
  <c r="Z3165"/>
  <c r="Z2724"/>
  <c r="Z2362"/>
  <c r="Z2062"/>
  <c r="Z1862"/>
  <c r="Z1742"/>
  <c r="Z1699"/>
  <c r="Z1743"/>
  <c r="Z1866"/>
  <c r="Z2066"/>
  <c r="Z2363"/>
  <c r="Z2728"/>
  <c r="Z3173"/>
  <c r="Z2986"/>
  <c r="Z2620"/>
  <c r="Z2342"/>
  <c r="Z2129"/>
  <c r="Z2006"/>
  <c r="Z1958"/>
  <c r="Z1996"/>
  <c r="Z2117"/>
  <c r="Z2329"/>
  <c r="Z2596"/>
  <c r="Z2974"/>
  <c r="Z3402"/>
  <c r="Z3314"/>
  <c r="Z2949"/>
  <c r="Z2658"/>
  <c r="Z2458"/>
  <c r="Z2328"/>
  <c r="Z2280"/>
  <c r="Z2316"/>
  <c r="Z2437"/>
  <c r="Z2630"/>
  <c r="Z2915"/>
  <c r="Z3272"/>
  <c r="Z3319"/>
  <c r="Z3030"/>
  <c r="Z2829"/>
  <c r="Z2698"/>
  <c r="Z2642"/>
  <c r="Z2679"/>
  <c r="Z2800"/>
  <c r="Z2984"/>
  <c r="Z3263"/>
  <c r="Z3244"/>
  <c r="Z3117"/>
  <c r="Z3063"/>
  <c r="Z3087"/>
  <c r="Z3211"/>
  <c r="Z3389"/>
  <c r="Z2784"/>
  <c r="Z3012"/>
  <c r="Z3318"/>
  <c r="Z2225"/>
  <c r="Z2370"/>
  <c r="Z2591"/>
  <c r="Z2918"/>
  <c r="Z3303"/>
  <c r="Z3103"/>
  <c r="Z2694"/>
  <c r="Z1805"/>
  <c r="Z1864"/>
  <c r="Z2016"/>
  <c r="Z2252"/>
  <c r="Z2552"/>
  <c r="Z2948"/>
  <c r="Z3406"/>
  <c r="Z3329"/>
  <c r="Z2840"/>
  <c r="Z2415"/>
  <c r="Z2061"/>
  <c r="Z1529"/>
  <c r="Z1507"/>
  <c r="Z1574"/>
  <c r="Z1711"/>
  <c r="Z1933"/>
  <c r="Z2258"/>
  <c r="Z2638"/>
  <c r="Z3105"/>
  <c r="Z3115"/>
  <c r="Z2597"/>
  <c r="Z2190"/>
  <c r="Z1834"/>
  <c r="Z1573"/>
  <c r="Z1396"/>
  <c r="Z1299"/>
  <c r="Z1278"/>
  <c r="Z1332"/>
  <c r="Z1477"/>
  <c r="Z1688"/>
  <c r="Z1994"/>
  <c r="Z2391"/>
  <c r="Z2866"/>
  <c r="Z3390"/>
  <c r="Z2947"/>
  <c r="Z2441"/>
  <c r="Z2003"/>
  <c r="Z1653"/>
  <c r="Z1402"/>
  <c r="Z1212"/>
  <c r="Z1133"/>
  <c r="Z1118"/>
  <c r="Z1165"/>
  <c r="Z1295"/>
  <c r="Z1502"/>
  <c r="Z1807"/>
  <c r="Z2199"/>
  <c r="Z2651"/>
  <c r="Z3206"/>
  <c r="Z2839"/>
  <c r="Z2320"/>
  <c r="Z1880"/>
  <c r="Z1541"/>
  <c r="Z1277"/>
  <c r="Z1115"/>
  <c r="Z1012"/>
  <c r="Z993"/>
  <c r="Z1041"/>
  <c r="Z1167"/>
  <c r="Z1363"/>
  <c r="Z1657"/>
  <c r="Z2037"/>
  <c r="Z2508"/>
  <c r="Z3041"/>
  <c r="Z3362"/>
  <c r="Z2780"/>
  <c r="Z2261"/>
  <c r="Z1826"/>
  <c r="Z1470"/>
  <c r="Z1205"/>
  <c r="Z1044"/>
  <c r="Z948"/>
  <c r="Z916"/>
  <c r="Z971"/>
  <c r="Z1093"/>
  <c r="Z1289"/>
  <c r="Z1572"/>
  <c r="Z1942"/>
  <c r="Z2419"/>
  <c r="Z2951"/>
  <c r="Z3356"/>
  <c r="Z2770"/>
  <c r="Z2251"/>
  <c r="Z1813"/>
  <c r="Z1458"/>
  <c r="Z1192"/>
  <c r="Z1024"/>
  <c r="Z923"/>
  <c r="Z891"/>
  <c r="Z946"/>
  <c r="Z1070"/>
  <c r="Z1249"/>
  <c r="Z1537"/>
  <c r="Z1897"/>
  <c r="Z2371"/>
  <c r="Z2912"/>
  <c r="Z2812"/>
  <c r="Z2283"/>
  <c r="Z1843"/>
  <c r="Z1491"/>
  <c r="Z1218"/>
  <c r="Z1057"/>
  <c r="Z953"/>
  <c r="Z920"/>
  <c r="Z967"/>
  <c r="Z1085"/>
  <c r="Z1266"/>
  <c r="Z1554"/>
  <c r="Z1910"/>
  <c r="Z2383"/>
  <c r="Z2924"/>
  <c r="Z2910"/>
  <c r="Z2387"/>
  <c r="Z1930"/>
  <c r="Z1580"/>
  <c r="Z1309"/>
  <c r="Z1134"/>
  <c r="Z1029"/>
  <c r="Z999"/>
  <c r="Z1035"/>
  <c r="Z1151"/>
  <c r="Z1339"/>
  <c r="Z1616"/>
  <c r="Z1988"/>
  <c r="Z2449"/>
  <c r="Z2979"/>
  <c r="Z3052"/>
  <c r="Z2530"/>
  <c r="Z2085"/>
  <c r="Z1726"/>
  <c r="Z1450"/>
  <c r="Z1250"/>
  <c r="Z1149"/>
  <c r="Z1121"/>
  <c r="Z1156"/>
  <c r="Z1263"/>
  <c r="Z1463"/>
  <c r="Z1747"/>
  <c r="Z2111"/>
  <c r="Z2562"/>
  <c r="Z3088"/>
  <c r="Z3261"/>
  <c r="Z2740"/>
  <c r="Z2287"/>
  <c r="Z1907"/>
  <c r="Z1629"/>
  <c r="Z1447"/>
  <c r="Z1319"/>
  <c r="Z1291"/>
  <c r="Z1320"/>
  <c r="Z1449"/>
  <c r="Z1631"/>
  <c r="Z1909"/>
  <c r="Z2291"/>
  <c r="Z2746"/>
  <c r="Z3265"/>
  <c r="Z2991"/>
  <c r="Z2539"/>
  <c r="Z2180"/>
  <c r="Z1883"/>
  <c r="Z1679"/>
  <c r="Z1562"/>
  <c r="Z1519"/>
  <c r="Z1558"/>
  <c r="Z1672"/>
  <c r="Z1873"/>
  <c r="Z2152"/>
  <c r="Z2519"/>
  <c r="Z3301"/>
  <c r="Z2863"/>
  <c r="Z2484"/>
  <c r="Z2205"/>
  <c r="Z1977"/>
  <c r="Z1855"/>
  <c r="Z1820"/>
  <c r="Z1844"/>
  <c r="Z1957"/>
  <c r="Z2161"/>
  <c r="Z2447"/>
  <c r="Z2850"/>
  <c r="Z2546"/>
  <c r="Z2345"/>
  <c r="Z2220"/>
  <c r="Z2158"/>
  <c r="Z2207"/>
  <c r="Z2308"/>
  <c r="Z2507"/>
  <c r="Z2790"/>
  <c r="Z3139"/>
  <c r="Z2964"/>
  <c r="Z2756"/>
  <c r="Z2608"/>
  <c r="Z2559"/>
  <c r="Z2587"/>
  <c r="Z2714"/>
  <c r="Z2901"/>
  <c r="Z3176"/>
  <c r="Z3070"/>
  <c r="Z3019"/>
  <c r="Z3039"/>
  <c r="Z3158"/>
  <c r="Z3339"/>
  <c r="Z3312"/>
  <c r="Z2594"/>
  <c r="Z2847"/>
  <c r="Z3150"/>
  <c r="Z3251"/>
  <c r="Z2846"/>
  <c r="Z2029"/>
  <c r="Z2183"/>
  <c r="Z2418"/>
  <c r="Z2725"/>
  <c r="Z3116"/>
  <c r="Z3392"/>
  <c r="Z2909"/>
  <c r="Z2485"/>
  <c r="Z1594"/>
  <c r="Z1654"/>
  <c r="Z1815"/>
  <c r="Z2034"/>
  <c r="Z2354"/>
  <c r="Z2743"/>
  <c r="Z3213"/>
  <c r="Z3112"/>
  <c r="Z2598"/>
  <c r="Z2194"/>
  <c r="Z1837"/>
  <c r="Z1296"/>
  <c r="Z1349"/>
  <c r="Z1493"/>
  <c r="Z1712"/>
  <c r="Z2026"/>
  <c r="Z2423"/>
  <c r="Z2886"/>
  <c r="Z3420"/>
  <c r="Z2877"/>
  <c r="Z2367"/>
  <c r="Z1925"/>
  <c r="Z1593"/>
  <c r="Z1334"/>
  <c r="Z1172"/>
  <c r="Z1081"/>
  <c r="Z1068"/>
  <c r="Z1120"/>
  <c r="Z1233"/>
  <c r="Z1457"/>
  <c r="Z1759"/>
  <c r="Z2142"/>
  <c r="Z2600"/>
  <c r="Z3162"/>
  <c r="Z3278"/>
  <c r="Z2692"/>
  <c r="Z2179"/>
  <c r="Z1745"/>
  <c r="Z1415"/>
  <c r="Z1159"/>
  <c r="Z991"/>
  <c r="Z890"/>
  <c r="Z875"/>
  <c r="Z928"/>
  <c r="Z1059"/>
  <c r="Z1247"/>
  <c r="Z1547"/>
  <c r="Z1908"/>
  <c r="Z2395"/>
  <c r="Z2936"/>
  <c r="Z3145"/>
  <c r="Z2550"/>
  <c r="Z2036"/>
  <c r="Z1605"/>
  <c r="Z1265"/>
  <c r="Z1031"/>
  <c r="Z856"/>
  <c r="Z776"/>
  <c r="Z760"/>
  <c r="Z800"/>
  <c r="Z907"/>
  <c r="Z1117"/>
  <c r="Z1388"/>
  <c r="Z1764"/>
  <c r="Z2233"/>
  <c r="Z2777"/>
  <c r="Z3378"/>
  <c r="Z3068"/>
  <c r="Z2479"/>
  <c r="Z1951"/>
  <c r="Z1527"/>
  <c r="Z1188"/>
  <c r="Z952"/>
  <c r="Z788"/>
  <c r="Z702"/>
  <c r="Z680"/>
  <c r="Z727"/>
  <c r="Z823"/>
  <c r="Z1014"/>
  <c r="Z1287"/>
  <c r="Z1643"/>
  <c r="Z2108"/>
  <c r="Z2649"/>
  <c r="Z3274"/>
  <c r="Z3040"/>
  <c r="Z2453"/>
  <c r="Z1916"/>
  <c r="Z1495"/>
  <c r="Z1164"/>
  <c r="Z909"/>
  <c r="Z761"/>
  <c r="Z671"/>
  <c r="Z647"/>
  <c r="Z684"/>
  <c r="Z792"/>
  <c r="Z973"/>
  <c r="Z1224"/>
  <c r="Z1595"/>
  <c r="Z2048"/>
  <c r="Z2583"/>
  <c r="Z3212"/>
  <c r="Z3073"/>
  <c r="Z2481"/>
  <c r="Z1948"/>
  <c r="Z1518"/>
  <c r="Z1180"/>
  <c r="Z933"/>
  <c r="Z679"/>
  <c r="Z658"/>
  <c r="Z690"/>
  <c r="Z794"/>
  <c r="Z976"/>
  <c r="Z1222"/>
  <c r="Z1590"/>
  <c r="Z2042"/>
  <c r="Z2574"/>
  <c r="Z3205"/>
  <c r="Z3164"/>
  <c r="Z2554"/>
  <c r="Z2032"/>
  <c r="Z1591"/>
  <c r="Z1240"/>
  <c r="Z998"/>
  <c r="Z817"/>
  <c r="Z737"/>
  <c r="Z703"/>
  <c r="Z743"/>
  <c r="Z832"/>
  <c r="Z1020"/>
  <c r="Z1284"/>
  <c r="Z1632"/>
  <c r="Z2090"/>
  <c r="Z2627"/>
  <c r="Z3241"/>
  <c r="Z3299"/>
  <c r="Z2697"/>
  <c r="Z2165"/>
  <c r="Z1720"/>
  <c r="Z1360"/>
  <c r="Z1110"/>
  <c r="Z925"/>
  <c r="Z819"/>
  <c r="Z796"/>
  <c r="Z824"/>
  <c r="Z938"/>
  <c r="Z1122"/>
  <c r="Z1386"/>
  <c r="Z2881"/>
  <c r="Z2360"/>
  <c r="Z1891"/>
  <c r="Z1545"/>
  <c r="Z1261"/>
  <c r="Z1088"/>
  <c r="Z981"/>
  <c r="Z941"/>
  <c r="Z980"/>
  <c r="Z1086"/>
  <c r="Z1260"/>
  <c r="Z3122"/>
  <c r="Z2584"/>
  <c r="Z2140"/>
  <c r="Z1775"/>
  <c r="Z1489"/>
  <c r="Z1294"/>
  <c r="Z1178"/>
  <c r="Z1141"/>
  <c r="Z1176"/>
  <c r="Z1280"/>
  <c r="Z1473"/>
  <c r="Z1750"/>
  <c r="Z2888"/>
  <c r="Z2438"/>
  <c r="Z2055"/>
  <c r="Z1770"/>
  <c r="Z1566"/>
  <c r="Z1446"/>
  <c r="Z1398"/>
  <c r="Z1438"/>
  <c r="Z1548"/>
  <c r="Z1735"/>
  <c r="Z2018"/>
  <c r="Z2381"/>
  <c r="Z2827"/>
  <c r="Z2411"/>
  <c r="Z2106"/>
  <c r="Z1887"/>
  <c r="Z1768"/>
  <c r="Z1719"/>
  <c r="Z1754"/>
  <c r="Z1863"/>
  <c r="Z2057"/>
  <c r="Z2346"/>
  <c r="Z2706"/>
  <c r="Z3134"/>
  <c r="Z2505"/>
  <c r="Z2285"/>
  <c r="Z2151"/>
  <c r="Z2101"/>
  <c r="Z2134"/>
  <c r="Z2254"/>
  <c r="Z2443"/>
  <c r="Z2720"/>
  <c r="Z3066"/>
  <c r="Z2589"/>
  <c r="Z2538"/>
  <c r="Z2564"/>
  <c r="Z2681"/>
  <c r="Z2875"/>
  <c r="Z3141"/>
  <c r="Z3084"/>
  <c r="Z3031"/>
  <c r="Z3055"/>
  <c r="Z3168"/>
  <c r="Z3347"/>
  <c r="Z3257"/>
  <c r="Z3010"/>
  <c r="Z3208"/>
  <c r="Z3114"/>
  <c r="Z2788"/>
  <c r="Z2524"/>
  <c r="Z2477"/>
  <c r="Z2715"/>
  <c r="Z3021"/>
  <c r="Z3403"/>
  <c r="Z3104"/>
  <c r="Z2695"/>
  <c r="Z2361"/>
  <c r="Z2093"/>
  <c r="Z1904"/>
  <c r="Z1877"/>
  <c r="Z2030"/>
  <c r="Z2266"/>
  <c r="Z2567"/>
  <c r="Z2972"/>
  <c r="Z3425"/>
  <c r="Z3243"/>
  <c r="Z2750"/>
  <c r="Z2326"/>
  <c r="Z1970"/>
  <c r="Z1718"/>
  <c r="Z1549"/>
  <c r="Z1496"/>
  <c r="Z1634"/>
  <c r="Z1870"/>
  <c r="Z2191"/>
  <c r="Z2566"/>
  <c r="Z3036"/>
  <c r="Z2934"/>
  <c r="Z2436"/>
  <c r="Z1997"/>
  <c r="Z1656"/>
  <c r="Z1414"/>
  <c r="Z1221"/>
  <c r="Z1130"/>
  <c r="Z1184"/>
  <c r="Z1314"/>
  <c r="Z1536"/>
  <c r="Z1838"/>
  <c r="Z2237"/>
  <c r="Z2708"/>
  <c r="Z3250"/>
  <c r="Z3262"/>
  <c r="Z2675"/>
  <c r="Z2167"/>
  <c r="Z1736"/>
  <c r="Z1406"/>
  <c r="Z1157"/>
  <c r="Z992"/>
  <c r="Z897"/>
  <c r="Z878"/>
  <c r="Z939"/>
  <c r="Z1071"/>
  <c r="Z1257"/>
  <c r="Z1559"/>
  <c r="Z1928"/>
  <c r="Z2416"/>
  <c r="Z2955"/>
  <c r="Z3058"/>
  <c r="Z2476"/>
  <c r="Z1953"/>
  <c r="Z1533"/>
  <c r="Z1195"/>
  <c r="Z961"/>
  <c r="Z804"/>
  <c r="Z728"/>
  <c r="Z707"/>
  <c r="Z751"/>
  <c r="Z855"/>
  <c r="Z1062"/>
  <c r="Z1325"/>
  <c r="Z1700"/>
  <c r="Z2170"/>
  <c r="Z2723"/>
  <c r="Z3336"/>
  <c r="Z2922"/>
  <c r="Z2325"/>
  <c r="Z1814"/>
  <c r="Z1380"/>
  <c r="Z1067"/>
  <c r="Z818"/>
  <c r="Z677"/>
  <c r="Z599"/>
  <c r="Z581"/>
  <c r="Z621"/>
  <c r="Z729"/>
  <c r="Z893"/>
  <c r="Z1169"/>
  <c r="Z1526"/>
  <c r="Z1979"/>
  <c r="Z2527"/>
  <c r="Z3155"/>
  <c r="Z2826"/>
  <c r="Z2231"/>
  <c r="Z1703"/>
  <c r="Z1286"/>
  <c r="Z966"/>
  <c r="Z744"/>
  <c r="Z597"/>
  <c r="Z517"/>
  <c r="Z499"/>
  <c r="Z532"/>
  <c r="Z630"/>
  <c r="Z798"/>
  <c r="Z1058"/>
  <c r="Z1408"/>
  <c r="Z1850"/>
  <c r="Z2402"/>
  <c r="Z3016"/>
  <c r="Z2787"/>
  <c r="Z2188"/>
  <c r="Z1655"/>
  <c r="Z1229"/>
  <c r="Z914"/>
  <c r="Z694"/>
  <c r="Z548"/>
  <c r="Z473"/>
  <c r="Z452"/>
  <c r="Z487"/>
  <c r="Z586"/>
  <c r="Z748"/>
  <c r="Z990"/>
  <c r="Z1323"/>
  <c r="Z1783"/>
  <c r="Z2317"/>
  <c r="Z2796"/>
  <c r="Z2201"/>
  <c r="Z1668"/>
  <c r="Z1234"/>
  <c r="Z918"/>
  <c r="Z693"/>
  <c r="Z547"/>
  <c r="Z468"/>
  <c r="Z448"/>
  <c r="Z481"/>
  <c r="Z570"/>
  <c r="Z736"/>
  <c r="Z978"/>
  <c r="Z1306"/>
  <c r="Z1755"/>
  <c r="Z2288"/>
  <c r="Z2911"/>
  <c r="Z2868"/>
  <c r="Z2260"/>
  <c r="Z1727"/>
  <c r="Z1298"/>
  <c r="Z974"/>
  <c r="Z742"/>
  <c r="Z592"/>
  <c r="Z507"/>
  <c r="Z477"/>
  <c r="Z512"/>
  <c r="Z604"/>
  <c r="Z763"/>
  <c r="Z1006"/>
  <c r="Z2976"/>
  <c r="Z2372"/>
  <c r="Z1840"/>
  <c r="Z1412"/>
  <c r="Z1073"/>
  <c r="Z815"/>
  <c r="Z666"/>
  <c r="Z577"/>
  <c r="Z544"/>
  <c r="Z583"/>
  <c r="Z672"/>
  <c r="Z826"/>
  <c r="Z3146"/>
  <c r="Z2533"/>
  <c r="Z2007"/>
  <c r="Z1567"/>
  <c r="Z1206"/>
  <c r="Z960"/>
  <c r="Z786"/>
  <c r="Z689"/>
  <c r="Z661"/>
  <c r="Z688"/>
  <c r="Z785"/>
  <c r="Z959"/>
  <c r="Z1204"/>
  <c r="Z2774"/>
  <c r="Z2240"/>
  <c r="Z1787"/>
  <c r="Z1152"/>
  <c r="Z968"/>
  <c r="Z851"/>
  <c r="Z813"/>
  <c r="Z842"/>
  <c r="Z956"/>
  <c r="Z1138"/>
  <c r="Z1395"/>
  <c r="Z1751"/>
  <c r="Z2209"/>
  <c r="Z2509"/>
  <c r="Z2050"/>
  <c r="Z1677"/>
  <c r="Z1401"/>
  <c r="Z1196"/>
  <c r="Z1091"/>
  <c r="Z1050"/>
  <c r="Z1082"/>
  <c r="Z1183"/>
  <c r="Z1361"/>
  <c r="Z1628"/>
  <c r="Z1991"/>
  <c r="Z2444"/>
  <c r="Z2966"/>
  <c r="Z1999"/>
  <c r="Z1706"/>
  <c r="Z1503"/>
  <c r="Z1377"/>
  <c r="Z1327"/>
  <c r="Z1357"/>
  <c r="Z1472"/>
  <c r="Z1664"/>
  <c r="Z1929"/>
  <c r="Z2298"/>
  <c r="Z2744"/>
  <c r="Z3256"/>
  <c r="Z2386"/>
  <c r="Z2080"/>
  <c r="Z1872"/>
  <c r="Z1737"/>
  <c r="Z1685"/>
  <c r="Z1716"/>
  <c r="Z1830"/>
  <c r="Z2024"/>
  <c r="Z2295"/>
  <c r="Z2650"/>
  <c r="Z3082"/>
  <c r="Z2301"/>
  <c r="Z2163"/>
  <c r="Z2107"/>
  <c r="Z2138"/>
  <c r="Z2253"/>
  <c r="Z2442"/>
  <c r="Z2716"/>
  <c r="Z3054"/>
  <c r="Z2786"/>
  <c r="Z2639"/>
  <c r="Z2578"/>
  <c r="Z2599"/>
  <c r="Z2721"/>
  <c r="Z2906"/>
  <c r="Z3172"/>
  <c r="Z3307"/>
  <c r="Z3171"/>
  <c r="Z3107"/>
  <c r="Z3132"/>
  <c r="Z3235"/>
  <c r="Z3410"/>
  <c r="Z3322"/>
  <c r="Z3240"/>
  <c r="Z3195"/>
  <c r="Z2944"/>
  <c r="Z2782"/>
  <c r="Z2683"/>
  <c r="Z3136"/>
  <c r="Z3433"/>
  <c r="Z3027"/>
  <c r="Z2702"/>
  <c r="Z2446"/>
  <c r="Z2270"/>
  <c r="Z2177"/>
  <c r="Z2393"/>
  <c r="Z2617"/>
  <c r="Z2935"/>
  <c r="Z3325"/>
  <c r="Z3013"/>
  <c r="Z2582"/>
  <c r="Z2259"/>
  <c r="Z1987"/>
  <c r="Z1823"/>
  <c r="Z1724"/>
  <c r="Z1704"/>
  <c r="Z1785"/>
  <c r="Z1912"/>
  <c r="Z2153"/>
  <c r="Z2475"/>
  <c r="Z2870"/>
  <c r="Z3330"/>
  <c r="Z3125"/>
  <c r="Z2621"/>
  <c r="Z2214"/>
  <c r="Z1857"/>
  <c r="Z1601"/>
  <c r="Z1436"/>
  <c r="Z1329"/>
  <c r="Z1315"/>
  <c r="Z1381"/>
  <c r="Z1523"/>
  <c r="Z1749"/>
  <c r="Z2054"/>
  <c r="Z2457"/>
  <c r="Z2927"/>
  <c r="Z3374"/>
  <c r="Z2804"/>
  <c r="Z2289"/>
  <c r="Z1861"/>
  <c r="Z1525"/>
  <c r="Z1269"/>
  <c r="Z1116"/>
  <c r="Z1018"/>
  <c r="Z1005"/>
  <c r="Z1069"/>
  <c r="Z1187"/>
  <c r="Z1407"/>
  <c r="Z1696"/>
  <c r="Z2087"/>
  <c r="Z2556"/>
  <c r="Z3102"/>
  <c r="Z3108"/>
  <c r="Z2521"/>
  <c r="Z2011"/>
  <c r="Z1585"/>
  <c r="Z1248"/>
  <c r="Z1013"/>
  <c r="Z845"/>
  <c r="Z773"/>
  <c r="Z759"/>
  <c r="Z802"/>
  <c r="Z919"/>
  <c r="Z1124"/>
  <c r="Z1411"/>
  <c r="Z1789"/>
  <c r="Z2257"/>
  <c r="Z2805"/>
  <c r="Z3415"/>
  <c r="Z2892"/>
  <c r="Z2300"/>
  <c r="Z1793"/>
  <c r="Z1359"/>
  <c r="Z1049"/>
  <c r="Z809"/>
  <c r="Z669"/>
  <c r="Z595"/>
  <c r="Z573"/>
  <c r="Z619"/>
  <c r="Z726"/>
  <c r="Z896"/>
  <c r="Z1174"/>
  <c r="Z1531"/>
  <c r="Z1986"/>
  <c r="Z2534"/>
  <c r="Z3167"/>
  <c r="Z3388"/>
  <c r="Z2730"/>
  <c r="Z2128"/>
  <c r="Z1611"/>
  <c r="Z1197"/>
  <c r="Z881"/>
  <c r="Z676"/>
  <c r="Z534"/>
  <c r="Z462"/>
  <c r="Z442"/>
  <c r="Z482"/>
  <c r="Z580"/>
  <c r="Z747"/>
  <c r="Z995"/>
  <c r="Z1336"/>
  <c r="Z1794"/>
  <c r="Z2340"/>
  <c r="Z2959"/>
  <c r="Z3291"/>
  <c r="Z2606"/>
  <c r="Z2015"/>
  <c r="Z1500"/>
  <c r="Z1101"/>
  <c r="Z790"/>
  <c r="Z584"/>
  <c r="Z445"/>
  <c r="Z376"/>
  <c r="Z359"/>
  <c r="Z395"/>
  <c r="Z478"/>
  <c r="Z634"/>
  <c r="Z861"/>
  <c r="Z1198"/>
  <c r="Z1635"/>
  <c r="Z2192"/>
  <c r="Z2808"/>
  <c r="Z3230"/>
  <c r="Z2548"/>
  <c r="Z1943"/>
  <c r="Z1445"/>
  <c r="Z1034"/>
  <c r="Z739"/>
  <c r="Z529"/>
  <c r="Z407"/>
  <c r="Z333"/>
  <c r="Z311"/>
  <c r="Z344"/>
  <c r="Z428"/>
  <c r="Z565"/>
  <c r="Z795"/>
  <c r="Z1123"/>
  <c r="Z1553"/>
  <c r="Z2712"/>
  <c r="Z3227"/>
  <c r="Z2543"/>
  <c r="Z1934"/>
  <c r="Z1437"/>
  <c r="Z1023"/>
  <c r="Z722"/>
  <c r="Z518"/>
  <c r="Z388"/>
  <c r="Z318"/>
  <c r="Z299"/>
  <c r="Z329"/>
  <c r="Z410"/>
  <c r="Z541"/>
  <c r="Z3280"/>
  <c r="Z2588"/>
  <c r="Z1983"/>
  <c r="Z1469"/>
  <c r="Z1066"/>
  <c r="Z752"/>
  <c r="Z536"/>
  <c r="Z413"/>
  <c r="Z336"/>
  <c r="Z312"/>
  <c r="Z342"/>
  <c r="Z424"/>
  <c r="Z558"/>
  <c r="Z777"/>
  <c r="Z3376"/>
  <c r="Z2704"/>
  <c r="Z2084"/>
  <c r="Z1565"/>
  <c r="Z1147"/>
  <c r="Z816"/>
  <c r="Z606"/>
  <c r="Z463"/>
  <c r="Z386"/>
  <c r="Z362"/>
  <c r="Z390"/>
  <c r="Z466"/>
  <c r="Z828"/>
  <c r="Z2862"/>
  <c r="Z2248"/>
  <c r="Z1705"/>
  <c r="Z1275"/>
  <c r="Z949"/>
  <c r="Z715"/>
  <c r="Z559"/>
  <c r="Z472"/>
  <c r="Z444"/>
  <c r="Z471"/>
  <c r="Z555"/>
  <c r="Z710"/>
  <c r="Z945"/>
  <c r="Z1264"/>
  <c r="Z1698"/>
  <c r="Z2450"/>
  <c r="Z1902"/>
  <c r="Z1468"/>
  <c r="Z1125"/>
  <c r="Z863"/>
  <c r="Z705"/>
  <c r="Z610"/>
  <c r="Z579"/>
  <c r="Z605"/>
  <c r="Z692"/>
  <c r="Z844"/>
  <c r="Z1105"/>
  <c r="Z1444"/>
  <c r="Z1874"/>
  <c r="Z2410"/>
  <c r="Z3009"/>
  <c r="Z2173"/>
  <c r="Z1715"/>
  <c r="Z1353"/>
  <c r="Z1094"/>
  <c r="Z901"/>
  <c r="Z797"/>
  <c r="Z765"/>
  <c r="Z789"/>
  <c r="Z879"/>
  <c r="Z1064"/>
  <c r="Z1307"/>
  <c r="Z1658"/>
  <c r="Z2098"/>
  <c r="Z2622"/>
  <c r="Z3224"/>
  <c r="Z2028"/>
  <c r="Z1645"/>
  <c r="Z1362"/>
  <c r="Z1175"/>
  <c r="Z1060"/>
  <c r="Z1011"/>
  <c r="Z1038"/>
  <c r="Z1143"/>
  <c r="Z1316"/>
  <c r="Z1586"/>
  <c r="Z1932"/>
  <c r="Z2384"/>
  <c r="Z2904"/>
  <c r="Z2394"/>
  <c r="Z2010"/>
  <c r="Z1710"/>
  <c r="Z1505"/>
  <c r="Z1373"/>
  <c r="Z1321"/>
  <c r="Z1352"/>
  <c r="Z1462"/>
  <c r="Z1642"/>
  <c r="Z1906"/>
  <c r="Z2281"/>
  <c r="Z2722"/>
  <c r="Z3228"/>
  <c r="Z2432"/>
  <c r="Z2125"/>
  <c r="Z1896"/>
  <c r="Z1777"/>
  <c r="Z1717"/>
  <c r="Z1746"/>
  <c r="Z1852"/>
  <c r="Z2041"/>
  <c r="Z2318"/>
  <c r="Z2666"/>
  <c r="Z3095"/>
  <c r="Z2374"/>
  <c r="Z2242"/>
  <c r="Z2178"/>
  <c r="Z2213"/>
  <c r="Z2305"/>
  <c r="Z2493"/>
  <c r="Z2771"/>
  <c r="Z3109"/>
  <c r="Z2889"/>
  <c r="Z2689"/>
  <c r="Z2717"/>
  <c r="Z2815"/>
  <c r="Z2995"/>
  <c r="Z3259"/>
  <c r="Z3306"/>
  <c r="Z3246"/>
  <c r="Z3266"/>
  <c r="Z3366"/>
  <c r="Z3316"/>
  <c r="Z3231"/>
  <c r="Z3225"/>
  <c r="Z3302"/>
  <c r="Z3174"/>
  <c r="Z2925"/>
  <c r="Z2757"/>
  <c r="Z2659"/>
  <c r="Z2648"/>
  <c r="Z2727"/>
  <c r="Z3111"/>
  <c r="Z3416"/>
  <c r="Z3394"/>
  <c r="Z2987"/>
  <c r="Z2655"/>
  <c r="Z2408"/>
  <c r="Z2236"/>
  <c r="Z2133"/>
  <c r="Z2119"/>
  <c r="Z2208"/>
  <c r="Z2353"/>
  <c r="Z2569"/>
  <c r="Z2894"/>
  <c r="Z3288"/>
  <c r="Z2952"/>
  <c r="Z2529"/>
  <c r="Z2206"/>
  <c r="Z1922"/>
  <c r="Z1762"/>
  <c r="Z1665"/>
  <c r="Z1644"/>
  <c r="Z1714"/>
  <c r="Z1865"/>
  <c r="Z2095"/>
  <c r="Z2420"/>
  <c r="Z2807"/>
  <c r="Z3276"/>
  <c r="Z3043"/>
  <c r="Z2545"/>
  <c r="Z2122"/>
  <c r="Z1791"/>
  <c r="Z1528"/>
  <c r="Z1348"/>
  <c r="Z1256"/>
  <c r="Z1243"/>
  <c r="Z1304"/>
  <c r="Z1451"/>
  <c r="Z1671"/>
  <c r="Z1971"/>
  <c r="Z2376"/>
  <c r="Z2853"/>
  <c r="Z3383"/>
  <c r="Z3293"/>
  <c r="Z2711"/>
  <c r="Z2212"/>
  <c r="Z1776"/>
  <c r="Z1442"/>
  <c r="Z1186"/>
  <c r="Z1026"/>
  <c r="Z940"/>
  <c r="Z913"/>
  <c r="Z982"/>
  <c r="Z1109"/>
  <c r="Z1305"/>
  <c r="Z1603"/>
  <c r="Z1985"/>
  <c r="Z2468"/>
  <c r="Z3014"/>
  <c r="Z3001"/>
  <c r="Z2422"/>
  <c r="Z1889"/>
  <c r="Z1482"/>
  <c r="Z1154"/>
  <c r="Z908"/>
  <c r="Z768"/>
  <c r="Z682"/>
  <c r="Z668"/>
  <c r="Z718"/>
  <c r="Z820"/>
  <c r="Z1017"/>
  <c r="Z1297"/>
  <c r="Z1669"/>
  <c r="Z2132"/>
  <c r="Z2686"/>
  <c r="Z2773"/>
  <c r="Z2169"/>
  <c r="Z1651"/>
  <c r="Z1236"/>
  <c r="Z929"/>
  <c r="Z713"/>
  <c r="Z571"/>
  <c r="Z501"/>
  <c r="Z484"/>
  <c r="Z522"/>
  <c r="Z623"/>
  <c r="Z793"/>
  <c r="Z1054"/>
  <c r="Z1410"/>
  <c r="Z1858"/>
  <c r="Z2414"/>
  <c r="Z3252"/>
  <c r="Z2568"/>
  <c r="Z1974"/>
  <c r="Z1471"/>
  <c r="Z1076"/>
  <c r="Z769"/>
  <c r="Z560"/>
  <c r="Z435"/>
  <c r="Z365"/>
  <c r="Z348"/>
  <c r="Z383"/>
  <c r="Z470"/>
  <c r="Z627"/>
  <c r="Z854"/>
  <c r="Z1193"/>
  <c r="Z1630"/>
  <c r="Z2193"/>
  <c r="Z3124"/>
  <c r="Z2451"/>
  <c r="Z1846"/>
  <c r="Z1338"/>
  <c r="Z951"/>
  <c r="Z660"/>
  <c r="Z464"/>
  <c r="Z346"/>
  <c r="Z275"/>
  <c r="Z261"/>
  <c r="Z292"/>
  <c r="Z371"/>
  <c r="Z514"/>
  <c r="Z738"/>
  <c r="Z1056"/>
  <c r="Z1483"/>
  <c r="Z2014"/>
  <c r="Z3044"/>
  <c r="Z2373"/>
  <c r="Z1769"/>
  <c r="Z1258"/>
  <c r="Z870"/>
  <c r="Z598"/>
  <c r="Z412"/>
  <c r="Z288"/>
  <c r="Z233"/>
  <c r="Z218"/>
  <c r="Z240"/>
  <c r="Z307"/>
  <c r="Z441"/>
  <c r="Z649"/>
  <c r="Z955"/>
  <c r="Z1364"/>
  <c r="Z3025"/>
  <c r="Z2356"/>
  <c r="Z1739"/>
  <c r="Z1228"/>
  <c r="Z837"/>
  <c r="Z567"/>
  <c r="Z382"/>
  <c r="Z265"/>
  <c r="Z212"/>
  <c r="Z200"/>
  <c r="Z221"/>
  <c r="Z279"/>
  <c r="Z414"/>
  <c r="Z608"/>
  <c r="Z900"/>
  <c r="Z3060"/>
  <c r="Z2379"/>
  <c r="Z1771"/>
  <c r="Z1255"/>
  <c r="Z859"/>
  <c r="Z590"/>
  <c r="Z397"/>
  <c r="Z272"/>
  <c r="Z220"/>
  <c r="Z205"/>
  <c r="Z228"/>
  <c r="Z282"/>
  <c r="Z415"/>
  <c r="Z607"/>
  <c r="Z894"/>
  <c r="Z3148"/>
  <c r="Z2466"/>
  <c r="Z1848"/>
  <c r="Z1328"/>
  <c r="Z931"/>
  <c r="Z639"/>
  <c r="Z439"/>
  <c r="Z314"/>
  <c r="Z247"/>
  <c r="Z250"/>
  <c r="Z320"/>
  <c r="Z443"/>
  <c r="Z646"/>
  <c r="Z947"/>
  <c r="Z1344"/>
  <c r="Z2487"/>
  <c r="Z2590"/>
  <c r="Z1981"/>
  <c r="Z1461"/>
  <c r="Z1048"/>
  <c r="Z741"/>
  <c r="Z523"/>
  <c r="Z391"/>
  <c r="Z313"/>
  <c r="Z290"/>
  <c r="Z310"/>
  <c r="Z384"/>
  <c r="Z521"/>
  <c r="Z735"/>
  <c r="Z1037"/>
  <c r="Z1452"/>
  <c r="Z1963"/>
  <c r="Z2571"/>
  <c r="Z2175"/>
  <c r="Z1633"/>
  <c r="Z1203"/>
  <c r="Z876"/>
  <c r="Z653"/>
  <c r="Z506"/>
  <c r="Z425"/>
  <c r="Z394"/>
  <c r="Z421"/>
  <c r="Z494"/>
  <c r="Z849"/>
  <c r="Z1179"/>
  <c r="Z1600"/>
  <c r="Z2120"/>
  <c r="Z2736"/>
  <c r="Z3404"/>
  <c r="Z2427"/>
  <c r="Z1878"/>
  <c r="Z1441"/>
  <c r="Z1092"/>
  <c r="Z827"/>
  <c r="Z670"/>
  <c r="Z574"/>
  <c r="Z535"/>
  <c r="Z561"/>
  <c r="Z651"/>
  <c r="Z803"/>
  <c r="Z1046"/>
  <c r="Z1371"/>
  <c r="Z1816"/>
  <c r="Z2334"/>
  <c r="Z2932"/>
  <c r="Z2174"/>
  <c r="Z1713"/>
  <c r="Z1345"/>
  <c r="Z1087"/>
  <c r="Z886"/>
  <c r="Z787"/>
  <c r="Z749"/>
  <c r="Z774"/>
  <c r="Z858"/>
  <c r="Z1036"/>
  <c r="Z1290"/>
  <c r="Z1620"/>
  <c r="Z2063"/>
  <c r="Z2580"/>
  <c r="Z3189"/>
  <c r="Z2056"/>
  <c r="Z1680"/>
  <c r="Z1397"/>
  <c r="Z1189"/>
  <c r="Z1078"/>
  <c r="Z1032"/>
  <c r="Z1061"/>
  <c r="Z1155"/>
  <c r="Z1324"/>
  <c r="Z1596"/>
  <c r="Z1938"/>
  <c r="Z2389"/>
  <c r="Z2905"/>
  <c r="Z2076"/>
  <c r="Z1786"/>
  <c r="Z1568"/>
  <c r="Z1440"/>
  <c r="Z1379"/>
  <c r="Z1417"/>
  <c r="Z1509"/>
  <c r="Z1690"/>
  <c r="Z1960"/>
  <c r="Z2327"/>
  <c r="Z3270"/>
  <c r="Z2235"/>
  <c r="Z2004"/>
  <c r="Z1867"/>
  <c r="Z1819"/>
  <c r="Z1835"/>
  <c r="Z1931"/>
  <c r="Z2126"/>
  <c r="Z2403"/>
  <c r="Z2755"/>
  <c r="Z3179"/>
  <c r="Z2731"/>
  <c r="Z2506"/>
  <c r="Z2365"/>
  <c r="Z2303"/>
  <c r="Z2330"/>
  <c r="Z2434"/>
  <c r="Z2605"/>
  <c r="Z2879"/>
  <c r="Z3223"/>
  <c r="Z3277"/>
  <c r="Z3047"/>
  <c r="Z2917"/>
  <c r="Z2857"/>
  <c r="Z2872"/>
  <c r="Z2971"/>
  <c r="Z3147"/>
  <c r="Z3398"/>
  <c r="Z3428"/>
  <c r="Z3357"/>
  <c r="Z3273"/>
  <c r="Z3268"/>
  <c r="Z3335"/>
  <c r="Z3193"/>
  <c r="Z2942"/>
  <c r="Z2779"/>
  <c r="Z2680"/>
  <c r="Z2668"/>
  <c r="Z2752"/>
  <c r="Z2900"/>
  <c r="Z3127"/>
  <c r="Z3431"/>
  <c r="Z3400"/>
  <c r="Z2996"/>
  <c r="Z2660"/>
  <c r="Z2412"/>
  <c r="Z2238"/>
  <c r="Z2139"/>
  <c r="Z2124"/>
  <c r="Z2211"/>
  <c r="Z2357"/>
  <c r="Z2570"/>
  <c r="Z2896"/>
  <c r="Z3289"/>
  <c r="Z2939"/>
  <c r="Z2517"/>
  <c r="Z2184"/>
  <c r="Z1905"/>
  <c r="Z1741"/>
  <c r="Z1640"/>
  <c r="Z1624"/>
  <c r="Z1697"/>
  <c r="Z1847"/>
  <c r="Z2077"/>
  <c r="Z2399"/>
  <c r="Z2791"/>
  <c r="Z3258"/>
  <c r="Z3020"/>
  <c r="Z2515"/>
  <c r="Z2089"/>
  <c r="Z1752"/>
  <c r="Z1494"/>
  <c r="Z1317"/>
  <c r="Z1220"/>
  <c r="Z1207"/>
  <c r="Z1274"/>
  <c r="Z1428"/>
  <c r="Z1627"/>
  <c r="Z1936"/>
  <c r="Z2341"/>
  <c r="Z2813"/>
  <c r="Z3355"/>
  <c r="Z3242"/>
  <c r="Z2654"/>
  <c r="Z2147"/>
  <c r="Z1722"/>
  <c r="Z1387"/>
  <c r="Z1144"/>
  <c r="Z986"/>
  <c r="Z884"/>
  <c r="Z871"/>
  <c r="Z926"/>
  <c r="Z1063"/>
  <c r="Z1253"/>
  <c r="Z1555"/>
  <c r="Z1927"/>
  <c r="Z2417"/>
  <c r="Z2958"/>
  <c r="Z2933"/>
  <c r="Z2350"/>
  <c r="Z1833"/>
  <c r="Z1424"/>
  <c r="Z1096"/>
  <c r="Z850"/>
  <c r="Z712"/>
  <c r="Z632"/>
  <c r="Z617"/>
  <c r="Z663"/>
  <c r="Z771"/>
  <c r="Z957"/>
  <c r="Z1217"/>
  <c r="Z1598"/>
  <c r="Z2059"/>
  <c r="Z2604"/>
  <c r="Z3345"/>
  <c r="Z2678"/>
  <c r="Z2079"/>
  <c r="Z1575"/>
  <c r="Z1168"/>
  <c r="Z848"/>
  <c r="Z644"/>
  <c r="Z513"/>
  <c r="Z440"/>
  <c r="Z427"/>
  <c r="Z461"/>
  <c r="Z554"/>
  <c r="Z725"/>
  <c r="Z975"/>
  <c r="Z1312"/>
  <c r="Z1772"/>
  <c r="Z2319"/>
  <c r="Z3153"/>
  <c r="Z2480"/>
  <c r="Z1876"/>
  <c r="Z1369"/>
  <c r="Z985"/>
  <c r="Z686"/>
  <c r="Z490"/>
  <c r="Z368"/>
  <c r="Z303"/>
  <c r="Z287"/>
  <c r="Z324"/>
  <c r="Z408"/>
  <c r="Z546"/>
  <c r="Z775"/>
  <c r="Z1108"/>
  <c r="Z1535"/>
  <c r="Z2071"/>
  <c r="Z3006"/>
  <c r="Z2333"/>
  <c r="Z1729"/>
  <c r="Z1216"/>
  <c r="Z834"/>
  <c r="Z563"/>
  <c r="Z385"/>
  <c r="Z267"/>
  <c r="Z223"/>
  <c r="Z210"/>
  <c r="Z229"/>
  <c r="Z301"/>
  <c r="Z429"/>
  <c r="Z636"/>
  <c r="Z944"/>
  <c r="Z1355"/>
  <c r="Z1881"/>
  <c r="Z2920"/>
  <c r="Z2239"/>
  <c r="Z1619"/>
  <c r="Z1140"/>
  <c r="Z764"/>
  <c r="Z497"/>
  <c r="Z323"/>
  <c r="Z222"/>
  <c r="Z168"/>
  <c r="Z156"/>
  <c r="Z175"/>
  <c r="Z235"/>
  <c r="Z352"/>
  <c r="Z540"/>
  <c r="Z825"/>
  <c r="Z1223"/>
  <c r="Z1757"/>
  <c r="Z2878"/>
  <c r="Z2203"/>
  <c r="Z1587"/>
  <c r="Z1103"/>
  <c r="Z721"/>
  <c r="Z457"/>
  <c r="Z286"/>
  <c r="Z197"/>
  <c r="Z142"/>
  <c r="Z131"/>
  <c r="Z149"/>
  <c r="Z207"/>
  <c r="Z308"/>
  <c r="Z495"/>
  <c r="Z772"/>
  <c r="Z1166"/>
  <c r="Z2890"/>
  <c r="Z2215"/>
  <c r="Z1597"/>
  <c r="Z1107"/>
  <c r="Z730"/>
  <c r="Z460"/>
  <c r="Z285"/>
  <c r="Z193"/>
  <c r="Z141"/>
  <c r="Z129"/>
  <c r="Z144"/>
  <c r="Z202"/>
  <c r="Z302"/>
  <c r="Z483"/>
  <c r="Z757"/>
  <c r="Z1146"/>
  <c r="Z1639"/>
  <c r="Z2957"/>
  <c r="Z2269"/>
  <c r="Z1652"/>
  <c r="Z1158"/>
  <c r="Z770"/>
  <c r="Z502"/>
  <c r="Z322"/>
  <c r="Z214"/>
  <c r="Z160"/>
  <c r="Z145"/>
  <c r="Z165"/>
  <c r="Z216"/>
  <c r="Z328"/>
  <c r="Z508"/>
  <c r="Z779"/>
  <c r="Z1173"/>
  <c r="Z2284"/>
  <c r="Z2390"/>
  <c r="Z1779"/>
  <c r="Z1251"/>
  <c r="Z853"/>
  <c r="Z576"/>
  <c r="Z381"/>
  <c r="Z259"/>
  <c r="Z208"/>
  <c r="Z187"/>
  <c r="Z377"/>
  <c r="Z562"/>
  <c r="Z838"/>
  <c r="Z1238"/>
  <c r="Z1760"/>
  <c r="Z2366"/>
  <c r="Z1935"/>
  <c r="Z1431"/>
  <c r="Z1008"/>
  <c r="Z695"/>
  <c r="Z486"/>
  <c r="Z354"/>
  <c r="Z276"/>
  <c r="Z254"/>
  <c r="Z273"/>
  <c r="Z347"/>
  <c r="Z467"/>
  <c r="Z674"/>
  <c r="Z972"/>
  <c r="Z1370"/>
  <c r="Z1884"/>
  <c r="Z2497"/>
  <c r="Z3183"/>
  <c r="Z2168"/>
  <c r="Z1623"/>
  <c r="Z1194"/>
  <c r="Z864"/>
  <c r="Z640"/>
  <c r="Z489"/>
  <c r="Z411"/>
  <c r="Z373"/>
  <c r="Z403"/>
  <c r="Z469"/>
  <c r="Z613"/>
  <c r="Z822"/>
  <c r="Z1145"/>
  <c r="Z1561"/>
  <c r="Z2075"/>
  <c r="Z3363"/>
  <c r="Z1895"/>
  <c r="Z1459"/>
  <c r="Z1112"/>
  <c r="Z839"/>
  <c r="Z681"/>
  <c r="Z589"/>
  <c r="Z543"/>
  <c r="Z568"/>
  <c r="Z656"/>
  <c r="Z805"/>
  <c r="Z1045"/>
  <c r="Z1365"/>
  <c r="Z1803"/>
  <c r="Z2323"/>
  <c r="Z2926"/>
  <c r="Z1784"/>
  <c r="Z1418"/>
  <c r="Z1135"/>
  <c r="Z943"/>
  <c r="Z821"/>
  <c r="Z783"/>
  <c r="Z806"/>
  <c r="Z892"/>
  <c r="Z1075"/>
  <c r="Z1313"/>
  <c r="Z1660"/>
  <c r="Z2094"/>
  <c r="Z2609"/>
  <c r="Z3215"/>
  <c r="Z1782"/>
  <c r="Z1485"/>
  <c r="Z1271"/>
  <c r="Z1153"/>
  <c r="Z1106"/>
  <c r="Z1126"/>
  <c r="Z1210"/>
  <c r="Z1405"/>
  <c r="Z1663"/>
  <c r="Z2017"/>
  <c r="Z2454"/>
  <c r="Z2967"/>
  <c r="Z1892"/>
  <c r="Z1681"/>
  <c r="Z1552"/>
  <c r="Z1492"/>
  <c r="Z1516"/>
  <c r="Z1614"/>
  <c r="Z1809"/>
  <c r="Z2068"/>
  <c r="Z2431"/>
  <c r="Z2865"/>
  <c r="Z3360"/>
  <c r="Z2392"/>
  <c r="Z2164"/>
  <c r="Z2025"/>
  <c r="Z1956"/>
  <c r="Z1978"/>
  <c r="Z2081"/>
  <c r="Z2273"/>
  <c r="Z2532"/>
  <c r="Z2887"/>
  <c r="Z3309"/>
  <c r="Z2928"/>
  <c r="Z2705"/>
  <c r="Z2549"/>
  <c r="Z2492"/>
  <c r="Z2513"/>
  <c r="Z2602"/>
  <c r="Z2798"/>
  <c r="Z3048"/>
  <c r="Z3385"/>
  <c r="Z3283"/>
  <c r="Z3135"/>
  <c r="Z3069"/>
  <c r="Z3081"/>
  <c r="Z3185"/>
  <c r="Z3359"/>
  <c r="Z3350"/>
  <c r="Z3341"/>
  <c r="Z3413"/>
  <c r="Z3255"/>
  <c r="Z3004"/>
  <c r="Z2843"/>
  <c r="Z2751"/>
  <c r="Z2738"/>
  <c r="Z2810"/>
  <c r="Z2963"/>
  <c r="Z3196"/>
  <c r="Z3035"/>
  <c r="Z2713"/>
  <c r="Z2459"/>
  <c r="Z2277"/>
  <c r="Z2172"/>
  <c r="Z2250"/>
  <c r="Z2397"/>
  <c r="Z2624"/>
  <c r="Z2940"/>
  <c r="Z3327"/>
  <c r="Z2970"/>
  <c r="Z2541"/>
  <c r="Z2217"/>
  <c r="Z1941"/>
  <c r="Z1774"/>
  <c r="Z1675"/>
  <c r="Z1661"/>
  <c r="Z1732"/>
  <c r="Z1875"/>
  <c r="Z2102"/>
  <c r="Z2428"/>
  <c r="Z2818"/>
  <c r="Z3285"/>
  <c r="Z3029"/>
  <c r="Z2526"/>
  <c r="Z2100"/>
  <c r="Z1765"/>
  <c r="Z1504"/>
  <c r="Z1326"/>
  <c r="Z1231"/>
  <c r="Z1214"/>
  <c r="Z1288"/>
  <c r="Z1433"/>
  <c r="Z1637"/>
  <c r="Z1947"/>
  <c r="Z2351"/>
  <c r="Z2822"/>
  <c r="Z3364"/>
  <c r="Z3236"/>
  <c r="Z2645"/>
  <c r="Z2141"/>
  <c r="Z1708"/>
  <c r="Z1376"/>
  <c r="Z1139"/>
  <c r="Z977"/>
  <c r="Z880"/>
  <c r="Z862"/>
  <c r="Z917"/>
  <c r="Z1053"/>
  <c r="Z1246"/>
  <c r="Z1551"/>
  <c r="Z1915"/>
  <c r="Z2405"/>
  <c r="Z2950"/>
  <c r="Z2914"/>
  <c r="Z2321"/>
  <c r="Z1818"/>
  <c r="Z1390"/>
  <c r="Z1074"/>
  <c r="Z830"/>
  <c r="Z687"/>
  <c r="Z614"/>
  <c r="Z600"/>
  <c r="Z641"/>
  <c r="Z750"/>
  <c r="Z935"/>
  <c r="Z1199"/>
  <c r="Z1571"/>
  <c r="Z2033"/>
  <c r="Z2575"/>
  <c r="Z3308"/>
  <c r="Z2632"/>
  <c r="Z2038"/>
  <c r="Z1532"/>
  <c r="Z1128"/>
  <c r="Z812"/>
  <c r="Z615"/>
  <c r="Z480"/>
  <c r="Z419"/>
  <c r="Z401"/>
  <c r="Z434"/>
  <c r="Z526"/>
  <c r="Z685"/>
  <c r="Z932"/>
  <c r="Z1272"/>
  <c r="Z1725"/>
  <c r="Z2271"/>
  <c r="Z3086"/>
  <c r="Z2426"/>
  <c r="Z1825"/>
  <c r="Z1311"/>
  <c r="Z921"/>
  <c r="Z642"/>
  <c r="Z450"/>
  <c r="Z334"/>
  <c r="Z266"/>
  <c r="Z252"/>
  <c r="Z281"/>
  <c r="Z363"/>
  <c r="Z509"/>
  <c r="Z732"/>
  <c r="Z1047"/>
  <c r="Z1474"/>
  <c r="Z2008"/>
  <c r="Z2929"/>
  <c r="Z2255"/>
  <c r="Z1641"/>
  <c r="Z1161"/>
  <c r="Z778"/>
  <c r="Z515"/>
  <c r="Z341"/>
  <c r="Z234"/>
  <c r="Z183"/>
  <c r="Z170"/>
  <c r="Z196"/>
  <c r="Z251"/>
  <c r="Z378"/>
  <c r="Z578"/>
  <c r="Z865"/>
  <c r="Z1276"/>
  <c r="Z1811"/>
  <c r="Z2825"/>
  <c r="Z2135"/>
  <c r="Z1538"/>
  <c r="Z1055"/>
  <c r="Z431"/>
  <c r="Z263"/>
  <c r="Z174"/>
  <c r="Z130"/>
  <c r="Z123"/>
  <c r="Z138"/>
  <c r="Z191"/>
  <c r="Z294"/>
  <c r="Z474"/>
  <c r="Z754"/>
  <c r="Z1148"/>
  <c r="Z2769"/>
  <c r="Z2072"/>
  <c r="Z1479"/>
  <c r="Z997"/>
  <c r="Z633"/>
  <c r="Z387"/>
  <c r="Z230"/>
  <c r="Z143"/>
  <c r="Z106"/>
  <c r="Z96"/>
  <c r="Z111"/>
  <c r="Z154"/>
  <c r="Z245"/>
  <c r="Z422"/>
  <c r="Z678"/>
  <c r="Z1065"/>
  <c r="Z2764"/>
  <c r="Z2065"/>
  <c r="Z1466"/>
  <c r="Z987"/>
  <c r="Z625"/>
  <c r="Z374"/>
  <c r="Z227"/>
  <c r="Z137"/>
  <c r="Z100"/>
  <c r="Z87"/>
  <c r="Z103"/>
  <c r="Z140"/>
  <c r="Z231"/>
  <c r="Z396"/>
  <c r="Z650"/>
  <c r="Z1019"/>
  <c r="Z1513"/>
  <c r="Z2123"/>
  <c r="Z2814"/>
  <c r="Z2113"/>
  <c r="Z1511"/>
  <c r="Z1021"/>
  <c r="Z655"/>
  <c r="Z406"/>
  <c r="Z148"/>
  <c r="Z108"/>
  <c r="Z97"/>
  <c r="Z109"/>
  <c r="Z150"/>
  <c r="Z239"/>
  <c r="Z409"/>
  <c r="Z662"/>
  <c r="Z1033"/>
  <c r="Z1524"/>
  <c r="Z2130"/>
  <c r="Z2833"/>
  <c r="Z2226"/>
  <c r="Z1604"/>
  <c r="Z1111"/>
  <c r="Z731"/>
  <c r="Z454"/>
  <c r="Z280"/>
  <c r="Z185"/>
  <c r="Z136"/>
  <c r="Z124"/>
  <c r="Z133"/>
  <c r="Z274"/>
  <c r="Z449"/>
  <c r="Z716"/>
  <c r="Z1095"/>
  <c r="Z1581"/>
  <c r="Z2204"/>
  <c r="Z2884"/>
  <c r="Z2378"/>
  <c r="Z1763"/>
  <c r="Z1232"/>
  <c r="Z835"/>
  <c r="Z556"/>
  <c r="Z364"/>
  <c r="Z246"/>
  <c r="Z192"/>
  <c r="Z171"/>
  <c r="Z241"/>
  <c r="Z349"/>
  <c r="Z533"/>
  <c r="Z807"/>
  <c r="Z1191"/>
  <c r="Z1695"/>
  <c r="Z2306"/>
  <c r="Z2990"/>
  <c r="Z1959"/>
  <c r="Z1443"/>
  <c r="Z1015"/>
  <c r="Z708"/>
  <c r="Z493"/>
  <c r="Z356"/>
  <c r="Z278"/>
  <c r="Z253"/>
  <c r="Z271"/>
  <c r="Z343"/>
  <c r="Z465"/>
  <c r="Z665"/>
  <c r="Z958"/>
  <c r="Z1356"/>
  <c r="Z1869"/>
  <c r="Z2478"/>
  <c r="Z3160"/>
  <c r="Z1682"/>
  <c r="Z1239"/>
  <c r="Z905"/>
  <c r="Z675"/>
  <c r="Z520"/>
  <c r="Z430"/>
  <c r="Z404"/>
  <c r="Z423"/>
  <c r="Z492"/>
  <c r="Z631"/>
  <c r="Z836"/>
  <c r="Z1163"/>
  <c r="Z1577"/>
  <c r="Z2091"/>
  <c r="Z2700"/>
  <c r="Z3370"/>
  <c r="Z1544"/>
  <c r="Z1182"/>
  <c r="Z910"/>
  <c r="Z745"/>
  <c r="Z638"/>
  <c r="Z602"/>
  <c r="Z622"/>
  <c r="Z704"/>
  <c r="Z847"/>
  <c r="Z1104"/>
  <c r="Z1434"/>
  <c r="Z1849"/>
  <c r="Z2375"/>
  <c r="Z2973"/>
  <c r="Z1521"/>
  <c r="Z1227"/>
  <c r="Z1040"/>
  <c r="Z912"/>
  <c r="Z867"/>
  <c r="Z885"/>
  <c r="Z989"/>
  <c r="Z1162"/>
  <c r="Z1423"/>
  <c r="Z1756"/>
  <c r="Z2198"/>
  <c r="Z2709"/>
  <c r="Z3296"/>
  <c r="Z1917"/>
  <c r="Z1618"/>
  <c r="Z1427"/>
  <c r="Z1283"/>
  <c r="Z1219"/>
  <c r="Z1245"/>
  <c r="Z1342"/>
  <c r="Z1530"/>
  <c r="Z1801"/>
  <c r="Z2143"/>
  <c r="Z3079"/>
  <c r="Z2404"/>
  <c r="Z2088"/>
  <c r="Z1868"/>
  <c r="Z1731"/>
  <c r="Z1670"/>
  <c r="Z1684"/>
  <c r="Z1795"/>
  <c r="Z1965"/>
  <c r="Z2247"/>
  <c r="Z2579"/>
  <c r="Z3015"/>
  <c r="Z2923"/>
  <c r="Z2601"/>
  <c r="Z2388"/>
  <c r="Z2246"/>
  <c r="Z2182"/>
  <c r="Z2210"/>
  <c r="Z2294"/>
  <c r="Z2482"/>
  <c r="Z2747"/>
  <c r="Z3076"/>
  <c r="Z3180"/>
  <c r="Z2953"/>
  <c r="Z2809"/>
  <c r="Z2748"/>
  <c r="Z2761"/>
  <c r="Z2864"/>
  <c r="Z3028"/>
  <c r="Z3292"/>
  <c r="Z3414"/>
  <c r="Z3351"/>
  <c r="Z3367"/>
  <c r="Z3361"/>
  <c r="Z3110"/>
  <c r="Z2943"/>
  <c r="Z2859"/>
  <c r="Z2849"/>
  <c r="Z2919"/>
  <c r="Z3064"/>
  <c r="Z3300"/>
  <c r="Z3130"/>
  <c r="Z2803"/>
  <c r="Z2535"/>
  <c r="Z2368"/>
  <c r="Z2274"/>
  <c r="Z2265"/>
  <c r="Z2335"/>
  <c r="Z2483"/>
  <c r="Z2718"/>
  <c r="Z3022"/>
  <c r="Z3407"/>
  <c r="Z3033"/>
  <c r="Z2613"/>
  <c r="Z2282"/>
  <c r="Z2021"/>
  <c r="Z1841"/>
  <c r="Z1748"/>
  <c r="Z1734"/>
  <c r="Z1804"/>
  <c r="Z1940"/>
  <c r="Z2187"/>
  <c r="Z2488"/>
  <c r="Z2883"/>
  <c r="Z3348"/>
  <c r="Z3080"/>
  <c r="Z2576"/>
  <c r="Z2155"/>
  <c r="Z1822"/>
  <c r="Z1560"/>
  <c r="Z1385"/>
  <c r="Z1292"/>
  <c r="Z1270"/>
  <c r="Z1330"/>
  <c r="Z1476"/>
  <c r="Z1691"/>
  <c r="Z2001"/>
  <c r="Z2401"/>
  <c r="Z2871"/>
  <c r="Z3275"/>
  <c r="Z2690"/>
  <c r="Z2185"/>
  <c r="Z1753"/>
  <c r="Z1426"/>
  <c r="Z1171"/>
  <c r="Z1009"/>
  <c r="Z906"/>
  <c r="Z889"/>
  <c r="Z954"/>
  <c r="Z1083"/>
  <c r="Z1285"/>
  <c r="Z1579"/>
  <c r="Z1955"/>
  <c r="Z2439"/>
  <c r="Z2930"/>
  <c r="Z2343"/>
  <c r="Z1827"/>
  <c r="Z1416"/>
  <c r="Z1090"/>
  <c r="Z840"/>
  <c r="Z706"/>
  <c r="Z626"/>
  <c r="Z609"/>
  <c r="Z654"/>
  <c r="Z766"/>
  <c r="Z950"/>
  <c r="Z1208"/>
  <c r="Z1582"/>
  <c r="Z2046"/>
  <c r="Z3311"/>
  <c r="Z2634"/>
  <c r="Z2040"/>
  <c r="Z1534"/>
  <c r="Z1129"/>
  <c r="Z814"/>
  <c r="Z479"/>
  <c r="Z418"/>
  <c r="Z400"/>
  <c r="Z433"/>
  <c r="Z524"/>
  <c r="Z683"/>
  <c r="Z927"/>
  <c r="Z1267"/>
  <c r="Z1723"/>
  <c r="Z3071"/>
  <c r="Z2407"/>
  <c r="Z1806"/>
  <c r="Z1300"/>
  <c r="Z904"/>
  <c r="Z628"/>
  <c r="Z437"/>
  <c r="Z325"/>
  <c r="Z257"/>
  <c r="Z244"/>
  <c r="Z270"/>
  <c r="Z353"/>
  <c r="Z491"/>
  <c r="Z711"/>
  <c r="Z1030"/>
  <c r="Z1454"/>
  <c r="Z2899"/>
  <c r="Z2224"/>
  <c r="Z1610"/>
  <c r="Z1127"/>
  <c r="Z753"/>
  <c r="Z488"/>
  <c r="Z317"/>
  <c r="Z217"/>
  <c r="Z155"/>
  <c r="Z176"/>
  <c r="Z236"/>
  <c r="Z355"/>
  <c r="Z545"/>
  <c r="Z831"/>
  <c r="Z1237"/>
  <c r="Z2775"/>
  <c r="Z2078"/>
  <c r="Z1486"/>
  <c r="Z1007"/>
  <c r="Z643"/>
  <c r="Z402"/>
  <c r="Z237"/>
  <c r="Z153"/>
  <c r="Z115"/>
  <c r="Z104"/>
  <c r="Z120"/>
  <c r="Z166"/>
  <c r="Z258"/>
  <c r="Z438"/>
  <c r="Z709"/>
  <c r="Z1098"/>
  <c r="Z2696"/>
  <c r="Z2000"/>
  <c r="Z1420"/>
  <c r="Z930"/>
  <c r="Z587"/>
  <c r="Z345"/>
  <c r="Z201"/>
  <c r="Z121"/>
  <c r="Z84"/>
  <c r="Z77"/>
  <c r="Z88"/>
  <c r="Z127"/>
  <c r="Z213"/>
  <c r="Z369"/>
  <c r="Z624"/>
  <c r="Z994"/>
  <c r="Z1487"/>
  <c r="Z2667"/>
  <c r="Z1972"/>
  <c r="Z1384"/>
  <c r="Z902"/>
  <c r="Z557"/>
  <c r="Z327"/>
  <c r="Z180"/>
  <c r="Z107"/>
  <c r="Z75"/>
  <c r="Z69"/>
  <c r="Z76"/>
  <c r="Z113"/>
  <c r="Z189"/>
  <c r="Z340"/>
  <c r="Z588"/>
  <c r="Z942"/>
  <c r="Z2031"/>
  <c r="Z2733"/>
  <c r="Z2710"/>
  <c r="Z2009"/>
  <c r="Z1422"/>
  <c r="Z924"/>
  <c r="Z575"/>
  <c r="Z335"/>
  <c r="Z188"/>
  <c r="Z78"/>
  <c r="Z70"/>
  <c r="Z79"/>
  <c r="Z114"/>
  <c r="Z190"/>
  <c r="Z339"/>
  <c r="Z582"/>
  <c r="Z937"/>
  <c r="Z1430"/>
  <c r="Z2023"/>
  <c r="Z2719"/>
  <c r="Z2092"/>
  <c r="Z1488"/>
  <c r="Z1002"/>
  <c r="Z629"/>
  <c r="Z379"/>
  <c r="Z225"/>
  <c r="Z134"/>
  <c r="Z94"/>
  <c r="Z82"/>
  <c r="Z93"/>
  <c r="Z215"/>
  <c r="Z367"/>
  <c r="Z616"/>
  <c r="Z983"/>
  <c r="Z1460"/>
  <c r="Z2060"/>
  <c r="Z2760"/>
  <c r="Z2241"/>
  <c r="Z1612"/>
  <c r="Z1119"/>
  <c r="Z734"/>
  <c r="Z455"/>
  <c r="Z277"/>
  <c r="Z182"/>
  <c r="Z132"/>
  <c r="Z118"/>
  <c r="Z128"/>
  <c r="Z173"/>
  <c r="Z264"/>
  <c r="Z436"/>
  <c r="Z691"/>
  <c r="Z1072"/>
  <c r="Z1557"/>
  <c r="Z2156"/>
  <c r="Z2856"/>
  <c r="Z1808"/>
  <c r="Z1281"/>
  <c r="Z873"/>
  <c r="Z591"/>
  <c r="Z389"/>
  <c r="Z262"/>
  <c r="Z206"/>
  <c r="Z181"/>
  <c r="Z199"/>
  <c r="Z249"/>
  <c r="Z360"/>
  <c r="Z539"/>
  <c r="Z811"/>
  <c r="Z1200"/>
  <c r="Z1701"/>
  <c r="Z2309"/>
  <c r="Z2989"/>
  <c r="Z1508"/>
  <c r="Z1089"/>
  <c r="Z767"/>
  <c r="Z537"/>
  <c r="Z405"/>
  <c r="Z321"/>
  <c r="Z289"/>
  <c r="Z305"/>
  <c r="Z372"/>
  <c r="Z503"/>
  <c r="Z701"/>
  <c r="Z1003"/>
  <c r="Z1403"/>
  <c r="Z1898"/>
  <c r="Z2514"/>
  <c r="Z3194"/>
  <c r="Z1341"/>
  <c r="Z1010"/>
  <c r="Z758"/>
  <c r="Z596"/>
  <c r="Z498"/>
  <c r="Z458"/>
  <c r="Z476"/>
  <c r="Z553"/>
  <c r="Z697"/>
  <c r="Z911"/>
  <c r="Z1226"/>
  <c r="Z1648"/>
  <c r="Z2171"/>
  <c r="Z2778"/>
  <c r="Z3430"/>
  <c r="Z1310"/>
  <c r="Z1043"/>
  <c r="Z841"/>
  <c r="Z746"/>
  <c r="Z698"/>
  <c r="Z720"/>
  <c r="Z801"/>
  <c r="Z963"/>
  <c r="Z1201"/>
  <c r="Z1543"/>
  <c r="Z1961"/>
  <c r="Z2486"/>
  <c r="Z3072"/>
  <c r="Z1692"/>
  <c r="Z1409"/>
  <c r="Z1190"/>
  <c r="Z1077"/>
  <c r="Z1016"/>
  <c r="Z1039"/>
  <c r="Z1136"/>
  <c r="Z1301"/>
  <c r="Z1563"/>
  <c r="Z1894"/>
  <c r="Z2344"/>
  <c r="Z2858"/>
  <c r="Z3424"/>
  <c r="Z2145"/>
  <c r="Z1839"/>
  <c r="Z1613"/>
  <c r="Z1484"/>
  <c r="Z1432"/>
  <c r="Z1448"/>
  <c r="Z1546"/>
  <c r="Z1721"/>
  <c r="Z1982"/>
  <c r="Z2338"/>
  <c r="Z2767"/>
  <c r="Z3271"/>
  <c r="Z2644"/>
  <c r="Z2348"/>
  <c r="Z2110"/>
  <c r="Z1962"/>
  <c r="Z1893"/>
  <c r="Z1911"/>
  <c r="Z2027"/>
  <c r="Z2216"/>
  <c r="Z2473"/>
  <c r="Z2817"/>
  <c r="Z3232"/>
  <c r="Z3207"/>
  <c r="Z2895"/>
  <c r="Z2662"/>
  <c r="Z2518"/>
  <c r="Z2461"/>
  <c r="Z2472"/>
  <c r="Z2560"/>
  <c r="Z2753"/>
  <c r="Z3002"/>
  <c r="Z3337"/>
  <c r="Z3269"/>
  <c r="Z3119"/>
  <c r="Z3042"/>
  <c r="Z3059"/>
  <c r="Z3161"/>
  <c r="Z3328"/>
  <c r="Z3260"/>
  <c r="Z3085"/>
  <c r="Z3000"/>
  <c r="Z2985"/>
  <c r="Z3057"/>
  <c r="Z3216"/>
  <c r="Z3264"/>
  <c r="Z2931"/>
  <c r="Z2669"/>
  <c r="Z2501"/>
  <c r="Z2413"/>
  <c r="Z2398"/>
  <c r="Z2469"/>
  <c r="Z2607"/>
  <c r="Z2855"/>
  <c r="Z3159"/>
  <c r="Z3156"/>
  <c r="Z2739"/>
  <c r="Z2400"/>
  <c r="Z2136"/>
  <c r="Z1952"/>
  <c r="Z1859"/>
  <c r="Z1845"/>
  <c r="Z1901"/>
  <c r="Z2058"/>
  <c r="Z2292"/>
  <c r="Z2595"/>
  <c r="Z2992"/>
  <c r="Z3186"/>
  <c r="Z2682"/>
  <c r="Z2262"/>
  <c r="Z1900"/>
  <c r="Z1646"/>
  <c r="Z1481"/>
  <c r="Z1382"/>
  <c r="Z1358"/>
  <c r="Z1435"/>
  <c r="Z1569"/>
  <c r="Z1798"/>
  <c r="Z2097"/>
  <c r="Z2490"/>
  <c r="Z2965"/>
  <c r="Z3349"/>
  <c r="Z2776"/>
  <c r="Z2264"/>
  <c r="Z1832"/>
  <c r="Z1490"/>
  <c r="Z1230"/>
  <c r="Z1079"/>
  <c r="Z988"/>
  <c r="Z970"/>
  <c r="Z1022"/>
  <c r="Z1150"/>
  <c r="Z1354"/>
  <c r="Z1647"/>
  <c r="Z2035"/>
  <c r="Z2511"/>
  <c r="Z2988"/>
  <c r="Z2409"/>
  <c r="Z1464"/>
  <c r="Z1142"/>
  <c r="Z899"/>
  <c r="Z755"/>
  <c r="Z673"/>
  <c r="Z657"/>
  <c r="Z699"/>
  <c r="Z808"/>
  <c r="Z1004"/>
  <c r="Z1268"/>
  <c r="Z1636"/>
  <c r="Z2103"/>
  <c r="Z3353"/>
  <c r="Z2685"/>
  <c r="Z2083"/>
  <c r="Z1578"/>
  <c r="Z1170"/>
  <c r="Z852"/>
  <c r="Z645"/>
  <c r="Z511"/>
  <c r="Z426"/>
  <c r="Z456"/>
  <c r="Z551"/>
  <c r="Z719"/>
  <c r="Z969"/>
  <c r="Z1308"/>
  <c r="Z1766"/>
  <c r="Z3097"/>
  <c r="Z2433"/>
  <c r="Z1828"/>
  <c r="Z1318"/>
  <c r="Z934"/>
  <c r="Z648"/>
  <c r="Z453"/>
  <c r="Z338"/>
  <c r="Z268"/>
  <c r="Z256"/>
  <c r="Z284"/>
  <c r="Z366"/>
  <c r="Z510"/>
  <c r="Z733"/>
  <c r="Z1051"/>
  <c r="Z1478"/>
  <c r="Z2908"/>
  <c r="Z2234"/>
  <c r="Z1617"/>
  <c r="Z1137"/>
  <c r="Z762"/>
  <c r="Z496"/>
  <c r="Z326"/>
  <c r="Z224"/>
  <c r="Z157"/>
  <c r="Z179"/>
  <c r="Z238"/>
  <c r="Z357"/>
  <c r="Z549"/>
  <c r="Z833"/>
  <c r="Z2763"/>
  <c r="Z2069"/>
  <c r="Z1480"/>
  <c r="Z1000"/>
  <c r="Z637"/>
  <c r="Z393"/>
  <c r="Z147"/>
  <c r="Z101"/>
  <c r="Z116"/>
  <c r="Z161"/>
  <c r="Z255"/>
  <c r="Z432"/>
  <c r="Z696"/>
  <c r="Z1084"/>
  <c r="Z3418"/>
  <c r="Z2663"/>
  <c r="Z1969"/>
  <c r="Z1383"/>
  <c r="Z903"/>
  <c r="Z330"/>
  <c r="Z186"/>
  <c r="Z112"/>
  <c r="Z80"/>
  <c r="Z71"/>
  <c r="Z81"/>
  <c r="Z119"/>
  <c r="Z203"/>
  <c r="Z351"/>
  <c r="Z603"/>
  <c r="Z965"/>
  <c r="Z1455"/>
  <c r="Z3381"/>
  <c r="Z2626"/>
  <c r="Z1924"/>
  <c r="Z1337"/>
  <c r="Z860"/>
  <c r="Z527"/>
  <c r="Z296"/>
  <c r="Z162"/>
  <c r="Z92"/>
  <c r="Z66"/>
  <c r="Z60"/>
  <c r="Z68"/>
  <c r="Z98"/>
  <c r="Z169"/>
  <c r="Z306"/>
  <c r="Z542"/>
  <c r="Z888"/>
  <c r="Z1374"/>
  <c r="Z1975"/>
  <c r="Z3432"/>
  <c r="Z3396"/>
  <c r="Z2637"/>
  <c r="Z1939"/>
  <c r="Z1340"/>
  <c r="Z869"/>
  <c r="Z528"/>
  <c r="Z298"/>
  <c r="Z159"/>
  <c r="Z89"/>
  <c r="Z62"/>
  <c r="Z58"/>
  <c r="Z24" s="1"/>
  <c r="Z63"/>
  <c r="Z91"/>
  <c r="Z164"/>
  <c r="Z300"/>
  <c r="Z531"/>
  <c r="Z872"/>
  <c r="Z1346"/>
  <c r="Z1945"/>
  <c r="Z2643"/>
  <c r="Z3405"/>
  <c r="Z2013"/>
  <c r="Z1421"/>
  <c r="Z922"/>
  <c r="Z566"/>
  <c r="Z332"/>
  <c r="Z184"/>
  <c r="Z74"/>
  <c r="Z65"/>
  <c r="Z72"/>
  <c r="Z105"/>
  <c r="Z177"/>
  <c r="Z319"/>
  <c r="Z550"/>
  <c r="Z895"/>
  <c r="Z1375"/>
  <c r="Z1967"/>
  <c r="Z2664"/>
  <c r="Z3421"/>
  <c r="Z2131"/>
  <c r="Z1520"/>
  <c r="Z1025"/>
  <c r="Z652"/>
  <c r="Z399"/>
  <c r="Z232"/>
  <c r="Z139"/>
  <c r="Z102"/>
  <c r="Z86"/>
  <c r="Z99"/>
  <c r="Z219"/>
  <c r="Z370"/>
  <c r="Z618"/>
  <c r="Z979"/>
  <c r="Z1456"/>
  <c r="Z2052"/>
  <c r="Z2749"/>
  <c r="Z1683"/>
  <c r="Z1177"/>
  <c r="Z780"/>
  <c r="Z504"/>
  <c r="Z316"/>
  <c r="Z211"/>
  <c r="Z151"/>
  <c r="Z135"/>
  <c r="Z146"/>
  <c r="Z198"/>
  <c r="Z291"/>
  <c r="Z459"/>
  <c r="Z724"/>
  <c r="Z1102"/>
  <c r="Z1584"/>
  <c r="Z2197"/>
  <c r="Z2876"/>
  <c r="Z1378"/>
  <c r="Z964"/>
  <c r="Z659"/>
  <c r="Z446"/>
  <c r="Z315"/>
  <c r="Z243"/>
  <c r="Z226"/>
  <c r="Z293"/>
  <c r="Z417"/>
  <c r="Z601"/>
  <c r="Z874"/>
  <c r="Z1262"/>
  <c r="Z1773"/>
  <c r="Z2377"/>
  <c r="Z3046"/>
  <c r="Z1202"/>
  <c r="Z866"/>
  <c r="Z635"/>
  <c r="Z485"/>
  <c r="Z398"/>
  <c r="Z361"/>
  <c r="Z380"/>
  <c r="Z447"/>
  <c r="Z585"/>
  <c r="Z791"/>
  <c r="Z1100"/>
  <c r="Z1499"/>
  <c r="Z2012"/>
  <c r="Z2603"/>
  <c r="Z3290"/>
  <c r="Z1515"/>
  <c r="Z1160"/>
  <c r="Z882"/>
  <c r="Z717"/>
  <c r="Z612"/>
  <c r="Z564"/>
  <c r="Z593"/>
  <c r="Z667"/>
  <c r="Z810"/>
  <c r="Z1052"/>
  <c r="Z1367"/>
  <c r="Z1800"/>
  <c r="Z2307"/>
  <c r="Z2907"/>
  <c r="Z1885"/>
  <c r="Z1510"/>
  <c r="Z1211"/>
  <c r="Z1027"/>
  <c r="Z898"/>
  <c r="Z843"/>
  <c r="Z868"/>
  <c r="Z962"/>
  <c r="Z1131"/>
  <c r="Z1372"/>
  <c r="Z1709"/>
  <c r="Z2144"/>
  <c r="Z2657"/>
  <c r="Z3247"/>
  <c r="Z2331"/>
  <c r="Z1926"/>
  <c r="Z1622"/>
  <c r="Z1429"/>
  <c r="Z1279"/>
  <c r="Z1213"/>
  <c r="Z1235"/>
  <c r="Z1335"/>
  <c r="Z1514"/>
  <c r="Z1781"/>
  <c r="Z2116"/>
  <c r="Z2547"/>
  <c r="Z3050"/>
  <c r="Z2816"/>
  <c r="Z2430"/>
  <c r="Z2109"/>
  <c r="Z1882"/>
  <c r="Z1740"/>
  <c r="Z1676"/>
  <c r="Z1694"/>
  <c r="Z1802"/>
  <c r="Z1968"/>
  <c r="Z2245"/>
  <c r="Z2577"/>
  <c r="Z3011"/>
  <c r="Z3342"/>
  <c r="Z2961"/>
  <c r="Z2647"/>
  <c r="Z2429"/>
  <c r="Z2275"/>
  <c r="Z2219"/>
  <c r="Z2232"/>
  <c r="Z2322"/>
  <c r="Z2499"/>
  <c r="Z2762"/>
  <c r="Z3089"/>
  <c r="Z3237"/>
  <c r="Z3007"/>
  <c r="Z2867"/>
  <c r="Z2794"/>
  <c r="Z2806"/>
  <c r="Z2898"/>
  <c r="Z3067"/>
  <c r="Z3320"/>
  <c r="Z3411"/>
  <c r="Z3419"/>
  <c r="Z3286"/>
  <c r="Z3197"/>
  <c r="Z3184"/>
  <c r="Z3254"/>
  <c r="Z3393"/>
  <c r="Z3426"/>
  <c r="Z3100"/>
  <c r="Z2860"/>
  <c r="Z2673"/>
  <c r="Z2573"/>
  <c r="Z2563"/>
  <c r="Z2635"/>
  <c r="Z2792"/>
  <c r="Z3018"/>
  <c r="Z3326"/>
  <c r="Z3313"/>
  <c r="Z2897"/>
  <c r="Z2551"/>
  <c r="Z2293"/>
  <c r="Z2112"/>
  <c r="Z2022"/>
  <c r="Z2002"/>
  <c r="Z2067"/>
  <c r="Z2228"/>
  <c r="Z2455"/>
  <c r="Z2766"/>
  <c r="Z3149"/>
  <c r="Z3323"/>
  <c r="Z2830"/>
  <c r="Z2406"/>
  <c r="Z2051"/>
  <c r="Z1799"/>
  <c r="Z1607"/>
  <c r="Z1517"/>
  <c r="Z1498"/>
  <c r="Z1564"/>
  <c r="Z1702"/>
  <c r="Z1918"/>
  <c r="Z2244"/>
  <c r="Z2629"/>
  <c r="Z2891"/>
  <c r="Z2385"/>
  <c r="Z1949"/>
  <c r="Z1606"/>
  <c r="Z1351"/>
  <c r="Z1185"/>
  <c r="Z1099"/>
  <c r="Z1080"/>
  <c r="Z1132"/>
  <c r="Z1252"/>
  <c r="Z1475"/>
  <c r="Z1778"/>
  <c r="Z2157"/>
  <c r="Z3093"/>
  <c r="Z2510"/>
  <c r="Z1990"/>
  <c r="Z1570"/>
  <c r="Z1225"/>
  <c r="Z1001"/>
  <c r="Z829"/>
  <c r="Z756"/>
  <c r="Z740"/>
  <c r="Z781"/>
  <c r="Z887"/>
  <c r="Z1097"/>
  <c r="Z1366"/>
  <c r="Z1744"/>
  <c r="Z3429"/>
  <c r="Z2783"/>
  <c r="Z2181"/>
  <c r="Z1662"/>
  <c r="Z1242"/>
  <c r="Z936"/>
  <c r="Z714"/>
  <c r="Z569"/>
  <c r="Z500"/>
  <c r="Z475"/>
  <c r="Z519"/>
  <c r="Z620"/>
  <c r="Z784"/>
  <c r="Z1042"/>
  <c r="Z1393"/>
  <c r="Z3178"/>
  <c r="Z2498"/>
  <c r="Z1888"/>
  <c r="Z1391"/>
  <c r="Z996"/>
  <c r="Z700"/>
  <c r="Z505"/>
  <c r="Z375"/>
  <c r="Z309"/>
  <c r="Z297"/>
  <c r="Z331"/>
  <c r="Z416"/>
  <c r="Z552"/>
  <c r="Z782"/>
  <c r="Z1113"/>
  <c r="Z2956"/>
  <c r="Z2278"/>
  <c r="Z1674"/>
  <c r="Z1181"/>
  <c r="Z799"/>
  <c r="Z530"/>
  <c r="Z350"/>
  <c r="Z242"/>
  <c r="Z195"/>
  <c r="Z178"/>
  <c r="Z204"/>
  <c r="Z260"/>
  <c r="Z392"/>
  <c r="Z594"/>
  <c r="Z877"/>
  <c r="Z2799"/>
  <c r="Z2104"/>
  <c r="Z1506"/>
  <c r="Z1028"/>
  <c r="Z664"/>
  <c r="Z420"/>
  <c r="Z248"/>
  <c r="Z163"/>
  <c r="Z122"/>
  <c r="Z110"/>
  <c r="Z126"/>
  <c r="Z172"/>
  <c r="Z269"/>
  <c r="Z451"/>
  <c r="Z723"/>
  <c r="Z1114"/>
  <c r="Z2684"/>
  <c r="Z1989"/>
  <c r="Z1399"/>
  <c r="Z915"/>
  <c r="Z572"/>
  <c r="Z337"/>
  <c r="Z194"/>
  <c r="Z117"/>
  <c r="Z73"/>
  <c r="Z83"/>
  <c r="Z125"/>
  <c r="Z209"/>
  <c r="Z358"/>
  <c r="Z611"/>
  <c r="Z984"/>
  <c r="Z1465"/>
  <c r="Z2074"/>
  <c r="Z3380"/>
  <c r="Z2623"/>
  <c r="Z1923"/>
  <c r="Z1333"/>
  <c r="Z857"/>
  <c r="Z525"/>
  <c r="Z295"/>
  <c r="Z158"/>
  <c r="Z90"/>
  <c r="Z64"/>
  <c r="Z59"/>
  <c r="Z67"/>
  <c r="Z95"/>
  <c r="Z167"/>
  <c r="Z304"/>
  <c r="Z538"/>
  <c r="Z883"/>
  <c r="Z1368"/>
  <c r="Z1966"/>
  <c r="Z3427"/>
  <c r="Z3379"/>
  <c r="Z2616"/>
  <c r="Z1914"/>
  <c r="Z1322"/>
  <c r="Z846"/>
  <c r="Z516"/>
  <c r="Z283"/>
  <c r="Z152"/>
  <c r="Z85"/>
  <c r="Z61"/>
  <c r="Z20" l="1"/>
  <c r="Z21"/>
  <c r="Z22"/>
  <c r="Z23"/>
  <c r="J10"/>
  <c r="J9"/>
  <c r="J8"/>
  <c r="J7"/>
  <c r="I10"/>
  <c r="I9"/>
  <c r="I8"/>
  <c r="I7"/>
  <c r="H10"/>
  <c r="H9"/>
  <c r="H8"/>
  <c r="H7"/>
  <c r="G10"/>
  <c r="G9"/>
  <c r="G8"/>
  <c r="G7"/>
  <c r="F10"/>
  <c r="F9"/>
  <c r="F8"/>
  <c r="F7"/>
  <c r="E10"/>
  <c r="E9"/>
  <c r="E8"/>
  <c r="E7"/>
  <c r="E6"/>
  <c r="D9"/>
  <c r="C9"/>
  <c r="D8"/>
  <c r="C8"/>
  <c r="B9"/>
  <c r="B6"/>
  <c r="B8"/>
  <c r="J6"/>
  <c r="I6"/>
  <c r="H6"/>
  <c r="G6"/>
  <c r="F6"/>
  <c r="D6"/>
  <c r="C6"/>
  <c r="G44"/>
  <c r="F44"/>
  <c r="G43"/>
  <c r="F43"/>
  <c r="G42"/>
  <c r="F42"/>
  <c r="G41"/>
  <c r="F41"/>
  <c r="E44"/>
  <c r="E43"/>
  <c r="E42"/>
  <c r="E41"/>
  <c r="E40"/>
  <c r="D43"/>
  <c r="C43"/>
  <c r="D42"/>
  <c r="C42"/>
  <c r="B43"/>
  <c r="B42"/>
  <c r="B40"/>
  <c r="G40"/>
  <c r="F40"/>
  <c r="D40"/>
  <c r="C40"/>
  <c r="A3917"/>
  <c r="A3916"/>
  <c r="A3915"/>
  <c r="A3914"/>
  <c r="A3913"/>
  <c r="A3912"/>
  <c r="A3911"/>
  <c r="A3910"/>
  <c r="A3909"/>
  <c r="A3908"/>
  <c r="A3907"/>
  <c r="A3906"/>
  <c r="A3905"/>
  <c r="A3904"/>
  <c r="A3903"/>
  <c r="A3902"/>
  <c r="A3901"/>
  <c r="A3900"/>
  <c r="A3899"/>
  <c r="A3898"/>
  <c r="A3897"/>
  <c r="A3896"/>
  <c r="A3895"/>
  <c r="A3894"/>
  <c r="A3893"/>
  <c r="A3892"/>
  <c r="A3891"/>
  <c r="A3890"/>
  <c r="A3889"/>
  <c r="A3888"/>
  <c r="A3887"/>
  <c r="A3886"/>
  <c r="A3885"/>
  <c r="A3884"/>
  <c r="A3883"/>
  <c r="A3882"/>
  <c r="A3881"/>
  <c r="A3880"/>
  <c r="A3879"/>
  <c r="A3878"/>
  <c r="A3877"/>
  <c r="A3876"/>
  <c r="A3875"/>
  <c r="A3874"/>
  <c r="A3873"/>
  <c r="A3872"/>
  <c r="A3871"/>
  <c r="A3870"/>
  <c r="A3869"/>
  <c r="A3868"/>
  <c r="A3867"/>
  <c r="A3866"/>
  <c r="A3865"/>
  <c r="A3864"/>
  <c r="A3863"/>
  <c r="A3862"/>
  <c r="A3861"/>
  <c r="A3860"/>
  <c r="A3859"/>
  <c r="A3858"/>
  <c r="A3857"/>
  <c r="A3856"/>
  <c r="A3855"/>
  <c r="A3854"/>
  <c r="A3853"/>
  <c r="A3852"/>
  <c r="A3851"/>
  <c r="A3850"/>
  <c r="A3849"/>
  <c r="A3848"/>
  <c r="A3847"/>
  <c r="A3846"/>
  <c r="A3845"/>
  <c r="A3844"/>
  <c r="A3843"/>
  <c r="A3842"/>
  <c r="A3841"/>
  <c r="A3840"/>
  <c r="A3839"/>
  <c r="A3838"/>
  <c r="A3837"/>
  <c r="A3836"/>
  <c r="A3835"/>
  <c r="A3834"/>
  <c r="A3833"/>
  <c r="A3832"/>
  <c r="A3831"/>
  <c r="A3830"/>
  <c r="A3829"/>
  <c r="A3828"/>
  <c r="A3827"/>
  <c r="A3826"/>
  <c r="A3825"/>
  <c r="A3824"/>
  <c r="A3823"/>
  <c r="A3822"/>
  <c r="A3821"/>
  <c r="A3820"/>
  <c r="A3819"/>
  <c r="A3818"/>
  <c r="A3817"/>
  <c r="A3816"/>
  <c r="A3815"/>
  <c r="A3814"/>
  <c r="A3813"/>
  <c r="A3812"/>
  <c r="A3811"/>
  <c r="A3810"/>
  <c r="A3809"/>
  <c r="A3808"/>
  <c r="A3807"/>
  <c r="A3806"/>
  <c r="A3805"/>
  <c r="A3804"/>
  <c r="A3803"/>
  <c r="A3802"/>
  <c r="A3801"/>
  <c r="A3800"/>
  <c r="A3799"/>
  <c r="A3798"/>
  <c r="A3797"/>
  <c r="A3796"/>
  <c r="A3795"/>
  <c r="A3794"/>
  <c r="A3793"/>
  <c r="A3792"/>
  <c r="A3791"/>
  <c r="A3790"/>
  <c r="A3789"/>
  <c r="A3788"/>
  <c r="A3787"/>
  <c r="A3786"/>
  <c r="A3785"/>
  <c r="A3784"/>
  <c r="A3783"/>
  <c r="A3782"/>
  <c r="A3781"/>
  <c r="A3780"/>
  <c r="A3779"/>
  <c r="A3778"/>
  <c r="A3777"/>
  <c r="A3776"/>
  <c r="A3775"/>
  <c r="A3774"/>
  <c r="A3773"/>
  <c r="A3772"/>
  <c r="A3771"/>
  <c r="A3770"/>
  <c r="A3769"/>
  <c r="A3768"/>
  <c r="A3767"/>
  <c r="A3766"/>
  <c r="A3765"/>
  <c r="A3764"/>
  <c r="A3763"/>
  <c r="A3762"/>
  <c r="A3761"/>
  <c r="A3760"/>
  <c r="A3759"/>
  <c r="A3758"/>
  <c r="A3757"/>
  <c r="A3756"/>
  <c r="A3755"/>
  <c r="A3754"/>
  <c r="A3753"/>
  <c r="A3752"/>
  <c r="A3751"/>
  <c r="A3750"/>
  <c r="A3749"/>
  <c r="A3748"/>
  <c r="A3747"/>
  <c r="A3746"/>
  <c r="A3745"/>
  <c r="A3744"/>
  <c r="A3743"/>
  <c r="A3742"/>
  <c r="A3741"/>
  <c r="A3740"/>
  <c r="A3739"/>
  <c r="A3738"/>
  <c r="A3737"/>
  <c r="A3736"/>
  <c r="A3735"/>
  <c r="A3734"/>
  <c r="A3733"/>
  <c r="A3732"/>
  <c r="A3731"/>
  <c r="A3730"/>
  <c r="A3729"/>
  <c r="A3728"/>
  <c r="A3727"/>
  <c r="A3726"/>
  <c r="A3725"/>
  <c r="A3724"/>
  <c r="A3723"/>
  <c r="A3722"/>
  <c r="A3721"/>
  <c r="A3720"/>
  <c r="A3719"/>
  <c r="A3718"/>
  <c r="A3717"/>
  <c r="A3716"/>
  <c r="A3715"/>
  <c r="A3714"/>
  <c r="A3713"/>
  <c r="A3712"/>
  <c r="A3711"/>
  <c r="A3710"/>
  <c r="A3709"/>
  <c r="A3708"/>
  <c r="A3707"/>
  <c r="A3706"/>
  <c r="A3705"/>
  <c r="A3704"/>
  <c r="A3703"/>
  <c r="A3702"/>
  <c r="A3701"/>
  <c r="A3700"/>
  <c r="A3699"/>
  <c r="A3698"/>
  <c r="A3697"/>
  <c r="A3696"/>
  <c r="A3695"/>
  <c r="A3694"/>
  <c r="A3693"/>
  <c r="A3692"/>
  <c r="A3691"/>
  <c r="A3690"/>
  <c r="A3689"/>
  <c r="A3688"/>
  <c r="A3687"/>
  <c r="A3686"/>
  <c r="A3685"/>
  <c r="A3683"/>
  <c r="A3684"/>
  <c r="A3682"/>
  <c r="A3681"/>
  <c r="A3680"/>
  <c r="A3679"/>
  <c r="A3678"/>
  <c r="A3677"/>
  <c r="A3676"/>
  <c r="A3675"/>
  <c r="A3674"/>
  <c r="A3673"/>
  <c r="A3672"/>
  <c r="A3671"/>
  <c r="A3670"/>
  <c r="A3669"/>
  <c r="A3668"/>
  <c r="A3667"/>
  <c r="A3666"/>
  <c r="A3665"/>
  <c r="A3664"/>
  <c r="A3663"/>
  <c r="A3662"/>
  <c r="A3661"/>
  <c r="A3660"/>
  <c r="A3659"/>
  <c r="A3658"/>
  <c r="A3657"/>
  <c r="A3656"/>
  <c r="A3655"/>
  <c r="A3654"/>
  <c r="A3653"/>
  <c r="A3652"/>
  <c r="A3649"/>
  <c r="A3651"/>
  <c r="A3650"/>
  <c r="A3648"/>
  <c r="A3647"/>
  <c r="A3646"/>
  <c r="A3645"/>
  <c r="A3644"/>
  <c r="A3643"/>
  <c r="A3642"/>
  <c r="A3641"/>
  <c r="A3640"/>
  <c r="A3639"/>
  <c r="A3638"/>
  <c r="A3637"/>
  <c r="A3636"/>
  <c r="A3635"/>
  <c r="A3634"/>
  <c r="A3633"/>
  <c r="A3632"/>
  <c r="A3631"/>
  <c r="A3630"/>
  <c r="A3629"/>
  <c r="A3628"/>
  <c r="A3627"/>
  <c r="A3626"/>
  <c r="A3625"/>
  <c r="A3624"/>
  <c r="A3623"/>
  <c r="A3622"/>
  <c r="A3621"/>
  <c r="A3620"/>
  <c r="A3619"/>
  <c r="A3618"/>
  <c r="A3617"/>
  <c r="A3616"/>
  <c r="A3615"/>
  <c r="A3614"/>
  <c r="A3613"/>
  <c r="A3612"/>
  <c r="A3611"/>
  <c r="A3610"/>
  <c r="A3609"/>
  <c r="A3608"/>
  <c r="A3607"/>
  <c r="A3606"/>
  <c r="A3605"/>
  <c r="A3604"/>
  <c r="A3603"/>
  <c r="A3602"/>
  <c r="A3601"/>
  <c r="A3600"/>
  <c r="A3599"/>
  <c r="A3598"/>
  <c r="A3597"/>
  <c r="A3596"/>
  <c r="A3595"/>
  <c r="A3594"/>
  <c r="A3593"/>
  <c r="A3592"/>
  <c r="A3591"/>
  <c r="A3590"/>
  <c r="A3589"/>
  <c r="A3588"/>
  <c r="A3587"/>
  <c r="A3586"/>
  <c r="A3585"/>
  <c r="A3584"/>
  <c r="A3583"/>
  <c r="A3582"/>
  <c r="A3581"/>
  <c r="A3580"/>
  <c r="A3579"/>
  <c r="A3578"/>
  <c r="A3577"/>
  <c r="A3576"/>
  <c r="A3575"/>
  <c r="A3574"/>
  <c r="A3573"/>
  <c r="A3572"/>
  <c r="A3571"/>
  <c r="A3570"/>
  <c r="A3569"/>
  <c r="A3568"/>
  <c r="A3567"/>
  <c r="A3566"/>
  <c r="A3565"/>
  <c r="A3564"/>
  <c r="A3563"/>
  <c r="A3562"/>
  <c r="A3561"/>
  <c r="A3560"/>
  <c r="A3559"/>
  <c r="A3558"/>
  <c r="A3557"/>
  <c r="A3556"/>
  <c r="A3555"/>
  <c r="A3554"/>
  <c r="A3553"/>
  <c r="A3552"/>
  <c r="A3551"/>
  <c r="A3550"/>
  <c r="A3549"/>
  <c r="A3548"/>
  <c r="A3547"/>
  <c r="A3546"/>
  <c r="A3545"/>
  <c r="A3544"/>
  <c r="A3543"/>
  <c r="A3542"/>
  <c r="A3541"/>
  <c r="A3540"/>
  <c r="A3539"/>
  <c r="A3538"/>
  <c r="A3537"/>
  <c r="A3536"/>
  <c r="A3535"/>
  <c r="A3534"/>
  <c r="A3533"/>
  <c r="A3532"/>
  <c r="A3531"/>
  <c r="A3530"/>
  <c r="A3529"/>
  <c r="A3528"/>
  <c r="A3527"/>
  <c r="A3526"/>
  <c r="A3525"/>
  <c r="A3524"/>
  <c r="A3523"/>
  <c r="A3522"/>
  <c r="A3521"/>
  <c r="A3520"/>
  <c r="A3519"/>
  <c r="A3518"/>
  <c r="A3517"/>
  <c r="A3516"/>
  <c r="A3515"/>
  <c r="A3514"/>
  <c r="A3513"/>
  <c r="A3512"/>
  <c r="A3511"/>
  <c r="A3510"/>
  <c r="A3509"/>
  <c r="A3508"/>
  <c r="A3507"/>
  <c r="A3506"/>
  <c r="A3505"/>
  <c r="A3504"/>
  <c r="A3503"/>
  <c r="A3502"/>
  <c r="A3501"/>
  <c r="A3500"/>
  <c r="A3499"/>
  <c r="A3498"/>
  <c r="A3497"/>
  <c r="A3496"/>
  <c r="A3495"/>
  <c r="A3494"/>
  <c r="A3493"/>
  <c r="A3492"/>
  <c r="A3491"/>
  <c r="A3490"/>
  <c r="A3489"/>
  <c r="A3488"/>
  <c r="A3487"/>
  <c r="A3486"/>
  <c r="A3485"/>
  <c r="A3484"/>
  <c r="A3483"/>
  <c r="A3482"/>
  <c r="A3481"/>
  <c r="A3480"/>
  <c r="A3479"/>
  <c r="A3478"/>
  <c r="A3477"/>
  <c r="A3476"/>
  <c r="A3475"/>
  <c r="A3474"/>
  <c r="A3473"/>
  <c r="A3472"/>
  <c r="A3471"/>
  <c r="A3470"/>
  <c r="A3469"/>
  <c r="A3468"/>
  <c r="A3467"/>
  <c r="A3466"/>
  <c r="A3465"/>
  <c r="A3464"/>
  <c r="A3463"/>
  <c r="A3462"/>
  <c r="A3461"/>
  <c r="A3460"/>
  <c r="A3459"/>
  <c r="A3458"/>
  <c r="A3457"/>
  <c r="A3456"/>
  <c r="A3455"/>
  <c r="A3454"/>
  <c r="A3453"/>
  <c r="A3452"/>
  <c r="A3451"/>
  <c r="A3450"/>
  <c r="A3449"/>
  <c r="A3448"/>
  <c r="A3447"/>
  <c r="A3446"/>
  <c r="A3445"/>
  <c r="A3444"/>
  <c r="Q3284"/>
  <c r="P3284"/>
  <c r="O3284"/>
  <c r="U3284" s="1"/>
  <c r="N3284"/>
  <c r="M3284"/>
  <c r="Y3284" s="1"/>
  <c r="L3284"/>
  <c r="K3284"/>
  <c r="Q3344"/>
  <c r="P3344"/>
  <c r="O3344"/>
  <c r="U3344" s="1"/>
  <c r="N3344"/>
  <c r="M3344"/>
  <c r="Y3344" s="1"/>
  <c r="L3344"/>
  <c r="K3344"/>
  <c r="Q3154"/>
  <c r="P3154"/>
  <c r="O3154"/>
  <c r="U3154" s="1"/>
  <c r="N3154"/>
  <c r="M3154"/>
  <c r="Y3154" s="1"/>
  <c r="L3154"/>
  <c r="K3154"/>
  <c r="Q3133"/>
  <c r="P3133"/>
  <c r="O3133"/>
  <c r="U3133" s="1"/>
  <c r="N3133"/>
  <c r="M3133"/>
  <c r="Y3133" s="1"/>
  <c r="L3133"/>
  <c r="K3133"/>
  <c r="Q3200"/>
  <c r="P3200"/>
  <c r="O3200"/>
  <c r="U3200" s="1"/>
  <c r="N3200"/>
  <c r="M3200"/>
  <c r="Y3200" s="1"/>
  <c r="L3200"/>
  <c r="K3200"/>
  <c r="Q3334"/>
  <c r="P3334"/>
  <c r="O3334"/>
  <c r="U3334" s="1"/>
  <c r="N3334"/>
  <c r="M3334"/>
  <c r="Y3334" s="1"/>
  <c r="L3334"/>
  <c r="K3334"/>
  <c r="Q3338"/>
  <c r="P3338"/>
  <c r="O3338"/>
  <c r="U3338" s="1"/>
  <c r="N3338"/>
  <c r="M3338"/>
  <c r="Y3338" s="1"/>
  <c r="L3338"/>
  <c r="K3338"/>
  <c r="Q3163"/>
  <c r="P3163"/>
  <c r="O3163"/>
  <c r="U3163" s="1"/>
  <c r="N3163"/>
  <c r="M3163"/>
  <c r="Y3163" s="1"/>
  <c r="L3163"/>
  <c r="K3163"/>
  <c r="Q3053"/>
  <c r="P3053"/>
  <c r="O3053"/>
  <c r="U3053" s="1"/>
  <c r="N3053"/>
  <c r="M3053"/>
  <c r="Y3053" s="1"/>
  <c r="L3053"/>
  <c r="K3053"/>
  <c r="Q3032"/>
  <c r="P3032"/>
  <c r="O3032"/>
  <c r="U3032" s="1"/>
  <c r="N3032"/>
  <c r="M3032"/>
  <c r="Y3032" s="1"/>
  <c r="L3032"/>
  <c r="K3032"/>
  <c r="Q3091"/>
  <c r="P3091"/>
  <c r="O3091"/>
  <c r="U3091" s="1"/>
  <c r="N3091"/>
  <c r="M3091"/>
  <c r="Y3091" s="1"/>
  <c r="L3091"/>
  <c r="K3091"/>
  <c r="Q3239"/>
  <c r="P3239"/>
  <c r="O3239"/>
  <c r="U3239" s="1"/>
  <c r="N3239"/>
  <c r="M3239"/>
  <c r="Y3239" s="1"/>
  <c r="L3239"/>
  <c r="K3239"/>
  <c r="Q3434"/>
  <c r="P3434"/>
  <c r="O3434"/>
  <c r="U3434" s="1"/>
  <c r="N3434"/>
  <c r="M3434"/>
  <c r="Y3434" s="1"/>
  <c r="L3434"/>
  <c r="K3434"/>
  <c r="Q3305"/>
  <c r="P3305"/>
  <c r="O3305"/>
  <c r="U3305" s="1"/>
  <c r="N3305"/>
  <c r="M3305"/>
  <c r="Y3305" s="1"/>
  <c r="L3305"/>
  <c r="K3305"/>
  <c r="Q3123"/>
  <c r="P3123"/>
  <c r="O3123"/>
  <c r="U3123" s="1"/>
  <c r="N3123"/>
  <c r="M3123"/>
  <c r="Y3123" s="1"/>
  <c r="L3123"/>
  <c r="K3123"/>
  <c r="Q3017"/>
  <c r="P3017"/>
  <c r="O3017"/>
  <c r="U3017" s="1"/>
  <c r="N3017"/>
  <c r="M3017"/>
  <c r="Y3017" s="1"/>
  <c r="L3017"/>
  <c r="K3017"/>
  <c r="Q2994"/>
  <c r="P2994"/>
  <c r="O2994"/>
  <c r="U2994" s="1"/>
  <c r="N2994"/>
  <c r="M2994"/>
  <c r="Y2994" s="1"/>
  <c r="L2994"/>
  <c r="K2994"/>
  <c r="Q3045"/>
  <c r="P3045"/>
  <c r="O3045"/>
  <c r="U3045" s="1"/>
  <c r="N3045"/>
  <c r="M3045"/>
  <c r="Y3045" s="1"/>
  <c r="L3045"/>
  <c r="K3045"/>
  <c r="Q3192"/>
  <c r="P3192"/>
  <c r="O3192"/>
  <c r="U3192" s="1"/>
  <c r="N3192"/>
  <c r="M3192"/>
  <c r="Y3192" s="1"/>
  <c r="L3192"/>
  <c r="K3192"/>
  <c r="Q3397"/>
  <c r="P3397"/>
  <c r="O3397"/>
  <c r="U3397" s="1"/>
  <c r="N3397"/>
  <c r="M3397"/>
  <c r="Y3397" s="1"/>
  <c r="L3397"/>
  <c r="K3397"/>
  <c r="Q3321"/>
  <c r="P3321"/>
  <c r="O3321"/>
  <c r="U3321" s="1"/>
  <c r="N3321"/>
  <c r="M3321"/>
  <c r="Y3321" s="1"/>
  <c r="L3321"/>
  <c r="K3321"/>
  <c r="Q3138"/>
  <c r="P3138"/>
  <c r="O3138"/>
  <c r="U3138" s="1"/>
  <c r="N3138"/>
  <c r="M3138"/>
  <c r="Y3138" s="1"/>
  <c r="L3138"/>
  <c r="K3138"/>
  <c r="Q3026"/>
  <c r="P3026"/>
  <c r="O3026"/>
  <c r="U3026" s="1"/>
  <c r="N3026"/>
  <c r="M3026"/>
  <c r="Y3026" s="1"/>
  <c r="L3026"/>
  <c r="K3026"/>
  <c r="Q3005"/>
  <c r="P3005"/>
  <c r="O3005"/>
  <c r="U3005" s="1"/>
  <c r="N3005"/>
  <c r="M3005"/>
  <c r="Y3005" s="1"/>
  <c r="L3005"/>
  <c r="K3005"/>
  <c r="Q3056"/>
  <c r="P3056"/>
  <c r="O3056"/>
  <c r="U3056" s="1"/>
  <c r="N3056"/>
  <c r="M3056"/>
  <c r="Y3056" s="1"/>
  <c r="L3056"/>
  <c r="K3056"/>
  <c r="Q3199"/>
  <c r="P3199"/>
  <c r="O3199"/>
  <c r="U3199" s="1"/>
  <c r="N3199"/>
  <c r="M3199"/>
  <c r="Y3199" s="1"/>
  <c r="L3199"/>
  <c r="K3199"/>
  <c r="Q3401"/>
  <c r="P3401"/>
  <c r="O3401"/>
  <c r="U3401" s="1"/>
  <c r="N3401"/>
  <c r="M3401"/>
  <c r="Y3401" s="1"/>
  <c r="L3401"/>
  <c r="K3401"/>
  <c r="Q3386"/>
  <c r="P3386"/>
  <c r="O3386"/>
  <c r="U3386" s="1"/>
  <c r="N3386"/>
  <c r="M3386"/>
  <c r="Y3386" s="1"/>
  <c r="L3386"/>
  <c r="K3386"/>
  <c r="Q3210"/>
  <c r="P3210"/>
  <c r="O3210"/>
  <c r="U3210" s="1"/>
  <c r="N3210"/>
  <c r="M3210"/>
  <c r="Y3210" s="1"/>
  <c r="L3210"/>
  <c r="K3210"/>
  <c r="Q3090"/>
  <c r="P3090"/>
  <c r="O3090"/>
  <c r="U3090" s="1"/>
  <c r="N3090"/>
  <c r="M3090"/>
  <c r="Y3090" s="1"/>
  <c r="L3090"/>
  <c r="K3090"/>
  <c r="Q3065"/>
  <c r="P3065"/>
  <c r="O3065"/>
  <c r="U3065" s="1"/>
  <c r="N3065"/>
  <c r="M3065"/>
  <c r="Y3065" s="1"/>
  <c r="L3065"/>
  <c r="K3065"/>
  <c r="Q3121"/>
  <c r="P3121"/>
  <c r="O3121"/>
  <c r="N3121"/>
  <c r="M3121"/>
  <c r="L3121"/>
  <c r="K3121"/>
  <c r="Q3253"/>
  <c r="P3253"/>
  <c r="O3253"/>
  <c r="U3253" s="1"/>
  <c r="N3253"/>
  <c r="M3253"/>
  <c r="Y3253" s="1"/>
  <c r="L3253"/>
  <c r="K3253"/>
  <c r="Q3437"/>
  <c r="P3437"/>
  <c r="O3437"/>
  <c r="U3437" s="1"/>
  <c r="N3437"/>
  <c r="M3437"/>
  <c r="Y3437" s="1"/>
  <c r="L3437"/>
  <c r="K3437"/>
  <c r="Q3324"/>
  <c r="P3324"/>
  <c r="O3324"/>
  <c r="U3324" s="1"/>
  <c r="N3324"/>
  <c r="M3324"/>
  <c r="Y3324" s="1"/>
  <c r="L3324"/>
  <c r="K3324"/>
  <c r="Q3218"/>
  <c r="P3218"/>
  <c r="O3218"/>
  <c r="U3218" s="1"/>
  <c r="N3218"/>
  <c r="M3218"/>
  <c r="Y3218" s="1"/>
  <c r="L3218"/>
  <c r="K3218"/>
  <c r="Q3187"/>
  <c r="P3187"/>
  <c r="O3187"/>
  <c r="U3187" s="1"/>
  <c r="N3187"/>
  <c r="M3187"/>
  <c r="Y3187" s="1"/>
  <c r="L3187"/>
  <c r="K3187"/>
  <c r="Q3234"/>
  <c r="P3234"/>
  <c r="O3234"/>
  <c r="U3234" s="1"/>
  <c r="N3234"/>
  <c r="M3234"/>
  <c r="Y3234" s="1"/>
  <c r="L3234"/>
  <c r="K3234"/>
  <c r="Q3365"/>
  <c r="P3365"/>
  <c r="O3365"/>
  <c r="U3365" s="1"/>
  <c r="N3365"/>
  <c r="M3365"/>
  <c r="Y3365" s="1"/>
  <c r="L3365"/>
  <c r="K3365"/>
  <c r="Q3377"/>
  <c r="P3377"/>
  <c r="O3377"/>
  <c r="U3377" s="1"/>
  <c r="N3377"/>
  <c r="M3377"/>
  <c r="Y3377" s="1"/>
  <c r="L3377"/>
  <c r="K3377"/>
  <c r="Q3352"/>
  <c r="P3352"/>
  <c r="O3352"/>
  <c r="U3352" s="1"/>
  <c r="N3352"/>
  <c r="M3352"/>
  <c r="Y3352" s="1"/>
  <c r="L3352"/>
  <c r="K3352"/>
  <c r="Q3391"/>
  <c r="P3391"/>
  <c r="O3391"/>
  <c r="U3391" s="1"/>
  <c r="N3391"/>
  <c r="M3391"/>
  <c r="Y3391" s="1"/>
  <c r="L3391"/>
  <c r="K3391"/>
  <c r="Q3332"/>
  <c r="P3332"/>
  <c r="O3332"/>
  <c r="U3332" s="1"/>
  <c r="N3332"/>
  <c r="M3332"/>
  <c r="Y3332" s="1"/>
  <c r="L3332"/>
  <c r="K3332"/>
  <c r="Q3395"/>
  <c r="P3395"/>
  <c r="O3395"/>
  <c r="U3395" s="1"/>
  <c r="N3395"/>
  <c r="M3395"/>
  <c r="Y3395" s="1"/>
  <c r="L3395"/>
  <c r="K3395"/>
  <c r="Q3062"/>
  <c r="P3062"/>
  <c r="O3062"/>
  <c r="U3062" s="1"/>
  <c r="N3062"/>
  <c r="M3062"/>
  <c r="Y3062" s="1"/>
  <c r="L3062"/>
  <c r="K3062"/>
  <c r="Q3129"/>
  <c r="P3129"/>
  <c r="O3129"/>
  <c r="U3129" s="1"/>
  <c r="N3129"/>
  <c r="M3129"/>
  <c r="Y3129" s="1"/>
  <c r="L3129"/>
  <c r="K3129"/>
  <c r="Q3279"/>
  <c r="P3279"/>
  <c r="O3279"/>
  <c r="U3279" s="1"/>
  <c r="N3279"/>
  <c r="M3279"/>
  <c r="Y3279" s="1"/>
  <c r="L3279"/>
  <c r="K3279"/>
  <c r="Q3382"/>
  <c r="P3382"/>
  <c r="O3382"/>
  <c r="U3382" s="1"/>
  <c r="N3382"/>
  <c r="M3382"/>
  <c r="Y3382" s="1"/>
  <c r="L3382"/>
  <c r="K3382"/>
  <c r="Q2852"/>
  <c r="P2852"/>
  <c r="O2852"/>
  <c r="U2852" s="1"/>
  <c r="N2852"/>
  <c r="M2852"/>
  <c r="Y2852" s="1"/>
  <c r="L2852"/>
  <c r="K2852"/>
  <c r="Q2913"/>
  <c r="P2913"/>
  <c r="O2913"/>
  <c r="U2913" s="1"/>
  <c r="N2913"/>
  <c r="M2913"/>
  <c r="Y2913" s="1"/>
  <c r="L2913"/>
  <c r="K2913"/>
  <c r="Q3049"/>
  <c r="P3049"/>
  <c r="O3049"/>
  <c r="U3049" s="1"/>
  <c r="N3049"/>
  <c r="M3049"/>
  <c r="Y3049" s="1"/>
  <c r="L3049"/>
  <c r="K3049"/>
  <c r="Q3281"/>
  <c r="P3281"/>
  <c r="O3281"/>
  <c r="U3281" s="1"/>
  <c r="N3281"/>
  <c r="M3281"/>
  <c r="Y3281" s="1"/>
  <c r="L3281"/>
  <c r="K3281"/>
  <c r="Q3238"/>
  <c r="P3238"/>
  <c r="O3238"/>
  <c r="U3238" s="1"/>
  <c r="N3238"/>
  <c r="M3238"/>
  <c r="Y3238" s="1"/>
  <c r="L3238"/>
  <c r="K3238"/>
  <c r="Q2975"/>
  <c r="P2975"/>
  <c r="O2975"/>
  <c r="U2975" s="1"/>
  <c r="N2975"/>
  <c r="M2975"/>
  <c r="Y2975" s="1"/>
  <c r="L2975"/>
  <c r="K2975"/>
  <c r="Q2801"/>
  <c r="P2801"/>
  <c r="O2801"/>
  <c r="U2801" s="1"/>
  <c r="N2801"/>
  <c r="M2801"/>
  <c r="Y2801" s="1"/>
  <c r="L2801"/>
  <c r="K2801"/>
  <c r="Q2699"/>
  <c r="P2699"/>
  <c r="O2699"/>
  <c r="U2699" s="1"/>
  <c r="N2699"/>
  <c r="M2699"/>
  <c r="Y2699" s="1"/>
  <c r="L2699"/>
  <c r="K2699"/>
  <c r="Q2671"/>
  <c r="P2671"/>
  <c r="O2671"/>
  <c r="U2671" s="1"/>
  <c r="N2671"/>
  <c r="M2671"/>
  <c r="Y2671" s="1"/>
  <c r="L2671"/>
  <c r="K2671"/>
  <c r="Q2741"/>
  <c r="P2741"/>
  <c r="O2741"/>
  <c r="U2741" s="1"/>
  <c r="N2741"/>
  <c r="M2741"/>
  <c r="Y2741" s="1"/>
  <c r="L2741"/>
  <c r="K2741"/>
  <c r="Q2882"/>
  <c r="P2882"/>
  <c r="O2882"/>
  <c r="U2882" s="1"/>
  <c r="N2882"/>
  <c r="M2882"/>
  <c r="Y2882" s="1"/>
  <c r="L2882"/>
  <c r="K2882"/>
  <c r="Q3099"/>
  <c r="P3099"/>
  <c r="O3099"/>
  <c r="U3099" s="1"/>
  <c r="N3099"/>
  <c r="M3099"/>
  <c r="Y3099" s="1"/>
  <c r="L3099"/>
  <c r="K3099"/>
  <c r="Q3399"/>
  <c r="P3399"/>
  <c r="O3399"/>
  <c r="U3399" s="1"/>
  <c r="N3399"/>
  <c r="M3399"/>
  <c r="Y3399" s="1"/>
  <c r="L3399"/>
  <c r="K3399"/>
  <c r="Q3131"/>
  <c r="P3131"/>
  <c r="O3131"/>
  <c r="U3131" s="1"/>
  <c r="N3131"/>
  <c r="M3131"/>
  <c r="Y3131" s="1"/>
  <c r="L3131"/>
  <c r="K3131"/>
  <c r="Q2873"/>
  <c r="P2873"/>
  <c r="O2873"/>
  <c r="U2873" s="1"/>
  <c r="N2873"/>
  <c r="M2873"/>
  <c r="Y2873" s="1"/>
  <c r="L2873"/>
  <c r="K2873"/>
  <c r="Q2687"/>
  <c r="P2687"/>
  <c r="O2687"/>
  <c r="U2687" s="1"/>
  <c r="N2687"/>
  <c r="M2687"/>
  <c r="Y2687" s="1"/>
  <c r="L2687"/>
  <c r="K2687"/>
  <c r="Q2572"/>
  <c r="P2572"/>
  <c r="O2572"/>
  <c r="U2572" s="1"/>
  <c r="N2572"/>
  <c r="M2572"/>
  <c r="Y2572" s="1"/>
  <c r="L2572"/>
  <c r="K2572"/>
  <c r="Q2557"/>
  <c r="P2557"/>
  <c r="O2557"/>
  <c r="U2557" s="1"/>
  <c r="N2557"/>
  <c r="M2557"/>
  <c r="Y2557" s="1"/>
  <c r="L2557"/>
  <c r="K2557"/>
  <c r="Q2615"/>
  <c r="P2615"/>
  <c r="O2615"/>
  <c r="U2615" s="1"/>
  <c r="N2615"/>
  <c r="M2615"/>
  <c r="Y2615" s="1"/>
  <c r="L2615"/>
  <c r="K2615"/>
  <c r="Q2768"/>
  <c r="P2768"/>
  <c r="O2768"/>
  <c r="U2768" s="1"/>
  <c r="N2768"/>
  <c r="M2768"/>
  <c r="Y2768" s="1"/>
  <c r="L2768"/>
  <c r="K2768"/>
  <c r="Q2980"/>
  <c r="P2980"/>
  <c r="O2980"/>
  <c r="U2980" s="1"/>
  <c r="N2980"/>
  <c r="M2980"/>
  <c r="Y2980" s="1"/>
  <c r="L2980"/>
  <c r="K2980"/>
  <c r="Q3287"/>
  <c r="P3287"/>
  <c r="O3287"/>
  <c r="U3287" s="1"/>
  <c r="N3287"/>
  <c r="M3287"/>
  <c r="Y3287" s="1"/>
  <c r="L3287"/>
  <c r="K3287"/>
  <c r="Q3075"/>
  <c r="P3075"/>
  <c r="O3075"/>
  <c r="U3075" s="1"/>
  <c r="N3075"/>
  <c r="M3075"/>
  <c r="Y3075" s="1"/>
  <c r="L3075"/>
  <c r="K3075"/>
  <c r="Q2819"/>
  <c r="P2819"/>
  <c r="O2819"/>
  <c r="U2819" s="1"/>
  <c r="N2819"/>
  <c r="M2819"/>
  <c r="Y2819" s="1"/>
  <c r="L2819"/>
  <c r="K2819"/>
  <c r="Q2628"/>
  <c r="P2628"/>
  <c r="O2628"/>
  <c r="U2628" s="1"/>
  <c r="N2628"/>
  <c r="M2628"/>
  <c r="Y2628" s="1"/>
  <c r="L2628"/>
  <c r="K2628"/>
  <c r="Q2523"/>
  <c r="P2523"/>
  <c r="O2523"/>
  <c r="U2523" s="1"/>
  <c r="N2523"/>
  <c r="M2523"/>
  <c r="Y2523" s="1"/>
  <c r="L2523"/>
  <c r="K2523"/>
  <c r="Q2502"/>
  <c r="P2502"/>
  <c r="O2502"/>
  <c r="U2502" s="1"/>
  <c r="N2502"/>
  <c r="M2502"/>
  <c r="Y2502" s="1"/>
  <c r="L2502"/>
  <c r="K2502"/>
  <c r="Q2553"/>
  <c r="P2553"/>
  <c r="O2553"/>
  <c r="U2553" s="1"/>
  <c r="N2553"/>
  <c r="M2553"/>
  <c r="Y2553" s="1"/>
  <c r="L2553"/>
  <c r="K2553"/>
  <c r="Q2701"/>
  <c r="P2701"/>
  <c r="O2701"/>
  <c r="U2701" s="1"/>
  <c r="N2701"/>
  <c r="M2701"/>
  <c r="Y2701" s="1"/>
  <c r="L2701"/>
  <c r="K2701"/>
  <c r="Q2921"/>
  <c r="P2921"/>
  <c r="O2921"/>
  <c r="U2921" s="1"/>
  <c r="N2921"/>
  <c r="M2921"/>
  <c r="Y2921" s="1"/>
  <c r="L2921"/>
  <c r="K2921"/>
  <c r="Q3217"/>
  <c r="P3217"/>
  <c r="O3217"/>
  <c r="U3217" s="1"/>
  <c r="N3217"/>
  <c r="M3217"/>
  <c r="Y3217" s="1"/>
  <c r="L3217"/>
  <c r="K3217"/>
  <c r="Q3077"/>
  <c r="P3077"/>
  <c r="O3077"/>
  <c r="U3077" s="1"/>
  <c r="N3077"/>
  <c r="M3077"/>
  <c r="Y3077" s="1"/>
  <c r="L3077"/>
  <c r="K3077"/>
  <c r="Q2820"/>
  <c r="P2820"/>
  <c r="O2820"/>
  <c r="U2820" s="1"/>
  <c r="N2820"/>
  <c r="M2820"/>
  <c r="Y2820" s="1"/>
  <c r="L2820"/>
  <c r="K2820"/>
  <c r="Q2625"/>
  <c r="P2625"/>
  <c r="O2625"/>
  <c r="U2625" s="1"/>
  <c r="N2625"/>
  <c r="M2625"/>
  <c r="Y2625" s="1"/>
  <c r="L2625"/>
  <c r="K2625"/>
  <c r="Q2516"/>
  <c r="P2516"/>
  <c r="O2516"/>
  <c r="U2516" s="1"/>
  <c r="N2516"/>
  <c r="M2516"/>
  <c r="Y2516" s="1"/>
  <c r="L2516"/>
  <c r="K2516"/>
  <c r="Q2491"/>
  <c r="P2491"/>
  <c r="O2491"/>
  <c r="U2491" s="1"/>
  <c r="N2491"/>
  <c r="M2491"/>
  <c r="Y2491" s="1"/>
  <c r="L2491"/>
  <c r="K2491"/>
  <c r="Q2540"/>
  <c r="P2540"/>
  <c r="O2540"/>
  <c r="U2540" s="1"/>
  <c r="N2540"/>
  <c r="M2540"/>
  <c r="Y2540" s="1"/>
  <c r="L2540"/>
  <c r="K2540"/>
  <c r="Q2902"/>
  <c r="P2902"/>
  <c r="O2902"/>
  <c r="U2902" s="1"/>
  <c r="N2902"/>
  <c r="M2902"/>
  <c r="Y2902" s="1"/>
  <c r="L2902"/>
  <c r="K2902"/>
  <c r="Q3201"/>
  <c r="P3201"/>
  <c r="O3201"/>
  <c r="U3201" s="1"/>
  <c r="N3201"/>
  <c r="M3201"/>
  <c r="Y3201" s="1"/>
  <c r="L3201"/>
  <c r="K3201"/>
  <c r="Q2874"/>
  <c r="P2874"/>
  <c r="O2874"/>
  <c r="U2874" s="1"/>
  <c r="N2874"/>
  <c r="M2874"/>
  <c r="Y2874" s="1"/>
  <c r="L2874"/>
  <c r="K2874"/>
  <c r="Q2676"/>
  <c r="P2676"/>
  <c r="O2676"/>
  <c r="U2676" s="1"/>
  <c r="N2676"/>
  <c r="M2676"/>
  <c r="Y2676" s="1"/>
  <c r="L2676"/>
  <c r="K2676"/>
  <c r="Q2561"/>
  <c r="P2561"/>
  <c r="O2561"/>
  <c r="U2561" s="1"/>
  <c r="N2561"/>
  <c r="M2561"/>
  <c r="Y2561" s="1"/>
  <c r="L2561"/>
  <c r="K2561"/>
  <c r="Q2531"/>
  <c r="P2531"/>
  <c r="O2531"/>
  <c r="U2531" s="1"/>
  <c r="N2531"/>
  <c r="M2531"/>
  <c r="Y2531" s="1"/>
  <c r="L2531"/>
  <c r="K2531"/>
  <c r="Q2581"/>
  <c r="P2581"/>
  <c r="O2581"/>
  <c r="U2581" s="1"/>
  <c r="N2581"/>
  <c r="M2581"/>
  <c r="Y2581" s="1"/>
  <c r="L2581"/>
  <c r="K2581"/>
  <c r="Q2726"/>
  <c r="P2726"/>
  <c r="O2726"/>
  <c r="U2726" s="1"/>
  <c r="N2726"/>
  <c r="M2726"/>
  <c r="Y2726" s="1"/>
  <c r="L2726"/>
  <c r="K2726"/>
  <c r="Q2937"/>
  <c r="P2937"/>
  <c r="O2937"/>
  <c r="U2937" s="1"/>
  <c r="N2937"/>
  <c r="M2937"/>
  <c r="Y2937" s="1"/>
  <c r="L2937"/>
  <c r="K2937"/>
  <c r="Q3229"/>
  <c r="P3229"/>
  <c r="O3229"/>
  <c r="U3229" s="1"/>
  <c r="N3229"/>
  <c r="M3229"/>
  <c r="Y3229" s="1"/>
  <c r="L3229"/>
  <c r="K3229"/>
  <c r="Q2789"/>
  <c r="P2789"/>
  <c r="O2789"/>
  <c r="N2789"/>
  <c r="M2789"/>
  <c r="L2789"/>
  <c r="K2789"/>
  <c r="Q2665"/>
  <c r="P2665"/>
  <c r="O2665"/>
  <c r="U2665" s="1"/>
  <c r="N2665"/>
  <c r="M2665"/>
  <c r="Y2665" s="1"/>
  <c r="L2665"/>
  <c r="K2665"/>
  <c r="Q2633"/>
  <c r="P2633"/>
  <c r="O2633"/>
  <c r="U2633" s="1"/>
  <c r="N2633"/>
  <c r="M2633"/>
  <c r="Y2633" s="1"/>
  <c r="L2633"/>
  <c r="K2633"/>
  <c r="Q2691"/>
  <c r="P2691"/>
  <c r="O2691"/>
  <c r="U2691" s="1"/>
  <c r="N2691"/>
  <c r="M2691"/>
  <c r="Y2691" s="1"/>
  <c r="L2691"/>
  <c r="K2691"/>
  <c r="Q2824"/>
  <c r="P2824"/>
  <c r="O2824"/>
  <c r="U2824" s="1"/>
  <c r="N2824"/>
  <c r="M2824"/>
  <c r="Y2824" s="1"/>
  <c r="L2824"/>
  <c r="K2824"/>
  <c r="Q3023"/>
  <c r="P3023"/>
  <c r="O3023"/>
  <c r="U3023" s="1"/>
  <c r="N3023"/>
  <c r="M3023"/>
  <c r="Y3023" s="1"/>
  <c r="L3023"/>
  <c r="K3023"/>
  <c r="Q3317"/>
  <c r="P3317"/>
  <c r="O3317"/>
  <c r="U3317" s="1"/>
  <c r="N3317"/>
  <c r="M3317"/>
  <c r="Y3317" s="1"/>
  <c r="L3317"/>
  <c r="K3317"/>
  <c r="Q2831"/>
  <c r="P2831"/>
  <c r="O2831"/>
  <c r="U2831" s="1"/>
  <c r="N2831"/>
  <c r="M2831"/>
  <c r="Y2831" s="1"/>
  <c r="L2831"/>
  <c r="K2831"/>
  <c r="Q2795"/>
  <c r="P2795"/>
  <c r="O2795"/>
  <c r="U2795" s="1"/>
  <c r="N2795"/>
  <c r="M2795"/>
  <c r="Y2795" s="1"/>
  <c r="L2795"/>
  <c r="K2795"/>
  <c r="Q2848"/>
  <c r="P2848"/>
  <c r="O2848"/>
  <c r="U2848" s="1"/>
  <c r="N2848"/>
  <c r="M2848"/>
  <c r="Y2848" s="1"/>
  <c r="L2848"/>
  <c r="K2848"/>
  <c r="Q2968"/>
  <c r="P2968"/>
  <c r="O2968"/>
  <c r="U2968" s="1"/>
  <c r="N2968"/>
  <c r="M2968"/>
  <c r="Y2968" s="1"/>
  <c r="L2968"/>
  <c r="K2968"/>
  <c r="Q3177"/>
  <c r="P3177"/>
  <c r="O3177"/>
  <c r="U3177" s="1"/>
  <c r="N3177"/>
  <c r="M3177"/>
  <c r="Y3177" s="1"/>
  <c r="L3177"/>
  <c r="K3177"/>
  <c r="Q3436"/>
  <c r="P3436"/>
  <c r="O3436"/>
  <c r="U3436" s="1"/>
  <c r="N3436"/>
  <c r="M3436"/>
  <c r="Y3436" s="1"/>
  <c r="L3436"/>
  <c r="K3436"/>
  <c r="Q2997"/>
  <c r="P2997"/>
  <c r="O2997"/>
  <c r="U2997" s="1"/>
  <c r="N2997"/>
  <c r="M2997"/>
  <c r="Y2997" s="1"/>
  <c r="L2997"/>
  <c r="K2997"/>
  <c r="Q3034"/>
  <c r="P3034"/>
  <c r="O3034"/>
  <c r="U3034" s="1"/>
  <c r="N3034"/>
  <c r="M3034"/>
  <c r="Y3034" s="1"/>
  <c r="L3034"/>
  <c r="K3034"/>
  <c r="Q3169"/>
  <c r="P3169"/>
  <c r="O3169"/>
  <c r="U3169" s="1"/>
  <c r="N3169"/>
  <c r="M3169"/>
  <c r="Y3169" s="1"/>
  <c r="L3169"/>
  <c r="K3169"/>
  <c r="Q3369"/>
  <c r="P3369"/>
  <c r="O3369"/>
  <c r="U3369" s="1"/>
  <c r="N3369"/>
  <c r="M3369"/>
  <c r="Y3369" s="1"/>
  <c r="L3369"/>
  <c r="K3369"/>
  <c r="Q3297"/>
  <c r="P3297"/>
  <c r="O3297"/>
  <c r="U3297" s="1"/>
  <c r="N3297"/>
  <c r="M3297"/>
  <c r="Y3297" s="1"/>
  <c r="L3297"/>
  <c r="K3297"/>
  <c r="Q3409"/>
  <c r="P3409"/>
  <c r="O3409"/>
  <c r="U3409" s="1"/>
  <c r="N3409"/>
  <c r="M3409"/>
  <c r="Y3409" s="1"/>
  <c r="L3409"/>
  <c r="K3409"/>
  <c r="Q3038"/>
  <c r="P3038"/>
  <c r="O3038"/>
  <c r="U3038" s="1"/>
  <c r="N3038"/>
  <c r="M3038"/>
  <c r="Y3038" s="1"/>
  <c r="L3038"/>
  <c r="K3038"/>
  <c r="Q3202"/>
  <c r="P3202"/>
  <c r="O3202"/>
  <c r="U3202" s="1"/>
  <c r="N3202"/>
  <c r="M3202"/>
  <c r="Y3202" s="1"/>
  <c r="L3202"/>
  <c r="K3202"/>
  <c r="Q3417"/>
  <c r="P3417"/>
  <c r="O3417"/>
  <c r="U3417" s="1"/>
  <c r="N3417"/>
  <c r="M3417"/>
  <c r="Y3417" s="1"/>
  <c r="L3417"/>
  <c r="K3417"/>
  <c r="Q2688"/>
  <c r="P2688"/>
  <c r="O2688"/>
  <c r="U2688" s="1"/>
  <c r="N2688"/>
  <c r="M2688"/>
  <c r="Y2688" s="1"/>
  <c r="L2688"/>
  <c r="K2688"/>
  <c r="Q2758"/>
  <c r="P2758"/>
  <c r="O2758"/>
  <c r="U2758" s="1"/>
  <c r="N2758"/>
  <c r="M2758"/>
  <c r="Y2758" s="1"/>
  <c r="L2758"/>
  <c r="K2758"/>
  <c r="Q2903"/>
  <c r="P2903"/>
  <c r="O2903"/>
  <c r="U2903" s="1"/>
  <c r="N2903"/>
  <c r="M2903"/>
  <c r="Y2903" s="1"/>
  <c r="L2903"/>
  <c r="K2903"/>
  <c r="Q3126"/>
  <c r="P3126"/>
  <c r="O3126"/>
  <c r="U3126" s="1"/>
  <c r="N3126"/>
  <c r="M3126"/>
  <c r="Y3126" s="1"/>
  <c r="L3126"/>
  <c r="K3126"/>
  <c r="Q3423"/>
  <c r="P3423"/>
  <c r="O3423"/>
  <c r="U3423" s="1"/>
  <c r="N3423"/>
  <c r="M3423"/>
  <c r="Y3423" s="1"/>
  <c r="L3423"/>
  <c r="K3423"/>
  <c r="Q3331"/>
  <c r="P3331"/>
  <c r="O3331"/>
  <c r="U3331" s="1"/>
  <c r="N3331"/>
  <c r="M3331"/>
  <c r="Y3331" s="1"/>
  <c r="L3331"/>
  <c r="K3331"/>
  <c r="Q2998"/>
  <c r="P2998"/>
  <c r="O2998"/>
  <c r="U2998" s="1"/>
  <c r="N2998"/>
  <c r="M2998"/>
  <c r="Y2998" s="1"/>
  <c r="L2998"/>
  <c r="K2998"/>
  <c r="Q2448"/>
  <c r="P2448"/>
  <c r="O2448"/>
  <c r="U2448" s="1"/>
  <c r="N2448"/>
  <c r="M2448"/>
  <c r="Y2448" s="1"/>
  <c r="L2448"/>
  <c r="K2448"/>
  <c r="Q2512"/>
  <c r="P2512"/>
  <c r="O2512"/>
  <c r="U2512" s="1"/>
  <c r="N2512"/>
  <c r="M2512"/>
  <c r="Y2512" s="1"/>
  <c r="L2512"/>
  <c r="K2512"/>
  <c r="Q2653"/>
  <c r="P2653"/>
  <c r="O2653"/>
  <c r="U2653" s="1"/>
  <c r="N2653"/>
  <c r="M2653"/>
  <c r="Y2653" s="1"/>
  <c r="L2653"/>
  <c r="K2653"/>
  <c r="Q2885"/>
  <c r="P2885"/>
  <c r="O2885"/>
  <c r="U2885" s="1"/>
  <c r="N2885"/>
  <c r="M2885"/>
  <c r="Y2885" s="1"/>
  <c r="L2885"/>
  <c r="K2885"/>
  <c r="Q3190"/>
  <c r="P3190"/>
  <c r="O3190"/>
  <c r="U3190" s="1"/>
  <c r="N3190"/>
  <c r="M3190"/>
  <c r="Y3190" s="1"/>
  <c r="L3190"/>
  <c r="K3190"/>
  <c r="Q3166"/>
  <c r="P3166"/>
  <c r="O3166"/>
  <c r="U3166" s="1"/>
  <c r="N3166"/>
  <c r="M3166"/>
  <c r="Y3166" s="1"/>
  <c r="L3166"/>
  <c r="K3166"/>
  <c r="Q2828"/>
  <c r="P2828"/>
  <c r="O2828"/>
  <c r="U2828" s="1"/>
  <c r="N2828"/>
  <c r="M2828"/>
  <c r="Y2828" s="1"/>
  <c r="L2828"/>
  <c r="K2828"/>
  <c r="Q2555"/>
  <c r="P2555"/>
  <c r="O2555"/>
  <c r="U2555" s="1"/>
  <c r="N2555"/>
  <c r="M2555"/>
  <c r="Y2555" s="1"/>
  <c r="L2555"/>
  <c r="K2555"/>
  <c r="Q2380"/>
  <c r="P2380"/>
  <c r="O2380"/>
  <c r="U2380" s="1"/>
  <c r="N2380"/>
  <c r="M2380"/>
  <c r="Y2380" s="1"/>
  <c r="L2380"/>
  <c r="K2380"/>
  <c r="Q2279"/>
  <c r="P2279"/>
  <c r="O2279"/>
  <c r="U2279" s="1"/>
  <c r="N2279"/>
  <c r="M2279"/>
  <c r="Y2279" s="1"/>
  <c r="L2279"/>
  <c r="K2279"/>
  <c r="Q2263"/>
  <c r="P2263"/>
  <c r="O2263"/>
  <c r="U2263" s="1"/>
  <c r="N2263"/>
  <c r="M2263"/>
  <c r="Y2263" s="1"/>
  <c r="L2263"/>
  <c r="K2263"/>
  <c r="Q2324"/>
  <c r="P2324"/>
  <c r="O2324"/>
  <c r="U2324" s="1"/>
  <c r="N2324"/>
  <c r="M2324"/>
  <c r="Y2324" s="1"/>
  <c r="L2324"/>
  <c r="K2324"/>
  <c r="Q2470"/>
  <c r="P2470"/>
  <c r="O2470"/>
  <c r="U2470" s="1"/>
  <c r="N2470"/>
  <c r="M2470"/>
  <c r="Y2470" s="1"/>
  <c r="L2470"/>
  <c r="K2470"/>
  <c r="Q2693"/>
  <c r="P2693"/>
  <c r="O2693"/>
  <c r="U2693" s="1"/>
  <c r="N2693"/>
  <c r="M2693"/>
  <c r="Y2693" s="1"/>
  <c r="L2693"/>
  <c r="K2693"/>
  <c r="Q2993"/>
  <c r="P2993"/>
  <c r="O2993"/>
  <c r="U2993" s="1"/>
  <c r="N2993"/>
  <c r="M2993"/>
  <c r="Y2993" s="1"/>
  <c r="L2993"/>
  <c r="K2993"/>
  <c r="Q3373"/>
  <c r="P3373"/>
  <c r="O3373"/>
  <c r="U3373" s="1"/>
  <c r="N3373"/>
  <c r="M3373"/>
  <c r="Y3373" s="1"/>
  <c r="L3373"/>
  <c r="K3373"/>
  <c r="Q3037"/>
  <c r="P3037"/>
  <c r="O3037"/>
  <c r="U3037" s="1"/>
  <c r="N3037"/>
  <c r="M3037"/>
  <c r="Y3037" s="1"/>
  <c r="L3037"/>
  <c r="K3037"/>
  <c r="Q2707"/>
  <c r="P2707"/>
  <c r="O2707"/>
  <c r="U2707" s="1"/>
  <c r="N2707"/>
  <c r="M2707"/>
  <c r="Y2707" s="1"/>
  <c r="L2707"/>
  <c r="K2707"/>
  <c r="Q2440"/>
  <c r="P2440"/>
  <c r="O2440"/>
  <c r="U2440" s="1"/>
  <c r="N2440"/>
  <c r="M2440"/>
  <c r="Y2440" s="1"/>
  <c r="L2440"/>
  <c r="K2440"/>
  <c r="Q2256"/>
  <c r="P2256"/>
  <c r="O2256"/>
  <c r="U2256" s="1"/>
  <c r="N2256"/>
  <c r="M2256"/>
  <c r="Y2256" s="1"/>
  <c r="L2256"/>
  <c r="K2256"/>
  <c r="Q2146"/>
  <c r="P2146"/>
  <c r="O2146"/>
  <c r="U2146" s="1"/>
  <c r="N2146"/>
  <c r="M2146"/>
  <c r="Y2146" s="1"/>
  <c r="L2146"/>
  <c r="K2146"/>
  <c r="Q2121"/>
  <c r="P2121"/>
  <c r="O2121"/>
  <c r="U2121" s="1"/>
  <c r="N2121"/>
  <c r="M2121"/>
  <c r="Y2121" s="1"/>
  <c r="L2121"/>
  <c r="K2121"/>
  <c r="Q2195"/>
  <c r="P2195"/>
  <c r="O2195"/>
  <c r="U2195" s="1"/>
  <c r="N2195"/>
  <c r="M2195"/>
  <c r="Y2195" s="1"/>
  <c r="L2195"/>
  <c r="K2195"/>
  <c r="Q2332"/>
  <c r="P2332"/>
  <c r="O2332"/>
  <c r="U2332" s="1"/>
  <c r="N2332"/>
  <c r="M2332"/>
  <c r="Y2332" s="1"/>
  <c r="L2332"/>
  <c r="K2332"/>
  <c r="Q2544"/>
  <c r="P2544"/>
  <c r="O2544"/>
  <c r="U2544" s="1"/>
  <c r="N2544"/>
  <c r="M2544"/>
  <c r="Y2544" s="1"/>
  <c r="L2544"/>
  <c r="K2544"/>
  <c r="Q2861"/>
  <c r="P2861"/>
  <c r="O2861"/>
  <c r="U2861" s="1"/>
  <c r="N2861"/>
  <c r="M2861"/>
  <c r="Y2861" s="1"/>
  <c r="L2861"/>
  <c r="K2861"/>
  <c r="Q3233"/>
  <c r="P3233"/>
  <c r="O3233"/>
  <c r="U3233" s="1"/>
  <c r="N3233"/>
  <c r="M3233"/>
  <c r="Y3233" s="1"/>
  <c r="L3233"/>
  <c r="K3233"/>
  <c r="Q2977"/>
  <c r="P2977"/>
  <c r="O2977"/>
  <c r="U2977" s="1"/>
  <c r="N2977"/>
  <c r="M2977"/>
  <c r="Y2977" s="1"/>
  <c r="L2977"/>
  <c r="K2977"/>
  <c r="Q2631"/>
  <c r="P2631"/>
  <c r="O2631"/>
  <c r="U2631" s="1"/>
  <c r="N2631"/>
  <c r="M2631"/>
  <c r="Y2631" s="1"/>
  <c r="L2631"/>
  <c r="K2631"/>
  <c r="Q2364"/>
  <c r="P2364"/>
  <c r="O2364"/>
  <c r="U2364" s="1"/>
  <c r="N2364"/>
  <c r="M2364"/>
  <c r="Y2364" s="1"/>
  <c r="L2364"/>
  <c r="K2364"/>
  <c r="Q2176"/>
  <c r="P2176"/>
  <c r="O2176"/>
  <c r="U2176" s="1"/>
  <c r="N2176"/>
  <c r="M2176"/>
  <c r="Y2176" s="1"/>
  <c r="L2176"/>
  <c r="K2176"/>
  <c r="Q2064"/>
  <c r="P2064"/>
  <c r="O2064"/>
  <c r="U2064" s="1"/>
  <c r="N2064"/>
  <c r="M2064"/>
  <c r="Y2064" s="1"/>
  <c r="L2064"/>
  <c r="K2064"/>
  <c r="Q2043"/>
  <c r="P2043"/>
  <c r="O2043"/>
  <c r="U2043" s="1"/>
  <c r="N2043"/>
  <c r="M2043"/>
  <c r="Y2043" s="1"/>
  <c r="L2043"/>
  <c r="K2043"/>
  <c r="Q2099"/>
  <c r="P2099"/>
  <c r="O2099"/>
  <c r="U2099" s="1"/>
  <c r="N2099"/>
  <c r="M2099"/>
  <c r="Y2099" s="1"/>
  <c r="L2099"/>
  <c r="K2099"/>
  <c r="Q2249"/>
  <c r="P2249"/>
  <c r="O2249"/>
  <c r="U2249" s="1"/>
  <c r="N2249"/>
  <c r="M2249"/>
  <c r="Y2249" s="1"/>
  <c r="L2249"/>
  <c r="K2249"/>
  <c r="Q2467"/>
  <c r="P2467"/>
  <c r="O2467"/>
  <c r="U2467" s="1"/>
  <c r="N2467"/>
  <c r="M2467"/>
  <c r="Y2467" s="1"/>
  <c r="L2467"/>
  <c r="K2467"/>
  <c r="Q2772"/>
  <c r="P2772"/>
  <c r="O2772"/>
  <c r="U2772" s="1"/>
  <c r="N2772"/>
  <c r="M2772"/>
  <c r="Y2772" s="1"/>
  <c r="L2772"/>
  <c r="K2772"/>
  <c r="Q3143"/>
  <c r="P3143"/>
  <c r="O3143"/>
  <c r="U3143" s="1"/>
  <c r="N3143"/>
  <c r="M3143"/>
  <c r="Y3143" s="1"/>
  <c r="L3143"/>
  <c r="K3143"/>
  <c r="Q2969"/>
  <c r="P2969"/>
  <c r="O2969"/>
  <c r="U2969" s="1"/>
  <c r="N2969"/>
  <c r="M2969"/>
  <c r="Y2969" s="1"/>
  <c r="L2969"/>
  <c r="K2969"/>
  <c r="Q2610"/>
  <c r="P2610"/>
  <c r="O2610"/>
  <c r="U2610" s="1"/>
  <c r="N2610"/>
  <c r="M2610"/>
  <c r="Y2610" s="1"/>
  <c r="L2610"/>
  <c r="K2610"/>
  <c r="Q2352"/>
  <c r="P2352"/>
  <c r="O2352"/>
  <c r="U2352" s="1"/>
  <c r="N2352"/>
  <c r="M2352"/>
  <c r="Y2352" s="1"/>
  <c r="L2352"/>
  <c r="K2352"/>
  <c r="Q2149"/>
  <c r="P2149"/>
  <c r="O2149"/>
  <c r="U2149" s="1"/>
  <c r="N2149"/>
  <c r="M2149"/>
  <c r="Y2149" s="1"/>
  <c r="L2149"/>
  <c r="K2149"/>
  <c r="Q2044"/>
  <c r="P2044"/>
  <c r="O2044"/>
  <c r="U2044" s="1"/>
  <c r="N2044"/>
  <c r="M2044"/>
  <c r="Y2044" s="1"/>
  <c r="L2044"/>
  <c r="K2044"/>
  <c r="Q2020"/>
  <c r="P2020"/>
  <c r="O2020"/>
  <c r="U2020" s="1"/>
  <c r="N2020"/>
  <c r="M2020"/>
  <c r="Y2020" s="1"/>
  <c r="L2020"/>
  <c r="K2020"/>
  <c r="Q2070"/>
  <c r="P2070"/>
  <c r="O2070"/>
  <c r="U2070" s="1"/>
  <c r="N2070"/>
  <c r="M2070"/>
  <c r="Y2070" s="1"/>
  <c r="L2070"/>
  <c r="K2070"/>
  <c r="Q2222"/>
  <c r="P2222"/>
  <c r="O2222"/>
  <c r="U2222" s="1"/>
  <c r="N2222"/>
  <c r="M2222"/>
  <c r="Y2222" s="1"/>
  <c r="L2222"/>
  <c r="K2222"/>
  <c r="Q2435"/>
  <c r="P2435"/>
  <c r="O2435"/>
  <c r="U2435" s="1"/>
  <c r="N2435"/>
  <c r="M2435"/>
  <c r="Y2435" s="1"/>
  <c r="L2435"/>
  <c r="K2435"/>
  <c r="Q2732"/>
  <c r="P2732"/>
  <c r="O2732"/>
  <c r="U2732" s="1"/>
  <c r="N2732"/>
  <c r="M2732"/>
  <c r="Y2732" s="1"/>
  <c r="L2732"/>
  <c r="K2732"/>
  <c r="Q3098"/>
  <c r="P3098"/>
  <c r="O3098"/>
  <c r="U3098" s="1"/>
  <c r="N3098"/>
  <c r="M3098"/>
  <c r="Y3098" s="1"/>
  <c r="L3098"/>
  <c r="K3098"/>
  <c r="Q2652"/>
  <c r="P2652"/>
  <c r="O2652"/>
  <c r="U2652" s="1"/>
  <c r="N2652"/>
  <c r="M2652"/>
  <c r="Y2652" s="1"/>
  <c r="L2652"/>
  <c r="K2652"/>
  <c r="Q2382"/>
  <c r="P2382"/>
  <c r="O2382"/>
  <c r="U2382" s="1"/>
  <c r="N2382"/>
  <c r="M2382"/>
  <c r="Y2382" s="1"/>
  <c r="L2382"/>
  <c r="K2382"/>
  <c r="Q2200"/>
  <c r="P2200"/>
  <c r="O2200"/>
  <c r="U2200" s="1"/>
  <c r="N2200"/>
  <c r="M2200"/>
  <c r="Y2200" s="1"/>
  <c r="L2200"/>
  <c r="K2200"/>
  <c r="Q2073"/>
  <c r="P2073"/>
  <c r="O2073"/>
  <c r="U2073" s="1"/>
  <c r="N2073"/>
  <c r="M2073"/>
  <c r="Y2073" s="1"/>
  <c r="L2073"/>
  <c r="K2073"/>
  <c r="Q2045"/>
  <c r="P2045"/>
  <c r="O2045"/>
  <c r="U2045" s="1"/>
  <c r="N2045"/>
  <c r="M2045"/>
  <c r="Y2045" s="1"/>
  <c r="L2045"/>
  <c r="K2045"/>
  <c r="Q2096"/>
  <c r="P2096"/>
  <c r="O2096"/>
  <c r="U2096" s="1"/>
  <c r="N2096"/>
  <c r="M2096"/>
  <c r="Y2096" s="1"/>
  <c r="L2096"/>
  <c r="K2096"/>
  <c r="Q2243"/>
  <c r="P2243"/>
  <c r="O2243"/>
  <c r="U2243" s="1"/>
  <c r="N2243"/>
  <c r="M2243"/>
  <c r="Y2243" s="1"/>
  <c r="L2243"/>
  <c r="K2243"/>
  <c r="Q2452"/>
  <c r="P2452"/>
  <c r="O2452"/>
  <c r="U2452" s="1"/>
  <c r="N2452"/>
  <c r="M2452"/>
  <c r="Y2452" s="1"/>
  <c r="L2452"/>
  <c r="K2452"/>
  <c r="Q2754"/>
  <c r="P2754"/>
  <c r="O2754"/>
  <c r="U2754" s="1"/>
  <c r="N2754"/>
  <c r="M2754"/>
  <c r="Y2754" s="1"/>
  <c r="L2754"/>
  <c r="K2754"/>
  <c r="Q3120"/>
  <c r="P3120"/>
  <c r="O3120"/>
  <c r="U3120" s="1"/>
  <c r="N3120"/>
  <c r="M3120"/>
  <c r="Y3120" s="1"/>
  <c r="L3120"/>
  <c r="K3120"/>
  <c r="Q2474"/>
  <c r="P2474"/>
  <c r="O2474"/>
  <c r="U2474" s="1"/>
  <c r="N2474"/>
  <c r="M2474"/>
  <c r="Y2474" s="1"/>
  <c r="L2474"/>
  <c r="K2474"/>
  <c r="Q2276"/>
  <c r="P2276"/>
  <c r="O2276"/>
  <c r="U2276" s="1"/>
  <c r="N2276"/>
  <c r="M2276"/>
  <c r="Y2276" s="1"/>
  <c r="L2276"/>
  <c r="K2276"/>
  <c r="Q2160"/>
  <c r="P2160"/>
  <c r="O2160"/>
  <c r="U2160" s="1"/>
  <c r="N2160"/>
  <c r="M2160"/>
  <c r="Y2160" s="1"/>
  <c r="L2160"/>
  <c r="K2160"/>
  <c r="Q2127"/>
  <c r="P2127"/>
  <c r="O2127"/>
  <c r="U2127" s="1"/>
  <c r="N2127"/>
  <c r="M2127"/>
  <c r="Y2127" s="1"/>
  <c r="L2127"/>
  <c r="K2127"/>
  <c r="Q2189"/>
  <c r="P2189"/>
  <c r="O2189"/>
  <c r="U2189" s="1"/>
  <c r="N2189"/>
  <c r="M2189"/>
  <c r="Y2189" s="1"/>
  <c r="L2189"/>
  <c r="K2189"/>
  <c r="Q2312"/>
  <c r="P2312"/>
  <c r="O2312"/>
  <c r="U2312" s="1"/>
  <c r="N2312"/>
  <c r="M2312"/>
  <c r="Y2312" s="1"/>
  <c r="L2312"/>
  <c r="K2312"/>
  <c r="Q2522"/>
  <c r="P2522"/>
  <c r="O2522"/>
  <c r="U2522" s="1"/>
  <c r="N2522"/>
  <c r="M2522"/>
  <c r="Y2522" s="1"/>
  <c r="L2522"/>
  <c r="K2522"/>
  <c r="Q2821"/>
  <c r="P2821"/>
  <c r="O2821"/>
  <c r="U2821" s="1"/>
  <c r="N2821"/>
  <c r="M2821"/>
  <c r="Y2821" s="1"/>
  <c r="L2821"/>
  <c r="K2821"/>
  <c r="Q3188"/>
  <c r="P3188"/>
  <c r="O3188"/>
  <c r="U3188" s="1"/>
  <c r="N3188"/>
  <c r="M3188"/>
  <c r="Y3188" s="1"/>
  <c r="L3188"/>
  <c r="K3188"/>
  <c r="Q3249"/>
  <c r="P3249"/>
  <c r="O3249"/>
  <c r="U3249" s="1"/>
  <c r="N3249"/>
  <c r="M3249"/>
  <c r="Y3249" s="1"/>
  <c r="L3249"/>
  <c r="K3249"/>
  <c r="Q2425"/>
  <c r="P2425"/>
  <c r="O2425"/>
  <c r="U2425" s="1"/>
  <c r="N2425"/>
  <c r="M2425"/>
  <c r="Y2425" s="1"/>
  <c r="L2425"/>
  <c r="K2425"/>
  <c r="Q2302"/>
  <c r="P2302"/>
  <c r="O2302"/>
  <c r="U2302" s="1"/>
  <c r="N2302"/>
  <c r="M2302"/>
  <c r="Y2302" s="1"/>
  <c r="L2302"/>
  <c r="K2302"/>
  <c r="Q2267"/>
  <c r="P2267"/>
  <c r="O2267"/>
  <c r="U2267" s="1"/>
  <c r="N2267"/>
  <c r="M2267"/>
  <c r="Y2267" s="1"/>
  <c r="L2267"/>
  <c r="K2267"/>
  <c r="Q2314"/>
  <c r="P2314"/>
  <c r="O2314"/>
  <c r="U2314" s="1"/>
  <c r="N2314"/>
  <c r="M2314"/>
  <c r="Y2314" s="1"/>
  <c r="L2314"/>
  <c r="K2314"/>
  <c r="Q2445"/>
  <c r="P2445"/>
  <c r="O2445"/>
  <c r="U2445" s="1"/>
  <c r="N2445"/>
  <c r="M2445"/>
  <c r="Y2445" s="1"/>
  <c r="L2445"/>
  <c r="K2445"/>
  <c r="Q2646"/>
  <c r="P2646"/>
  <c r="O2646"/>
  <c r="U2646" s="1"/>
  <c r="N2646"/>
  <c r="M2646"/>
  <c r="Y2646" s="1"/>
  <c r="L2646"/>
  <c r="K2646"/>
  <c r="Q2941"/>
  <c r="P2941"/>
  <c r="O2941"/>
  <c r="U2941" s="1"/>
  <c r="N2941"/>
  <c r="M2941"/>
  <c r="Y2941" s="1"/>
  <c r="L2941"/>
  <c r="K2941"/>
  <c r="Q3310"/>
  <c r="P3310"/>
  <c r="O3310"/>
  <c r="U3310" s="1"/>
  <c r="N3310"/>
  <c r="M3310"/>
  <c r="Y3310" s="1"/>
  <c r="L3310"/>
  <c r="K3310"/>
  <c r="Q3083"/>
  <c r="P3083"/>
  <c r="O3083"/>
  <c r="U3083" s="1"/>
  <c r="N3083"/>
  <c r="M3083"/>
  <c r="Y3083" s="1"/>
  <c r="L3083"/>
  <c r="K3083"/>
  <c r="Q2489"/>
  <c r="P2489"/>
  <c r="O2489"/>
  <c r="U2489" s="1"/>
  <c r="N2489"/>
  <c r="M2489"/>
  <c r="Y2489" s="1"/>
  <c r="L2489"/>
  <c r="K2489"/>
  <c r="Q2462"/>
  <c r="P2462"/>
  <c r="O2462"/>
  <c r="U2462" s="1"/>
  <c r="N2462"/>
  <c r="M2462"/>
  <c r="Y2462" s="1"/>
  <c r="L2462"/>
  <c r="K2462"/>
  <c r="Q2500"/>
  <c r="P2500"/>
  <c r="O2500"/>
  <c r="U2500" s="1"/>
  <c r="N2500"/>
  <c r="M2500"/>
  <c r="Y2500" s="1"/>
  <c r="L2500"/>
  <c r="K2500"/>
  <c r="Q2619"/>
  <c r="P2619"/>
  <c r="O2619"/>
  <c r="U2619" s="1"/>
  <c r="N2619"/>
  <c r="M2619"/>
  <c r="Y2619" s="1"/>
  <c r="L2619"/>
  <c r="K2619"/>
  <c r="Q2838"/>
  <c r="P2838"/>
  <c r="O2838"/>
  <c r="U2838" s="1"/>
  <c r="N2838"/>
  <c r="M2838"/>
  <c r="Y2838" s="1"/>
  <c r="L2838"/>
  <c r="K2838"/>
  <c r="Q3118"/>
  <c r="P3118"/>
  <c r="O3118"/>
  <c r="U3118" s="1"/>
  <c r="N3118"/>
  <c r="M3118"/>
  <c r="Y3118" s="1"/>
  <c r="L3118"/>
  <c r="K3118"/>
  <c r="Q3333"/>
  <c r="P3333"/>
  <c r="O3333"/>
  <c r="U3333" s="1"/>
  <c r="N3333"/>
  <c r="M3333"/>
  <c r="Y3333" s="1"/>
  <c r="L3333"/>
  <c r="K3333"/>
  <c r="Q3051"/>
  <c r="P3051"/>
  <c r="O3051"/>
  <c r="U3051" s="1"/>
  <c r="N3051"/>
  <c r="M3051"/>
  <c r="Y3051" s="1"/>
  <c r="L3051"/>
  <c r="K3051"/>
  <c r="Q2703"/>
  <c r="P2703"/>
  <c r="O2703"/>
  <c r="U2703" s="1"/>
  <c r="N2703"/>
  <c r="M2703"/>
  <c r="Y2703" s="1"/>
  <c r="L2703"/>
  <c r="K2703"/>
  <c r="Q2742"/>
  <c r="P2742"/>
  <c r="O2742"/>
  <c r="U2742" s="1"/>
  <c r="N2742"/>
  <c r="M2742"/>
  <c r="Y2742" s="1"/>
  <c r="L2742"/>
  <c r="K2742"/>
  <c r="Q2869"/>
  <c r="P2869"/>
  <c r="O2869"/>
  <c r="U2869" s="1"/>
  <c r="N2869"/>
  <c r="M2869"/>
  <c r="Y2869" s="1"/>
  <c r="L2869"/>
  <c r="K2869"/>
  <c r="Q3061"/>
  <c r="P3061"/>
  <c r="O3061"/>
  <c r="U3061" s="1"/>
  <c r="N3061"/>
  <c r="M3061"/>
  <c r="Y3061" s="1"/>
  <c r="L3061"/>
  <c r="K3061"/>
  <c r="Q3343"/>
  <c r="P3343"/>
  <c r="O3343"/>
  <c r="U3343" s="1"/>
  <c r="N3343"/>
  <c r="M3343"/>
  <c r="Y3343" s="1"/>
  <c r="L3343"/>
  <c r="K3343"/>
  <c r="Q3358"/>
  <c r="P3358"/>
  <c r="O3358"/>
  <c r="U3358" s="1"/>
  <c r="N3358"/>
  <c r="M3358"/>
  <c r="Y3358" s="1"/>
  <c r="L3358"/>
  <c r="K3358"/>
  <c r="Q3157"/>
  <c r="P3157"/>
  <c r="O3157"/>
  <c r="U3157" s="1"/>
  <c r="N3157"/>
  <c r="M3157"/>
  <c r="Y3157" s="1"/>
  <c r="L3157"/>
  <c r="K3157"/>
  <c r="Q3024"/>
  <c r="P3024"/>
  <c r="O3024"/>
  <c r="U3024" s="1"/>
  <c r="N3024"/>
  <c r="M3024"/>
  <c r="Y3024" s="1"/>
  <c r="L3024"/>
  <c r="K3024"/>
  <c r="Q3151"/>
  <c r="P3151"/>
  <c r="O3151"/>
  <c r="U3151" s="1"/>
  <c r="N3151"/>
  <c r="M3151"/>
  <c r="Y3151" s="1"/>
  <c r="L3151"/>
  <c r="K3151"/>
  <c r="Q3346"/>
  <c r="P3346"/>
  <c r="O3346"/>
  <c r="U3346" s="1"/>
  <c r="N3346"/>
  <c r="M3346"/>
  <c r="Y3346" s="1"/>
  <c r="L3346"/>
  <c r="K3346"/>
  <c r="Q3375"/>
  <c r="P3375"/>
  <c r="O3375"/>
  <c r="U3375" s="1"/>
  <c r="N3375"/>
  <c r="M3375"/>
  <c r="Y3375" s="1"/>
  <c r="L3375"/>
  <c r="K3375"/>
  <c r="Q3245"/>
  <c r="P3245"/>
  <c r="O3245"/>
  <c r="U3245" s="1"/>
  <c r="N3245"/>
  <c r="M3245"/>
  <c r="Y3245" s="1"/>
  <c r="L3245"/>
  <c r="K3245"/>
  <c r="Q2734"/>
  <c r="P2734"/>
  <c r="O2734"/>
  <c r="U2734" s="1"/>
  <c r="N2734"/>
  <c r="M2734"/>
  <c r="Y2734" s="1"/>
  <c r="L2734"/>
  <c r="K2734"/>
  <c r="Q2880"/>
  <c r="P2880"/>
  <c r="O2880"/>
  <c r="N2880"/>
  <c r="M2880"/>
  <c r="L2880"/>
  <c r="K2880"/>
  <c r="Q3106"/>
  <c r="P3106"/>
  <c r="O3106"/>
  <c r="U3106" s="1"/>
  <c r="N3106"/>
  <c r="M3106"/>
  <c r="Y3106" s="1"/>
  <c r="L3106"/>
  <c r="K3106"/>
  <c r="Q3412"/>
  <c r="P3412"/>
  <c r="O3412"/>
  <c r="U3412" s="1"/>
  <c r="N3412"/>
  <c r="M3412"/>
  <c r="Y3412" s="1"/>
  <c r="L3412"/>
  <c r="K3412"/>
  <c r="Q3226"/>
  <c r="P3226"/>
  <c r="O3226"/>
  <c r="U3226" s="1"/>
  <c r="N3226"/>
  <c r="M3226"/>
  <c r="Y3226" s="1"/>
  <c r="L3226"/>
  <c r="K3226"/>
  <c r="Q2355"/>
  <c r="P2355"/>
  <c r="O2355"/>
  <c r="U2355" s="1"/>
  <c r="N2355"/>
  <c r="M2355"/>
  <c r="Y2355" s="1"/>
  <c r="L2355"/>
  <c r="K2355"/>
  <c r="Q2424"/>
  <c r="P2424"/>
  <c r="O2424"/>
  <c r="U2424" s="1"/>
  <c r="N2424"/>
  <c r="M2424"/>
  <c r="Y2424" s="1"/>
  <c r="L2424"/>
  <c r="K2424"/>
  <c r="Q2558"/>
  <c r="P2558"/>
  <c r="O2558"/>
  <c r="U2558" s="1"/>
  <c r="N2558"/>
  <c r="M2558"/>
  <c r="Y2558" s="1"/>
  <c r="L2558"/>
  <c r="K2558"/>
  <c r="Q2797"/>
  <c r="P2797"/>
  <c r="O2797"/>
  <c r="U2797" s="1"/>
  <c r="N2797"/>
  <c r="M2797"/>
  <c r="Y2797" s="1"/>
  <c r="L2797"/>
  <c r="K2797"/>
  <c r="Q3096"/>
  <c r="P3096"/>
  <c r="O3096"/>
  <c r="U3096" s="1"/>
  <c r="N3096"/>
  <c r="M3096"/>
  <c r="Y3096" s="1"/>
  <c r="L3096"/>
  <c r="K3096"/>
  <c r="Q2981"/>
  <c r="P2981"/>
  <c r="O2981"/>
  <c r="U2981" s="1"/>
  <c r="N2981"/>
  <c r="M2981"/>
  <c r="Y2981" s="1"/>
  <c r="L2981"/>
  <c r="K2981"/>
  <c r="Q2641"/>
  <c r="P2641"/>
  <c r="O2641"/>
  <c r="U2641" s="1"/>
  <c r="N2641"/>
  <c r="M2641"/>
  <c r="Y2641" s="1"/>
  <c r="L2641"/>
  <c r="K2641"/>
  <c r="Q2082"/>
  <c r="P2082"/>
  <c r="O2082"/>
  <c r="U2082" s="1"/>
  <c r="N2082"/>
  <c r="M2082"/>
  <c r="Y2082" s="1"/>
  <c r="L2082"/>
  <c r="K2082"/>
  <c r="Q2148"/>
  <c r="P2148"/>
  <c r="O2148"/>
  <c r="U2148" s="1"/>
  <c r="N2148"/>
  <c r="M2148"/>
  <c r="Y2148" s="1"/>
  <c r="L2148"/>
  <c r="K2148"/>
  <c r="Q2299"/>
  <c r="P2299"/>
  <c r="O2299"/>
  <c r="U2299" s="1"/>
  <c r="N2299"/>
  <c r="M2299"/>
  <c r="Y2299" s="1"/>
  <c r="L2299"/>
  <c r="K2299"/>
  <c r="Q2525"/>
  <c r="P2525"/>
  <c r="O2525"/>
  <c r="U2525" s="1"/>
  <c r="N2525"/>
  <c r="M2525"/>
  <c r="Y2525" s="1"/>
  <c r="L2525"/>
  <c r="K2525"/>
  <c r="Q2845"/>
  <c r="P2845"/>
  <c r="O2845"/>
  <c r="U2845" s="1"/>
  <c r="N2845"/>
  <c r="M2845"/>
  <c r="Y2845" s="1"/>
  <c r="L2845"/>
  <c r="K2845"/>
  <c r="Q3222"/>
  <c r="P3222"/>
  <c r="O3222"/>
  <c r="U3222" s="1"/>
  <c r="N3222"/>
  <c r="M3222"/>
  <c r="Y3222" s="1"/>
  <c r="L3222"/>
  <c r="K3222"/>
  <c r="Q3219"/>
  <c r="P3219"/>
  <c r="O3219"/>
  <c r="U3219" s="1"/>
  <c r="N3219"/>
  <c r="M3219"/>
  <c r="Y3219" s="1"/>
  <c r="L3219"/>
  <c r="K3219"/>
  <c r="Q2802"/>
  <c r="P2802"/>
  <c r="O2802"/>
  <c r="U2802" s="1"/>
  <c r="N2802"/>
  <c r="M2802"/>
  <c r="Y2802" s="1"/>
  <c r="L2802"/>
  <c r="K2802"/>
  <c r="Q2456"/>
  <c r="P2456"/>
  <c r="O2456"/>
  <c r="U2456" s="1"/>
  <c r="N2456"/>
  <c r="M2456"/>
  <c r="Y2456" s="1"/>
  <c r="L2456"/>
  <c r="K2456"/>
  <c r="Q2196"/>
  <c r="P2196"/>
  <c r="O2196"/>
  <c r="U2196" s="1"/>
  <c r="N2196"/>
  <c r="M2196"/>
  <c r="Y2196" s="1"/>
  <c r="L2196"/>
  <c r="K2196"/>
  <c r="Q1998"/>
  <c r="P1998"/>
  <c r="O1998"/>
  <c r="U1998" s="1"/>
  <c r="N1998"/>
  <c r="M1998"/>
  <c r="Y1998" s="1"/>
  <c r="L1998"/>
  <c r="K1998"/>
  <c r="Q1890"/>
  <c r="P1890"/>
  <c r="O1890"/>
  <c r="U1890" s="1"/>
  <c r="N1890"/>
  <c r="M1890"/>
  <c r="Y1890" s="1"/>
  <c r="L1890"/>
  <c r="K1890"/>
  <c r="Q1879"/>
  <c r="P1879"/>
  <c r="O1879"/>
  <c r="U1879" s="1"/>
  <c r="N1879"/>
  <c r="M1879"/>
  <c r="Y1879" s="1"/>
  <c r="L1879"/>
  <c r="K1879"/>
  <c r="Q1937"/>
  <c r="P1937"/>
  <c r="O1937"/>
  <c r="U1937" s="1"/>
  <c r="N1937"/>
  <c r="M1937"/>
  <c r="Y1937" s="1"/>
  <c r="L1937"/>
  <c r="K1937"/>
  <c r="Q2086"/>
  <c r="P2086"/>
  <c r="O2086"/>
  <c r="U2086" s="1"/>
  <c r="N2086"/>
  <c r="M2086"/>
  <c r="Y2086" s="1"/>
  <c r="L2086"/>
  <c r="K2086"/>
  <c r="Q2315"/>
  <c r="P2315"/>
  <c r="O2315"/>
  <c r="U2315" s="1"/>
  <c r="N2315"/>
  <c r="M2315"/>
  <c r="Y2315" s="1"/>
  <c r="L2315"/>
  <c r="K2315"/>
  <c r="Q2614"/>
  <c r="P2614"/>
  <c r="O2614"/>
  <c r="U2614" s="1"/>
  <c r="N2614"/>
  <c r="M2614"/>
  <c r="Y2614" s="1"/>
  <c r="L2614"/>
  <c r="K2614"/>
  <c r="Q3008"/>
  <c r="P3008"/>
  <c r="O3008"/>
  <c r="U3008" s="1"/>
  <c r="N3008"/>
  <c r="M3008"/>
  <c r="Y3008" s="1"/>
  <c r="L3008"/>
  <c r="K3008"/>
  <c r="Q3438"/>
  <c r="P3438"/>
  <c r="O3438"/>
  <c r="U3438" s="1"/>
  <c r="N3438"/>
  <c r="M3438"/>
  <c r="Y3438" s="1"/>
  <c r="L3438"/>
  <c r="K3438"/>
  <c r="Q3078"/>
  <c r="P3078"/>
  <c r="O3078"/>
  <c r="U3078" s="1"/>
  <c r="N3078"/>
  <c r="M3078"/>
  <c r="Y3078" s="1"/>
  <c r="L3078"/>
  <c r="K3078"/>
  <c r="Q2656"/>
  <c r="P2656"/>
  <c r="O2656"/>
  <c r="U2656" s="1"/>
  <c r="N2656"/>
  <c r="M2656"/>
  <c r="Y2656" s="1"/>
  <c r="L2656"/>
  <c r="K2656"/>
  <c r="Q2310"/>
  <c r="P2310"/>
  <c r="O2310"/>
  <c r="U2310" s="1"/>
  <c r="N2310"/>
  <c r="M2310"/>
  <c r="Y2310" s="1"/>
  <c r="L2310"/>
  <c r="K2310"/>
  <c r="Q2039"/>
  <c r="P2039"/>
  <c r="O2039"/>
  <c r="U2039" s="1"/>
  <c r="N2039"/>
  <c r="M2039"/>
  <c r="Y2039" s="1"/>
  <c r="L2039"/>
  <c r="K2039"/>
  <c r="Q1856"/>
  <c r="P1856"/>
  <c r="O1856"/>
  <c r="U1856" s="1"/>
  <c r="N1856"/>
  <c r="M1856"/>
  <c r="Y1856" s="1"/>
  <c r="L1856"/>
  <c r="K1856"/>
  <c r="Q1758"/>
  <c r="P1758"/>
  <c r="O1758"/>
  <c r="U1758" s="1"/>
  <c r="N1758"/>
  <c r="M1758"/>
  <c r="Y1758" s="1"/>
  <c r="L1758"/>
  <c r="K1758"/>
  <c r="Q1733"/>
  <c r="P1733"/>
  <c r="O1733"/>
  <c r="U1733" s="1"/>
  <c r="N1733"/>
  <c r="M1733"/>
  <c r="Y1733" s="1"/>
  <c r="L1733"/>
  <c r="K1733"/>
  <c r="Q1796"/>
  <c r="P1796"/>
  <c r="O1796"/>
  <c r="U1796" s="1"/>
  <c r="N1796"/>
  <c r="M1796"/>
  <c r="Y1796" s="1"/>
  <c r="L1796"/>
  <c r="K1796"/>
  <c r="Q1919"/>
  <c r="P1919"/>
  <c r="O1919"/>
  <c r="U1919" s="1"/>
  <c r="N1919"/>
  <c r="M1919"/>
  <c r="Y1919" s="1"/>
  <c r="L1919"/>
  <c r="K1919"/>
  <c r="Q2150"/>
  <c r="P2150"/>
  <c r="O2150"/>
  <c r="U2150" s="1"/>
  <c r="N2150"/>
  <c r="M2150"/>
  <c r="Y2150" s="1"/>
  <c r="L2150"/>
  <c r="K2150"/>
  <c r="Q2465"/>
  <c r="P2465"/>
  <c r="O2465"/>
  <c r="U2465" s="1"/>
  <c r="N2465"/>
  <c r="M2465"/>
  <c r="Y2465" s="1"/>
  <c r="L2465"/>
  <c r="K2465"/>
  <c r="Q2854"/>
  <c r="P2854"/>
  <c r="O2854"/>
  <c r="U2854" s="1"/>
  <c r="N2854"/>
  <c r="M2854"/>
  <c r="Y2854" s="1"/>
  <c r="L2854"/>
  <c r="K2854"/>
  <c r="Q3304"/>
  <c r="P3304"/>
  <c r="O3304"/>
  <c r="U3304" s="1"/>
  <c r="N3304"/>
  <c r="M3304"/>
  <c r="Y3304" s="1"/>
  <c r="L3304"/>
  <c r="K3304"/>
  <c r="Q3003"/>
  <c r="P3003"/>
  <c r="O3003"/>
  <c r="U3003" s="1"/>
  <c r="N3003"/>
  <c r="M3003"/>
  <c r="Y3003" s="1"/>
  <c r="L3003"/>
  <c r="K3003"/>
  <c r="Q2565"/>
  <c r="P2565"/>
  <c r="O2565"/>
  <c r="U2565" s="1"/>
  <c r="N2565"/>
  <c r="M2565"/>
  <c r="Y2565" s="1"/>
  <c r="L2565"/>
  <c r="K2565"/>
  <c r="Q2230"/>
  <c r="P2230"/>
  <c r="O2230"/>
  <c r="U2230" s="1"/>
  <c r="N2230"/>
  <c r="M2230"/>
  <c r="Y2230" s="1"/>
  <c r="L2230"/>
  <c r="K2230"/>
  <c r="Q1944"/>
  <c r="P1944"/>
  <c r="O1944"/>
  <c r="U1944" s="1"/>
  <c r="N1944"/>
  <c r="M1944"/>
  <c r="Y1944" s="1"/>
  <c r="L1944"/>
  <c r="K1944"/>
  <c r="Q1767"/>
  <c r="P1767"/>
  <c r="O1767"/>
  <c r="U1767" s="1"/>
  <c r="N1767"/>
  <c r="M1767"/>
  <c r="Y1767" s="1"/>
  <c r="L1767"/>
  <c r="K1767"/>
  <c r="Q1659"/>
  <c r="P1659"/>
  <c r="O1659"/>
  <c r="U1659" s="1"/>
  <c r="N1659"/>
  <c r="M1659"/>
  <c r="Y1659" s="1"/>
  <c r="L1659"/>
  <c r="K1659"/>
  <c r="Q1625"/>
  <c r="P1625"/>
  <c r="O1625"/>
  <c r="U1625" s="1"/>
  <c r="N1625"/>
  <c r="M1625"/>
  <c r="Y1625" s="1"/>
  <c r="L1625"/>
  <c r="K1625"/>
  <c r="Q1686"/>
  <c r="P1686"/>
  <c r="O1686"/>
  <c r="U1686" s="1"/>
  <c r="N1686"/>
  <c r="M1686"/>
  <c r="Y1686" s="1"/>
  <c r="L1686"/>
  <c r="K1686"/>
  <c r="Q1831"/>
  <c r="P1831"/>
  <c r="O1831"/>
  <c r="U1831" s="1"/>
  <c r="N1831"/>
  <c r="M1831"/>
  <c r="Y1831" s="1"/>
  <c r="L1831"/>
  <c r="K1831"/>
  <c r="Q2047"/>
  <c r="P2047"/>
  <c r="O2047"/>
  <c r="U2047" s="1"/>
  <c r="N2047"/>
  <c r="M2047"/>
  <c r="Y2047" s="1"/>
  <c r="L2047"/>
  <c r="K2047"/>
  <c r="Q2359"/>
  <c r="P2359"/>
  <c r="O2359"/>
  <c r="U2359" s="1"/>
  <c r="N2359"/>
  <c r="M2359"/>
  <c r="Y2359" s="1"/>
  <c r="L2359"/>
  <c r="K2359"/>
  <c r="Q2737"/>
  <c r="P2737"/>
  <c r="O2737"/>
  <c r="U2737" s="1"/>
  <c r="N2737"/>
  <c r="M2737"/>
  <c r="Y2737" s="1"/>
  <c r="L2737"/>
  <c r="K2737"/>
  <c r="Q3198"/>
  <c r="P3198"/>
  <c r="O3198"/>
  <c r="U3198" s="1"/>
  <c r="N3198"/>
  <c r="M3198"/>
  <c r="Y3198" s="1"/>
  <c r="L3198"/>
  <c r="K3198"/>
  <c r="Q2536"/>
  <c r="P2536"/>
  <c r="O2536"/>
  <c r="U2536" s="1"/>
  <c r="N2536"/>
  <c r="M2536"/>
  <c r="Y2536" s="1"/>
  <c r="L2536"/>
  <c r="K2536"/>
  <c r="Q2202"/>
  <c r="P2202"/>
  <c r="O2202"/>
  <c r="U2202" s="1"/>
  <c r="N2202"/>
  <c r="M2202"/>
  <c r="Y2202" s="1"/>
  <c r="L2202"/>
  <c r="K2202"/>
  <c r="Q1903"/>
  <c r="P1903"/>
  <c r="O1903"/>
  <c r="U1903" s="1"/>
  <c r="N1903"/>
  <c r="M1903"/>
  <c r="Y1903" s="1"/>
  <c r="L1903"/>
  <c r="K1903"/>
  <c r="Q1728"/>
  <c r="P1728"/>
  <c r="O1728"/>
  <c r="U1728" s="1"/>
  <c r="N1728"/>
  <c r="M1728"/>
  <c r="Y1728" s="1"/>
  <c r="L1728"/>
  <c r="K1728"/>
  <c r="Q1615"/>
  <c r="P1615"/>
  <c r="O1615"/>
  <c r="U1615" s="1"/>
  <c r="N1615"/>
  <c r="M1615"/>
  <c r="Y1615" s="1"/>
  <c r="L1615"/>
  <c r="K1615"/>
  <c r="Q1592"/>
  <c r="P1592"/>
  <c r="O1592"/>
  <c r="U1592" s="1"/>
  <c r="N1592"/>
  <c r="M1592"/>
  <c r="Y1592" s="1"/>
  <c r="L1592"/>
  <c r="K1592"/>
  <c r="Q1638"/>
  <c r="P1638"/>
  <c r="O1638"/>
  <c r="U1638" s="1"/>
  <c r="N1638"/>
  <c r="M1638"/>
  <c r="Y1638" s="1"/>
  <c r="L1638"/>
  <c r="K1638"/>
  <c r="Q1788"/>
  <c r="P1788"/>
  <c r="O1788"/>
  <c r="U1788" s="1"/>
  <c r="N1788"/>
  <c r="M1788"/>
  <c r="Y1788" s="1"/>
  <c r="L1788"/>
  <c r="K1788"/>
  <c r="Q1993"/>
  <c r="P1993"/>
  <c r="O1993"/>
  <c r="U1993" s="1"/>
  <c r="N1993"/>
  <c r="M1993"/>
  <c r="Y1993" s="1"/>
  <c r="L1993"/>
  <c r="K1993"/>
  <c r="Q2297"/>
  <c r="P2297"/>
  <c r="O2297"/>
  <c r="U2297" s="1"/>
  <c r="N2297"/>
  <c r="M2297"/>
  <c r="Y2297" s="1"/>
  <c r="L2297"/>
  <c r="K2297"/>
  <c r="Q2677"/>
  <c r="P2677"/>
  <c r="O2677"/>
  <c r="U2677" s="1"/>
  <c r="N2677"/>
  <c r="M2677"/>
  <c r="Y2677" s="1"/>
  <c r="L2677"/>
  <c r="K2677"/>
  <c r="Q3137"/>
  <c r="P3137"/>
  <c r="O3137"/>
  <c r="U3137" s="1"/>
  <c r="N3137"/>
  <c r="M3137"/>
  <c r="Y3137" s="1"/>
  <c r="L3137"/>
  <c r="K3137"/>
  <c r="Q2999"/>
  <c r="P2999"/>
  <c r="O2999"/>
  <c r="U2999" s="1"/>
  <c r="N2999"/>
  <c r="M2999"/>
  <c r="Y2999" s="1"/>
  <c r="L2999"/>
  <c r="K2999"/>
  <c r="Q2221"/>
  <c r="P2221"/>
  <c r="O2221"/>
  <c r="U2221" s="1"/>
  <c r="N2221"/>
  <c r="M2221"/>
  <c r="Y2221" s="1"/>
  <c r="L2221"/>
  <c r="K2221"/>
  <c r="Q1921"/>
  <c r="P1921"/>
  <c r="O1921"/>
  <c r="U1921" s="1"/>
  <c r="N1921"/>
  <c r="M1921"/>
  <c r="Y1921" s="1"/>
  <c r="L1921"/>
  <c r="K1921"/>
  <c r="Q1738"/>
  <c r="P1738"/>
  <c r="O1738"/>
  <c r="U1738" s="1"/>
  <c r="N1738"/>
  <c r="M1738"/>
  <c r="Y1738" s="1"/>
  <c r="L1738"/>
  <c r="K1738"/>
  <c r="Q1621"/>
  <c r="P1621"/>
  <c r="O1621"/>
  <c r="U1621" s="1"/>
  <c r="N1621"/>
  <c r="M1621"/>
  <c r="Y1621" s="1"/>
  <c r="L1621"/>
  <c r="K1621"/>
  <c r="Q1602"/>
  <c r="P1602"/>
  <c r="O1602"/>
  <c r="U1602" s="1"/>
  <c r="N1602"/>
  <c r="M1602"/>
  <c r="Y1602" s="1"/>
  <c r="L1602"/>
  <c r="K1602"/>
  <c r="Q1649"/>
  <c r="P1649"/>
  <c r="O1649"/>
  <c r="U1649" s="1"/>
  <c r="N1649"/>
  <c r="M1649"/>
  <c r="Y1649" s="1"/>
  <c r="L1649"/>
  <c r="K1649"/>
  <c r="Q1792"/>
  <c r="P1792"/>
  <c r="O1792"/>
  <c r="U1792" s="1"/>
  <c r="N1792"/>
  <c r="M1792"/>
  <c r="Y1792" s="1"/>
  <c r="L1792"/>
  <c r="K1792"/>
  <c r="Q1995"/>
  <c r="P1995"/>
  <c r="O1995"/>
  <c r="U1995" s="1"/>
  <c r="N1995"/>
  <c r="M1995"/>
  <c r="Y1995" s="1"/>
  <c r="L1995"/>
  <c r="K1995"/>
  <c r="Q2296"/>
  <c r="P2296"/>
  <c r="O2296"/>
  <c r="U2296" s="1"/>
  <c r="N2296"/>
  <c r="M2296"/>
  <c r="Y2296" s="1"/>
  <c r="L2296"/>
  <c r="K2296"/>
  <c r="Q2670"/>
  <c r="P2670"/>
  <c r="O2670"/>
  <c r="U2670" s="1"/>
  <c r="N2670"/>
  <c r="M2670"/>
  <c r="Y2670" s="1"/>
  <c r="L2670"/>
  <c r="K2670"/>
  <c r="Q3128"/>
  <c r="P3128"/>
  <c r="O3128"/>
  <c r="U3128" s="1"/>
  <c r="N3128"/>
  <c r="M3128"/>
  <c r="Y3128" s="1"/>
  <c r="L3128"/>
  <c r="K3128"/>
  <c r="Q3074"/>
  <c r="P3074"/>
  <c r="O3074"/>
  <c r="U3074" s="1"/>
  <c r="N3074"/>
  <c r="M3074"/>
  <c r="Y3074" s="1"/>
  <c r="L3074"/>
  <c r="K3074"/>
  <c r="Q2640"/>
  <c r="P2640"/>
  <c r="O2640"/>
  <c r="U2640" s="1"/>
  <c r="N2640"/>
  <c r="M2640"/>
  <c r="Y2640" s="1"/>
  <c r="L2640"/>
  <c r="K2640"/>
  <c r="Q2005"/>
  <c r="P2005"/>
  <c r="O2005"/>
  <c r="U2005" s="1"/>
  <c r="N2005"/>
  <c r="M2005"/>
  <c r="Y2005" s="1"/>
  <c r="L2005"/>
  <c r="K2005"/>
  <c r="Q1821"/>
  <c r="P1821"/>
  <c r="O1821"/>
  <c r="U1821" s="1"/>
  <c r="N1821"/>
  <c r="M1821"/>
  <c r="Y1821" s="1"/>
  <c r="L1821"/>
  <c r="K1821"/>
  <c r="Q1693"/>
  <c r="P1693"/>
  <c r="O1693"/>
  <c r="U1693" s="1"/>
  <c r="N1693"/>
  <c r="M1693"/>
  <c r="Y1693" s="1"/>
  <c r="L1693"/>
  <c r="K1693"/>
  <c r="Q1666"/>
  <c r="P1666"/>
  <c r="O1666"/>
  <c r="U1666" s="1"/>
  <c r="N1666"/>
  <c r="M1666"/>
  <c r="Y1666" s="1"/>
  <c r="L1666"/>
  <c r="K1666"/>
  <c r="Q1707"/>
  <c r="P1707"/>
  <c r="O1707"/>
  <c r="U1707" s="1"/>
  <c r="N1707"/>
  <c r="M1707"/>
  <c r="Y1707" s="1"/>
  <c r="L1707"/>
  <c r="K1707"/>
  <c r="Q1842"/>
  <c r="P1842"/>
  <c r="O1842"/>
  <c r="U1842" s="1"/>
  <c r="N1842"/>
  <c r="M1842"/>
  <c r="Y1842" s="1"/>
  <c r="L1842"/>
  <c r="K1842"/>
  <c r="Q2053"/>
  <c r="P2053"/>
  <c r="O2053"/>
  <c r="U2053" s="1"/>
  <c r="N2053"/>
  <c r="M2053"/>
  <c r="Y2053" s="1"/>
  <c r="L2053"/>
  <c r="K2053"/>
  <c r="Q2358"/>
  <c r="P2358"/>
  <c r="O2358"/>
  <c r="U2358" s="1"/>
  <c r="N2358"/>
  <c r="M2358"/>
  <c r="Y2358" s="1"/>
  <c r="L2358"/>
  <c r="K2358"/>
  <c r="Q2729"/>
  <c r="P2729"/>
  <c r="O2729"/>
  <c r="U2729" s="1"/>
  <c r="N2729"/>
  <c r="M2729"/>
  <c r="Y2729" s="1"/>
  <c r="L2729"/>
  <c r="K2729"/>
  <c r="Q3181"/>
  <c r="P3181"/>
  <c r="O3181"/>
  <c r="U3181" s="1"/>
  <c r="N3181"/>
  <c r="M3181"/>
  <c r="Y3181" s="1"/>
  <c r="L3181"/>
  <c r="K3181"/>
  <c r="Q3214"/>
  <c r="P3214"/>
  <c r="O3214"/>
  <c r="U3214" s="1"/>
  <c r="N3214"/>
  <c r="M3214"/>
  <c r="Y3214" s="1"/>
  <c r="L3214"/>
  <c r="K3214"/>
  <c r="Q2781"/>
  <c r="P2781"/>
  <c r="O2781"/>
  <c r="U2781" s="1"/>
  <c r="N2781"/>
  <c r="M2781"/>
  <c r="Y2781" s="1"/>
  <c r="L2781"/>
  <c r="K2781"/>
  <c r="Q2421"/>
  <c r="P2421"/>
  <c r="O2421"/>
  <c r="U2421" s="1"/>
  <c r="N2421"/>
  <c r="M2421"/>
  <c r="Y2421" s="1"/>
  <c r="L2421"/>
  <c r="K2421"/>
  <c r="Q1920"/>
  <c r="P1920"/>
  <c r="O1920"/>
  <c r="U1920" s="1"/>
  <c r="N1920"/>
  <c r="M1920"/>
  <c r="Y1920" s="1"/>
  <c r="L1920"/>
  <c r="K1920"/>
  <c r="Q1824"/>
  <c r="P1824"/>
  <c r="O1824"/>
  <c r="U1824" s="1"/>
  <c r="N1824"/>
  <c r="M1824"/>
  <c r="Y1824" s="1"/>
  <c r="L1824"/>
  <c r="K1824"/>
  <c r="Q1790"/>
  <c r="P1790"/>
  <c r="O1790"/>
  <c r="U1790" s="1"/>
  <c r="N1790"/>
  <c r="M1790"/>
  <c r="Y1790" s="1"/>
  <c r="L1790"/>
  <c r="K1790"/>
  <c r="Q1829"/>
  <c r="P1829"/>
  <c r="O1829"/>
  <c r="U1829" s="1"/>
  <c r="N1829"/>
  <c r="M1829"/>
  <c r="Y1829" s="1"/>
  <c r="L1829"/>
  <c r="K1829"/>
  <c r="Q1950"/>
  <c r="P1950"/>
  <c r="O1950"/>
  <c r="U1950" s="1"/>
  <c r="N1950"/>
  <c r="M1950"/>
  <c r="Y1950" s="1"/>
  <c r="L1950"/>
  <c r="K1950"/>
  <c r="Q2166"/>
  <c r="P2166"/>
  <c r="O2166"/>
  <c r="U2166" s="1"/>
  <c r="N2166"/>
  <c r="M2166"/>
  <c r="Y2166" s="1"/>
  <c r="L2166"/>
  <c r="K2166"/>
  <c r="Q2464"/>
  <c r="P2464"/>
  <c r="O2464"/>
  <c r="U2464" s="1"/>
  <c r="N2464"/>
  <c r="M2464"/>
  <c r="Y2464" s="1"/>
  <c r="L2464"/>
  <c r="K2464"/>
  <c r="Q2837"/>
  <c r="P2837"/>
  <c r="O2837"/>
  <c r="U2837" s="1"/>
  <c r="N2837"/>
  <c r="M2837"/>
  <c r="Y2837" s="1"/>
  <c r="L2837"/>
  <c r="K2837"/>
  <c r="Q3282"/>
  <c r="P3282"/>
  <c r="O3282"/>
  <c r="U3282" s="1"/>
  <c r="N3282"/>
  <c r="M3282"/>
  <c r="Y3282" s="1"/>
  <c r="L3282"/>
  <c r="K3282"/>
  <c r="Q3384"/>
  <c r="P3384"/>
  <c r="O3384"/>
  <c r="U3384" s="1"/>
  <c r="N3384"/>
  <c r="M3384"/>
  <c r="Y3384" s="1"/>
  <c r="L3384"/>
  <c r="K3384"/>
  <c r="Q2954"/>
  <c r="P2954"/>
  <c r="O2954"/>
  <c r="U2954" s="1"/>
  <c r="N2954"/>
  <c r="M2954"/>
  <c r="Y2954" s="1"/>
  <c r="L2954"/>
  <c r="K2954"/>
  <c r="Q2585"/>
  <c r="P2585"/>
  <c r="O2585"/>
  <c r="U2585" s="1"/>
  <c r="N2585"/>
  <c r="M2585"/>
  <c r="Y2585" s="1"/>
  <c r="L2585"/>
  <c r="K2585"/>
  <c r="Q2313"/>
  <c r="P2313"/>
  <c r="O2313"/>
  <c r="U2313" s="1"/>
  <c r="N2313"/>
  <c r="M2313"/>
  <c r="Y2313" s="1"/>
  <c r="L2313"/>
  <c r="K2313"/>
  <c r="Q1984"/>
  <c r="P1984"/>
  <c r="O1984"/>
  <c r="U1984" s="1"/>
  <c r="N1984"/>
  <c r="M1984"/>
  <c r="Y1984" s="1"/>
  <c r="L1984"/>
  <c r="K1984"/>
  <c r="Q1946"/>
  <c r="P1946"/>
  <c r="O1946"/>
  <c r="U1946" s="1"/>
  <c r="N1946"/>
  <c r="M1946"/>
  <c r="Y1946" s="1"/>
  <c r="L1946"/>
  <c r="K1946"/>
  <c r="Q1992"/>
  <c r="P1992"/>
  <c r="O1992"/>
  <c r="U1992" s="1"/>
  <c r="N1992"/>
  <c r="M1992"/>
  <c r="Y1992" s="1"/>
  <c r="L1992"/>
  <c r="K1992"/>
  <c r="Q2118"/>
  <c r="P2118"/>
  <c r="O2118"/>
  <c r="U2118" s="1"/>
  <c r="N2118"/>
  <c r="M2118"/>
  <c r="Y2118" s="1"/>
  <c r="L2118"/>
  <c r="K2118"/>
  <c r="Q2336"/>
  <c r="P2336"/>
  <c r="O2336"/>
  <c r="U2336" s="1"/>
  <c r="N2336"/>
  <c r="M2336"/>
  <c r="Y2336" s="1"/>
  <c r="L2336"/>
  <c r="K2336"/>
  <c r="Q2612"/>
  <c r="P2612"/>
  <c r="O2612"/>
  <c r="U2612" s="1"/>
  <c r="N2612"/>
  <c r="M2612"/>
  <c r="Y2612" s="1"/>
  <c r="L2612"/>
  <c r="K2612"/>
  <c r="Q2982"/>
  <c r="P2982"/>
  <c r="O2982"/>
  <c r="U2982" s="1"/>
  <c r="N2982"/>
  <c r="M2982"/>
  <c r="Y2982" s="1"/>
  <c r="L2982"/>
  <c r="K2982"/>
  <c r="Q3422"/>
  <c r="P3422"/>
  <c r="O3422"/>
  <c r="U3422" s="1"/>
  <c r="N3422"/>
  <c r="M3422"/>
  <c r="Y3422" s="1"/>
  <c r="L3422"/>
  <c r="K3422"/>
  <c r="Q3191"/>
  <c r="P3191"/>
  <c r="O3191"/>
  <c r="U3191" s="1"/>
  <c r="N3191"/>
  <c r="M3191"/>
  <c r="Y3191" s="1"/>
  <c r="L3191"/>
  <c r="K3191"/>
  <c r="Q2834"/>
  <c r="P2834"/>
  <c r="O2834"/>
  <c r="U2834" s="1"/>
  <c r="N2834"/>
  <c r="M2834"/>
  <c r="Y2834" s="1"/>
  <c r="L2834"/>
  <c r="K2834"/>
  <c r="Q2537"/>
  <c r="P2537"/>
  <c r="O2537"/>
  <c r="U2537" s="1"/>
  <c r="N2537"/>
  <c r="M2537"/>
  <c r="Y2537" s="1"/>
  <c r="L2537"/>
  <c r="K2537"/>
  <c r="Q2347"/>
  <c r="P2347"/>
  <c r="O2347"/>
  <c r="U2347" s="1"/>
  <c r="N2347"/>
  <c r="M2347"/>
  <c r="Y2347" s="1"/>
  <c r="L2347"/>
  <c r="K2347"/>
  <c r="Q2186"/>
  <c r="P2186"/>
  <c r="O2186"/>
  <c r="U2186" s="1"/>
  <c r="N2186"/>
  <c r="M2186"/>
  <c r="Y2186" s="1"/>
  <c r="L2186"/>
  <c r="K2186"/>
  <c r="Q2227"/>
  <c r="P2227"/>
  <c r="O2227"/>
  <c r="U2227" s="1"/>
  <c r="N2227"/>
  <c r="M2227"/>
  <c r="Y2227" s="1"/>
  <c r="L2227"/>
  <c r="K2227"/>
  <c r="Q2349"/>
  <c r="P2349"/>
  <c r="O2349"/>
  <c r="U2349" s="1"/>
  <c r="N2349"/>
  <c r="M2349"/>
  <c r="Y2349" s="1"/>
  <c r="L2349"/>
  <c r="K2349"/>
  <c r="Q2542"/>
  <c r="P2542"/>
  <c r="O2542"/>
  <c r="U2542" s="1"/>
  <c r="N2542"/>
  <c r="M2542"/>
  <c r="Y2542" s="1"/>
  <c r="L2542"/>
  <c r="K2542"/>
  <c r="Q2841"/>
  <c r="P2841"/>
  <c r="O2841"/>
  <c r="U2841" s="1"/>
  <c r="N2841"/>
  <c r="M2841"/>
  <c r="Y2841" s="1"/>
  <c r="L2841"/>
  <c r="K2841"/>
  <c r="Q3204"/>
  <c r="P3204"/>
  <c r="O3204"/>
  <c r="U3204" s="1"/>
  <c r="N3204"/>
  <c r="M3204"/>
  <c r="Y3204" s="1"/>
  <c r="L3204"/>
  <c r="K3204"/>
  <c r="Q3113"/>
  <c r="P3113"/>
  <c r="O3113"/>
  <c r="U3113" s="1"/>
  <c r="N3113"/>
  <c r="M3113"/>
  <c r="Y3113" s="1"/>
  <c r="L3113"/>
  <c r="K3113"/>
  <c r="Q2835"/>
  <c r="P2835"/>
  <c r="O2835"/>
  <c r="U2835" s="1"/>
  <c r="N2835"/>
  <c r="M2835"/>
  <c r="Y2835" s="1"/>
  <c r="L2835"/>
  <c r="K2835"/>
  <c r="Q2618"/>
  <c r="P2618"/>
  <c r="O2618"/>
  <c r="U2618" s="1"/>
  <c r="N2618"/>
  <c r="M2618"/>
  <c r="Y2618" s="1"/>
  <c r="L2618"/>
  <c r="K2618"/>
  <c r="Q2503"/>
  <c r="P2503"/>
  <c r="O2503"/>
  <c r="U2503" s="1"/>
  <c r="N2503"/>
  <c r="M2503"/>
  <c r="Y2503" s="1"/>
  <c r="L2503"/>
  <c r="K2503"/>
  <c r="Q2463"/>
  <c r="P2463"/>
  <c r="O2463"/>
  <c r="U2463" s="1"/>
  <c r="N2463"/>
  <c r="M2463"/>
  <c r="Y2463" s="1"/>
  <c r="L2463"/>
  <c r="K2463"/>
  <c r="Q2495"/>
  <c r="P2495"/>
  <c r="O2495"/>
  <c r="U2495" s="1"/>
  <c r="N2495"/>
  <c r="M2495"/>
  <c r="Y2495" s="1"/>
  <c r="L2495"/>
  <c r="K2495"/>
  <c r="Q2611"/>
  <c r="P2611"/>
  <c r="O2611"/>
  <c r="U2611" s="1"/>
  <c r="N2611"/>
  <c r="M2611"/>
  <c r="Y2611" s="1"/>
  <c r="L2611"/>
  <c r="K2611"/>
  <c r="Q2823"/>
  <c r="P2823"/>
  <c r="O2823"/>
  <c r="U2823" s="1"/>
  <c r="N2823"/>
  <c r="M2823"/>
  <c r="Y2823" s="1"/>
  <c r="L2823"/>
  <c r="K2823"/>
  <c r="Q3094"/>
  <c r="P3094"/>
  <c r="O3094"/>
  <c r="U3094" s="1"/>
  <c r="N3094"/>
  <c r="M3094"/>
  <c r="Y3094" s="1"/>
  <c r="L3094"/>
  <c r="K3094"/>
  <c r="Q3435"/>
  <c r="P3435"/>
  <c r="O3435"/>
  <c r="U3435" s="1"/>
  <c r="N3435"/>
  <c r="M3435"/>
  <c r="Y3435" s="1"/>
  <c r="L3435"/>
  <c r="K3435"/>
  <c r="Q3170"/>
  <c r="P3170"/>
  <c r="O3170"/>
  <c r="U3170" s="1"/>
  <c r="N3170"/>
  <c r="M3170"/>
  <c r="Y3170" s="1"/>
  <c r="L3170"/>
  <c r="K3170"/>
  <c r="Q2960"/>
  <c r="P2960"/>
  <c r="O2960"/>
  <c r="U2960" s="1"/>
  <c r="N2960"/>
  <c r="M2960"/>
  <c r="Y2960" s="1"/>
  <c r="L2960"/>
  <c r="K2960"/>
  <c r="Q2842"/>
  <c r="P2842"/>
  <c r="O2842"/>
  <c r="U2842" s="1"/>
  <c r="N2842"/>
  <c r="M2842"/>
  <c r="Y2842" s="1"/>
  <c r="L2842"/>
  <c r="K2842"/>
  <c r="Q2793"/>
  <c r="P2793"/>
  <c r="O2793"/>
  <c r="U2793" s="1"/>
  <c r="N2793"/>
  <c r="M2793"/>
  <c r="Y2793" s="1"/>
  <c r="L2793"/>
  <c r="K2793"/>
  <c r="Q2832"/>
  <c r="P2832"/>
  <c r="O2832"/>
  <c r="U2832" s="1"/>
  <c r="N2832"/>
  <c r="M2832"/>
  <c r="Y2832" s="1"/>
  <c r="L2832"/>
  <c r="K2832"/>
  <c r="Q2945"/>
  <c r="P2945"/>
  <c r="O2945"/>
  <c r="U2945" s="1"/>
  <c r="N2945"/>
  <c r="M2945"/>
  <c r="Y2945" s="1"/>
  <c r="L2945"/>
  <c r="K2945"/>
  <c r="Q3140"/>
  <c r="P3140"/>
  <c r="O3140"/>
  <c r="U3140" s="1"/>
  <c r="N3140"/>
  <c r="M3140"/>
  <c r="Y3140" s="1"/>
  <c r="L3140"/>
  <c r="K3140"/>
  <c r="Q3408"/>
  <c r="P3408"/>
  <c r="O3408"/>
  <c r="U3408" s="1"/>
  <c r="N3408"/>
  <c r="M3408"/>
  <c r="Y3408" s="1"/>
  <c r="L3408"/>
  <c r="K3408"/>
  <c r="Q3340"/>
  <c r="P3340"/>
  <c r="O3340"/>
  <c r="U3340" s="1"/>
  <c r="N3340"/>
  <c r="M3340"/>
  <c r="Y3340" s="1"/>
  <c r="L3340"/>
  <c r="K3340"/>
  <c r="Q3220"/>
  <c r="P3220"/>
  <c r="O3220"/>
  <c r="U3220" s="1"/>
  <c r="N3220"/>
  <c r="M3220"/>
  <c r="Y3220" s="1"/>
  <c r="L3220"/>
  <c r="K3220"/>
  <c r="Q3175"/>
  <c r="P3175"/>
  <c r="O3175"/>
  <c r="U3175" s="1"/>
  <c r="N3175"/>
  <c r="M3175"/>
  <c r="Y3175" s="1"/>
  <c r="L3175"/>
  <c r="K3175"/>
  <c r="Q3209"/>
  <c r="P3209"/>
  <c r="O3209"/>
  <c r="U3209" s="1"/>
  <c r="N3209"/>
  <c r="M3209"/>
  <c r="Y3209" s="1"/>
  <c r="L3209"/>
  <c r="K3209"/>
  <c r="Q3315"/>
  <c r="P3315"/>
  <c r="O3315"/>
  <c r="U3315" s="1"/>
  <c r="N3315"/>
  <c r="M3315"/>
  <c r="Y3315" s="1"/>
  <c r="L3315"/>
  <c r="K3315"/>
  <c r="Q2983"/>
  <c r="P2983"/>
  <c r="O2983"/>
  <c r="U2983" s="1"/>
  <c r="N2983"/>
  <c r="M2983"/>
  <c r="Y2983" s="1"/>
  <c r="L2983"/>
  <c r="K2983"/>
  <c r="Q3221"/>
  <c r="P3221"/>
  <c r="O3221"/>
  <c r="U3221" s="1"/>
  <c r="N3221"/>
  <c r="M3221"/>
  <c r="Y3221" s="1"/>
  <c r="L3221"/>
  <c r="K3221"/>
  <c r="Q2460"/>
  <c r="P2460"/>
  <c r="O2460"/>
  <c r="U2460" s="1"/>
  <c r="N2460"/>
  <c r="M2460"/>
  <c r="Y2460" s="1"/>
  <c r="L2460"/>
  <c r="K2460"/>
  <c r="Q2593"/>
  <c r="P2593"/>
  <c r="O2593"/>
  <c r="U2593" s="1"/>
  <c r="N2593"/>
  <c r="M2593"/>
  <c r="Y2593" s="1"/>
  <c r="L2593"/>
  <c r="K2593"/>
  <c r="Q2844"/>
  <c r="P2844"/>
  <c r="O2844"/>
  <c r="U2844" s="1"/>
  <c r="N2844"/>
  <c r="M2844"/>
  <c r="Y2844" s="1"/>
  <c r="L2844"/>
  <c r="K2844"/>
  <c r="Q3144"/>
  <c r="P3144"/>
  <c r="O3144"/>
  <c r="U3144" s="1"/>
  <c r="N3144"/>
  <c r="M3144"/>
  <c r="Y3144" s="1"/>
  <c r="L3144"/>
  <c r="K3144"/>
  <c r="Q3354"/>
  <c r="P3354"/>
  <c r="O3354"/>
  <c r="U3354" s="1"/>
  <c r="N3354"/>
  <c r="M3354"/>
  <c r="Y3354" s="1"/>
  <c r="L3354"/>
  <c r="K3354"/>
  <c r="Q2938"/>
  <c r="P2938"/>
  <c r="O2938"/>
  <c r="U2938" s="1"/>
  <c r="N2938"/>
  <c r="M2938"/>
  <c r="Y2938" s="1"/>
  <c r="L2938"/>
  <c r="K2938"/>
  <c r="Q2049"/>
  <c r="P2049"/>
  <c r="O2049"/>
  <c r="U2049" s="1"/>
  <c r="N2049"/>
  <c r="M2049"/>
  <c r="Y2049" s="1"/>
  <c r="L2049"/>
  <c r="K2049"/>
  <c r="Q2114"/>
  <c r="P2114"/>
  <c r="O2114"/>
  <c r="U2114" s="1"/>
  <c r="N2114"/>
  <c r="M2114"/>
  <c r="Y2114" s="1"/>
  <c r="L2114"/>
  <c r="K2114"/>
  <c r="Q2268"/>
  <c r="P2268"/>
  <c r="O2268"/>
  <c r="U2268" s="1"/>
  <c r="N2268"/>
  <c r="M2268"/>
  <c r="Y2268" s="1"/>
  <c r="L2268"/>
  <c r="K2268"/>
  <c r="Q2496"/>
  <c r="P2496"/>
  <c r="O2496"/>
  <c r="U2496" s="1"/>
  <c r="N2496"/>
  <c r="M2496"/>
  <c r="Y2496" s="1"/>
  <c r="L2496"/>
  <c r="K2496"/>
  <c r="Q2811"/>
  <c r="P2811"/>
  <c r="O2811"/>
  <c r="U2811" s="1"/>
  <c r="N2811"/>
  <c r="M2811"/>
  <c r="Y2811" s="1"/>
  <c r="L2811"/>
  <c r="K2811"/>
  <c r="Q3203"/>
  <c r="P3203"/>
  <c r="O3203"/>
  <c r="U3203" s="1"/>
  <c r="N3203"/>
  <c r="M3203"/>
  <c r="Y3203" s="1"/>
  <c r="L3203"/>
  <c r="K3203"/>
  <c r="Q3092"/>
  <c r="P3092"/>
  <c r="O3092"/>
  <c r="U3092" s="1"/>
  <c r="N3092"/>
  <c r="M3092"/>
  <c r="Y3092" s="1"/>
  <c r="L3092"/>
  <c r="K3092"/>
  <c r="Q2672"/>
  <c r="P2672"/>
  <c r="O2672"/>
  <c r="U2672" s="1"/>
  <c r="N2672"/>
  <c r="M2672"/>
  <c r="Y2672" s="1"/>
  <c r="L2672"/>
  <c r="K2672"/>
  <c r="Q2337"/>
  <c r="P2337"/>
  <c r="O2337"/>
  <c r="U2337" s="1"/>
  <c r="N2337"/>
  <c r="M2337"/>
  <c r="Y2337" s="1"/>
  <c r="L2337"/>
  <c r="K2337"/>
  <c r="Q1797"/>
  <c r="P1797"/>
  <c r="O1797"/>
  <c r="U1797" s="1"/>
  <c r="N1797"/>
  <c r="M1797"/>
  <c r="Y1797" s="1"/>
  <c r="L1797"/>
  <c r="K1797"/>
  <c r="Q1780"/>
  <c r="P1780"/>
  <c r="O1780"/>
  <c r="U1780" s="1"/>
  <c r="N1780"/>
  <c r="M1780"/>
  <c r="Y1780" s="1"/>
  <c r="L1780"/>
  <c r="K1780"/>
  <c r="Q1836"/>
  <c r="P1836"/>
  <c r="O1836"/>
  <c r="U1836" s="1"/>
  <c r="N1836"/>
  <c r="M1836"/>
  <c r="Y1836" s="1"/>
  <c r="L1836"/>
  <c r="K1836"/>
  <c r="Q1980"/>
  <c r="P1980"/>
  <c r="O1980"/>
  <c r="U1980" s="1"/>
  <c r="N1980"/>
  <c r="M1980"/>
  <c r="Y1980" s="1"/>
  <c r="L1980"/>
  <c r="K1980"/>
  <c r="Q2223"/>
  <c r="P2223"/>
  <c r="O2223"/>
  <c r="U2223" s="1"/>
  <c r="N2223"/>
  <c r="M2223"/>
  <c r="Y2223" s="1"/>
  <c r="L2223"/>
  <c r="K2223"/>
  <c r="Q2520"/>
  <c r="P2520"/>
  <c r="O2520"/>
  <c r="U2520" s="1"/>
  <c r="N2520"/>
  <c r="M2520"/>
  <c r="Y2520" s="1"/>
  <c r="L2520"/>
  <c r="K2520"/>
  <c r="Q2916"/>
  <c r="P2916"/>
  <c r="O2916"/>
  <c r="U2916" s="1"/>
  <c r="N2916"/>
  <c r="M2916"/>
  <c r="Y2916" s="1"/>
  <c r="L2916"/>
  <c r="K2916"/>
  <c r="Q3372"/>
  <c r="P3372"/>
  <c r="O3372"/>
  <c r="U3372" s="1"/>
  <c r="N3372"/>
  <c r="M3372"/>
  <c r="Y3372" s="1"/>
  <c r="L3372"/>
  <c r="K3372"/>
  <c r="Q3387"/>
  <c r="P3387"/>
  <c r="O3387"/>
  <c r="U3387" s="1"/>
  <c r="N3387"/>
  <c r="M3387"/>
  <c r="Y3387" s="1"/>
  <c r="L3387"/>
  <c r="K3387"/>
  <c r="Q2893"/>
  <c r="P2893"/>
  <c r="O2893"/>
  <c r="U2893" s="1"/>
  <c r="N2893"/>
  <c r="M2893"/>
  <c r="Y2893" s="1"/>
  <c r="L2893"/>
  <c r="K2893"/>
  <c r="Q2471"/>
  <c r="P2471"/>
  <c r="O2471"/>
  <c r="U2471" s="1"/>
  <c r="N2471"/>
  <c r="M2471"/>
  <c r="Y2471" s="1"/>
  <c r="L2471"/>
  <c r="K2471"/>
  <c r="Q2115"/>
  <c r="P2115"/>
  <c r="O2115"/>
  <c r="U2115" s="1"/>
  <c r="N2115"/>
  <c r="M2115"/>
  <c r="Y2115" s="1"/>
  <c r="L2115"/>
  <c r="K2115"/>
  <c r="Q1853"/>
  <c r="P1853"/>
  <c r="O1853"/>
  <c r="U1853" s="1"/>
  <c r="N1853"/>
  <c r="M1853"/>
  <c r="Y1853" s="1"/>
  <c r="L1853"/>
  <c r="K1853"/>
  <c r="Q1673"/>
  <c r="P1673"/>
  <c r="O1673"/>
  <c r="U1673" s="1"/>
  <c r="N1673"/>
  <c r="M1673"/>
  <c r="Y1673" s="1"/>
  <c r="L1673"/>
  <c r="K1673"/>
  <c r="Q1576"/>
  <c r="P1576"/>
  <c r="O1576"/>
  <c r="U1576" s="1"/>
  <c r="N1576"/>
  <c r="M1576"/>
  <c r="Y1576" s="1"/>
  <c r="L1576"/>
  <c r="K1576"/>
  <c r="Q1556"/>
  <c r="P1556"/>
  <c r="O1556"/>
  <c r="U1556" s="1"/>
  <c r="N1556"/>
  <c r="M1556"/>
  <c r="Y1556" s="1"/>
  <c r="L1556"/>
  <c r="K1556"/>
  <c r="Q1609"/>
  <c r="P1609"/>
  <c r="O1609"/>
  <c r="U1609" s="1"/>
  <c r="N1609"/>
  <c r="M1609"/>
  <c r="Y1609" s="1"/>
  <c r="L1609"/>
  <c r="K1609"/>
  <c r="Q1761"/>
  <c r="P1761"/>
  <c r="O1761"/>
  <c r="U1761" s="1"/>
  <c r="N1761"/>
  <c r="M1761"/>
  <c r="Y1761" s="1"/>
  <c r="L1761"/>
  <c r="K1761"/>
  <c r="Q1973"/>
  <c r="P1973"/>
  <c r="O1973"/>
  <c r="U1973" s="1"/>
  <c r="N1973"/>
  <c r="M1973"/>
  <c r="Y1973" s="1"/>
  <c r="L1973"/>
  <c r="K1973"/>
  <c r="Q2286"/>
  <c r="P2286"/>
  <c r="O2286"/>
  <c r="U2286" s="1"/>
  <c r="N2286"/>
  <c r="M2286"/>
  <c r="Y2286" s="1"/>
  <c r="L2286"/>
  <c r="K2286"/>
  <c r="Q2674"/>
  <c r="P2674"/>
  <c r="O2674"/>
  <c r="U2674" s="1"/>
  <c r="N2674"/>
  <c r="M2674"/>
  <c r="Y2674" s="1"/>
  <c r="L2674"/>
  <c r="K2674"/>
  <c r="Q3142"/>
  <c r="P3142"/>
  <c r="O3142"/>
  <c r="U3142" s="1"/>
  <c r="N3142"/>
  <c r="M3142"/>
  <c r="Y3142" s="1"/>
  <c r="L3142"/>
  <c r="K3142"/>
  <c r="Q3248"/>
  <c r="P3248"/>
  <c r="O3248"/>
  <c r="U3248" s="1"/>
  <c r="N3248"/>
  <c r="M3248"/>
  <c r="Y3248" s="1"/>
  <c r="L3248"/>
  <c r="K3248"/>
  <c r="Q2745"/>
  <c r="P2745"/>
  <c r="O2745"/>
  <c r="U2745" s="1"/>
  <c r="N2745"/>
  <c r="M2745"/>
  <c r="Y2745" s="1"/>
  <c r="L2745"/>
  <c r="K2745"/>
  <c r="Q2311"/>
  <c r="P2311"/>
  <c r="O2311"/>
  <c r="U2311" s="1"/>
  <c r="N2311"/>
  <c r="M2311"/>
  <c r="Y2311" s="1"/>
  <c r="L2311"/>
  <c r="K2311"/>
  <c r="Q1954"/>
  <c r="P1954"/>
  <c r="O1954"/>
  <c r="U1954" s="1"/>
  <c r="N1954"/>
  <c r="M1954"/>
  <c r="Y1954" s="1"/>
  <c r="L1954"/>
  <c r="K1954"/>
  <c r="Q1689"/>
  <c r="P1689"/>
  <c r="O1689"/>
  <c r="U1689" s="1"/>
  <c r="N1689"/>
  <c r="M1689"/>
  <c r="Y1689" s="1"/>
  <c r="L1689"/>
  <c r="K1689"/>
  <c r="Q1512"/>
  <c r="P1512"/>
  <c r="O1512"/>
  <c r="U1512" s="1"/>
  <c r="N1512"/>
  <c r="M1512"/>
  <c r="Y1512" s="1"/>
  <c r="L1512"/>
  <c r="K1512"/>
  <c r="Q1425"/>
  <c r="P1425"/>
  <c r="O1425"/>
  <c r="U1425" s="1"/>
  <c r="N1425"/>
  <c r="M1425"/>
  <c r="Y1425" s="1"/>
  <c r="L1425"/>
  <c r="K1425"/>
  <c r="Q1394"/>
  <c r="P1394"/>
  <c r="O1394"/>
  <c r="U1394" s="1"/>
  <c r="N1394"/>
  <c r="M1394"/>
  <c r="Y1394" s="1"/>
  <c r="L1394"/>
  <c r="K1394"/>
  <c r="Q1453"/>
  <c r="P1453"/>
  <c r="O1453"/>
  <c r="U1453" s="1"/>
  <c r="N1453"/>
  <c r="M1453"/>
  <c r="Y1453" s="1"/>
  <c r="L1453"/>
  <c r="K1453"/>
  <c r="Q1583"/>
  <c r="P1583"/>
  <c r="O1583"/>
  <c r="U1583" s="1"/>
  <c r="N1583"/>
  <c r="M1583"/>
  <c r="Y1583" s="1"/>
  <c r="L1583"/>
  <c r="K1583"/>
  <c r="Q1812"/>
  <c r="P1812"/>
  <c r="O1812"/>
  <c r="U1812" s="1"/>
  <c r="N1812"/>
  <c r="M1812"/>
  <c r="Y1812" s="1"/>
  <c r="L1812"/>
  <c r="K1812"/>
  <c r="Q2105"/>
  <c r="P2105"/>
  <c r="O2105"/>
  <c r="U2105" s="1"/>
  <c r="N2105"/>
  <c r="M2105"/>
  <c r="Y2105" s="1"/>
  <c r="L2105"/>
  <c r="K2105"/>
  <c r="Q2494"/>
  <c r="P2494"/>
  <c r="O2494"/>
  <c r="U2494" s="1"/>
  <c r="N2494"/>
  <c r="M2494"/>
  <c r="Y2494" s="1"/>
  <c r="L2494"/>
  <c r="K2494"/>
  <c r="Q2962"/>
  <c r="P2962"/>
  <c r="O2962"/>
  <c r="U2962" s="1"/>
  <c r="N2962"/>
  <c r="M2962"/>
  <c r="Y2962" s="1"/>
  <c r="L2962"/>
  <c r="K2962"/>
  <c r="Q3152"/>
  <c r="P3152"/>
  <c r="O3152"/>
  <c r="U3152" s="1"/>
  <c r="N3152"/>
  <c r="M3152"/>
  <c r="Y3152" s="1"/>
  <c r="L3152"/>
  <c r="K3152"/>
  <c r="Q2636"/>
  <c r="P2636"/>
  <c r="O2636"/>
  <c r="U2636" s="1"/>
  <c r="N2636"/>
  <c r="M2636"/>
  <c r="Y2636" s="1"/>
  <c r="L2636"/>
  <c r="K2636"/>
  <c r="Q2218"/>
  <c r="P2218"/>
  <c r="O2218"/>
  <c r="U2218" s="1"/>
  <c r="N2218"/>
  <c r="M2218"/>
  <c r="Y2218" s="1"/>
  <c r="L2218"/>
  <c r="K2218"/>
  <c r="Q1854"/>
  <c r="P1854"/>
  <c r="O1854"/>
  <c r="U1854" s="1"/>
  <c r="N1854"/>
  <c r="M1854"/>
  <c r="Y1854" s="1"/>
  <c r="L1854"/>
  <c r="K1854"/>
  <c r="Q1589"/>
  <c r="P1589"/>
  <c r="O1589"/>
  <c r="U1589" s="1"/>
  <c r="N1589"/>
  <c r="M1589"/>
  <c r="Y1589" s="1"/>
  <c r="L1589"/>
  <c r="K1589"/>
  <c r="Q1419"/>
  <c r="P1419"/>
  <c r="O1419"/>
  <c r="U1419" s="1"/>
  <c r="N1419"/>
  <c r="M1419"/>
  <c r="Y1419" s="1"/>
  <c r="L1419"/>
  <c r="K1419"/>
  <c r="Q1302"/>
  <c r="P1302"/>
  <c r="O1302"/>
  <c r="U1302" s="1"/>
  <c r="N1302"/>
  <c r="M1302"/>
  <c r="Y1302" s="1"/>
  <c r="L1302"/>
  <c r="K1302"/>
  <c r="Q1282"/>
  <c r="P1282"/>
  <c r="O1282"/>
  <c r="U1282" s="1"/>
  <c r="N1282"/>
  <c r="M1282"/>
  <c r="Y1282" s="1"/>
  <c r="L1282"/>
  <c r="K1282"/>
  <c r="Q1331"/>
  <c r="P1331"/>
  <c r="O1331"/>
  <c r="U1331" s="1"/>
  <c r="N1331"/>
  <c r="M1331"/>
  <c r="Y1331" s="1"/>
  <c r="L1331"/>
  <c r="K1331"/>
  <c r="Q1467"/>
  <c r="P1467"/>
  <c r="O1467"/>
  <c r="U1467" s="1"/>
  <c r="N1467"/>
  <c r="M1467"/>
  <c r="Y1467" s="1"/>
  <c r="L1467"/>
  <c r="K1467"/>
  <c r="Q1678"/>
  <c r="P1678"/>
  <c r="O1678"/>
  <c r="U1678" s="1"/>
  <c r="N1678"/>
  <c r="M1678"/>
  <c r="Y1678" s="1"/>
  <c r="L1678"/>
  <c r="K1678"/>
  <c r="Q1976"/>
  <c r="P1976"/>
  <c r="O1976"/>
  <c r="U1976" s="1"/>
  <c r="N1976"/>
  <c r="M1976"/>
  <c r="Y1976" s="1"/>
  <c r="L1976"/>
  <c r="K1976"/>
  <c r="Q2369"/>
  <c r="P2369"/>
  <c r="O2369"/>
  <c r="U2369" s="1"/>
  <c r="N2369"/>
  <c r="M2369"/>
  <c r="Y2369" s="1"/>
  <c r="L2369"/>
  <c r="K2369"/>
  <c r="Q2836"/>
  <c r="P2836"/>
  <c r="O2836"/>
  <c r="U2836" s="1"/>
  <c r="N2836"/>
  <c r="M2836"/>
  <c r="Y2836" s="1"/>
  <c r="L2836"/>
  <c r="K2836"/>
  <c r="Q3368"/>
  <c r="P3368"/>
  <c r="O3368"/>
  <c r="U3368" s="1"/>
  <c r="N3368"/>
  <c r="M3368"/>
  <c r="Y3368" s="1"/>
  <c r="L3368"/>
  <c r="K3368"/>
  <c r="Q3101"/>
  <c r="P3101"/>
  <c r="O3101"/>
  <c r="U3101" s="1"/>
  <c r="N3101"/>
  <c r="M3101"/>
  <c r="Y3101" s="1"/>
  <c r="L3101"/>
  <c r="K3101"/>
  <c r="Q2586"/>
  <c r="P2586"/>
  <c r="O2586"/>
  <c r="U2586" s="1"/>
  <c r="N2586"/>
  <c r="M2586"/>
  <c r="Y2586" s="1"/>
  <c r="L2586"/>
  <c r="K2586"/>
  <c r="Q2154"/>
  <c r="P2154"/>
  <c r="O2154"/>
  <c r="U2154" s="1"/>
  <c r="N2154"/>
  <c r="M2154"/>
  <c r="Y2154" s="1"/>
  <c r="L2154"/>
  <c r="K2154"/>
  <c r="Q1810"/>
  <c r="P1810"/>
  <c r="O1810"/>
  <c r="U1810" s="1"/>
  <c r="N1810"/>
  <c r="M1810"/>
  <c r="Y1810" s="1"/>
  <c r="L1810"/>
  <c r="K1810"/>
  <c r="Q1540"/>
  <c r="P1540"/>
  <c r="O1540"/>
  <c r="U1540" s="1"/>
  <c r="N1540"/>
  <c r="M1540"/>
  <c r="Y1540" s="1"/>
  <c r="L1540"/>
  <c r="K1540"/>
  <c r="Q1347"/>
  <c r="P1347"/>
  <c r="O1347"/>
  <c r="U1347" s="1"/>
  <c r="N1347"/>
  <c r="M1347"/>
  <c r="Y1347" s="1"/>
  <c r="L1347"/>
  <c r="K1347"/>
  <c r="Q1244"/>
  <c r="P1244"/>
  <c r="O1244"/>
  <c r="U1244" s="1"/>
  <c r="N1244"/>
  <c r="M1244"/>
  <c r="Y1244" s="1"/>
  <c r="L1244"/>
  <c r="K1244"/>
  <c r="Q1215"/>
  <c r="P1215"/>
  <c r="O1215"/>
  <c r="U1215" s="1"/>
  <c r="N1215"/>
  <c r="M1215"/>
  <c r="Y1215" s="1"/>
  <c r="L1215"/>
  <c r="K1215"/>
  <c r="Q1273"/>
  <c r="P1273"/>
  <c r="O1273"/>
  <c r="U1273" s="1"/>
  <c r="N1273"/>
  <c r="M1273"/>
  <c r="Y1273" s="1"/>
  <c r="L1273"/>
  <c r="K1273"/>
  <c r="Q1413"/>
  <c r="P1413"/>
  <c r="O1413"/>
  <c r="U1413" s="1"/>
  <c r="N1413"/>
  <c r="M1413"/>
  <c r="Y1413" s="1"/>
  <c r="L1413"/>
  <c r="K1413"/>
  <c r="Q1608"/>
  <c r="P1608"/>
  <c r="O1608"/>
  <c r="U1608" s="1"/>
  <c r="N1608"/>
  <c r="M1608"/>
  <c r="Y1608" s="1"/>
  <c r="L1608"/>
  <c r="K1608"/>
  <c r="Q1899"/>
  <c r="P1899"/>
  <c r="O1899"/>
  <c r="U1899" s="1"/>
  <c r="N1899"/>
  <c r="M1899"/>
  <c r="Y1899" s="1"/>
  <c r="L1899"/>
  <c r="K1899"/>
  <c r="Q2290"/>
  <c r="P2290"/>
  <c r="O2290"/>
  <c r="U2290" s="1"/>
  <c r="N2290"/>
  <c r="M2290"/>
  <c r="Y2290" s="1"/>
  <c r="L2290"/>
  <c r="K2290"/>
  <c r="Q2759"/>
  <c r="P2759"/>
  <c r="O2759"/>
  <c r="U2759" s="1"/>
  <c r="N2759"/>
  <c r="M2759"/>
  <c r="Y2759" s="1"/>
  <c r="L2759"/>
  <c r="K2759"/>
  <c r="Q3294"/>
  <c r="P3294"/>
  <c r="O3294"/>
  <c r="U3294" s="1"/>
  <c r="N3294"/>
  <c r="M3294"/>
  <c r="Y3294" s="1"/>
  <c r="L3294"/>
  <c r="K3294"/>
  <c r="Q2592"/>
  <c r="P2592"/>
  <c r="O2592"/>
  <c r="U2592" s="1"/>
  <c r="N2592"/>
  <c r="M2592"/>
  <c r="Y2592" s="1"/>
  <c r="L2592"/>
  <c r="K2592"/>
  <c r="Q2162"/>
  <c r="P2162"/>
  <c r="O2162"/>
  <c r="U2162" s="1"/>
  <c r="N2162"/>
  <c r="M2162"/>
  <c r="Y2162" s="1"/>
  <c r="L2162"/>
  <c r="K2162"/>
  <c r="Q1817"/>
  <c r="P1817"/>
  <c r="O1817"/>
  <c r="U1817" s="1"/>
  <c r="N1817"/>
  <c r="M1817"/>
  <c r="Y1817" s="1"/>
  <c r="L1817"/>
  <c r="K1817"/>
  <c r="Q1539"/>
  <c r="P1539"/>
  <c r="O1539"/>
  <c r="U1539" s="1"/>
  <c r="N1539"/>
  <c r="M1539"/>
  <c r="Y1539" s="1"/>
  <c r="L1539"/>
  <c r="K1539"/>
  <c r="Q1343"/>
  <c r="P1343"/>
  <c r="O1343"/>
  <c r="U1343" s="1"/>
  <c r="N1343"/>
  <c r="M1343"/>
  <c r="Y1343" s="1"/>
  <c r="L1343"/>
  <c r="K1343"/>
  <c r="Q1241"/>
  <c r="P1241"/>
  <c r="O1241"/>
  <c r="U1241" s="1"/>
  <c r="N1241"/>
  <c r="M1241"/>
  <c r="Y1241" s="1"/>
  <c r="L1241"/>
  <c r="K1241"/>
  <c r="Q1209"/>
  <c r="P1209"/>
  <c r="O1209"/>
  <c r="U1209" s="1"/>
  <c r="N1209"/>
  <c r="M1209"/>
  <c r="Y1209" s="1"/>
  <c r="L1209"/>
  <c r="K1209"/>
  <c r="Q1259"/>
  <c r="P1259"/>
  <c r="O1259"/>
  <c r="U1259" s="1"/>
  <c r="N1259"/>
  <c r="M1259"/>
  <c r="Y1259" s="1"/>
  <c r="L1259"/>
  <c r="K1259"/>
  <c r="Q1392"/>
  <c r="P1392"/>
  <c r="O1392"/>
  <c r="U1392" s="1"/>
  <c r="N1392"/>
  <c r="M1392"/>
  <c r="Y1392" s="1"/>
  <c r="L1392"/>
  <c r="K1392"/>
  <c r="Q1599"/>
  <c r="P1599"/>
  <c r="O1599"/>
  <c r="U1599" s="1"/>
  <c r="N1599"/>
  <c r="M1599"/>
  <c r="Y1599" s="1"/>
  <c r="L1599"/>
  <c r="K1599"/>
  <c r="Q1886"/>
  <c r="P1886"/>
  <c r="O1886"/>
  <c r="U1886" s="1"/>
  <c r="N1886"/>
  <c r="M1886"/>
  <c r="Y1886" s="1"/>
  <c r="L1886"/>
  <c r="K1886"/>
  <c r="Q2272"/>
  <c r="P2272"/>
  <c r="O2272"/>
  <c r="U2272" s="1"/>
  <c r="N2272"/>
  <c r="M2272"/>
  <c r="Y2272" s="1"/>
  <c r="L2272"/>
  <c r="K2272"/>
  <c r="Q2735"/>
  <c r="P2735"/>
  <c r="O2735"/>
  <c r="U2735" s="1"/>
  <c r="N2735"/>
  <c r="M2735"/>
  <c r="Y2735" s="1"/>
  <c r="L2735"/>
  <c r="K2735"/>
  <c r="Q3267"/>
  <c r="P3267"/>
  <c r="O3267"/>
  <c r="U3267" s="1"/>
  <c r="N3267"/>
  <c r="M3267"/>
  <c r="Y3267" s="1"/>
  <c r="L3267"/>
  <c r="K3267"/>
  <c r="Q3182"/>
  <c r="P3182"/>
  <c r="O3182"/>
  <c r="U3182" s="1"/>
  <c r="N3182"/>
  <c r="M3182"/>
  <c r="Y3182" s="1"/>
  <c r="L3182"/>
  <c r="K3182"/>
  <c r="Q2661"/>
  <c r="P2661"/>
  <c r="O2661"/>
  <c r="U2661" s="1"/>
  <c r="N2661"/>
  <c r="M2661"/>
  <c r="Y2661" s="1"/>
  <c r="L2661"/>
  <c r="K2661"/>
  <c r="Q2229"/>
  <c r="P2229"/>
  <c r="O2229"/>
  <c r="U2229" s="1"/>
  <c r="N2229"/>
  <c r="M2229"/>
  <c r="Y2229" s="1"/>
  <c r="L2229"/>
  <c r="K2229"/>
  <c r="Q1860"/>
  <c r="P1860"/>
  <c r="O1860"/>
  <c r="U1860" s="1"/>
  <c r="N1860"/>
  <c r="M1860"/>
  <c r="Y1860" s="1"/>
  <c r="L1860"/>
  <c r="K1860"/>
  <c r="Q1588"/>
  <c r="P1588"/>
  <c r="O1588"/>
  <c r="U1588" s="1"/>
  <c r="N1588"/>
  <c r="M1588"/>
  <c r="Y1588" s="1"/>
  <c r="L1588"/>
  <c r="K1588"/>
  <c r="Q1404"/>
  <c r="P1404"/>
  <c r="O1404"/>
  <c r="U1404" s="1"/>
  <c r="N1404"/>
  <c r="M1404"/>
  <c r="Y1404" s="1"/>
  <c r="L1404"/>
  <c r="K1404"/>
  <c r="Q1293"/>
  <c r="P1293"/>
  <c r="O1293"/>
  <c r="U1293" s="1"/>
  <c r="N1293"/>
  <c r="M1293"/>
  <c r="Y1293" s="1"/>
  <c r="L1293"/>
  <c r="K1293"/>
  <c r="Q1254"/>
  <c r="P1254"/>
  <c r="O1254"/>
  <c r="U1254" s="1"/>
  <c r="N1254"/>
  <c r="M1254"/>
  <c r="Y1254" s="1"/>
  <c r="L1254"/>
  <c r="K1254"/>
  <c r="Q1303"/>
  <c r="P1303"/>
  <c r="O1303"/>
  <c r="U1303" s="1"/>
  <c r="N1303"/>
  <c r="M1303"/>
  <c r="Y1303" s="1"/>
  <c r="L1303"/>
  <c r="K1303"/>
  <c r="Q1439"/>
  <c r="P1439"/>
  <c r="O1439"/>
  <c r="U1439" s="1"/>
  <c r="N1439"/>
  <c r="M1439"/>
  <c r="Y1439" s="1"/>
  <c r="L1439"/>
  <c r="K1439"/>
  <c r="Q1626"/>
  <c r="P1626"/>
  <c r="O1626"/>
  <c r="N1626"/>
  <c r="M1626"/>
  <c r="L1626"/>
  <c r="K1626"/>
  <c r="Q1913"/>
  <c r="P1913"/>
  <c r="O1913"/>
  <c r="U1913" s="1"/>
  <c r="N1913"/>
  <c r="M1913"/>
  <c r="Y1913" s="1"/>
  <c r="L1913"/>
  <c r="K1913"/>
  <c r="Q2304"/>
  <c r="P2304"/>
  <c r="O2304"/>
  <c r="U2304" s="1"/>
  <c r="N2304"/>
  <c r="M2304"/>
  <c r="Y2304" s="1"/>
  <c r="L2304"/>
  <c r="K2304"/>
  <c r="Q2765"/>
  <c r="P2765"/>
  <c r="O2765"/>
  <c r="U2765" s="1"/>
  <c r="N2765"/>
  <c r="M2765"/>
  <c r="Y2765" s="1"/>
  <c r="L2765"/>
  <c r="K2765"/>
  <c r="Q3295"/>
  <c r="P3295"/>
  <c r="O3295"/>
  <c r="U3295" s="1"/>
  <c r="N3295"/>
  <c r="M3295"/>
  <c r="Y3295" s="1"/>
  <c r="L3295"/>
  <c r="K3295"/>
  <c r="Q3298"/>
  <c r="P3298"/>
  <c r="O3298"/>
  <c r="U3298" s="1"/>
  <c r="N3298"/>
  <c r="M3298"/>
  <c r="Y3298" s="1"/>
  <c r="L3298"/>
  <c r="K3298"/>
  <c r="Q2785"/>
  <c r="P2785"/>
  <c r="O2785"/>
  <c r="U2785" s="1"/>
  <c r="N2785"/>
  <c r="M2785"/>
  <c r="Y2785" s="1"/>
  <c r="L2785"/>
  <c r="K2785"/>
  <c r="Q2339"/>
  <c r="P2339"/>
  <c r="O2339"/>
  <c r="U2339" s="1"/>
  <c r="N2339"/>
  <c r="M2339"/>
  <c r="Y2339" s="1"/>
  <c r="L2339"/>
  <c r="K2339"/>
  <c r="Q1964"/>
  <c r="P1964"/>
  <c r="O1964"/>
  <c r="U1964" s="1"/>
  <c r="N1964"/>
  <c r="M1964"/>
  <c r="Y1964" s="1"/>
  <c r="L1964"/>
  <c r="K1964"/>
  <c r="Q1687"/>
  <c r="P1687"/>
  <c r="O1687"/>
  <c r="U1687" s="1"/>
  <c r="N1687"/>
  <c r="M1687"/>
  <c r="Y1687" s="1"/>
  <c r="L1687"/>
  <c r="K1687"/>
  <c r="Q1497"/>
  <c r="P1497"/>
  <c r="O1497"/>
  <c r="U1497" s="1"/>
  <c r="N1497"/>
  <c r="M1497"/>
  <c r="Y1497" s="1"/>
  <c r="L1497"/>
  <c r="K1497"/>
  <c r="Q1389"/>
  <c r="P1389"/>
  <c r="O1389"/>
  <c r="U1389" s="1"/>
  <c r="N1389"/>
  <c r="M1389"/>
  <c r="Y1389" s="1"/>
  <c r="L1389"/>
  <c r="K1389"/>
  <c r="Q1350"/>
  <c r="P1350"/>
  <c r="O1350"/>
  <c r="U1350" s="1"/>
  <c r="N1350"/>
  <c r="M1350"/>
  <c r="Y1350" s="1"/>
  <c r="L1350"/>
  <c r="K1350"/>
  <c r="Q1400"/>
  <c r="P1400"/>
  <c r="O1400"/>
  <c r="U1400" s="1"/>
  <c r="N1400"/>
  <c r="M1400"/>
  <c r="Y1400" s="1"/>
  <c r="L1400"/>
  <c r="K1400"/>
  <c r="Q1522"/>
  <c r="P1522"/>
  <c r="O1522"/>
  <c r="U1522" s="1"/>
  <c r="N1522"/>
  <c r="M1522"/>
  <c r="Y1522" s="1"/>
  <c r="L1522"/>
  <c r="K1522"/>
  <c r="Q1730"/>
  <c r="P1730"/>
  <c r="O1730"/>
  <c r="U1730" s="1"/>
  <c r="N1730"/>
  <c r="M1730"/>
  <c r="Y1730" s="1"/>
  <c r="L1730"/>
  <c r="K1730"/>
  <c r="Q2019"/>
  <c r="P2019"/>
  <c r="O2019"/>
  <c r="U2019" s="1"/>
  <c r="N2019"/>
  <c r="M2019"/>
  <c r="Y2019" s="1"/>
  <c r="L2019"/>
  <c r="K2019"/>
  <c r="Q2396"/>
  <c r="P2396"/>
  <c r="O2396"/>
  <c r="U2396" s="1"/>
  <c r="N2396"/>
  <c r="M2396"/>
  <c r="Y2396" s="1"/>
  <c r="L2396"/>
  <c r="K2396"/>
  <c r="Q2851"/>
  <c r="P2851"/>
  <c r="O2851"/>
  <c r="U2851" s="1"/>
  <c r="N2851"/>
  <c r="M2851"/>
  <c r="Y2851" s="1"/>
  <c r="L2851"/>
  <c r="K2851"/>
  <c r="Q3371"/>
  <c r="P3371"/>
  <c r="O3371"/>
  <c r="U3371" s="1"/>
  <c r="N3371"/>
  <c r="M3371"/>
  <c r="Y3371" s="1"/>
  <c r="L3371"/>
  <c r="K3371"/>
  <c r="Q2946"/>
  <c r="P2946"/>
  <c r="O2946"/>
  <c r="U2946" s="1"/>
  <c r="N2946"/>
  <c r="M2946"/>
  <c r="Y2946" s="1"/>
  <c r="L2946"/>
  <c r="K2946"/>
  <c r="Q2504"/>
  <c r="P2504"/>
  <c r="O2504"/>
  <c r="U2504" s="1"/>
  <c r="N2504"/>
  <c r="M2504"/>
  <c r="Y2504" s="1"/>
  <c r="L2504"/>
  <c r="K2504"/>
  <c r="Q2137"/>
  <c r="P2137"/>
  <c r="O2137"/>
  <c r="U2137" s="1"/>
  <c r="N2137"/>
  <c r="M2137"/>
  <c r="Y2137" s="1"/>
  <c r="L2137"/>
  <c r="K2137"/>
  <c r="Q1851"/>
  <c r="P1851"/>
  <c r="O1851"/>
  <c r="U1851" s="1"/>
  <c r="N1851"/>
  <c r="M1851"/>
  <c r="Y1851" s="1"/>
  <c r="L1851"/>
  <c r="K1851"/>
  <c r="Q1650"/>
  <c r="P1650"/>
  <c r="O1650"/>
  <c r="U1650" s="1"/>
  <c r="N1650"/>
  <c r="M1650"/>
  <c r="Y1650" s="1"/>
  <c r="L1650"/>
  <c r="K1650"/>
  <c r="Q1542"/>
  <c r="P1542"/>
  <c r="O1542"/>
  <c r="U1542" s="1"/>
  <c r="N1542"/>
  <c r="M1542"/>
  <c r="Y1542" s="1"/>
  <c r="L1542"/>
  <c r="K1542"/>
  <c r="Q1501"/>
  <c r="P1501"/>
  <c r="O1501"/>
  <c r="U1501" s="1"/>
  <c r="N1501"/>
  <c r="M1501"/>
  <c r="Y1501" s="1"/>
  <c r="L1501"/>
  <c r="K1501"/>
  <c r="Q1550"/>
  <c r="P1550"/>
  <c r="O1550"/>
  <c r="U1550" s="1"/>
  <c r="N1550"/>
  <c r="M1550"/>
  <c r="Y1550" s="1"/>
  <c r="L1550"/>
  <c r="K1550"/>
  <c r="Q1667"/>
  <c r="P1667"/>
  <c r="O1667"/>
  <c r="U1667" s="1"/>
  <c r="N1667"/>
  <c r="M1667"/>
  <c r="Y1667" s="1"/>
  <c r="L1667"/>
  <c r="K1667"/>
  <c r="Q1871"/>
  <c r="P1871"/>
  <c r="O1871"/>
  <c r="U1871" s="1"/>
  <c r="N1871"/>
  <c r="M1871"/>
  <c r="Y1871" s="1"/>
  <c r="L1871"/>
  <c r="K1871"/>
  <c r="Q2159"/>
  <c r="P2159"/>
  <c r="O2159"/>
  <c r="U2159" s="1"/>
  <c r="N2159"/>
  <c r="M2159"/>
  <c r="Y2159" s="1"/>
  <c r="L2159"/>
  <c r="K2159"/>
  <c r="Q2528"/>
  <c r="P2528"/>
  <c r="O2528"/>
  <c r="U2528" s="1"/>
  <c r="N2528"/>
  <c r="M2528"/>
  <c r="Y2528" s="1"/>
  <c r="L2528"/>
  <c r="K2528"/>
  <c r="Q2978"/>
  <c r="P2978"/>
  <c r="O2978"/>
  <c r="U2978" s="1"/>
  <c r="N2978"/>
  <c r="M2978"/>
  <c r="Y2978" s="1"/>
  <c r="L2978"/>
  <c r="K2978"/>
  <c r="Q3165"/>
  <c r="P3165"/>
  <c r="O3165"/>
  <c r="U3165" s="1"/>
  <c r="N3165"/>
  <c r="M3165"/>
  <c r="Y3165" s="1"/>
  <c r="L3165"/>
  <c r="K3165"/>
  <c r="Q2724"/>
  <c r="P2724"/>
  <c r="O2724"/>
  <c r="U2724" s="1"/>
  <c r="N2724"/>
  <c r="M2724"/>
  <c r="Y2724" s="1"/>
  <c r="L2724"/>
  <c r="K2724"/>
  <c r="Q2362"/>
  <c r="P2362"/>
  <c r="O2362"/>
  <c r="U2362" s="1"/>
  <c r="N2362"/>
  <c r="M2362"/>
  <c r="Y2362" s="1"/>
  <c r="L2362"/>
  <c r="K2362"/>
  <c r="Q2062"/>
  <c r="P2062"/>
  <c r="O2062"/>
  <c r="U2062" s="1"/>
  <c r="N2062"/>
  <c r="M2062"/>
  <c r="Y2062" s="1"/>
  <c r="L2062"/>
  <c r="K2062"/>
  <c r="Q1862"/>
  <c r="P1862"/>
  <c r="O1862"/>
  <c r="U1862" s="1"/>
  <c r="N1862"/>
  <c r="M1862"/>
  <c r="Y1862" s="1"/>
  <c r="L1862"/>
  <c r="K1862"/>
  <c r="Q1742"/>
  <c r="P1742"/>
  <c r="O1742"/>
  <c r="U1742" s="1"/>
  <c r="N1742"/>
  <c r="M1742"/>
  <c r="Y1742" s="1"/>
  <c r="L1742"/>
  <c r="K1742"/>
  <c r="Q1699"/>
  <c r="P1699"/>
  <c r="O1699"/>
  <c r="U1699" s="1"/>
  <c r="N1699"/>
  <c r="M1699"/>
  <c r="Y1699" s="1"/>
  <c r="L1699"/>
  <c r="K1699"/>
  <c r="Q1743"/>
  <c r="P1743"/>
  <c r="O1743"/>
  <c r="U1743" s="1"/>
  <c r="N1743"/>
  <c r="M1743"/>
  <c r="Y1743" s="1"/>
  <c r="L1743"/>
  <c r="K1743"/>
  <c r="Q1866"/>
  <c r="P1866"/>
  <c r="O1866"/>
  <c r="U1866" s="1"/>
  <c r="N1866"/>
  <c r="M1866"/>
  <c r="Y1866" s="1"/>
  <c r="L1866"/>
  <c r="K1866"/>
  <c r="Q2066"/>
  <c r="P2066"/>
  <c r="O2066"/>
  <c r="U2066" s="1"/>
  <c r="N2066"/>
  <c r="M2066"/>
  <c r="Y2066" s="1"/>
  <c r="L2066"/>
  <c r="K2066"/>
  <c r="Q2363"/>
  <c r="P2363"/>
  <c r="O2363"/>
  <c r="U2363" s="1"/>
  <c r="N2363"/>
  <c r="M2363"/>
  <c r="Y2363" s="1"/>
  <c r="L2363"/>
  <c r="K2363"/>
  <c r="Q2728"/>
  <c r="P2728"/>
  <c r="O2728"/>
  <c r="U2728" s="1"/>
  <c r="N2728"/>
  <c r="M2728"/>
  <c r="Y2728" s="1"/>
  <c r="L2728"/>
  <c r="K2728"/>
  <c r="Q3173"/>
  <c r="P3173"/>
  <c r="O3173"/>
  <c r="U3173" s="1"/>
  <c r="N3173"/>
  <c r="M3173"/>
  <c r="Y3173" s="1"/>
  <c r="L3173"/>
  <c r="K3173"/>
  <c r="Q2986"/>
  <c r="P2986"/>
  <c r="O2986"/>
  <c r="U2986" s="1"/>
  <c r="N2986"/>
  <c r="M2986"/>
  <c r="Y2986" s="1"/>
  <c r="L2986"/>
  <c r="K2986"/>
  <c r="Q2620"/>
  <c r="P2620"/>
  <c r="O2620"/>
  <c r="U2620" s="1"/>
  <c r="N2620"/>
  <c r="M2620"/>
  <c r="Y2620" s="1"/>
  <c r="L2620"/>
  <c r="K2620"/>
  <c r="Q2342"/>
  <c r="P2342"/>
  <c r="O2342"/>
  <c r="U2342" s="1"/>
  <c r="N2342"/>
  <c r="M2342"/>
  <c r="Y2342" s="1"/>
  <c r="L2342"/>
  <c r="K2342"/>
  <c r="Q2129"/>
  <c r="P2129"/>
  <c r="O2129"/>
  <c r="U2129" s="1"/>
  <c r="N2129"/>
  <c r="M2129"/>
  <c r="Y2129" s="1"/>
  <c r="L2129"/>
  <c r="K2129"/>
  <c r="Q2006"/>
  <c r="P2006"/>
  <c r="O2006"/>
  <c r="U2006" s="1"/>
  <c r="N2006"/>
  <c r="M2006"/>
  <c r="Y2006" s="1"/>
  <c r="L2006"/>
  <c r="K2006"/>
  <c r="Q1958"/>
  <c r="P1958"/>
  <c r="O1958"/>
  <c r="U1958" s="1"/>
  <c r="N1958"/>
  <c r="M1958"/>
  <c r="Y1958" s="1"/>
  <c r="L1958"/>
  <c r="K1958"/>
  <c r="Q1996"/>
  <c r="P1996"/>
  <c r="O1996"/>
  <c r="U1996" s="1"/>
  <c r="N1996"/>
  <c r="M1996"/>
  <c r="Y1996" s="1"/>
  <c r="L1996"/>
  <c r="K1996"/>
  <c r="Q2117"/>
  <c r="P2117"/>
  <c r="O2117"/>
  <c r="U2117" s="1"/>
  <c r="N2117"/>
  <c r="M2117"/>
  <c r="Y2117" s="1"/>
  <c r="L2117"/>
  <c r="K2117"/>
  <c r="Q2329"/>
  <c r="P2329"/>
  <c r="O2329"/>
  <c r="U2329" s="1"/>
  <c r="N2329"/>
  <c r="M2329"/>
  <c r="Y2329" s="1"/>
  <c r="L2329"/>
  <c r="K2329"/>
  <c r="Q2596"/>
  <c r="P2596"/>
  <c r="O2596"/>
  <c r="U2596" s="1"/>
  <c r="N2596"/>
  <c r="M2596"/>
  <c r="Y2596" s="1"/>
  <c r="L2596"/>
  <c r="K2596"/>
  <c r="Q2974"/>
  <c r="P2974"/>
  <c r="O2974"/>
  <c r="U2974" s="1"/>
  <c r="N2974"/>
  <c r="M2974"/>
  <c r="Y2974" s="1"/>
  <c r="L2974"/>
  <c r="K2974"/>
  <c r="Q3402"/>
  <c r="P3402"/>
  <c r="O3402"/>
  <c r="U3402" s="1"/>
  <c r="N3402"/>
  <c r="M3402"/>
  <c r="Y3402" s="1"/>
  <c r="L3402"/>
  <c r="K3402"/>
  <c r="Q3314"/>
  <c r="P3314"/>
  <c r="O3314"/>
  <c r="U3314" s="1"/>
  <c r="N3314"/>
  <c r="M3314"/>
  <c r="Y3314" s="1"/>
  <c r="L3314"/>
  <c r="K3314"/>
  <c r="Q2949"/>
  <c r="P2949"/>
  <c r="O2949"/>
  <c r="U2949" s="1"/>
  <c r="N2949"/>
  <c r="M2949"/>
  <c r="Y2949" s="1"/>
  <c r="L2949"/>
  <c r="K2949"/>
  <c r="Q2658"/>
  <c r="P2658"/>
  <c r="O2658"/>
  <c r="U2658" s="1"/>
  <c r="N2658"/>
  <c r="M2658"/>
  <c r="Y2658" s="1"/>
  <c r="L2658"/>
  <c r="K2658"/>
  <c r="Q2458"/>
  <c r="P2458"/>
  <c r="O2458"/>
  <c r="U2458" s="1"/>
  <c r="N2458"/>
  <c r="M2458"/>
  <c r="Y2458" s="1"/>
  <c r="L2458"/>
  <c r="K2458"/>
  <c r="Q2328"/>
  <c r="P2328"/>
  <c r="O2328"/>
  <c r="U2328" s="1"/>
  <c r="N2328"/>
  <c r="M2328"/>
  <c r="Y2328" s="1"/>
  <c r="L2328"/>
  <c r="K2328"/>
  <c r="Q2280"/>
  <c r="P2280"/>
  <c r="O2280"/>
  <c r="U2280" s="1"/>
  <c r="N2280"/>
  <c r="M2280"/>
  <c r="Y2280" s="1"/>
  <c r="L2280"/>
  <c r="K2280"/>
  <c r="Q2316"/>
  <c r="P2316"/>
  <c r="O2316"/>
  <c r="U2316" s="1"/>
  <c r="N2316"/>
  <c r="M2316"/>
  <c r="Y2316" s="1"/>
  <c r="L2316"/>
  <c r="K2316"/>
  <c r="Q2437"/>
  <c r="P2437"/>
  <c r="O2437"/>
  <c r="U2437" s="1"/>
  <c r="N2437"/>
  <c r="M2437"/>
  <c r="Y2437" s="1"/>
  <c r="L2437"/>
  <c r="K2437"/>
  <c r="Q2630"/>
  <c r="P2630"/>
  <c r="O2630"/>
  <c r="U2630" s="1"/>
  <c r="N2630"/>
  <c r="M2630"/>
  <c r="Y2630" s="1"/>
  <c r="L2630"/>
  <c r="K2630"/>
  <c r="Q2915"/>
  <c r="P2915"/>
  <c r="O2915"/>
  <c r="U2915" s="1"/>
  <c r="N2915"/>
  <c r="M2915"/>
  <c r="Y2915" s="1"/>
  <c r="L2915"/>
  <c r="K2915"/>
  <c r="Q3272"/>
  <c r="P3272"/>
  <c r="O3272"/>
  <c r="U3272" s="1"/>
  <c r="N3272"/>
  <c r="M3272"/>
  <c r="Y3272" s="1"/>
  <c r="L3272"/>
  <c r="K3272"/>
  <c r="Q3319"/>
  <c r="P3319"/>
  <c r="O3319"/>
  <c r="U3319" s="1"/>
  <c r="N3319"/>
  <c r="M3319"/>
  <c r="Y3319" s="1"/>
  <c r="L3319"/>
  <c r="K3319"/>
  <c r="Q3030"/>
  <c r="P3030"/>
  <c r="O3030"/>
  <c r="U3030" s="1"/>
  <c r="N3030"/>
  <c r="M3030"/>
  <c r="Y3030" s="1"/>
  <c r="L3030"/>
  <c r="K3030"/>
  <c r="Q2829"/>
  <c r="P2829"/>
  <c r="O2829"/>
  <c r="U2829" s="1"/>
  <c r="N2829"/>
  <c r="M2829"/>
  <c r="Y2829" s="1"/>
  <c r="L2829"/>
  <c r="K2829"/>
  <c r="Q2698"/>
  <c r="P2698"/>
  <c r="O2698"/>
  <c r="U2698" s="1"/>
  <c r="N2698"/>
  <c r="M2698"/>
  <c r="Y2698" s="1"/>
  <c r="L2698"/>
  <c r="K2698"/>
  <c r="Q2642"/>
  <c r="P2642"/>
  <c r="O2642"/>
  <c r="U2642" s="1"/>
  <c r="N2642"/>
  <c r="M2642"/>
  <c r="Y2642" s="1"/>
  <c r="L2642"/>
  <c r="K2642"/>
  <c r="Q2679"/>
  <c r="P2679"/>
  <c r="O2679"/>
  <c r="U2679" s="1"/>
  <c r="N2679"/>
  <c r="M2679"/>
  <c r="Y2679" s="1"/>
  <c r="L2679"/>
  <c r="K2679"/>
  <c r="Q2800"/>
  <c r="P2800"/>
  <c r="O2800"/>
  <c r="U2800" s="1"/>
  <c r="N2800"/>
  <c r="M2800"/>
  <c r="Y2800" s="1"/>
  <c r="L2800"/>
  <c r="K2800"/>
  <c r="Q2984"/>
  <c r="P2984"/>
  <c r="O2984"/>
  <c r="U2984" s="1"/>
  <c r="N2984"/>
  <c r="M2984"/>
  <c r="Y2984" s="1"/>
  <c r="L2984"/>
  <c r="K2984"/>
  <c r="Q3263"/>
  <c r="P3263"/>
  <c r="O3263"/>
  <c r="U3263" s="1"/>
  <c r="N3263"/>
  <c r="M3263"/>
  <c r="Y3263" s="1"/>
  <c r="L3263"/>
  <c r="K3263"/>
  <c r="Q3244"/>
  <c r="P3244"/>
  <c r="O3244"/>
  <c r="U3244" s="1"/>
  <c r="N3244"/>
  <c r="M3244"/>
  <c r="Y3244" s="1"/>
  <c r="L3244"/>
  <c r="K3244"/>
  <c r="Q3117"/>
  <c r="P3117"/>
  <c r="O3117"/>
  <c r="U3117" s="1"/>
  <c r="N3117"/>
  <c r="M3117"/>
  <c r="Y3117" s="1"/>
  <c r="L3117"/>
  <c r="K3117"/>
  <c r="Q3063"/>
  <c r="P3063"/>
  <c r="O3063"/>
  <c r="U3063" s="1"/>
  <c r="N3063"/>
  <c r="M3063"/>
  <c r="Y3063" s="1"/>
  <c r="L3063"/>
  <c r="K3063"/>
  <c r="Q3087"/>
  <c r="P3087"/>
  <c r="O3087"/>
  <c r="U3087" s="1"/>
  <c r="N3087"/>
  <c r="M3087"/>
  <c r="Y3087" s="1"/>
  <c r="L3087"/>
  <c r="K3087"/>
  <c r="Q3211"/>
  <c r="P3211"/>
  <c r="O3211"/>
  <c r="U3211" s="1"/>
  <c r="N3211"/>
  <c r="M3211"/>
  <c r="Y3211" s="1"/>
  <c r="L3211"/>
  <c r="K3211"/>
  <c r="Q3389"/>
  <c r="P3389"/>
  <c r="O3389"/>
  <c r="U3389" s="1"/>
  <c r="N3389"/>
  <c r="M3389"/>
  <c r="Y3389" s="1"/>
  <c r="L3389"/>
  <c r="K3389"/>
  <c r="Q2784"/>
  <c r="P2784"/>
  <c r="O2784"/>
  <c r="U2784" s="1"/>
  <c r="N2784"/>
  <c r="M2784"/>
  <c r="Y2784" s="1"/>
  <c r="L2784"/>
  <c r="K2784"/>
  <c r="Q3012"/>
  <c r="P3012"/>
  <c r="O3012"/>
  <c r="U3012" s="1"/>
  <c r="N3012"/>
  <c r="M3012"/>
  <c r="Y3012" s="1"/>
  <c r="L3012"/>
  <c r="K3012"/>
  <c r="Q3318"/>
  <c r="P3318"/>
  <c r="O3318"/>
  <c r="U3318" s="1"/>
  <c r="N3318"/>
  <c r="M3318"/>
  <c r="Y3318" s="1"/>
  <c r="L3318"/>
  <c r="K3318"/>
  <c r="Q2225"/>
  <c r="P2225"/>
  <c r="O2225"/>
  <c r="U2225" s="1"/>
  <c r="N2225"/>
  <c r="M2225"/>
  <c r="Y2225" s="1"/>
  <c r="L2225"/>
  <c r="K2225"/>
  <c r="Q2370"/>
  <c r="P2370"/>
  <c r="O2370"/>
  <c r="U2370" s="1"/>
  <c r="N2370"/>
  <c r="M2370"/>
  <c r="Y2370" s="1"/>
  <c r="L2370"/>
  <c r="K2370"/>
  <c r="Q2591"/>
  <c r="P2591"/>
  <c r="O2591"/>
  <c r="U2591" s="1"/>
  <c r="N2591"/>
  <c r="M2591"/>
  <c r="Y2591" s="1"/>
  <c r="L2591"/>
  <c r="K2591"/>
  <c r="Q2918"/>
  <c r="P2918"/>
  <c r="O2918"/>
  <c r="U2918" s="1"/>
  <c r="N2918"/>
  <c r="M2918"/>
  <c r="Y2918" s="1"/>
  <c r="L2918"/>
  <c r="K2918"/>
  <c r="Q3303"/>
  <c r="P3303"/>
  <c r="O3303"/>
  <c r="U3303" s="1"/>
  <c r="N3303"/>
  <c r="M3303"/>
  <c r="Y3303" s="1"/>
  <c r="L3303"/>
  <c r="K3303"/>
  <c r="Q3103"/>
  <c r="P3103"/>
  <c r="O3103"/>
  <c r="U3103" s="1"/>
  <c r="N3103"/>
  <c r="M3103"/>
  <c r="Y3103" s="1"/>
  <c r="L3103"/>
  <c r="K3103"/>
  <c r="Q2694"/>
  <c r="P2694"/>
  <c r="O2694"/>
  <c r="U2694" s="1"/>
  <c r="N2694"/>
  <c r="M2694"/>
  <c r="Y2694" s="1"/>
  <c r="L2694"/>
  <c r="K2694"/>
  <c r="Q1805"/>
  <c r="P1805"/>
  <c r="O1805"/>
  <c r="U1805" s="1"/>
  <c r="N1805"/>
  <c r="M1805"/>
  <c r="Y1805" s="1"/>
  <c r="L1805"/>
  <c r="K1805"/>
  <c r="Q1864"/>
  <c r="P1864"/>
  <c r="O1864"/>
  <c r="U1864" s="1"/>
  <c r="N1864"/>
  <c r="M1864"/>
  <c r="Y1864" s="1"/>
  <c r="L1864"/>
  <c r="K1864"/>
  <c r="Q2016"/>
  <c r="P2016"/>
  <c r="O2016"/>
  <c r="U2016" s="1"/>
  <c r="N2016"/>
  <c r="M2016"/>
  <c r="Y2016" s="1"/>
  <c r="L2016"/>
  <c r="K2016"/>
  <c r="Q2252"/>
  <c r="P2252"/>
  <c r="O2252"/>
  <c r="U2252" s="1"/>
  <c r="N2252"/>
  <c r="M2252"/>
  <c r="Y2252" s="1"/>
  <c r="L2252"/>
  <c r="K2252"/>
  <c r="Q2552"/>
  <c r="P2552"/>
  <c r="O2552"/>
  <c r="U2552" s="1"/>
  <c r="N2552"/>
  <c r="M2552"/>
  <c r="Y2552" s="1"/>
  <c r="L2552"/>
  <c r="K2552"/>
  <c r="Q2948"/>
  <c r="P2948"/>
  <c r="O2948"/>
  <c r="U2948" s="1"/>
  <c r="N2948"/>
  <c r="M2948"/>
  <c r="Y2948" s="1"/>
  <c r="L2948"/>
  <c r="K2948"/>
  <c r="Q3406"/>
  <c r="P3406"/>
  <c r="O3406"/>
  <c r="U3406" s="1"/>
  <c r="N3406"/>
  <c r="M3406"/>
  <c r="Y3406" s="1"/>
  <c r="L3406"/>
  <c r="K3406"/>
  <c r="Q3329"/>
  <c r="P3329"/>
  <c r="O3329"/>
  <c r="U3329" s="1"/>
  <c r="N3329"/>
  <c r="M3329"/>
  <c r="Y3329" s="1"/>
  <c r="L3329"/>
  <c r="K3329"/>
  <c r="Q2840"/>
  <c r="P2840"/>
  <c r="O2840"/>
  <c r="U2840" s="1"/>
  <c r="N2840"/>
  <c r="M2840"/>
  <c r="Y2840" s="1"/>
  <c r="L2840"/>
  <c r="K2840"/>
  <c r="Q2415"/>
  <c r="P2415"/>
  <c r="O2415"/>
  <c r="U2415" s="1"/>
  <c r="N2415"/>
  <c r="M2415"/>
  <c r="Y2415" s="1"/>
  <c r="L2415"/>
  <c r="K2415"/>
  <c r="Q2061"/>
  <c r="P2061"/>
  <c r="O2061"/>
  <c r="U2061" s="1"/>
  <c r="N2061"/>
  <c r="M2061"/>
  <c r="Y2061" s="1"/>
  <c r="L2061"/>
  <c r="K2061"/>
  <c r="Q1529"/>
  <c r="P1529"/>
  <c r="O1529"/>
  <c r="U1529" s="1"/>
  <c r="N1529"/>
  <c r="M1529"/>
  <c r="Y1529" s="1"/>
  <c r="L1529"/>
  <c r="K1529"/>
  <c r="Q1507"/>
  <c r="P1507"/>
  <c r="O1507"/>
  <c r="U1507" s="1"/>
  <c r="N1507"/>
  <c r="M1507"/>
  <c r="Y1507" s="1"/>
  <c r="L1507"/>
  <c r="K1507"/>
  <c r="Q1574"/>
  <c r="P1574"/>
  <c r="O1574"/>
  <c r="U1574" s="1"/>
  <c r="N1574"/>
  <c r="M1574"/>
  <c r="Y1574" s="1"/>
  <c r="L1574"/>
  <c r="K1574"/>
  <c r="Q1711"/>
  <c r="P1711"/>
  <c r="O1711"/>
  <c r="U1711" s="1"/>
  <c r="N1711"/>
  <c r="M1711"/>
  <c r="Y1711" s="1"/>
  <c r="L1711"/>
  <c r="K1711"/>
  <c r="Q1933"/>
  <c r="P1933"/>
  <c r="O1933"/>
  <c r="U1933" s="1"/>
  <c r="N1933"/>
  <c r="M1933"/>
  <c r="Y1933" s="1"/>
  <c r="L1933"/>
  <c r="K1933"/>
  <c r="Q2258"/>
  <c r="P2258"/>
  <c r="O2258"/>
  <c r="U2258" s="1"/>
  <c r="N2258"/>
  <c r="M2258"/>
  <c r="Y2258" s="1"/>
  <c r="L2258"/>
  <c r="K2258"/>
  <c r="Q2638"/>
  <c r="P2638"/>
  <c r="O2638"/>
  <c r="U2638" s="1"/>
  <c r="N2638"/>
  <c r="M2638"/>
  <c r="Y2638" s="1"/>
  <c r="L2638"/>
  <c r="K2638"/>
  <c r="Q3105"/>
  <c r="P3105"/>
  <c r="O3105"/>
  <c r="U3105" s="1"/>
  <c r="N3105"/>
  <c r="M3105"/>
  <c r="Y3105" s="1"/>
  <c r="L3105"/>
  <c r="K3105"/>
  <c r="Q3115"/>
  <c r="P3115"/>
  <c r="O3115"/>
  <c r="U3115" s="1"/>
  <c r="N3115"/>
  <c r="M3115"/>
  <c r="Y3115" s="1"/>
  <c r="L3115"/>
  <c r="K3115"/>
  <c r="Q2597"/>
  <c r="P2597"/>
  <c r="O2597"/>
  <c r="U2597" s="1"/>
  <c r="N2597"/>
  <c r="M2597"/>
  <c r="Y2597" s="1"/>
  <c r="L2597"/>
  <c r="K2597"/>
  <c r="Q2190"/>
  <c r="P2190"/>
  <c r="O2190"/>
  <c r="U2190" s="1"/>
  <c r="N2190"/>
  <c r="M2190"/>
  <c r="Y2190" s="1"/>
  <c r="L2190"/>
  <c r="K2190"/>
  <c r="Q1834"/>
  <c r="P1834"/>
  <c r="O1834"/>
  <c r="U1834" s="1"/>
  <c r="N1834"/>
  <c r="M1834"/>
  <c r="Y1834" s="1"/>
  <c r="L1834"/>
  <c r="K1834"/>
  <c r="Q1573"/>
  <c r="P1573"/>
  <c r="O1573"/>
  <c r="U1573" s="1"/>
  <c r="N1573"/>
  <c r="M1573"/>
  <c r="Y1573" s="1"/>
  <c r="L1573"/>
  <c r="K1573"/>
  <c r="Q1396"/>
  <c r="P1396"/>
  <c r="O1396"/>
  <c r="U1396" s="1"/>
  <c r="N1396"/>
  <c r="M1396"/>
  <c r="Y1396" s="1"/>
  <c r="L1396"/>
  <c r="K1396"/>
  <c r="Q1299"/>
  <c r="P1299"/>
  <c r="O1299"/>
  <c r="U1299" s="1"/>
  <c r="N1299"/>
  <c r="M1299"/>
  <c r="Y1299" s="1"/>
  <c r="L1299"/>
  <c r="K1299"/>
  <c r="Q1278"/>
  <c r="P1278"/>
  <c r="O1278"/>
  <c r="U1278" s="1"/>
  <c r="N1278"/>
  <c r="M1278"/>
  <c r="Y1278" s="1"/>
  <c r="L1278"/>
  <c r="K1278"/>
  <c r="Q1332"/>
  <c r="P1332"/>
  <c r="O1332"/>
  <c r="U1332" s="1"/>
  <c r="N1332"/>
  <c r="M1332"/>
  <c r="Y1332" s="1"/>
  <c r="L1332"/>
  <c r="K1332"/>
  <c r="Q1477"/>
  <c r="P1477"/>
  <c r="O1477"/>
  <c r="U1477" s="1"/>
  <c r="N1477"/>
  <c r="M1477"/>
  <c r="Y1477" s="1"/>
  <c r="L1477"/>
  <c r="K1477"/>
  <c r="Q1688"/>
  <c r="P1688"/>
  <c r="O1688"/>
  <c r="U1688" s="1"/>
  <c r="N1688"/>
  <c r="M1688"/>
  <c r="Y1688" s="1"/>
  <c r="L1688"/>
  <c r="K1688"/>
  <c r="Q1994"/>
  <c r="P1994"/>
  <c r="O1994"/>
  <c r="U1994" s="1"/>
  <c r="N1994"/>
  <c r="M1994"/>
  <c r="Y1994" s="1"/>
  <c r="L1994"/>
  <c r="K1994"/>
  <c r="Q2391"/>
  <c r="P2391"/>
  <c r="O2391"/>
  <c r="U2391" s="1"/>
  <c r="N2391"/>
  <c r="M2391"/>
  <c r="Y2391" s="1"/>
  <c r="L2391"/>
  <c r="K2391"/>
  <c r="Q2866"/>
  <c r="P2866"/>
  <c r="O2866"/>
  <c r="U2866" s="1"/>
  <c r="N2866"/>
  <c r="M2866"/>
  <c r="Y2866" s="1"/>
  <c r="L2866"/>
  <c r="K2866"/>
  <c r="Q3390"/>
  <c r="P3390"/>
  <c r="O3390"/>
  <c r="U3390" s="1"/>
  <c r="N3390"/>
  <c r="M3390"/>
  <c r="Y3390" s="1"/>
  <c r="L3390"/>
  <c r="K3390"/>
  <c r="Q2947"/>
  <c r="P2947"/>
  <c r="O2947"/>
  <c r="U2947" s="1"/>
  <c r="N2947"/>
  <c r="M2947"/>
  <c r="Y2947" s="1"/>
  <c r="L2947"/>
  <c r="K2947"/>
  <c r="Q2441"/>
  <c r="P2441"/>
  <c r="O2441"/>
  <c r="U2441" s="1"/>
  <c r="N2441"/>
  <c r="M2441"/>
  <c r="Y2441" s="1"/>
  <c r="L2441"/>
  <c r="K2441"/>
  <c r="Q2003"/>
  <c r="P2003"/>
  <c r="O2003"/>
  <c r="U2003" s="1"/>
  <c r="N2003"/>
  <c r="M2003"/>
  <c r="Y2003" s="1"/>
  <c r="L2003"/>
  <c r="K2003"/>
  <c r="Q1653"/>
  <c r="P1653"/>
  <c r="O1653"/>
  <c r="U1653" s="1"/>
  <c r="N1653"/>
  <c r="M1653"/>
  <c r="Y1653" s="1"/>
  <c r="L1653"/>
  <c r="K1653"/>
  <c r="Q1402"/>
  <c r="P1402"/>
  <c r="O1402"/>
  <c r="U1402" s="1"/>
  <c r="N1402"/>
  <c r="M1402"/>
  <c r="Y1402" s="1"/>
  <c r="L1402"/>
  <c r="K1402"/>
  <c r="Q1212"/>
  <c r="P1212"/>
  <c r="O1212"/>
  <c r="U1212" s="1"/>
  <c r="N1212"/>
  <c r="M1212"/>
  <c r="Y1212" s="1"/>
  <c r="L1212"/>
  <c r="K1212"/>
  <c r="Q1133"/>
  <c r="P1133"/>
  <c r="O1133"/>
  <c r="U1133" s="1"/>
  <c r="N1133"/>
  <c r="M1133"/>
  <c r="Y1133" s="1"/>
  <c r="L1133"/>
  <c r="K1133"/>
  <c r="Q1118"/>
  <c r="P1118"/>
  <c r="O1118"/>
  <c r="U1118" s="1"/>
  <c r="N1118"/>
  <c r="M1118"/>
  <c r="Y1118" s="1"/>
  <c r="L1118"/>
  <c r="K1118"/>
  <c r="Q1165"/>
  <c r="P1165"/>
  <c r="O1165"/>
  <c r="U1165" s="1"/>
  <c r="N1165"/>
  <c r="M1165"/>
  <c r="Y1165" s="1"/>
  <c r="L1165"/>
  <c r="K1165"/>
  <c r="Q1295"/>
  <c r="P1295"/>
  <c r="O1295"/>
  <c r="U1295" s="1"/>
  <c r="N1295"/>
  <c r="M1295"/>
  <c r="Y1295" s="1"/>
  <c r="L1295"/>
  <c r="K1295"/>
  <c r="Q1502"/>
  <c r="P1502"/>
  <c r="O1502"/>
  <c r="U1502" s="1"/>
  <c r="N1502"/>
  <c r="M1502"/>
  <c r="Y1502" s="1"/>
  <c r="L1502"/>
  <c r="K1502"/>
  <c r="Q1807"/>
  <c r="P1807"/>
  <c r="O1807"/>
  <c r="U1807" s="1"/>
  <c r="N1807"/>
  <c r="M1807"/>
  <c r="Y1807" s="1"/>
  <c r="L1807"/>
  <c r="K1807"/>
  <c r="Q2199"/>
  <c r="P2199"/>
  <c r="O2199"/>
  <c r="U2199" s="1"/>
  <c r="N2199"/>
  <c r="M2199"/>
  <c r="Y2199" s="1"/>
  <c r="L2199"/>
  <c r="K2199"/>
  <c r="Q2651"/>
  <c r="P2651"/>
  <c r="O2651"/>
  <c r="U2651" s="1"/>
  <c r="N2651"/>
  <c r="M2651"/>
  <c r="Y2651" s="1"/>
  <c r="L2651"/>
  <c r="K2651"/>
  <c r="Q3206"/>
  <c r="P3206"/>
  <c r="O3206"/>
  <c r="U3206" s="1"/>
  <c r="N3206"/>
  <c r="M3206"/>
  <c r="Y3206" s="1"/>
  <c r="L3206"/>
  <c r="K3206"/>
  <c r="Q2839"/>
  <c r="P2839"/>
  <c r="O2839"/>
  <c r="U2839" s="1"/>
  <c r="N2839"/>
  <c r="M2839"/>
  <c r="Y2839" s="1"/>
  <c r="L2839"/>
  <c r="K2839"/>
  <c r="Q2320"/>
  <c r="P2320"/>
  <c r="O2320"/>
  <c r="U2320" s="1"/>
  <c r="N2320"/>
  <c r="M2320"/>
  <c r="Y2320" s="1"/>
  <c r="L2320"/>
  <c r="K2320"/>
  <c r="Q1880"/>
  <c r="P1880"/>
  <c r="O1880"/>
  <c r="U1880" s="1"/>
  <c r="N1880"/>
  <c r="M1880"/>
  <c r="Y1880" s="1"/>
  <c r="L1880"/>
  <c r="K1880"/>
  <c r="Q1541"/>
  <c r="P1541"/>
  <c r="O1541"/>
  <c r="U1541" s="1"/>
  <c r="N1541"/>
  <c r="M1541"/>
  <c r="Y1541" s="1"/>
  <c r="L1541"/>
  <c r="K1541"/>
  <c r="Q1277"/>
  <c r="P1277"/>
  <c r="O1277"/>
  <c r="U1277" s="1"/>
  <c r="N1277"/>
  <c r="M1277"/>
  <c r="Y1277" s="1"/>
  <c r="L1277"/>
  <c r="K1277"/>
  <c r="Q1115"/>
  <c r="P1115"/>
  <c r="O1115"/>
  <c r="U1115" s="1"/>
  <c r="N1115"/>
  <c r="M1115"/>
  <c r="Y1115" s="1"/>
  <c r="L1115"/>
  <c r="K1115"/>
  <c r="Q1012"/>
  <c r="P1012"/>
  <c r="O1012"/>
  <c r="U1012" s="1"/>
  <c r="N1012"/>
  <c r="M1012"/>
  <c r="Y1012" s="1"/>
  <c r="L1012"/>
  <c r="K1012"/>
  <c r="Q993"/>
  <c r="P993"/>
  <c r="O993"/>
  <c r="U993" s="1"/>
  <c r="N993"/>
  <c r="M993"/>
  <c r="Y993" s="1"/>
  <c r="L993"/>
  <c r="K993"/>
  <c r="Q1041"/>
  <c r="P1041"/>
  <c r="O1041"/>
  <c r="U1041" s="1"/>
  <c r="N1041"/>
  <c r="M1041"/>
  <c r="Y1041" s="1"/>
  <c r="L1041"/>
  <c r="K1041"/>
  <c r="Q1167"/>
  <c r="P1167"/>
  <c r="O1167"/>
  <c r="U1167" s="1"/>
  <c r="N1167"/>
  <c r="M1167"/>
  <c r="Y1167" s="1"/>
  <c r="L1167"/>
  <c r="K1167"/>
  <c r="Q1363"/>
  <c r="P1363"/>
  <c r="O1363"/>
  <c r="U1363" s="1"/>
  <c r="N1363"/>
  <c r="M1363"/>
  <c r="Y1363" s="1"/>
  <c r="L1363"/>
  <c r="K1363"/>
  <c r="Q1657"/>
  <c r="P1657"/>
  <c r="O1657"/>
  <c r="U1657" s="1"/>
  <c r="N1657"/>
  <c r="M1657"/>
  <c r="Y1657" s="1"/>
  <c r="L1657"/>
  <c r="K1657"/>
  <c r="Q2037"/>
  <c r="P2037"/>
  <c r="O2037"/>
  <c r="U2037" s="1"/>
  <c r="N2037"/>
  <c r="M2037"/>
  <c r="Y2037" s="1"/>
  <c r="L2037"/>
  <c r="K2037"/>
  <c r="Q2508"/>
  <c r="P2508"/>
  <c r="O2508"/>
  <c r="U2508" s="1"/>
  <c r="N2508"/>
  <c r="M2508"/>
  <c r="Y2508" s="1"/>
  <c r="L2508"/>
  <c r="K2508"/>
  <c r="Q3041"/>
  <c r="P3041"/>
  <c r="O3041"/>
  <c r="U3041" s="1"/>
  <c r="N3041"/>
  <c r="M3041"/>
  <c r="Y3041" s="1"/>
  <c r="L3041"/>
  <c r="K3041"/>
  <c r="Q3362"/>
  <c r="P3362"/>
  <c r="O3362"/>
  <c r="U3362" s="1"/>
  <c r="N3362"/>
  <c r="M3362"/>
  <c r="Y3362" s="1"/>
  <c r="L3362"/>
  <c r="K3362"/>
  <c r="Q2780"/>
  <c r="P2780"/>
  <c r="O2780"/>
  <c r="U2780" s="1"/>
  <c r="N2780"/>
  <c r="M2780"/>
  <c r="Y2780" s="1"/>
  <c r="L2780"/>
  <c r="K2780"/>
  <c r="Q2261"/>
  <c r="P2261"/>
  <c r="O2261"/>
  <c r="U2261" s="1"/>
  <c r="N2261"/>
  <c r="M2261"/>
  <c r="Y2261" s="1"/>
  <c r="L2261"/>
  <c r="K2261"/>
  <c r="Q1826"/>
  <c r="P1826"/>
  <c r="O1826"/>
  <c r="U1826" s="1"/>
  <c r="N1826"/>
  <c r="M1826"/>
  <c r="Y1826" s="1"/>
  <c r="L1826"/>
  <c r="K1826"/>
  <c r="Q1470"/>
  <c r="P1470"/>
  <c r="O1470"/>
  <c r="U1470" s="1"/>
  <c r="N1470"/>
  <c r="M1470"/>
  <c r="Y1470" s="1"/>
  <c r="L1470"/>
  <c r="K1470"/>
  <c r="Q1205"/>
  <c r="P1205"/>
  <c r="O1205"/>
  <c r="U1205" s="1"/>
  <c r="N1205"/>
  <c r="M1205"/>
  <c r="Y1205" s="1"/>
  <c r="L1205"/>
  <c r="K1205"/>
  <c r="Q1044"/>
  <c r="P1044"/>
  <c r="O1044"/>
  <c r="U1044" s="1"/>
  <c r="N1044"/>
  <c r="M1044"/>
  <c r="Y1044" s="1"/>
  <c r="L1044"/>
  <c r="K1044"/>
  <c r="Q948"/>
  <c r="P948"/>
  <c r="O948"/>
  <c r="U948" s="1"/>
  <c r="N948"/>
  <c r="M948"/>
  <c r="Y948" s="1"/>
  <c r="L948"/>
  <c r="K948"/>
  <c r="Q916"/>
  <c r="P916"/>
  <c r="O916"/>
  <c r="U916" s="1"/>
  <c r="N916"/>
  <c r="M916"/>
  <c r="Y916" s="1"/>
  <c r="L916"/>
  <c r="K916"/>
  <c r="Q971"/>
  <c r="P971"/>
  <c r="O971"/>
  <c r="U971" s="1"/>
  <c r="N971"/>
  <c r="M971"/>
  <c r="Y971" s="1"/>
  <c r="L971"/>
  <c r="K971"/>
  <c r="Q1093"/>
  <c r="P1093"/>
  <c r="O1093"/>
  <c r="U1093" s="1"/>
  <c r="N1093"/>
  <c r="M1093"/>
  <c r="Y1093" s="1"/>
  <c r="L1093"/>
  <c r="K1093"/>
  <c r="Q1289"/>
  <c r="P1289"/>
  <c r="O1289"/>
  <c r="U1289" s="1"/>
  <c r="N1289"/>
  <c r="M1289"/>
  <c r="Y1289" s="1"/>
  <c r="L1289"/>
  <c r="K1289"/>
  <c r="Q1572"/>
  <c r="P1572"/>
  <c r="O1572"/>
  <c r="U1572" s="1"/>
  <c r="N1572"/>
  <c r="M1572"/>
  <c r="Y1572" s="1"/>
  <c r="L1572"/>
  <c r="K1572"/>
  <c r="Q1942"/>
  <c r="P1942"/>
  <c r="O1942"/>
  <c r="U1942" s="1"/>
  <c r="N1942"/>
  <c r="M1942"/>
  <c r="Y1942" s="1"/>
  <c r="L1942"/>
  <c r="K1942"/>
  <c r="Q2419"/>
  <c r="P2419"/>
  <c r="O2419"/>
  <c r="U2419" s="1"/>
  <c r="N2419"/>
  <c r="M2419"/>
  <c r="Y2419" s="1"/>
  <c r="L2419"/>
  <c r="K2419"/>
  <c r="Q2951"/>
  <c r="P2951"/>
  <c r="O2951"/>
  <c r="U2951" s="1"/>
  <c r="N2951"/>
  <c r="M2951"/>
  <c r="Y2951" s="1"/>
  <c r="L2951"/>
  <c r="K2951"/>
  <c r="Q3356"/>
  <c r="P3356"/>
  <c r="O3356"/>
  <c r="U3356" s="1"/>
  <c r="N3356"/>
  <c r="M3356"/>
  <c r="Y3356" s="1"/>
  <c r="L3356"/>
  <c r="K3356"/>
  <c r="Q2770"/>
  <c r="P2770"/>
  <c r="O2770"/>
  <c r="U2770" s="1"/>
  <c r="N2770"/>
  <c r="M2770"/>
  <c r="Y2770" s="1"/>
  <c r="L2770"/>
  <c r="K2770"/>
  <c r="Q2251"/>
  <c r="P2251"/>
  <c r="O2251"/>
  <c r="U2251" s="1"/>
  <c r="N2251"/>
  <c r="M2251"/>
  <c r="Y2251" s="1"/>
  <c r="L2251"/>
  <c r="K2251"/>
  <c r="Q1813"/>
  <c r="P1813"/>
  <c r="O1813"/>
  <c r="U1813" s="1"/>
  <c r="N1813"/>
  <c r="M1813"/>
  <c r="Y1813" s="1"/>
  <c r="L1813"/>
  <c r="K1813"/>
  <c r="Q1458"/>
  <c r="P1458"/>
  <c r="O1458"/>
  <c r="U1458" s="1"/>
  <c r="N1458"/>
  <c r="M1458"/>
  <c r="Y1458" s="1"/>
  <c r="L1458"/>
  <c r="K1458"/>
  <c r="Q1192"/>
  <c r="P1192"/>
  <c r="O1192"/>
  <c r="U1192" s="1"/>
  <c r="N1192"/>
  <c r="M1192"/>
  <c r="Y1192" s="1"/>
  <c r="L1192"/>
  <c r="K1192"/>
  <c r="Q1024"/>
  <c r="P1024"/>
  <c r="O1024"/>
  <c r="U1024" s="1"/>
  <c r="N1024"/>
  <c r="M1024"/>
  <c r="Y1024" s="1"/>
  <c r="L1024"/>
  <c r="K1024"/>
  <c r="Q923"/>
  <c r="P923"/>
  <c r="O923"/>
  <c r="U923" s="1"/>
  <c r="N923"/>
  <c r="M923"/>
  <c r="Y923" s="1"/>
  <c r="L923"/>
  <c r="K923"/>
  <c r="Q891"/>
  <c r="P891"/>
  <c r="O891"/>
  <c r="U891" s="1"/>
  <c r="N891"/>
  <c r="M891"/>
  <c r="Y891" s="1"/>
  <c r="L891"/>
  <c r="K891"/>
  <c r="Q946"/>
  <c r="P946"/>
  <c r="O946"/>
  <c r="U946" s="1"/>
  <c r="N946"/>
  <c r="M946"/>
  <c r="Y946" s="1"/>
  <c r="L946"/>
  <c r="K946"/>
  <c r="Q1070"/>
  <c r="P1070"/>
  <c r="O1070"/>
  <c r="U1070" s="1"/>
  <c r="N1070"/>
  <c r="M1070"/>
  <c r="Y1070" s="1"/>
  <c r="L1070"/>
  <c r="K1070"/>
  <c r="Q1249"/>
  <c r="P1249"/>
  <c r="O1249"/>
  <c r="U1249" s="1"/>
  <c r="N1249"/>
  <c r="M1249"/>
  <c r="Y1249" s="1"/>
  <c r="L1249"/>
  <c r="K1249"/>
  <c r="Q1537"/>
  <c r="P1537"/>
  <c r="O1537"/>
  <c r="U1537" s="1"/>
  <c r="N1537"/>
  <c r="M1537"/>
  <c r="Y1537" s="1"/>
  <c r="L1537"/>
  <c r="K1537"/>
  <c r="Q1897"/>
  <c r="P1897"/>
  <c r="O1897"/>
  <c r="U1897" s="1"/>
  <c r="N1897"/>
  <c r="M1897"/>
  <c r="Y1897" s="1"/>
  <c r="L1897"/>
  <c r="K1897"/>
  <c r="Q2371"/>
  <c r="P2371"/>
  <c r="O2371"/>
  <c r="U2371" s="1"/>
  <c r="N2371"/>
  <c r="M2371"/>
  <c r="Y2371" s="1"/>
  <c r="L2371"/>
  <c r="K2371"/>
  <c r="Q2912"/>
  <c r="P2912"/>
  <c r="O2912"/>
  <c r="U2912" s="1"/>
  <c r="N2912"/>
  <c r="M2912"/>
  <c r="Y2912" s="1"/>
  <c r="L2912"/>
  <c r="K2912"/>
  <c r="Q2812"/>
  <c r="P2812"/>
  <c r="O2812"/>
  <c r="U2812" s="1"/>
  <c r="N2812"/>
  <c r="M2812"/>
  <c r="Y2812" s="1"/>
  <c r="L2812"/>
  <c r="K2812"/>
  <c r="Q2283"/>
  <c r="P2283"/>
  <c r="O2283"/>
  <c r="U2283" s="1"/>
  <c r="N2283"/>
  <c r="M2283"/>
  <c r="Y2283" s="1"/>
  <c r="L2283"/>
  <c r="K2283"/>
  <c r="Q1843"/>
  <c r="P1843"/>
  <c r="O1843"/>
  <c r="U1843" s="1"/>
  <c r="N1843"/>
  <c r="M1843"/>
  <c r="Y1843" s="1"/>
  <c r="L1843"/>
  <c r="K1843"/>
  <c r="Q1491"/>
  <c r="P1491"/>
  <c r="O1491"/>
  <c r="U1491" s="1"/>
  <c r="N1491"/>
  <c r="M1491"/>
  <c r="Y1491" s="1"/>
  <c r="L1491"/>
  <c r="K1491"/>
  <c r="Q1218"/>
  <c r="P1218"/>
  <c r="O1218"/>
  <c r="U1218" s="1"/>
  <c r="N1218"/>
  <c r="M1218"/>
  <c r="Y1218" s="1"/>
  <c r="L1218"/>
  <c r="K1218"/>
  <c r="Q1057"/>
  <c r="P1057"/>
  <c r="O1057"/>
  <c r="U1057" s="1"/>
  <c r="N1057"/>
  <c r="M1057"/>
  <c r="Y1057" s="1"/>
  <c r="L1057"/>
  <c r="K1057"/>
  <c r="Q953"/>
  <c r="P953"/>
  <c r="O953"/>
  <c r="U953" s="1"/>
  <c r="N953"/>
  <c r="M953"/>
  <c r="Y953" s="1"/>
  <c r="L953"/>
  <c r="K953"/>
  <c r="Q920"/>
  <c r="P920"/>
  <c r="O920"/>
  <c r="U920" s="1"/>
  <c r="N920"/>
  <c r="M920"/>
  <c r="Y920" s="1"/>
  <c r="L920"/>
  <c r="K920"/>
  <c r="Q967"/>
  <c r="P967"/>
  <c r="O967"/>
  <c r="U967" s="1"/>
  <c r="N967"/>
  <c r="M967"/>
  <c r="Y967" s="1"/>
  <c r="L967"/>
  <c r="K967"/>
  <c r="Q1085"/>
  <c r="P1085"/>
  <c r="O1085"/>
  <c r="U1085" s="1"/>
  <c r="N1085"/>
  <c r="M1085"/>
  <c r="Y1085" s="1"/>
  <c r="L1085"/>
  <c r="K1085"/>
  <c r="Q1266"/>
  <c r="P1266"/>
  <c r="O1266"/>
  <c r="U1266" s="1"/>
  <c r="N1266"/>
  <c r="M1266"/>
  <c r="Y1266" s="1"/>
  <c r="L1266"/>
  <c r="K1266"/>
  <c r="Q1554"/>
  <c r="P1554"/>
  <c r="O1554"/>
  <c r="U1554" s="1"/>
  <c r="N1554"/>
  <c r="M1554"/>
  <c r="Y1554" s="1"/>
  <c r="L1554"/>
  <c r="K1554"/>
  <c r="Q1910"/>
  <c r="P1910"/>
  <c r="O1910"/>
  <c r="U1910" s="1"/>
  <c r="N1910"/>
  <c r="M1910"/>
  <c r="Y1910" s="1"/>
  <c r="L1910"/>
  <c r="K1910"/>
  <c r="Q2383"/>
  <c r="P2383"/>
  <c r="O2383"/>
  <c r="U2383" s="1"/>
  <c r="N2383"/>
  <c r="M2383"/>
  <c r="Y2383" s="1"/>
  <c r="L2383"/>
  <c r="K2383"/>
  <c r="Q2924"/>
  <c r="P2924"/>
  <c r="O2924"/>
  <c r="U2924" s="1"/>
  <c r="N2924"/>
  <c r="M2924"/>
  <c r="Y2924" s="1"/>
  <c r="L2924"/>
  <c r="K2924"/>
  <c r="Q2910"/>
  <c r="P2910"/>
  <c r="O2910"/>
  <c r="U2910" s="1"/>
  <c r="N2910"/>
  <c r="M2910"/>
  <c r="Y2910" s="1"/>
  <c r="L2910"/>
  <c r="K2910"/>
  <c r="Q2387"/>
  <c r="P2387"/>
  <c r="O2387"/>
  <c r="U2387" s="1"/>
  <c r="N2387"/>
  <c r="M2387"/>
  <c r="Y2387" s="1"/>
  <c r="L2387"/>
  <c r="K2387"/>
  <c r="Q1930"/>
  <c r="P1930"/>
  <c r="O1930"/>
  <c r="U1930" s="1"/>
  <c r="N1930"/>
  <c r="M1930"/>
  <c r="Y1930" s="1"/>
  <c r="L1930"/>
  <c r="K1930"/>
  <c r="Q1580"/>
  <c r="P1580"/>
  <c r="O1580"/>
  <c r="U1580" s="1"/>
  <c r="N1580"/>
  <c r="M1580"/>
  <c r="Y1580" s="1"/>
  <c r="L1580"/>
  <c r="K1580"/>
  <c r="Q1309"/>
  <c r="P1309"/>
  <c r="O1309"/>
  <c r="U1309" s="1"/>
  <c r="N1309"/>
  <c r="M1309"/>
  <c r="Y1309" s="1"/>
  <c r="L1309"/>
  <c r="K1309"/>
  <c r="Q1134"/>
  <c r="P1134"/>
  <c r="O1134"/>
  <c r="U1134" s="1"/>
  <c r="N1134"/>
  <c r="M1134"/>
  <c r="Y1134" s="1"/>
  <c r="L1134"/>
  <c r="K1134"/>
  <c r="Q1029"/>
  <c r="P1029"/>
  <c r="O1029"/>
  <c r="U1029" s="1"/>
  <c r="N1029"/>
  <c r="M1029"/>
  <c r="Y1029" s="1"/>
  <c r="L1029"/>
  <c r="K1029"/>
  <c r="Q999"/>
  <c r="P999"/>
  <c r="O999"/>
  <c r="U999" s="1"/>
  <c r="N999"/>
  <c r="M999"/>
  <c r="Y999" s="1"/>
  <c r="L999"/>
  <c r="K999"/>
  <c r="Q1035"/>
  <c r="P1035"/>
  <c r="O1035"/>
  <c r="U1035" s="1"/>
  <c r="N1035"/>
  <c r="M1035"/>
  <c r="Y1035" s="1"/>
  <c r="L1035"/>
  <c r="K1035"/>
  <c r="Q1151"/>
  <c r="P1151"/>
  <c r="O1151"/>
  <c r="U1151" s="1"/>
  <c r="N1151"/>
  <c r="M1151"/>
  <c r="Y1151" s="1"/>
  <c r="L1151"/>
  <c r="K1151"/>
  <c r="Q1339"/>
  <c r="P1339"/>
  <c r="O1339"/>
  <c r="U1339" s="1"/>
  <c r="N1339"/>
  <c r="M1339"/>
  <c r="Y1339" s="1"/>
  <c r="L1339"/>
  <c r="K1339"/>
  <c r="Q1616"/>
  <c r="P1616"/>
  <c r="O1616"/>
  <c r="U1616" s="1"/>
  <c r="N1616"/>
  <c r="M1616"/>
  <c r="Y1616" s="1"/>
  <c r="L1616"/>
  <c r="K1616"/>
  <c r="Q1988"/>
  <c r="P1988"/>
  <c r="O1988"/>
  <c r="U1988" s="1"/>
  <c r="N1988"/>
  <c r="M1988"/>
  <c r="Y1988" s="1"/>
  <c r="L1988"/>
  <c r="K1988"/>
  <c r="Q2449"/>
  <c r="P2449"/>
  <c r="O2449"/>
  <c r="U2449" s="1"/>
  <c r="N2449"/>
  <c r="M2449"/>
  <c r="Y2449" s="1"/>
  <c r="L2449"/>
  <c r="K2449"/>
  <c r="Q2979"/>
  <c r="P2979"/>
  <c r="O2979"/>
  <c r="U2979" s="1"/>
  <c r="N2979"/>
  <c r="M2979"/>
  <c r="Y2979" s="1"/>
  <c r="L2979"/>
  <c r="K2979"/>
  <c r="Q3052"/>
  <c r="P3052"/>
  <c r="O3052"/>
  <c r="U3052" s="1"/>
  <c r="N3052"/>
  <c r="M3052"/>
  <c r="Y3052" s="1"/>
  <c r="L3052"/>
  <c r="K3052"/>
  <c r="Q2530"/>
  <c r="P2530"/>
  <c r="O2530"/>
  <c r="U2530" s="1"/>
  <c r="N2530"/>
  <c r="M2530"/>
  <c r="Y2530" s="1"/>
  <c r="L2530"/>
  <c r="K2530"/>
  <c r="Q2085"/>
  <c r="P2085"/>
  <c r="O2085"/>
  <c r="U2085" s="1"/>
  <c r="N2085"/>
  <c r="M2085"/>
  <c r="Y2085" s="1"/>
  <c r="L2085"/>
  <c r="K2085"/>
  <c r="Q1726"/>
  <c r="P1726"/>
  <c r="O1726"/>
  <c r="U1726" s="1"/>
  <c r="N1726"/>
  <c r="M1726"/>
  <c r="Y1726" s="1"/>
  <c r="L1726"/>
  <c r="K1726"/>
  <c r="Q1450"/>
  <c r="P1450"/>
  <c r="O1450"/>
  <c r="U1450" s="1"/>
  <c r="N1450"/>
  <c r="M1450"/>
  <c r="Y1450" s="1"/>
  <c r="L1450"/>
  <c r="K1450"/>
  <c r="Q1250"/>
  <c r="P1250"/>
  <c r="O1250"/>
  <c r="U1250" s="1"/>
  <c r="N1250"/>
  <c r="M1250"/>
  <c r="Y1250" s="1"/>
  <c r="L1250"/>
  <c r="K1250"/>
  <c r="Q1149"/>
  <c r="P1149"/>
  <c r="O1149"/>
  <c r="U1149" s="1"/>
  <c r="N1149"/>
  <c r="M1149"/>
  <c r="Y1149" s="1"/>
  <c r="L1149"/>
  <c r="K1149"/>
  <c r="Q1121"/>
  <c r="P1121"/>
  <c r="O1121"/>
  <c r="U1121" s="1"/>
  <c r="N1121"/>
  <c r="M1121"/>
  <c r="Y1121" s="1"/>
  <c r="L1121"/>
  <c r="K1121"/>
  <c r="Q1156"/>
  <c r="P1156"/>
  <c r="O1156"/>
  <c r="U1156" s="1"/>
  <c r="N1156"/>
  <c r="M1156"/>
  <c r="Y1156" s="1"/>
  <c r="L1156"/>
  <c r="K1156"/>
  <c r="Q1263"/>
  <c r="P1263"/>
  <c r="O1263"/>
  <c r="U1263" s="1"/>
  <c r="N1263"/>
  <c r="M1263"/>
  <c r="Y1263" s="1"/>
  <c r="L1263"/>
  <c r="K1263"/>
  <c r="Q1463"/>
  <c r="P1463"/>
  <c r="O1463"/>
  <c r="U1463" s="1"/>
  <c r="N1463"/>
  <c r="M1463"/>
  <c r="Y1463" s="1"/>
  <c r="L1463"/>
  <c r="K1463"/>
  <c r="Q1747"/>
  <c r="P1747"/>
  <c r="O1747"/>
  <c r="U1747" s="1"/>
  <c r="N1747"/>
  <c r="M1747"/>
  <c r="Y1747" s="1"/>
  <c r="L1747"/>
  <c r="K1747"/>
  <c r="Q2111"/>
  <c r="P2111"/>
  <c r="O2111"/>
  <c r="U2111" s="1"/>
  <c r="N2111"/>
  <c r="M2111"/>
  <c r="Y2111" s="1"/>
  <c r="L2111"/>
  <c r="K2111"/>
  <c r="Q2562"/>
  <c r="P2562"/>
  <c r="O2562"/>
  <c r="U2562" s="1"/>
  <c r="N2562"/>
  <c r="M2562"/>
  <c r="Y2562" s="1"/>
  <c r="L2562"/>
  <c r="K2562"/>
  <c r="Q3088"/>
  <c r="P3088"/>
  <c r="O3088"/>
  <c r="U3088" s="1"/>
  <c r="N3088"/>
  <c r="M3088"/>
  <c r="Y3088" s="1"/>
  <c r="L3088"/>
  <c r="K3088"/>
  <c r="Q3261"/>
  <c r="P3261"/>
  <c r="O3261"/>
  <c r="U3261" s="1"/>
  <c r="N3261"/>
  <c r="M3261"/>
  <c r="Y3261" s="1"/>
  <c r="L3261"/>
  <c r="K3261"/>
  <c r="Q2740"/>
  <c r="P2740"/>
  <c r="O2740"/>
  <c r="U2740" s="1"/>
  <c r="N2740"/>
  <c r="M2740"/>
  <c r="Y2740" s="1"/>
  <c r="L2740"/>
  <c r="K2740"/>
  <c r="Q2287"/>
  <c r="P2287"/>
  <c r="O2287"/>
  <c r="U2287" s="1"/>
  <c r="N2287"/>
  <c r="M2287"/>
  <c r="Y2287" s="1"/>
  <c r="L2287"/>
  <c r="K2287"/>
  <c r="Q1907"/>
  <c r="P1907"/>
  <c r="O1907"/>
  <c r="U1907" s="1"/>
  <c r="N1907"/>
  <c r="M1907"/>
  <c r="Y1907" s="1"/>
  <c r="L1907"/>
  <c r="K1907"/>
  <c r="Q1629"/>
  <c r="P1629"/>
  <c r="O1629"/>
  <c r="U1629" s="1"/>
  <c r="N1629"/>
  <c r="M1629"/>
  <c r="Y1629" s="1"/>
  <c r="L1629"/>
  <c r="K1629"/>
  <c r="Q1447"/>
  <c r="P1447"/>
  <c r="O1447"/>
  <c r="U1447" s="1"/>
  <c r="N1447"/>
  <c r="M1447"/>
  <c r="Y1447" s="1"/>
  <c r="L1447"/>
  <c r="K1447"/>
  <c r="Q1319"/>
  <c r="P1319"/>
  <c r="O1319"/>
  <c r="U1319" s="1"/>
  <c r="N1319"/>
  <c r="M1319"/>
  <c r="Y1319" s="1"/>
  <c r="L1319"/>
  <c r="K1319"/>
  <c r="Q1291"/>
  <c r="P1291"/>
  <c r="O1291"/>
  <c r="U1291" s="1"/>
  <c r="N1291"/>
  <c r="M1291"/>
  <c r="Y1291" s="1"/>
  <c r="L1291"/>
  <c r="K1291"/>
  <c r="Q1320"/>
  <c r="P1320"/>
  <c r="O1320"/>
  <c r="U1320" s="1"/>
  <c r="N1320"/>
  <c r="M1320"/>
  <c r="Y1320" s="1"/>
  <c r="L1320"/>
  <c r="K1320"/>
  <c r="Q1449"/>
  <c r="P1449"/>
  <c r="O1449"/>
  <c r="U1449" s="1"/>
  <c r="N1449"/>
  <c r="M1449"/>
  <c r="Y1449" s="1"/>
  <c r="L1449"/>
  <c r="K1449"/>
  <c r="Q1631"/>
  <c r="P1631"/>
  <c r="O1631"/>
  <c r="U1631" s="1"/>
  <c r="N1631"/>
  <c r="M1631"/>
  <c r="Y1631" s="1"/>
  <c r="L1631"/>
  <c r="K1631"/>
  <c r="Q1909"/>
  <c r="P1909"/>
  <c r="O1909"/>
  <c r="U1909" s="1"/>
  <c r="N1909"/>
  <c r="M1909"/>
  <c r="Y1909" s="1"/>
  <c r="L1909"/>
  <c r="K1909"/>
  <c r="Q2291"/>
  <c r="P2291"/>
  <c r="O2291"/>
  <c r="U2291" s="1"/>
  <c r="N2291"/>
  <c r="M2291"/>
  <c r="Y2291" s="1"/>
  <c r="L2291"/>
  <c r="K2291"/>
  <c r="Q2746"/>
  <c r="P2746"/>
  <c r="O2746"/>
  <c r="U2746" s="1"/>
  <c r="N2746"/>
  <c r="M2746"/>
  <c r="Y2746" s="1"/>
  <c r="L2746"/>
  <c r="K2746"/>
  <c r="Q3265"/>
  <c r="P3265"/>
  <c r="O3265"/>
  <c r="U3265" s="1"/>
  <c r="N3265"/>
  <c r="M3265"/>
  <c r="Y3265" s="1"/>
  <c r="L3265"/>
  <c r="K3265"/>
  <c r="Q2991"/>
  <c r="P2991"/>
  <c r="O2991"/>
  <c r="U2991" s="1"/>
  <c r="N2991"/>
  <c r="M2991"/>
  <c r="Y2991" s="1"/>
  <c r="L2991"/>
  <c r="K2991"/>
  <c r="Q2539"/>
  <c r="P2539"/>
  <c r="O2539"/>
  <c r="U2539" s="1"/>
  <c r="N2539"/>
  <c r="M2539"/>
  <c r="Y2539" s="1"/>
  <c r="L2539"/>
  <c r="K2539"/>
  <c r="Q2180"/>
  <c r="P2180"/>
  <c r="O2180"/>
  <c r="U2180" s="1"/>
  <c r="N2180"/>
  <c r="M2180"/>
  <c r="Y2180" s="1"/>
  <c r="L2180"/>
  <c r="K2180"/>
  <c r="Q1883"/>
  <c r="P1883"/>
  <c r="O1883"/>
  <c r="U1883" s="1"/>
  <c r="N1883"/>
  <c r="M1883"/>
  <c r="Y1883" s="1"/>
  <c r="L1883"/>
  <c r="K1883"/>
  <c r="Q1679"/>
  <c r="P1679"/>
  <c r="O1679"/>
  <c r="U1679" s="1"/>
  <c r="N1679"/>
  <c r="M1679"/>
  <c r="Y1679" s="1"/>
  <c r="L1679"/>
  <c r="K1679"/>
  <c r="Q1562"/>
  <c r="P1562"/>
  <c r="O1562"/>
  <c r="U1562" s="1"/>
  <c r="N1562"/>
  <c r="M1562"/>
  <c r="Y1562" s="1"/>
  <c r="L1562"/>
  <c r="K1562"/>
  <c r="Q1519"/>
  <c r="P1519"/>
  <c r="O1519"/>
  <c r="U1519" s="1"/>
  <c r="N1519"/>
  <c r="M1519"/>
  <c r="Y1519" s="1"/>
  <c r="L1519"/>
  <c r="K1519"/>
  <c r="Q1558"/>
  <c r="P1558"/>
  <c r="O1558"/>
  <c r="U1558" s="1"/>
  <c r="N1558"/>
  <c r="M1558"/>
  <c r="Y1558" s="1"/>
  <c r="L1558"/>
  <c r="K1558"/>
  <c r="Q1672"/>
  <c r="P1672"/>
  <c r="O1672"/>
  <c r="U1672" s="1"/>
  <c r="N1672"/>
  <c r="M1672"/>
  <c r="Y1672" s="1"/>
  <c r="L1672"/>
  <c r="K1672"/>
  <c r="Q1873"/>
  <c r="P1873"/>
  <c r="O1873"/>
  <c r="U1873" s="1"/>
  <c r="N1873"/>
  <c r="M1873"/>
  <c r="Y1873" s="1"/>
  <c r="L1873"/>
  <c r="K1873"/>
  <c r="Q2152"/>
  <c r="P2152"/>
  <c r="O2152"/>
  <c r="U2152" s="1"/>
  <c r="N2152"/>
  <c r="M2152"/>
  <c r="Y2152" s="1"/>
  <c r="L2152"/>
  <c r="K2152"/>
  <c r="Q2519"/>
  <c r="P2519"/>
  <c r="O2519"/>
  <c r="U2519" s="1"/>
  <c r="N2519"/>
  <c r="M2519"/>
  <c r="Y2519" s="1"/>
  <c r="L2519"/>
  <c r="K2519"/>
  <c r="Q3301"/>
  <c r="P3301"/>
  <c r="O3301"/>
  <c r="U3301" s="1"/>
  <c r="N3301"/>
  <c r="M3301"/>
  <c r="Y3301" s="1"/>
  <c r="L3301"/>
  <c r="K3301"/>
  <c r="Q2863"/>
  <c r="P2863"/>
  <c r="O2863"/>
  <c r="U2863" s="1"/>
  <c r="N2863"/>
  <c r="M2863"/>
  <c r="Y2863" s="1"/>
  <c r="L2863"/>
  <c r="K2863"/>
  <c r="Q2484"/>
  <c r="P2484"/>
  <c r="O2484"/>
  <c r="U2484" s="1"/>
  <c r="N2484"/>
  <c r="M2484"/>
  <c r="Y2484" s="1"/>
  <c r="L2484"/>
  <c r="K2484"/>
  <c r="Q2205"/>
  <c r="P2205"/>
  <c r="O2205"/>
  <c r="U2205" s="1"/>
  <c r="N2205"/>
  <c r="M2205"/>
  <c r="Y2205" s="1"/>
  <c r="L2205"/>
  <c r="K2205"/>
  <c r="Q1977"/>
  <c r="P1977"/>
  <c r="O1977"/>
  <c r="U1977" s="1"/>
  <c r="N1977"/>
  <c r="M1977"/>
  <c r="Y1977" s="1"/>
  <c r="L1977"/>
  <c r="K1977"/>
  <c r="Q1855"/>
  <c r="P1855"/>
  <c r="O1855"/>
  <c r="U1855" s="1"/>
  <c r="N1855"/>
  <c r="M1855"/>
  <c r="Y1855" s="1"/>
  <c r="L1855"/>
  <c r="K1855"/>
  <c r="Q1820"/>
  <c r="P1820"/>
  <c r="O1820"/>
  <c r="U1820" s="1"/>
  <c r="N1820"/>
  <c r="M1820"/>
  <c r="Y1820" s="1"/>
  <c r="L1820"/>
  <c r="K1820"/>
  <c r="Q1844"/>
  <c r="P1844"/>
  <c r="O1844"/>
  <c r="U1844" s="1"/>
  <c r="N1844"/>
  <c r="M1844"/>
  <c r="Y1844" s="1"/>
  <c r="L1844"/>
  <c r="K1844"/>
  <c r="Q1957"/>
  <c r="P1957"/>
  <c r="O1957"/>
  <c r="U1957" s="1"/>
  <c r="N1957"/>
  <c r="M1957"/>
  <c r="Y1957" s="1"/>
  <c r="L1957"/>
  <c r="K1957"/>
  <c r="Q2161"/>
  <c r="P2161"/>
  <c r="O2161"/>
  <c r="U2161" s="1"/>
  <c r="N2161"/>
  <c r="M2161"/>
  <c r="Y2161" s="1"/>
  <c r="L2161"/>
  <c r="K2161"/>
  <c r="Q2447"/>
  <c r="P2447"/>
  <c r="O2447"/>
  <c r="U2447" s="1"/>
  <c r="N2447"/>
  <c r="M2447"/>
  <c r="Y2447" s="1"/>
  <c r="L2447"/>
  <c r="K2447"/>
  <c r="Q2850"/>
  <c r="P2850"/>
  <c r="O2850"/>
  <c r="U2850" s="1"/>
  <c r="N2850"/>
  <c r="M2850"/>
  <c r="Y2850" s="1"/>
  <c r="L2850"/>
  <c r="K2850"/>
  <c r="Q2546"/>
  <c r="P2546"/>
  <c r="O2546"/>
  <c r="U2546" s="1"/>
  <c r="N2546"/>
  <c r="M2546"/>
  <c r="Y2546" s="1"/>
  <c r="L2546"/>
  <c r="K2546"/>
  <c r="Q2345"/>
  <c r="P2345"/>
  <c r="O2345"/>
  <c r="U2345" s="1"/>
  <c r="N2345"/>
  <c r="M2345"/>
  <c r="Y2345" s="1"/>
  <c r="L2345"/>
  <c r="K2345"/>
  <c r="Q2220"/>
  <c r="P2220"/>
  <c r="O2220"/>
  <c r="U2220" s="1"/>
  <c r="N2220"/>
  <c r="M2220"/>
  <c r="Y2220" s="1"/>
  <c r="L2220"/>
  <c r="K2220"/>
  <c r="Q2158"/>
  <c r="P2158"/>
  <c r="O2158"/>
  <c r="U2158" s="1"/>
  <c r="N2158"/>
  <c r="M2158"/>
  <c r="Y2158" s="1"/>
  <c r="L2158"/>
  <c r="K2158"/>
  <c r="Q2207"/>
  <c r="P2207"/>
  <c r="O2207"/>
  <c r="U2207" s="1"/>
  <c r="N2207"/>
  <c r="M2207"/>
  <c r="Y2207" s="1"/>
  <c r="L2207"/>
  <c r="K2207"/>
  <c r="Q2308"/>
  <c r="P2308"/>
  <c r="O2308"/>
  <c r="U2308" s="1"/>
  <c r="N2308"/>
  <c r="M2308"/>
  <c r="Y2308" s="1"/>
  <c r="L2308"/>
  <c r="K2308"/>
  <c r="Q2507"/>
  <c r="P2507"/>
  <c r="O2507"/>
  <c r="U2507" s="1"/>
  <c r="N2507"/>
  <c r="M2507"/>
  <c r="Y2507" s="1"/>
  <c r="L2507"/>
  <c r="K2507"/>
  <c r="Q2790"/>
  <c r="P2790"/>
  <c r="O2790"/>
  <c r="U2790" s="1"/>
  <c r="N2790"/>
  <c r="M2790"/>
  <c r="Y2790" s="1"/>
  <c r="L2790"/>
  <c r="K2790"/>
  <c r="Q3139"/>
  <c r="P3139"/>
  <c r="O3139"/>
  <c r="U3139" s="1"/>
  <c r="N3139"/>
  <c r="M3139"/>
  <c r="Y3139" s="1"/>
  <c r="L3139"/>
  <c r="K3139"/>
  <c r="Q2964"/>
  <c r="P2964"/>
  <c r="O2964"/>
  <c r="U2964" s="1"/>
  <c r="N2964"/>
  <c r="M2964"/>
  <c r="Y2964" s="1"/>
  <c r="L2964"/>
  <c r="K2964"/>
  <c r="Q2756"/>
  <c r="P2756"/>
  <c r="O2756"/>
  <c r="U2756" s="1"/>
  <c r="N2756"/>
  <c r="M2756"/>
  <c r="Y2756" s="1"/>
  <c r="L2756"/>
  <c r="K2756"/>
  <c r="Q2608"/>
  <c r="P2608"/>
  <c r="O2608"/>
  <c r="U2608" s="1"/>
  <c r="N2608"/>
  <c r="M2608"/>
  <c r="Y2608" s="1"/>
  <c r="L2608"/>
  <c r="K2608"/>
  <c r="Q2559"/>
  <c r="P2559"/>
  <c r="O2559"/>
  <c r="U2559" s="1"/>
  <c r="N2559"/>
  <c r="M2559"/>
  <c r="Y2559" s="1"/>
  <c r="L2559"/>
  <c r="K2559"/>
  <c r="Q2587"/>
  <c r="P2587"/>
  <c r="O2587"/>
  <c r="U2587" s="1"/>
  <c r="N2587"/>
  <c r="M2587"/>
  <c r="Y2587" s="1"/>
  <c r="L2587"/>
  <c r="K2587"/>
  <c r="Q2714"/>
  <c r="P2714"/>
  <c r="O2714"/>
  <c r="U2714" s="1"/>
  <c r="N2714"/>
  <c r="M2714"/>
  <c r="Y2714" s="1"/>
  <c r="L2714"/>
  <c r="K2714"/>
  <c r="Q2901"/>
  <c r="P2901"/>
  <c r="O2901"/>
  <c r="U2901" s="1"/>
  <c r="N2901"/>
  <c r="M2901"/>
  <c r="Y2901" s="1"/>
  <c r="L2901"/>
  <c r="K2901"/>
  <c r="Q3176"/>
  <c r="P3176"/>
  <c r="O3176"/>
  <c r="U3176" s="1"/>
  <c r="N3176"/>
  <c r="M3176"/>
  <c r="Y3176" s="1"/>
  <c r="L3176"/>
  <c r="K3176"/>
  <c r="Q3070"/>
  <c r="P3070"/>
  <c r="O3070"/>
  <c r="U3070" s="1"/>
  <c r="N3070"/>
  <c r="M3070"/>
  <c r="Y3070" s="1"/>
  <c r="L3070"/>
  <c r="K3070"/>
  <c r="Q3019"/>
  <c r="P3019"/>
  <c r="O3019"/>
  <c r="U3019" s="1"/>
  <c r="N3019"/>
  <c r="M3019"/>
  <c r="Y3019" s="1"/>
  <c r="L3019"/>
  <c r="K3019"/>
  <c r="Q3039"/>
  <c r="P3039"/>
  <c r="O3039"/>
  <c r="U3039" s="1"/>
  <c r="N3039"/>
  <c r="M3039"/>
  <c r="Y3039" s="1"/>
  <c r="L3039"/>
  <c r="K3039"/>
  <c r="Q3158"/>
  <c r="P3158"/>
  <c r="O3158"/>
  <c r="U3158" s="1"/>
  <c r="N3158"/>
  <c r="M3158"/>
  <c r="Y3158" s="1"/>
  <c r="L3158"/>
  <c r="K3158"/>
  <c r="Q3339"/>
  <c r="P3339"/>
  <c r="O3339"/>
  <c r="U3339" s="1"/>
  <c r="N3339"/>
  <c r="M3339"/>
  <c r="Y3339" s="1"/>
  <c r="L3339"/>
  <c r="K3339"/>
  <c r="Q3312"/>
  <c r="P3312"/>
  <c r="O3312"/>
  <c r="U3312" s="1"/>
  <c r="N3312"/>
  <c r="M3312"/>
  <c r="Y3312" s="1"/>
  <c r="L3312"/>
  <c r="K3312"/>
  <c r="Q2594"/>
  <c r="P2594"/>
  <c r="O2594"/>
  <c r="U2594" s="1"/>
  <c r="N2594"/>
  <c r="M2594"/>
  <c r="Y2594" s="1"/>
  <c r="L2594"/>
  <c r="K2594"/>
  <c r="Q2847"/>
  <c r="P2847"/>
  <c r="O2847"/>
  <c r="U2847" s="1"/>
  <c r="N2847"/>
  <c r="M2847"/>
  <c r="Y2847" s="1"/>
  <c r="L2847"/>
  <c r="K2847"/>
  <c r="Q3150"/>
  <c r="P3150"/>
  <c r="O3150"/>
  <c r="U3150" s="1"/>
  <c r="N3150"/>
  <c r="M3150"/>
  <c r="Y3150" s="1"/>
  <c r="L3150"/>
  <c r="K3150"/>
  <c r="Q3251"/>
  <c r="P3251"/>
  <c r="O3251"/>
  <c r="U3251" s="1"/>
  <c r="N3251"/>
  <c r="M3251"/>
  <c r="Y3251" s="1"/>
  <c r="L3251"/>
  <c r="K3251"/>
  <c r="Q2846"/>
  <c r="P2846"/>
  <c r="O2846"/>
  <c r="U2846" s="1"/>
  <c r="N2846"/>
  <c r="M2846"/>
  <c r="Y2846" s="1"/>
  <c r="L2846"/>
  <c r="K2846"/>
  <c r="Q2029"/>
  <c r="P2029"/>
  <c r="O2029"/>
  <c r="U2029" s="1"/>
  <c r="N2029"/>
  <c r="M2029"/>
  <c r="Y2029" s="1"/>
  <c r="L2029"/>
  <c r="K2029"/>
  <c r="Q2183"/>
  <c r="P2183"/>
  <c r="O2183"/>
  <c r="U2183" s="1"/>
  <c r="N2183"/>
  <c r="M2183"/>
  <c r="Y2183" s="1"/>
  <c r="L2183"/>
  <c r="K2183"/>
  <c r="Q2418"/>
  <c r="P2418"/>
  <c r="O2418"/>
  <c r="U2418" s="1"/>
  <c r="N2418"/>
  <c r="M2418"/>
  <c r="Y2418" s="1"/>
  <c r="L2418"/>
  <c r="K2418"/>
  <c r="Q2725"/>
  <c r="P2725"/>
  <c r="O2725"/>
  <c r="U2725" s="1"/>
  <c r="N2725"/>
  <c r="M2725"/>
  <c r="Y2725" s="1"/>
  <c r="L2725"/>
  <c r="K2725"/>
  <c r="Q3116"/>
  <c r="P3116"/>
  <c r="O3116"/>
  <c r="U3116" s="1"/>
  <c r="N3116"/>
  <c r="M3116"/>
  <c r="Y3116" s="1"/>
  <c r="L3116"/>
  <c r="K3116"/>
  <c r="Q3392"/>
  <c r="P3392"/>
  <c r="O3392"/>
  <c r="U3392" s="1"/>
  <c r="N3392"/>
  <c r="M3392"/>
  <c r="Y3392" s="1"/>
  <c r="L3392"/>
  <c r="K3392"/>
  <c r="Q2909"/>
  <c r="P2909"/>
  <c r="O2909"/>
  <c r="U2909" s="1"/>
  <c r="N2909"/>
  <c r="M2909"/>
  <c r="Y2909" s="1"/>
  <c r="L2909"/>
  <c r="K2909"/>
  <c r="Q2485"/>
  <c r="P2485"/>
  <c r="O2485"/>
  <c r="U2485" s="1"/>
  <c r="N2485"/>
  <c r="M2485"/>
  <c r="Y2485" s="1"/>
  <c r="L2485"/>
  <c r="K2485"/>
  <c r="Q1594"/>
  <c r="P1594"/>
  <c r="O1594"/>
  <c r="U1594" s="1"/>
  <c r="N1594"/>
  <c r="M1594"/>
  <c r="Y1594" s="1"/>
  <c r="L1594"/>
  <c r="K1594"/>
  <c r="Q1654"/>
  <c r="P1654"/>
  <c r="O1654"/>
  <c r="U1654" s="1"/>
  <c r="N1654"/>
  <c r="M1654"/>
  <c r="Y1654" s="1"/>
  <c r="L1654"/>
  <c r="K1654"/>
  <c r="Q1815"/>
  <c r="P1815"/>
  <c r="O1815"/>
  <c r="U1815" s="1"/>
  <c r="N1815"/>
  <c r="M1815"/>
  <c r="Y1815" s="1"/>
  <c r="L1815"/>
  <c r="K1815"/>
  <c r="Q2034"/>
  <c r="P2034"/>
  <c r="O2034"/>
  <c r="U2034" s="1"/>
  <c r="N2034"/>
  <c r="M2034"/>
  <c r="Y2034" s="1"/>
  <c r="L2034"/>
  <c r="K2034"/>
  <c r="Q2354"/>
  <c r="P2354"/>
  <c r="O2354"/>
  <c r="U2354" s="1"/>
  <c r="N2354"/>
  <c r="M2354"/>
  <c r="Y2354" s="1"/>
  <c r="L2354"/>
  <c r="K2354"/>
  <c r="Q2743"/>
  <c r="P2743"/>
  <c r="O2743"/>
  <c r="U2743" s="1"/>
  <c r="N2743"/>
  <c r="M2743"/>
  <c r="Y2743" s="1"/>
  <c r="L2743"/>
  <c r="K2743"/>
  <c r="Q3213"/>
  <c r="P3213"/>
  <c r="O3213"/>
  <c r="U3213" s="1"/>
  <c r="N3213"/>
  <c r="M3213"/>
  <c r="Y3213" s="1"/>
  <c r="L3213"/>
  <c r="K3213"/>
  <c r="Q3112"/>
  <c r="P3112"/>
  <c r="O3112"/>
  <c r="U3112" s="1"/>
  <c r="N3112"/>
  <c r="M3112"/>
  <c r="Y3112" s="1"/>
  <c r="L3112"/>
  <c r="K3112"/>
  <c r="Q2598"/>
  <c r="P2598"/>
  <c r="O2598"/>
  <c r="U2598" s="1"/>
  <c r="N2598"/>
  <c r="M2598"/>
  <c r="Y2598" s="1"/>
  <c r="L2598"/>
  <c r="K2598"/>
  <c r="Q2194"/>
  <c r="P2194"/>
  <c r="O2194"/>
  <c r="U2194" s="1"/>
  <c r="N2194"/>
  <c r="M2194"/>
  <c r="Y2194" s="1"/>
  <c r="L2194"/>
  <c r="K2194"/>
  <c r="Q1837"/>
  <c r="P1837"/>
  <c r="O1837"/>
  <c r="U1837" s="1"/>
  <c r="N1837"/>
  <c r="M1837"/>
  <c r="Y1837" s="1"/>
  <c r="L1837"/>
  <c r="K1837"/>
  <c r="Q1296"/>
  <c r="P1296"/>
  <c r="O1296"/>
  <c r="U1296" s="1"/>
  <c r="N1296"/>
  <c r="M1296"/>
  <c r="Y1296" s="1"/>
  <c r="L1296"/>
  <c r="K1296"/>
  <c r="Q1349"/>
  <c r="P1349"/>
  <c r="O1349"/>
  <c r="U1349" s="1"/>
  <c r="N1349"/>
  <c r="M1349"/>
  <c r="Y1349" s="1"/>
  <c r="L1349"/>
  <c r="K1349"/>
  <c r="Q1493"/>
  <c r="P1493"/>
  <c r="O1493"/>
  <c r="U1493" s="1"/>
  <c r="N1493"/>
  <c r="M1493"/>
  <c r="Y1493" s="1"/>
  <c r="L1493"/>
  <c r="K1493"/>
  <c r="Q1712"/>
  <c r="P1712"/>
  <c r="O1712"/>
  <c r="U1712" s="1"/>
  <c r="N1712"/>
  <c r="M1712"/>
  <c r="Y1712" s="1"/>
  <c r="L1712"/>
  <c r="K1712"/>
  <c r="Q2026"/>
  <c r="P2026"/>
  <c r="O2026"/>
  <c r="U2026" s="1"/>
  <c r="N2026"/>
  <c r="M2026"/>
  <c r="Y2026" s="1"/>
  <c r="L2026"/>
  <c r="K2026"/>
  <c r="Q2423"/>
  <c r="P2423"/>
  <c r="O2423"/>
  <c r="U2423" s="1"/>
  <c r="N2423"/>
  <c r="M2423"/>
  <c r="Y2423" s="1"/>
  <c r="L2423"/>
  <c r="K2423"/>
  <c r="Q2886"/>
  <c r="P2886"/>
  <c r="O2886"/>
  <c r="U2886" s="1"/>
  <c r="N2886"/>
  <c r="M2886"/>
  <c r="Y2886" s="1"/>
  <c r="L2886"/>
  <c r="K2886"/>
  <c r="Q3420"/>
  <c r="P3420"/>
  <c r="O3420"/>
  <c r="U3420" s="1"/>
  <c r="N3420"/>
  <c r="M3420"/>
  <c r="Y3420" s="1"/>
  <c r="L3420"/>
  <c r="K3420"/>
  <c r="Q2877"/>
  <c r="P2877"/>
  <c r="O2877"/>
  <c r="U2877" s="1"/>
  <c r="N2877"/>
  <c r="M2877"/>
  <c r="Y2877" s="1"/>
  <c r="L2877"/>
  <c r="K2877"/>
  <c r="Q2367"/>
  <c r="P2367"/>
  <c r="O2367"/>
  <c r="U2367" s="1"/>
  <c r="N2367"/>
  <c r="M2367"/>
  <c r="Y2367" s="1"/>
  <c r="L2367"/>
  <c r="K2367"/>
  <c r="Q1925"/>
  <c r="P1925"/>
  <c r="O1925"/>
  <c r="U1925" s="1"/>
  <c r="N1925"/>
  <c r="M1925"/>
  <c r="Y1925" s="1"/>
  <c r="L1925"/>
  <c r="K1925"/>
  <c r="Q1593"/>
  <c r="P1593"/>
  <c r="O1593"/>
  <c r="U1593" s="1"/>
  <c r="N1593"/>
  <c r="M1593"/>
  <c r="Y1593" s="1"/>
  <c r="L1593"/>
  <c r="K1593"/>
  <c r="Q1334"/>
  <c r="P1334"/>
  <c r="O1334"/>
  <c r="U1334" s="1"/>
  <c r="N1334"/>
  <c r="M1334"/>
  <c r="Y1334" s="1"/>
  <c r="L1334"/>
  <c r="K1334"/>
  <c r="Q1172"/>
  <c r="P1172"/>
  <c r="O1172"/>
  <c r="U1172" s="1"/>
  <c r="N1172"/>
  <c r="M1172"/>
  <c r="Y1172" s="1"/>
  <c r="L1172"/>
  <c r="K1172"/>
  <c r="Q1081"/>
  <c r="P1081"/>
  <c r="O1081"/>
  <c r="U1081" s="1"/>
  <c r="N1081"/>
  <c r="M1081"/>
  <c r="Y1081" s="1"/>
  <c r="L1081"/>
  <c r="K1081"/>
  <c r="Q1068"/>
  <c r="P1068"/>
  <c r="O1068"/>
  <c r="U1068" s="1"/>
  <c r="N1068"/>
  <c r="M1068"/>
  <c r="Y1068" s="1"/>
  <c r="L1068"/>
  <c r="K1068"/>
  <c r="Q1120"/>
  <c r="P1120"/>
  <c r="O1120"/>
  <c r="U1120" s="1"/>
  <c r="N1120"/>
  <c r="M1120"/>
  <c r="Y1120" s="1"/>
  <c r="L1120"/>
  <c r="K1120"/>
  <c r="Q1233"/>
  <c r="P1233"/>
  <c r="O1233"/>
  <c r="U1233" s="1"/>
  <c r="N1233"/>
  <c r="M1233"/>
  <c r="Y1233" s="1"/>
  <c r="L1233"/>
  <c r="K1233"/>
  <c r="Q1457"/>
  <c r="P1457"/>
  <c r="O1457"/>
  <c r="U1457" s="1"/>
  <c r="N1457"/>
  <c r="M1457"/>
  <c r="Y1457" s="1"/>
  <c r="L1457"/>
  <c r="K1457"/>
  <c r="Q1759"/>
  <c r="P1759"/>
  <c r="O1759"/>
  <c r="U1759" s="1"/>
  <c r="N1759"/>
  <c r="M1759"/>
  <c r="Y1759" s="1"/>
  <c r="L1759"/>
  <c r="K1759"/>
  <c r="Q2142"/>
  <c r="P2142"/>
  <c r="O2142"/>
  <c r="U2142" s="1"/>
  <c r="N2142"/>
  <c r="M2142"/>
  <c r="Y2142" s="1"/>
  <c r="L2142"/>
  <c r="K2142"/>
  <c r="Q2600"/>
  <c r="P2600"/>
  <c r="O2600"/>
  <c r="U2600" s="1"/>
  <c r="N2600"/>
  <c r="M2600"/>
  <c r="Y2600" s="1"/>
  <c r="L2600"/>
  <c r="K2600"/>
  <c r="Q3162"/>
  <c r="P3162"/>
  <c r="O3162"/>
  <c r="U3162" s="1"/>
  <c r="N3162"/>
  <c r="M3162"/>
  <c r="Y3162" s="1"/>
  <c r="L3162"/>
  <c r="K3162"/>
  <c r="Q3278"/>
  <c r="P3278"/>
  <c r="O3278"/>
  <c r="U3278" s="1"/>
  <c r="N3278"/>
  <c r="M3278"/>
  <c r="Y3278" s="1"/>
  <c r="L3278"/>
  <c r="K3278"/>
  <c r="Q2692"/>
  <c r="P2692"/>
  <c r="O2692"/>
  <c r="U2692" s="1"/>
  <c r="N2692"/>
  <c r="M2692"/>
  <c r="Y2692" s="1"/>
  <c r="L2692"/>
  <c r="K2692"/>
  <c r="Q2179"/>
  <c r="P2179"/>
  <c r="O2179"/>
  <c r="U2179" s="1"/>
  <c r="N2179"/>
  <c r="M2179"/>
  <c r="Y2179" s="1"/>
  <c r="L2179"/>
  <c r="K2179"/>
  <c r="Q1745"/>
  <c r="P1745"/>
  <c r="O1745"/>
  <c r="U1745" s="1"/>
  <c r="N1745"/>
  <c r="M1745"/>
  <c r="Y1745" s="1"/>
  <c r="L1745"/>
  <c r="K1745"/>
  <c r="Q1415"/>
  <c r="P1415"/>
  <c r="O1415"/>
  <c r="U1415" s="1"/>
  <c r="N1415"/>
  <c r="M1415"/>
  <c r="Y1415" s="1"/>
  <c r="L1415"/>
  <c r="K1415"/>
  <c r="Q1159"/>
  <c r="P1159"/>
  <c r="O1159"/>
  <c r="U1159" s="1"/>
  <c r="N1159"/>
  <c r="M1159"/>
  <c r="Y1159" s="1"/>
  <c r="L1159"/>
  <c r="K1159"/>
  <c r="Q991"/>
  <c r="P991"/>
  <c r="O991"/>
  <c r="U991" s="1"/>
  <c r="N991"/>
  <c r="M991"/>
  <c r="Y991" s="1"/>
  <c r="L991"/>
  <c r="K991"/>
  <c r="Q890"/>
  <c r="P890"/>
  <c r="O890"/>
  <c r="U890" s="1"/>
  <c r="N890"/>
  <c r="M890"/>
  <c r="Y890" s="1"/>
  <c r="L890"/>
  <c r="K890"/>
  <c r="Q875"/>
  <c r="P875"/>
  <c r="O875"/>
  <c r="U875" s="1"/>
  <c r="N875"/>
  <c r="M875"/>
  <c r="Y875" s="1"/>
  <c r="L875"/>
  <c r="K875"/>
  <c r="Q928"/>
  <c r="P928"/>
  <c r="O928"/>
  <c r="U928" s="1"/>
  <c r="N928"/>
  <c r="M928"/>
  <c r="Y928" s="1"/>
  <c r="L928"/>
  <c r="K928"/>
  <c r="Q1059"/>
  <c r="P1059"/>
  <c r="O1059"/>
  <c r="U1059" s="1"/>
  <c r="N1059"/>
  <c r="M1059"/>
  <c r="Y1059" s="1"/>
  <c r="L1059"/>
  <c r="K1059"/>
  <c r="Q1247"/>
  <c r="P1247"/>
  <c r="O1247"/>
  <c r="U1247" s="1"/>
  <c r="N1247"/>
  <c r="M1247"/>
  <c r="Y1247" s="1"/>
  <c r="L1247"/>
  <c r="K1247"/>
  <c r="Q1547"/>
  <c r="P1547"/>
  <c r="O1547"/>
  <c r="U1547" s="1"/>
  <c r="N1547"/>
  <c r="M1547"/>
  <c r="Y1547" s="1"/>
  <c r="L1547"/>
  <c r="K1547"/>
  <c r="Q1908"/>
  <c r="P1908"/>
  <c r="O1908"/>
  <c r="U1908" s="1"/>
  <c r="N1908"/>
  <c r="M1908"/>
  <c r="Y1908" s="1"/>
  <c r="L1908"/>
  <c r="K1908"/>
  <c r="Q2395"/>
  <c r="P2395"/>
  <c r="O2395"/>
  <c r="U2395" s="1"/>
  <c r="N2395"/>
  <c r="M2395"/>
  <c r="Y2395" s="1"/>
  <c r="L2395"/>
  <c r="K2395"/>
  <c r="Q2936"/>
  <c r="P2936"/>
  <c r="O2936"/>
  <c r="U2936" s="1"/>
  <c r="N2936"/>
  <c r="M2936"/>
  <c r="Y2936" s="1"/>
  <c r="L2936"/>
  <c r="K2936"/>
  <c r="Q3145"/>
  <c r="P3145"/>
  <c r="O3145"/>
  <c r="U3145" s="1"/>
  <c r="N3145"/>
  <c r="M3145"/>
  <c r="Y3145" s="1"/>
  <c r="L3145"/>
  <c r="K3145"/>
  <c r="Q2550"/>
  <c r="P2550"/>
  <c r="O2550"/>
  <c r="U2550" s="1"/>
  <c r="N2550"/>
  <c r="M2550"/>
  <c r="Y2550" s="1"/>
  <c r="L2550"/>
  <c r="K2550"/>
  <c r="Q2036"/>
  <c r="P2036"/>
  <c r="O2036"/>
  <c r="U2036" s="1"/>
  <c r="N2036"/>
  <c r="M2036"/>
  <c r="Y2036" s="1"/>
  <c r="L2036"/>
  <c r="K2036"/>
  <c r="Q1605"/>
  <c r="P1605"/>
  <c r="O1605"/>
  <c r="U1605" s="1"/>
  <c r="N1605"/>
  <c r="M1605"/>
  <c r="Y1605" s="1"/>
  <c r="L1605"/>
  <c r="K1605"/>
  <c r="Q1265"/>
  <c r="P1265"/>
  <c r="O1265"/>
  <c r="U1265" s="1"/>
  <c r="N1265"/>
  <c r="M1265"/>
  <c r="Y1265" s="1"/>
  <c r="L1265"/>
  <c r="K1265"/>
  <c r="Q1031"/>
  <c r="P1031"/>
  <c r="O1031"/>
  <c r="U1031" s="1"/>
  <c r="N1031"/>
  <c r="M1031"/>
  <c r="Y1031" s="1"/>
  <c r="L1031"/>
  <c r="K1031"/>
  <c r="Q856"/>
  <c r="P856"/>
  <c r="O856"/>
  <c r="U856" s="1"/>
  <c r="N856"/>
  <c r="M856"/>
  <c r="Y856" s="1"/>
  <c r="L856"/>
  <c r="K856"/>
  <c r="Q776"/>
  <c r="P776"/>
  <c r="O776"/>
  <c r="U776" s="1"/>
  <c r="N776"/>
  <c r="M776"/>
  <c r="Y776" s="1"/>
  <c r="L776"/>
  <c r="K776"/>
  <c r="Q760"/>
  <c r="P760"/>
  <c r="O760"/>
  <c r="U760" s="1"/>
  <c r="N760"/>
  <c r="M760"/>
  <c r="Y760" s="1"/>
  <c r="L760"/>
  <c r="K760"/>
  <c r="Q800"/>
  <c r="P800"/>
  <c r="O800"/>
  <c r="U800" s="1"/>
  <c r="N800"/>
  <c r="M800"/>
  <c r="Y800" s="1"/>
  <c r="L800"/>
  <c r="K800"/>
  <c r="Q907"/>
  <c r="P907"/>
  <c r="O907"/>
  <c r="U907" s="1"/>
  <c r="N907"/>
  <c r="M907"/>
  <c r="Y907" s="1"/>
  <c r="L907"/>
  <c r="K907"/>
  <c r="Q1117"/>
  <c r="P1117"/>
  <c r="O1117"/>
  <c r="U1117" s="1"/>
  <c r="N1117"/>
  <c r="M1117"/>
  <c r="Y1117" s="1"/>
  <c r="L1117"/>
  <c r="K1117"/>
  <c r="Q1388"/>
  <c r="P1388"/>
  <c r="O1388"/>
  <c r="U1388" s="1"/>
  <c r="N1388"/>
  <c r="M1388"/>
  <c r="Y1388" s="1"/>
  <c r="L1388"/>
  <c r="K1388"/>
  <c r="Q1764"/>
  <c r="P1764"/>
  <c r="O1764"/>
  <c r="U1764" s="1"/>
  <c r="N1764"/>
  <c r="M1764"/>
  <c r="Y1764" s="1"/>
  <c r="L1764"/>
  <c r="K1764"/>
  <c r="Q2233"/>
  <c r="P2233"/>
  <c r="O2233"/>
  <c r="U2233" s="1"/>
  <c r="N2233"/>
  <c r="M2233"/>
  <c r="Y2233" s="1"/>
  <c r="L2233"/>
  <c r="K2233"/>
  <c r="Q2777"/>
  <c r="P2777"/>
  <c r="O2777"/>
  <c r="U2777" s="1"/>
  <c r="N2777"/>
  <c r="M2777"/>
  <c r="Y2777" s="1"/>
  <c r="L2777"/>
  <c r="K2777"/>
  <c r="Q3378"/>
  <c r="P3378"/>
  <c r="O3378"/>
  <c r="U3378" s="1"/>
  <c r="N3378"/>
  <c r="M3378"/>
  <c r="Y3378" s="1"/>
  <c r="L3378"/>
  <c r="K3378"/>
  <c r="Q3068"/>
  <c r="P3068"/>
  <c r="O3068"/>
  <c r="U3068" s="1"/>
  <c r="N3068"/>
  <c r="M3068"/>
  <c r="Y3068" s="1"/>
  <c r="L3068"/>
  <c r="K3068"/>
  <c r="Q2479"/>
  <c r="P2479"/>
  <c r="O2479"/>
  <c r="U2479" s="1"/>
  <c r="N2479"/>
  <c r="M2479"/>
  <c r="Y2479" s="1"/>
  <c r="L2479"/>
  <c r="K2479"/>
  <c r="Q1951"/>
  <c r="P1951"/>
  <c r="O1951"/>
  <c r="U1951" s="1"/>
  <c r="N1951"/>
  <c r="M1951"/>
  <c r="Y1951" s="1"/>
  <c r="L1951"/>
  <c r="K1951"/>
  <c r="Q1527"/>
  <c r="P1527"/>
  <c r="O1527"/>
  <c r="U1527" s="1"/>
  <c r="N1527"/>
  <c r="M1527"/>
  <c r="Y1527" s="1"/>
  <c r="L1527"/>
  <c r="K1527"/>
  <c r="Q1188"/>
  <c r="P1188"/>
  <c r="O1188"/>
  <c r="U1188" s="1"/>
  <c r="N1188"/>
  <c r="M1188"/>
  <c r="Y1188" s="1"/>
  <c r="L1188"/>
  <c r="K1188"/>
  <c r="Q952"/>
  <c r="P952"/>
  <c r="O952"/>
  <c r="U952" s="1"/>
  <c r="N952"/>
  <c r="M952"/>
  <c r="Y952" s="1"/>
  <c r="L952"/>
  <c r="K952"/>
  <c r="Q788"/>
  <c r="P788"/>
  <c r="O788"/>
  <c r="U788" s="1"/>
  <c r="N788"/>
  <c r="M788"/>
  <c r="Y788" s="1"/>
  <c r="L788"/>
  <c r="K788"/>
  <c r="Q702"/>
  <c r="P702"/>
  <c r="O702"/>
  <c r="U702" s="1"/>
  <c r="N702"/>
  <c r="M702"/>
  <c r="Y702" s="1"/>
  <c r="L702"/>
  <c r="K702"/>
  <c r="Q680"/>
  <c r="P680"/>
  <c r="O680"/>
  <c r="U680" s="1"/>
  <c r="N680"/>
  <c r="M680"/>
  <c r="Y680" s="1"/>
  <c r="L680"/>
  <c r="K680"/>
  <c r="Q727"/>
  <c r="P727"/>
  <c r="O727"/>
  <c r="U727" s="1"/>
  <c r="N727"/>
  <c r="M727"/>
  <c r="Y727" s="1"/>
  <c r="L727"/>
  <c r="K727"/>
  <c r="Q823"/>
  <c r="P823"/>
  <c r="O823"/>
  <c r="U823" s="1"/>
  <c r="N823"/>
  <c r="M823"/>
  <c r="Y823" s="1"/>
  <c r="L823"/>
  <c r="K823"/>
  <c r="Q1014"/>
  <c r="P1014"/>
  <c r="O1014"/>
  <c r="U1014" s="1"/>
  <c r="N1014"/>
  <c r="M1014"/>
  <c r="Y1014" s="1"/>
  <c r="L1014"/>
  <c r="K1014"/>
  <c r="Q1287"/>
  <c r="P1287"/>
  <c r="O1287"/>
  <c r="U1287" s="1"/>
  <c r="N1287"/>
  <c r="M1287"/>
  <c r="Y1287" s="1"/>
  <c r="L1287"/>
  <c r="K1287"/>
  <c r="Q1643"/>
  <c r="P1643"/>
  <c r="O1643"/>
  <c r="U1643" s="1"/>
  <c r="N1643"/>
  <c r="M1643"/>
  <c r="Y1643" s="1"/>
  <c r="L1643"/>
  <c r="K1643"/>
  <c r="Q2108"/>
  <c r="P2108"/>
  <c r="O2108"/>
  <c r="U2108" s="1"/>
  <c r="N2108"/>
  <c r="M2108"/>
  <c r="Y2108" s="1"/>
  <c r="L2108"/>
  <c r="K2108"/>
  <c r="Q2649"/>
  <c r="P2649"/>
  <c r="O2649"/>
  <c r="U2649" s="1"/>
  <c r="N2649"/>
  <c r="M2649"/>
  <c r="Y2649" s="1"/>
  <c r="L2649"/>
  <c r="K2649"/>
  <c r="Q3274"/>
  <c r="P3274"/>
  <c r="O3274"/>
  <c r="U3274" s="1"/>
  <c r="N3274"/>
  <c r="M3274"/>
  <c r="Y3274" s="1"/>
  <c r="L3274"/>
  <c r="K3274"/>
  <c r="Q3040"/>
  <c r="P3040"/>
  <c r="O3040"/>
  <c r="U3040" s="1"/>
  <c r="N3040"/>
  <c r="M3040"/>
  <c r="Y3040" s="1"/>
  <c r="L3040"/>
  <c r="K3040"/>
  <c r="Q2453"/>
  <c r="P2453"/>
  <c r="O2453"/>
  <c r="U2453" s="1"/>
  <c r="N2453"/>
  <c r="M2453"/>
  <c r="Y2453" s="1"/>
  <c r="L2453"/>
  <c r="K2453"/>
  <c r="Q1916"/>
  <c r="P1916"/>
  <c r="O1916"/>
  <c r="U1916" s="1"/>
  <c r="N1916"/>
  <c r="M1916"/>
  <c r="Y1916" s="1"/>
  <c r="L1916"/>
  <c r="K1916"/>
  <c r="Q1495"/>
  <c r="P1495"/>
  <c r="O1495"/>
  <c r="U1495" s="1"/>
  <c r="N1495"/>
  <c r="M1495"/>
  <c r="Y1495" s="1"/>
  <c r="L1495"/>
  <c r="K1495"/>
  <c r="Q1164"/>
  <c r="P1164"/>
  <c r="O1164"/>
  <c r="U1164" s="1"/>
  <c r="N1164"/>
  <c r="M1164"/>
  <c r="Y1164" s="1"/>
  <c r="L1164"/>
  <c r="K1164"/>
  <c r="Q909"/>
  <c r="P909"/>
  <c r="O909"/>
  <c r="U909" s="1"/>
  <c r="N909"/>
  <c r="M909"/>
  <c r="Y909" s="1"/>
  <c r="L909"/>
  <c r="K909"/>
  <c r="Q761"/>
  <c r="P761"/>
  <c r="O761"/>
  <c r="U761" s="1"/>
  <c r="N761"/>
  <c r="M761"/>
  <c r="Y761" s="1"/>
  <c r="L761"/>
  <c r="K761"/>
  <c r="Q671"/>
  <c r="P671"/>
  <c r="O671"/>
  <c r="U671" s="1"/>
  <c r="N671"/>
  <c r="M671"/>
  <c r="Y671" s="1"/>
  <c r="L671"/>
  <c r="K671"/>
  <c r="Q647"/>
  <c r="P647"/>
  <c r="O647"/>
  <c r="U647" s="1"/>
  <c r="N647"/>
  <c r="M647"/>
  <c r="Y647" s="1"/>
  <c r="L647"/>
  <c r="K647"/>
  <c r="Q684"/>
  <c r="P684"/>
  <c r="O684"/>
  <c r="U684" s="1"/>
  <c r="N684"/>
  <c r="M684"/>
  <c r="Y684" s="1"/>
  <c r="L684"/>
  <c r="K684"/>
  <c r="Q792"/>
  <c r="P792"/>
  <c r="O792"/>
  <c r="U792" s="1"/>
  <c r="N792"/>
  <c r="M792"/>
  <c r="Y792" s="1"/>
  <c r="L792"/>
  <c r="K792"/>
  <c r="Q973"/>
  <c r="P973"/>
  <c r="O973"/>
  <c r="U973" s="1"/>
  <c r="N973"/>
  <c r="M973"/>
  <c r="Y973" s="1"/>
  <c r="L973"/>
  <c r="K973"/>
  <c r="Q1224"/>
  <c r="P1224"/>
  <c r="O1224"/>
  <c r="U1224" s="1"/>
  <c r="N1224"/>
  <c r="M1224"/>
  <c r="Y1224" s="1"/>
  <c r="L1224"/>
  <c r="K1224"/>
  <c r="Q1595"/>
  <c r="P1595"/>
  <c r="O1595"/>
  <c r="U1595" s="1"/>
  <c r="N1595"/>
  <c r="M1595"/>
  <c r="Y1595" s="1"/>
  <c r="L1595"/>
  <c r="K1595"/>
  <c r="Q2048"/>
  <c r="P2048"/>
  <c r="O2048"/>
  <c r="U2048" s="1"/>
  <c r="N2048"/>
  <c r="M2048"/>
  <c r="Y2048" s="1"/>
  <c r="L2048"/>
  <c r="K2048"/>
  <c r="Q2583"/>
  <c r="P2583"/>
  <c r="O2583"/>
  <c r="U2583" s="1"/>
  <c r="N2583"/>
  <c r="M2583"/>
  <c r="Y2583" s="1"/>
  <c r="L2583"/>
  <c r="K2583"/>
  <c r="Q3212"/>
  <c r="P3212"/>
  <c r="O3212"/>
  <c r="U3212" s="1"/>
  <c r="N3212"/>
  <c r="M3212"/>
  <c r="Y3212" s="1"/>
  <c r="L3212"/>
  <c r="K3212"/>
  <c r="Q3073"/>
  <c r="P3073"/>
  <c r="O3073"/>
  <c r="U3073" s="1"/>
  <c r="N3073"/>
  <c r="M3073"/>
  <c r="Y3073" s="1"/>
  <c r="L3073"/>
  <c r="K3073"/>
  <c r="Q2481"/>
  <c r="P2481"/>
  <c r="O2481"/>
  <c r="U2481" s="1"/>
  <c r="N2481"/>
  <c r="M2481"/>
  <c r="Y2481" s="1"/>
  <c r="L2481"/>
  <c r="K2481"/>
  <c r="Q1948"/>
  <c r="P1948"/>
  <c r="O1948"/>
  <c r="U1948" s="1"/>
  <c r="N1948"/>
  <c r="M1948"/>
  <c r="Y1948" s="1"/>
  <c r="L1948"/>
  <c r="K1948"/>
  <c r="Q1518"/>
  <c r="P1518"/>
  <c r="O1518"/>
  <c r="U1518" s="1"/>
  <c r="N1518"/>
  <c r="M1518"/>
  <c r="Y1518" s="1"/>
  <c r="L1518"/>
  <c r="K1518"/>
  <c r="Q1180"/>
  <c r="P1180"/>
  <c r="O1180"/>
  <c r="U1180" s="1"/>
  <c r="N1180"/>
  <c r="M1180"/>
  <c r="Y1180" s="1"/>
  <c r="L1180"/>
  <c r="K1180"/>
  <c r="Q933"/>
  <c r="P933"/>
  <c r="O933"/>
  <c r="U933" s="1"/>
  <c r="N933"/>
  <c r="M933"/>
  <c r="Y933" s="1"/>
  <c r="L933"/>
  <c r="K933"/>
  <c r="Q679"/>
  <c r="P679"/>
  <c r="O679"/>
  <c r="U679" s="1"/>
  <c r="N679"/>
  <c r="M679"/>
  <c r="Y679" s="1"/>
  <c r="L679"/>
  <c r="K679"/>
  <c r="Q658"/>
  <c r="P658"/>
  <c r="O658"/>
  <c r="U658" s="1"/>
  <c r="N658"/>
  <c r="M658"/>
  <c r="Y658" s="1"/>
  <c r="L658"/>
  <c r="K658"/>
  <c r="Q690"/>
  <c r="P690"/>
  <c r="O690"/>
  <c r="U690" s="1"/>
  <c r="N690"/>
  <c r="M690"/>
  <c r="Y690" s="1"/>
  <c r="L690"/>
  <c r="K690"/>
  <c r="Q794"/>
  <c r="P794"/>
  <c r="O794"/>
  <c r="U794" s="1"/>
  <c r="N794"/>
  <c r="M794"/>
  <c r="Y794" s="1"/>
  <c r="L794"/>
  <c r="K794"/>
  <c r="Q976"/>
  <c r="P976"/>
  <c r="O976"/>
  <c r="U976" s="1"/>
  <c r="N976"/>
  <c r="M976"/>
  <c r="Y976" s="1"/>
  <c r="L976"/>
  <c r="K976"/>
  <c r="Q1222"/>
  <c r="P1222"/>
  <c r="O1222"/>
  <c r="U1222" s="1"/>
  <c r="N1222"/>
  <c r="M1222"/>
  <c r="Y1222" s="1"/>
  <c r="L1222"/>
  <c r="K1222"/>
  <c r="Q1590"/>
  <c r="P1590"/>
  <c r="O1590"/>
  <c r="U1590" s="1"/>
  <c r="N1590"/>
  <c r="M1590"/>
  <c r="Y1590" s="1"/>
  <c r="L1590"/>
  <c r="K1590"/>
  <c r="Q2042"/>
  <c r="P2042"/>
  <c r="O2042"/>
  <c r="U2042" s="1"/>
  <c r="N2042"/>
  <c r="M2042"/>
  <c r="Y2042" s="1"/>
  <c r="L2042"/>
  <c r="K2042"/>
  <c r="Q2574"/>
  <c r="P2574"/>
  <c r="O2574"/>
  <c r="U2574" s="1"/>
  <c r="N2574"/>
  <c r="M2574"/>
  <c r="Y2574" s="1"/>
  <c r="L2574"/>
  <c r="K2574"/>
  <c r="Q3205"/>
  <c r="P3205"/>
  <c r="O3205"/>
  <c r="U3205" s="1"/>
  <c r="N3205"/>
  <c r="M3205"/>
  <c r="Y3205" s="1"/>
  <c r="L3205"/>
  <c r="K3205"/>
  <c r="Q3164"/>
  <c r="P3164"/>
  <c r="O3164"/>
  <c r="U3164" s="1"/>
  <c r="N3164"/>
  <c r="M3164"/>
  <c r="Y3164" s="1"/>
  <c r="L3164"/>
  <c r="K3164"/>
  <c r="Q2554"/>
  <c r="P2554"/>
  <c r="O2554"/>
  <c r="U2554" s="1"/>
  <c r="N2554"/>
  <c r="M2554"/>
  <c r="Y2554" s="1"/>
  <c r="L2554"/>
  <c r="K2554"/>
  <c r="Q2032"/>
  <c r="P2032"/>
  <c r="O2032"/>
  <c r="U2032" s="1"/>
  <c r="N2032"/>
  <c r="M2032"/>
  <c r="Y2032" s="1"/>
  <c r="L2032"/>
  <c r="K2032"/>
  <c r="Q1591"/>
  <c r="P1591"/>
  <c r="O1591"/>
  <c r="U1591" s="1"/>
  <c r="N1591"/>
  <c r="M1591"/>
  <c r="Y1591" s="1"/>
  <c r="L1591"/>
  <c r="K1591"/>
  <c r="Q1240"/>
  <c r="P1240"/>
  <c r="O1240"/>
  <c r="U1240" s="1"/>
  <c r="N1240"/>
  <c r="M1240"/>
  <c r="Y1240" s="1"/>
  <c r="L1240"/>
  <c r="K1240"/>
  <c r="Q998"/>
  <c r="P998"/>
  <c r="O998"/>
  <c r="U998" s="1"/>
  <c r="N998"/>
  <c r="M998"/>
  <c r="Y998" s="1"/>
  <c r="L998"/>
  <c r="K998"/>
  <c r="Q817"/>
  <c r="P817"/>
  <c r="O817"/>
  <c r="U817" s="1"/>
  <c r="N817"/>
  <c r="M817"/>
  <c r="Y817" s="1"/>
  <c r="L817"/>
  <c r="K817"/>
  <c r="Q737"/>
  <c r="P737"/>
  <c r="O737"/>
  <c r="U737" s="1"/>
  <c r="N737"/>
  <c r="M737"/>
  <c r="Y737" s="1"/>
  <c r="L737"/>
  <c r="K737"/>
  <c r="Q703"/>
  <c r="P703"/>
  <c r="O703"/>
  <c r="U703" s="1"/>
  <c r="N703"/>
  <c r="M703"/>
  <c r="Y703" s="1"/>
  <c r="L703"/>
  <c r="K703"/>
  <c r="Q743"/>
  <c r="P743"/>
  <c r="O743"/>
  <c r="U743" s="1"/>
  <c r="N743"/>
  <c r="M743"/>
  <c r="Y743" s="1"/>
  <c r="L743"/>
  <c r="K743"/>
  <c r="Q832"/>
  <c r="P832"/>
  <c r="O832"/>
  <c r="U832" s="1"/>
  <c r="N832"/>
  <c r="M832"/>
  <c r="Y832" s="1"/>
  <c r="L832"/>
  <c r="K832"/>
  <c r="Q1020"/>
  <c r="P1020"/>
  <c r="O1020"/>
  <c r="U1020" s="1"/>
  <c r="N1020"/>
  <c r="M1020"/>
  <c r="Y1020" s="1"/>
  <c r="L1020"/>
  <c r="K1020"/>
  <c r="Q1284"/>
  <c r="P1284"/>
  <c r="O1284"/>
  <c r="U1284" s="1"/>
  <c r="N1284"/>
  <c r="M1284"/>
  <c r="Y1284" s="1"/>
  <c r="L1284"/>
  <c r="K1284"/>
  <c r="Q1632"/>
  <c r="P1632"/>
  <c r="O1632"/>
  <c r="U1632" s="1"/>
  <c r="N1632"/>
  <c r="M1632"/>
  <c r="Y1632" s="1"/>
  <c r="L1632"/>
  <c r="K1632"/>
  <c r="Q2090"/>
  <c r="P2090"/>
  <c r="O2090"/>
  <c r="U2090" s="1"/>
  <c r="N2090"/>
  <c r="M2090"/>
  <c r="Y2090" s="1"/>
  <c r="L2090"/>
  <c r="K2090"/>
  <c r="Q2627"/>
  <c r="P2627"/>
  <c r="O2627"/>
  <c r="U2627" s="1"/>
  <c r="N2627"/>
  <c r="M2627"/>
  <c r="Y2627" s="1"/>
  <c r="L2627"/>
  <c r="K2627"/>
  <c r="Q3241"/>
  <c r="P3241"/>
  <c r="O3241"/>
  <c r="U3241" s="1"/>
  <c r="N3241"/>
  <c r="M3241"/>
  <c r="Y3241" s="1"/>
  <c r="L3241"/>
  <c r="K3241"/>
  <c r="Q3299"/>
  <c r="P3299"/>
  <c r="O3299"/>
  <c r="U3299" s="1"/>
  <c r="N3299"/>
  <c r="M3299"/>
  <c r="Y3299" s="1"/>
  <c r="L3299"/>
  <c r="K3299"/>
  <c r="Q2697"/>
  <c r="P2697"/>
  <c r="O2697"/>
  <c r="U2697" s="1"/>
  <c r="N2697"/>
  <c r="M2697"/>
  <c r="Y2697" s="1"/>
  <c r="L2697"/>
  <c r="K2697"/>
  <c r="Q2165"/>
  <c r="P2165"/>
  <c r="O2165"/>
  <c r="U2165" s="1"/>
  <c r="N2165"/>
  <c r="M2165"/>
  <c r="Y2165" s="1"/>
  <c r="L2165"/>
  <c r="K2165"/>
  <c r="Q1720"/>
  <c r="P1720"/>
  <c r="O1720"/>
  <c r="U1720" s="1"/>
  <c r="N1720"/>
  <c r="M1720"/>
  <c r="Y1720" s="1"/>
  <c r="L1720"/>
  <c r="K1720"/>
  <c r="Q1360"/>
  <c r="P1360"/>
  <c r="O1360"/>
  <c r="U1360" s="1"/>
  <c r="N1360"/>
  <c r="M1360"/>
  <c r="Y1360" s="1"/>
  <c r="L1360"/>
  <c r="K1360"/>
  <c r="Q1110"/>
  <c r="P1110"/>
  <c r="O1110"/>
  <c r="U1110" s="1"/>
  <c r="N1110"/>
  <c r="M1110"/>
  <c r="Y1110" s="1"/>
  <c r="L1110"/>
  <c r="K1110"/>
  <c r="Q925"/>
  <c r="P925"/>
  <c r="O925"/>
  <c r="U925" s="1"/>
  <c r="N925"/>
  <c r="M925"/>
  <c r="Y925" s="1"/>
  <c r="L925"/>
  <c r="K925"/>
  <c r="Q819"/>
  <c r="P819"/>
  <c r="O819"/>
  <c r="U819" s="1"/>
  <c r="N819"/>
  <c r="M819"/>
  <c r="Y819" s="1"/>
  <c r="L819"/>
  <c r="K819"/>
  <c r="Q796"/>
  <c r="P796"/>
  <c r="O796"/>
  <c r="U796" s="1"/>
  <c r="N796"/>
  <c r="M796"/>
  <c r="Y796" s="1"/>
  <c r="L796"/>
  <c r="K796"/>
  <c r="Q824"/>
  <c r="P824"/>
  <c r="O824"/>
  <c r="U824" s="1"/>
  <c r="N824"/>
  <c r="M824"/>
  <c r="Y824" s="1"/>
  <c r="L824"/>
  <c r="K824"/>
  <c r="Q938"/>
  <c r="P938"/>
  <c r="O938"/>
  <c r="U938" s="1"/>
  <c r="N938"/>
  <c r="M938"/>
  <c r="Y938" s="1"/>
  <c r="L938"/>
  <c r="K938"/>
  <c r="Q1122"/>
  <c r="P1122"/>
  <c r="O1122"/>
  <c r="U1122" s="1"/>
  <c r="N1122"/>
  <c r="M1122"/>
  <c r="Y1122" s="1"/>
  <c r="L1122"/>
  <c r="K1122"/>
  <c r="Q1386"/>
  <c r="P1386"/>
  <c r="O1386"/>
  <c r="U1386" s="1"/>
  <c r="N1386"/>
  <c r="M1386"/>
  <c r="Y1386" s="1"/>
  <c r="L1386"/>
  <c r="K1386"/>
  <c r="Q2881"/>
  <c r="P2881"/>
  <c r="O2881"/>
  <c r="U2881" s="1"/>
  <c r="N2881"/>
  <c r="M2881"/>
  <c r="Y2881" s="1"/>
  <c r="L2881"/>
  <c r="K2881"/>
  <c r="Q2360"/>
  <c r="P2360"/>
  <c r="O2360"/>
  <c r="U2360" s="1"/>
  <c r="N2360"/>
  <c r="M2360"/>
  <c r="Y2360" s="1"/>
  <c r="L2360"/>
  <c r="K2360"/>
  <c r="Q1891"/>
  <c r="P1891"/>
  <c r="O1891"/>
  <c r="U1891" s="1"/>
  <c r="N1891"/>
  <c r="M1891"/>
  <c r="Y1891" s="1"/>
  <c r="L1891"/>
  <c r="K1891"/>
  <c r="Q1545"/>
  <c r="P1545"/>
  <c r="O1545"/>
  <c r="U1545" s="1"/>
  <c r="N1545"/>
  <c r="M1545"/>
  <c r="Y1545" s="1"/>
  <c r="L1545"/>
  <c r="K1545"/>
  <c r="Q1261"/>
  <c r="P1261"/>
  <c r="O1261"/>
  <c r="U1261" s="1"/>
  <c r="N1261"/>
  <c r="M1261"/>
  <c r="Y1261" s="1"/>
  <c r="L1261"/>
  <c r="K1261"/>
  <c r="Q1088"/>
  <c r="P1088"/>
  <c r="O1088"/>
  <c r="U1088" s="1"/>
  <c r="N1088"/>
  <c r="M1088"/>
  <c r="Y1088" s="1"/>
  <c r="L1088"/>
  <c r="K1088"/>
  <c r="Q981"/>
  <c r="P981"/>
  <c r="O981"/>
  <c r="U981" s="1"/>
  <c r="N981"/>
  <c r="M981"/>
  <c r="Y981" s="1"/>
  <c r="L981"/>
  <c r="K981"/>
  <c r="Q941"/>
  <c r="P941"/>
  <c r="O941"/>
  <c r="U941" s="1"/>
  <c r="N941"/>
  <c r="M941"/>
  <c r="Y941" s="1"/>
  <c r="L941"/>
  <c r="K941"/>
  <c r="Q980"/>
  <c r="P980"/>
  <c r="O980"/>
  <c r="U980" s="1"/>
  <c r="N980"/>
  <c r="M980"/>
  <c r="Y980" s="1"/>
  <c r="L980"/>
  <c r="K980"/>
  <c r="Q1086"/>
  <c r="P1086"/>
  <c r="O1086"/>
  <c r="U1086" s="1"/>
  <c r="N1086"/>
  <c r="M1086"/>
  <c r="Y1086" s="1"/>
  <c r="L1086"/>
  <c r="K1086"/>
  <c r="Q1260"/>
  <c r="P1260"/>
  <c r="O1260"/>
  <c r="U1260" s="1"/>
  <c r="N1260"/>
  <c r="M1260"/>
  <c r="Y1260" s="1"/>
  <c r="L1260"/>
  <c r="K1260"/>
  <c r="Q3122"/>
  <c r="P3122"/>
  <c r="O3122"/>
  <c r="U3122" s="1"/>
  <c r="N3122"/>
  <c r="M3122"/>
  <c r="Y3122" s="1"/>
  <c r="L3122"/>
  <c r="K3122"/>
  <c r="Q2584"/>
  <c r="P2584"/>
  <c r="O2584"/>
  <c r="U2584" s="1"/>
  <c r="N2584"/>
  <c r="M2584"/>
  <c r="Y2584" s="1"/>
  <c r="L2584"/>
  <c r="K2584"/>
  <c r="Q2140"/>
  <c r="P2140"/>
  <c r="O2140"/>
  <c r="U2140" s="1"/>
  <c r="N2140"/>
  <c r="M2140"/>
  <c r="Y2140" s="1"/>
  <c r="L2140"/>
  <c r="K2140"/>
  <c r="Q1775"/>
  <c r="P1775"/>
  <c r="O1775"/>
  <c r="U1775" s="1"/>
  <c r="N1775"/>
  <c r="M1775"/>
  <c r="Y1775" s="1"/>
  <c r="L1775"/>
  <c r="K1775"/>
  <c r="Q1489"/>
  <c r="P1489"/>
  <c r="O1489"/>
  <c r="U1489" s="1"/>
  <c r="N1489"/>
  <c r="M1489"/>
  <c r="Y1489" s="1"/>
  <c r="L1489"/>
  <c r="K1489"/>
  <c r="Q1294"/>
  <c r="P1294"/>
  <c r="O1294"/>
  <c r="U1294" s="1"/>
  <c r="N1294"/>
  <c r="M1294"/>
  <c r="Y1294" s="1"/>
  <c r="L1294"/>
  <c r="K1294"/>
  <c r="Q1178"/>
  <c r="P1178"/>
  <c r="O1178"/>
  <c r="U1178" s="1"/>
  <c r="N1178"/>
  <c r="M1178"/>
  <c r="Y1178" s="1"/>
  <c r="L1178"/>
  <c r="K1178"/>
  <c r="Q1141"/>
  <c r="P1141"/>
  <c r="O1141"/>
  <c r="U1141" s="1"/>
  <c r="N1141"/>
  <c r="M1141"/>
  <c r="Y1141" s="1"/>
  <c r="L1141"/>
  <c r="K1141"/>
  <c r="Q1176"/>
  <c r="P1176"/>
  <c r="O1176"/>
  <c r="U1176" s="1"/>
  <c r="N1176"/>
  <c r="M1176"/>
  <c r="Y1176" s="1"/>
  <c r="L1176"/>
  <c r="K1176"/>
  <c r="Q1280"/>
  <c r="P1280"/>
  <c r="O1280"/>
  <c r="U1280" s="1"/>
  <c r="N1280"/>
  <c r="M1280"/>
  <c r="Y1280" s="1"/>
  <c r="L1280"/>
  <c r="K1280"/>
  <c r="Q1473"/>
  <c r="P1473"/>
  <c r="O1473"/>
  <c r="U1473" s="1"/>
  <c r="N1473"/>
  <c r="M1473"/>
  <c r="Y1473" s="1"/>
  <c r="L1473"/>
  <c r="K1473"/>
  <c r="Q1750"/>
  <c r="P1750"/>
  <c r="O1750"/>
  <c r="U1750" s="1"/>
  <c r="N1750"/>
  <c r="M1750"/>
  <c r="Y1750" s="1"/>
  <c r="L1750"/>
  <c r="K1750"/>
  <c r="Q2888"/>
  <c r="P2888"/>
  <c r="O2888"/>
  <c r="U2888" s="1"/>
  <c r="N2888"/>
  <c r="M2888"/>
  <c r="Y2888" s="1"/>
  <c r="L2888"/>
  <c r="K2888"/>
  <c r="Q2438"/>
  <c r="P2438"/>
  <c r="O2438"/>
  <c r="U2438" s="1"/>
  <c r="N2438"/>
  <c r="M2438"/>
  <c r="Y2438" s="1"/>
  <c r="L2438"/>
  <c r="K2438"/>
  <c r="Q2055"/>
  <c r="P2055"/>
  <c r="O2055"/>
  <c r="U2055" s="1"/>
  <c r="N2055"/>
  <c r="M2055"/>
  <c r="Y2055" s="1"/>
  <c r="L2055"/>
  <c r="K2055"/>
  <c r="Q1770"/>
  <c r="P1770"/>
  <c r="O1770"/>
  <c r="U1770" s="1"/>
  <c r="N1770"/>
  <c r="M1770"/>
  <c r="Y1770" s="1"/>
  <c r="L1770"/>
  <c r="K1770"/>
  <c r="Q1566"/>
  <c r="P1566"/>
  <c r="O1566"/>
  <c r="U1566" s="1"/>
  <c r="N1566"/>
  <c r="M1566"/>
  <c r="Y1566" s="1"/>
  <c r="L1566"/>
  <c r="K1566"/>
  <c r="Q1446"/>
  <c r="P1446"/>
  <c r="O1446"/>
  <c r="U1446" s="1"/>
  <c r="N1446"/>
  <c r="M1446"/>
  <c r="Y1446" s="1"/>
  <c r="L1446"/>
  <c r="K1446"/>
  <c r="Q1398"/>
  <c r="P1398"/>
  <c r="O1398"/>
  <c r="U1398" s="1"/>
  <c r="N1398"/>
  <c r="M1398"/>
  <c r="Y1398" s="1"/>
  <c r="L1398"/>
  <c r="K1398"/>
  <c r="Q1438"/>
  <c r="P1438"/>
  <c r="O1438"/>
  <c r="U1438" s="1"/>
  <c r="N1438"/>
  <c r="M1438"/>
  <c r="Y1438" s="1"/>
  <c r="L1438"/>
  <c r="K1438"/>
  <c r="Q1548"/>
  <c r="P1548"/>
  <c r="O1548"/>
  <c r="U1548" s="1"/>
  <c r="N1548"/>
  <c r="M1548"/>
  <c r="Y1548" s="1"/>
  <c r="L1548"/>
  <c r="K1548"/>
  <c r="Q1735"/>
  <c r="P1735"/>
  <c r="O1735"/>
  <c r="U1735" s="1"/>
  <c r="N1735"/>
  <c r="M1735"/>
  <c r="Y1735" s="1"/>
  <c r="L1735"/>
  <c r="K1735"/>
  <c r="Q2018"/>
  <c r="P2018"/>
  <c r="O2018"/>
  <c r="U2018" s="1"/>
  <c r="N2018"/>
  <c r="M2018"/>
  <c r="Y2018" s="1"/>
  <c r="L2018"/>
  <c r="K2018"/>
  <c r="Q2381"/>
  <c r="P2381"/>
  <c r="O2381"/>
  <c r="U2381" s="1"/>
  <c r="N2381"/>
  <c r="M2381"/>
  <c r="Y2381" s="1"/>
  <c r="L2381"/>
  <c r="K2381"/>
  <c r="Q2827"/>
  <c r="P2827"/>
  <c r="O2827"/>
  <c r="U2827" s="1"/>
  <c r="N2827"/>
  <c r="M2827"/>
  <c r="Y2827" s="1"/>
  <c r="L2827"/>
  <c r="K2827"/>
  <c r="Q2411"/>
  <c r="P2411"/>
  <c r="O2411"/>
  <c r="U2411" s="1"/>
  <c r="N2411"/>
  <c r="M2411"/>
  <c r="Y2411" s="1"/>
  <c r="L2411"/>
  <c r="K2411"/>
  <c r="Q2106"/>
  <c r="P2106"/>
  <c r="O2106"/>
  <c r="U2106" s="1"/>
  <c r="N2106"/>
  <c r="M2106"/>
  <c r="Y2106" s="1"/>
  <c r="L2106"/>
  <c r="K2106"/>
  <c r="Q1887"/>
  <c r="P1887"/>
  <c r="O1887"/>
  <c r="U1887" s="1"/>
  <c r="N1887"/>
  <c r="M1887"/>
  <c r="Y1887" s="1"/>
  <c r="L1887"/>
  <c r="K1887"/>
  <c r="Q1768"/>
  <c r="P1768"/>
  <c r="O1768"/>
  <c r="U1768" s="1"/>
  <c r="N1768"/>
  <c r="M1768"/>
  <c r="Y1768" s="1"/>
  <c r="L1768"/>
  <c r="K1768"/>
  <c r="Q1719"/>
  <c r="P1719"/>
  <c r="O1719"/>
  <c r="U1719" s="1"/>
  <c r="N1719"/>
  <c r="M1719"/>
  <c r="Y1719" s="1"/>
  <c r="L1719"/>
  <c r="K1719"/>
  <c r="Q1754"/>
  <c r="P1754"/>
  <c r="O1754"/>
  <c r="U1754" s="1"/>
  <c r="N1754"/>
  <c r="M1754"/>
  <c r="Y1754" s="1"/>
  <c r="L1754"/>
  <c r="K1754"/>
  <c r="Q1863"/>
  <c r="P1863"/>
  <c r="O1863"/>
  <c r="U1863" s="1"/>
  <c r="N1863"/>
  <c r="M1863"/>
  <c r="Y1863" s="1"/>
  <c r="L1863"/>
  <c r="K1863"/>
  <c r="Q2057"/>
  <c r="P2057"/>
  <c r="O2057"/>
  <c r="U2057" s="1"/>
  <c r="N2057"/>
  <c r="M2057"/>
  <c r="Y2057" s="1"/>
  <c r="L2057"/>
  <c r="K2057"/>
  <c r="Q2346"/>
  <c r="P2346"/>
  <c r="O2346"/>
  <c r="U2346" s="1"/>
  <c r="N2346"/>
  <c r="M2346"/>
  <c r="Y2346" s="1"/>
  <c r="L2346"/>
  <c r="K2346"/>
  <c r="Q2706"/>
  <c r="P2706"/>
  <c r="O2706"/>
  <c r="U2706" s="1"/>
  <c r="N2706"/>
  <c r="M2706"/>
  <c r="Y2706" s="1"/>
  <c r="L2706"/>
  <c r="K2706"/>
  <c r="Q3134"/>
  <c r="P3134"/>
  <c r="O3134"/>
  <c r="U3134" s="1"/>
  <c r="N3134"/>
  <c r="M3134"/>
  <c r="Y3134" s="1"/>
  <c r="L3134"/>
  <c r="K3134"/>
  <c r="Q2505"/>
  <c r="P2505"/>
  <c r="O2505"/>
  <c r="U2505" s="1"/>
  <c r="N2505"/>
  <c r="M2505"/>
  <c r="Y2505" s="1"/>
  <c r="L2505"/>
  <c r="K2505"/>
  <c r="Q2285"/>
  <c r="P2285"/>
  <c r="O2285"/>
  <c r="U2285" s="1"/>
  <c r="N2285"/>
  <c r="M2285"/>
  <c r="Y2285" s="1"/>
  <c r="L2285"/>
  <c r="K2285"/>
  <c r="Q2151"/>
  <c r="P2151"/>
  <c r="O2151"/>
  <c r="U2151" s="1"/>
  <c r="N2151"/>
  <c r="M2151"/>
  <c r="Y2151" s="1"/>
  <c r="L2151"/>
  <c r="K2151"/>
  <c r="Q2101"/>
  <c r="P2101"/>
  <c r="O2101"/>
  <c r="U2101" s="1"/>
  <c r="N2101"/>
  <c r="M2101"/>
  <c r="Y2101" s="1"/>
  <c r="L2101"/>
  <c r="K2101"/>
  <c r="Q2134"/>
  <c r="P2134"/>
  <c r="O2134"/>
  <c r="U2134" s="1"/>
  <c r="N2134"/>
  <c r="M2134"/>
  <c r="Y2134" s="1"/>
  <c r="L2134"/>
  <c r="K2134"/>
  <c r="Q2254"/>
  <c r="P2254"/>
  <c r="O2254"/>
  <c r="U2254" s="1"/>
  <c r="N2254"/>
  <c r="M2254"/>
  <c r="Y2254" s="1"/>
  <c r="L2254"/>
  <c r="K2254"/>
  <c r="Q2443"/>
  <c r="P2443"/>
  <c r="O2443"/>
  <c r="U2443" s="1"/>
  <c r="N2443"/>
  <c r="M2443"/>
  <c r="Y2443" s="1"/>
  <c r="L2443"/>
  <c r="K2443"/>
  <c r="Q2720"/>
  <c r="P2720"/>
  <c r="O2720"/>
  <c r="U2720" s="1"/>
  <c r="N2720"/>
  <c r="M2720"/>
  <c r="Y2720" s="1"/>
  <c r="L2720"/>
  <c r="K2720"/>
  <c r="Q3066"/>
  <c r="P3066"/>
  <c r="O3066"/>
  <c r="N3066"/>
  <c r="M3066"/>
  <c r="L3066"/>
  <c r="K3066"/>
  <c r="Q2589"/>
  <c r="P2589"/>
  <c r="O2589"/>
  <c r="U2589" s="1"/>
  <c r="N2589"/>
  <c r="M2589"/>
  <c r="Y2589" s="1"/>
  <c r="L2589"/>
  <c r="K2589"/>
  <c r="Q2538"/>
  <c r="P2538"/>
  <c r="O2538"/>
  <c r="U2538" s="1"/>
  <c r="N2538"/>
  <c r="M2538"/>
  <c r="Y2538" s="1"/>
  <c r="L2538"/>
  <c r="K2538"/>
  <c r="Q2564"/>
  <c r="P2564"/>
  <c r="O2564"/>
  <c r="U2564" s="1"/>
  <c r="N2564"/>
  <c r="M2564"/>
  <c r="Y2564" s="1"/>
  <c r="L2564"/>
  <c r="K2564"/>
  <c r="Q2681"/>
  <c r="P2681"/>
  <c r="O2681"/>
  <c r="U2681" s="1"/>
  <c r="N2681"/>
  <c r="M2681"/>
  <c r="Y2681" s="1"/>
  <c r="L2681"/>
  <c r="K2681"/>
  <c r="Q2875"/>
  <c r="P2875"/>
  <c r="O2875"/>
  <c r="U2875" s="1"/>
  <c r="N2875"/>
  <c r="M2875"/>
  <c r="Y2875" s="1"/>
  <c r="L2875"/>
  <c r="K2875"/>
  <c r="Q3141"/>
  <c r="P3141"/>
  <c r="O3141"/>
  <c r="U3141" s="1"/>
  <c r="N3141"/>
  <c r="M3141"/>
  <c r="Y3141" s="1"/>
  <c r="L3141"/>
  <c r="K3141"/>
  <c r="Q3084"/>
  <c r="P3084"/>
  <c r="O3084"/>
  <c r="U3084" s="1"/>
  <c r="N3084"/>
  <c r="M3084"/>
  <c r="Y3084" s="1"/>
  <c r="L3084"/>
  <c r="K3084"/>
  <c r="Q3031"/>
  <c r="P3031"/>
  <c r="O3031"/>
  <c r="U3031" s="1"/>
  <c r="N3031"/>
  <c r="M3031"/>
  <c r="Y3031" s="1"/>
  <c r="L3031"/>
  <c r="K3031"/>
  <c r="Q3055"/>
  <c r="P3055"/>
  <c r="O3055"/>
  <c r="U3055" s="1"/>
  <c r="N3055"/>
  <c r="M3055"/>
  <c r="Y3055" s="1"/>
  <c r="L3055"/>
  <c r="K3055"/>
  <c r="Q3168"/>
  <c r="P3168"/>
  <c r="O3168"/>
  <c r="U3168" s="1"/>
  <c r="N3168"/>
  <c r="M3168"/>
  <c r="Y3168" s="1"/>
  <c r="L3168"/>
  <c r="K3168"/>
  <c r="Q3347"/>
  <c r="P3347"/>
  <c r="O3347"/>
  <c r="U3347" s="1"/>
  <c r="N3347"/>
  <c r="M3347"/>
  <c r="Y3347" s="1"/>
  <c r="L3347"/>
  <c r="K3347"/>
  <c r="Q3257"/>
  <c r="P3257"/>
  <c r="O3257"/>
  <c r="U3257" s="1"/>
  <c r="N3257"/>
  <c r="M3257"/>
  <c r="Y3257" s="1"/>
  <c r="L3257"/>
  <c r="K3257"/>
  <c r="Q3010"/>
  <c r="P3010"/>
  <c r="O3010"/>
  <c r="U3010" s="1"/>
  <c r="N3010"/>
  <c r="M3010"/>
  <c r="Y3010" s="1"/>
  <c r="L3010"/>
  <c r="K3010"/>
  <c r="Q3208"/>
  <c r="P3208"/>
  <c r="O3208"/>
  <c r="U3208" s="1"/>
  <c r="N3208"/>
  <c r="M3208"/>
  <c r="Y3208" s="1"/>
  <c r="L3208"/>
  <c r="K3208"/>
  <c r="Q3114"/>
  <c r="P3114"/>
  <c r="O3114"/>
  <c r="U3114" s="1"/>
  <c r="N3114"/>
  <c r="M3114"/>
  <c r="Y3114" s="1"/>
  <c r="L3114"/>
  <c r="K3114"/>
  <c r="Q2788"/>
  <c r="P2788"/>
  <c r="O2788"/>
  <c r="U2788" s="1"/>
  <c r="N2788"/>
  <c r="M2788"/>
  <c r="Y2788" s="1"/>
  <c r="L2788"/>
  <c r="K2788"/>
  <c r="Q2524"/>
  <c r="P2524"/>
  <c r="O2524"/>
  <c r="U2524" s="1"/>
  <c r="N2524"/>
  <c r="M2524"/>
  <c r="Y2524" s="1"/>
  <c r="L2524"/>
  <c r="K2524"/>
  <c r="Q2477"/>
  <c r="P2477"/>
  <c r="O2477"/>
  <c r="U2477" s="1"/>
  <c r="N2477"/>
  <c r="M2477"/>
  <c r="Y2477" s="1"/>
  <c r="L2477"/>
  <c r="K2477"/>
  <c r="Q2715"/>
  <c r="P2715"/>
  <c r="O2715"/>
  <c r="U2715" s="1"/>
  <c r="N2715"/>
  <c r="M2715"/>
  <c r="Y2715" s="1"/>
  <c r="L2715"/>
  <c r="K2715"/>
  <c r="Q3021"/>
  <c r="P3021"/>
  <c r="O3021"/>
  <c r="U3021" s="1"/>
  <c r="N3021"/>
  <c r="M3021"/>
  <c r="Y3021" s="1"/>
  <c r="L3021"/>
  <c r="K3021"/>
  <c r="Q3403"/>
  <c r="P3403"/>
  <c r="O3403"/>
  <c r="U3403" s="1"/>
  <c r="N3403"/>
  <c r="M3403"/>
  <c r="Y3403" s="1"/>
  <c r="L3403"/>
  <c r="K3403"/>
  <c r="Q3104"/>
  <c r="P3104"/>
  <c r="O3104"/>
  <c r="U3104" s="1"/>
  <c r="N3104"/>
  <c r="M3104"/>
  <c r="Y3104" s="1"/>
  <c r="L3104"/>
  <c r="K3104"/>
  <c r="Q2695"/>
  <c r="P2695"/>
  <c r="O2695"/>
  <c r="U2695" s="1"/>
  <c r="N2695"/>
  <c r="M2695"/>
  <c r="Y2695" s="1"/>
  <c r="L2695"/>
  <c r="K2695"/>
  <c r="Q2361"/>
  <c r="P2361"/>
  <c r="O2361"/>
  <c r="U2361" s="1"/>
  <c r="N2361"/>
  <c r="M2361"/>
  <c r="Y2361" s="1"/>
  <c r="L2361"/>
  <c r="K2361"/>
  <c r="Q2093"/>
  <c r="P2093"/>
  <c r="O2093"/>
  <c r="U2093" s="1"/>
  <c r="N2093"/>
  <c r="M2093"/>
  <c r="Y2093" s="1"/>
  <c r="L2093"/>
  <c r="K2093"/>
  <c r="Q1904"/>
  <c r="P1904"/>
  <c r="O1904"/>
  <c r="U1904" s="1"/>
  <c r="N1904"/>
  <c r="M1904"/>
  <c r="Y1904" s="1"/>
  <c r="L1904"/>
  <c r="K1904"/>
  <c r="Q1877"/>
  <c r="P1877"/>
  <c r="O1877"/>
  <c r="U1877" s="1"/>
  <c r="N1877"/>
  <c r="M1877"/>
  <c r="Y1877" s="1"/>
  <c r="L1877"/>
  <c r="K1877"/>
  <c r="Q2030"/>
  <c r="P2030"/>
  <c r="O2030"/>
  <c r="U2030" s="1"/>
  <c r="N2030"/>
  <c r="M2030"/>
  <c r="Y2030" s="1"/>
  <c r="L2030"/>
  <c r="K2030"/>
  <c r="Q2266"/>
  <c r="P2266"/>
  <c r="O2266"/>
  <c r="U2266" s="1"/>
  <c r="N2266"/>
  <c r="M2266"/>
  <c r="Y2266" s="1"/>
  <c r="L2266"/>
  <c r="K2266"/>
  <c r="Q2567"/>
  <c r="P2567"/>
  <c r="O2567"/>
  <c r="U2567" s="1"/>
  <c r="N2567"/>
  <c r="M2567"/>
  <c r="Y2567" s="1"/>
  <c r="L2567"/>
  <c r="K2567"/>
  <c r="Q2972"/>
  <c r="P2972"/>
  <c r="O2972"/>
  <c r="U2972" s="1"/>
  <c r="N2972"/>
  <c r="M2972"/>
  <c r="Y2972" s="1"/>
  <c r="L2972"/>
  <c r="K2972"/>
  <c r="Q3425"/>
  <c r="P3425"/>
  <c r="O3425"/>
  <c r="U3425" s="1"/>
  <c r="N3425"/>
  <c r="M3425"/>
  <c r="Y3425" s="1"/>
  <c r="L3425"/>
  <c r="K3425"/>
  <c r="Q3243"/>
  <c r="P3243"/>
  <c r="O3243"/>
  <c r="U3243" s="1"/>
  <c r="N3243"/>
  <c r="M3243"/>
  <c r="Y3243" s="1"/>
  <c r="L3243"/>
  <c r="K3243"/>
  <c r="Q2750"/>
  <c r="P2750"/>
  <c r="O2750"/>
  <c r="U2750" s="1"/>
  <c r="N2750"/>
  <c r="M2750"/>
  <c r="Y2750" s="1"/>
  <c r="L2750"/>
  <c r="K2750"/>
  <c r="Q2326"/>
  <c r="P2326"/>
  <c r="O2326"/>
  <c r="U2326" s="1"/>
  <c r="N2326"/>
  <c r="M2326"/>
  <c r="Y2326" s="1"/>
  <c r="L2326"/>
  <c r="K2326"/>
  <c r="Q1970"/>
  <c r="P1970"/>
  <c r="O1970"/>
  <c r="U1970" s="1"/>
  <c r="N1970"/>
  <c r="M1970"/>
  <c r="Y1970" s="1"/>
  <c r="L1970"/>
  <c r="K1970"/>
  <c r="Q1718"/>
  <c r="P1718"/>
  <c r="O1718"/>
  <c r="U1718" s="1"/>
  <c r="N1718"/>
  <c r="M1718"/>
  <c r="Y1718" s="1"/>
  <c r="L1718"/>
  <c r="K1718"/>
  <c r="Q1549"/>
  <c r="P1549"/>
  <c r="O1549"/>
  <c r="U1549" s="1"/>
  <c r="N1549"/>
  <c r="M1549"/>
  <c r="Y1549" s="1"/>
  <c r="L1549"/>
  <c r="K1549"/>
  <c r="Q1496"/>
  <c r="P1496"/>
  <c r="O1496"/>
  <c r="U1496" s="1"/>
  <c r="N1496"/>
  <c r="M1496"/>
  <c r="Y1496" s="1"/>
  <c r="L1496"/>
  <c r="K1496"/>
  <c r="Q1634"/>
  <c r="P1634"/>
  <c r="O1634"/>
  <c r="U1634" s="1"/>
  <c r="N1634"/>
  <c r="M1634"/>
  <c r="Y1634" s="1"/>
  <c r="L1634"/>
  <c r="K1634"/>
  <c r="Q1870"/>
  <c r="P1870"/>
  <c r="O1870"/>
  <c r="U1870" s="1"/>
  <c r="N1870"/>
  <c r="M1870"/>
  <c r="Y1870" s="1"/>
  <c r="L1870"/>
  <c r="K1870"/>
  <c r="Q2191"/>
  <c r="P2191"/>
  <c r="O2191"/>
  <c r="U2191" s="1"/>
  <c r="N2191"/>
  <c r="M2191"/>
  <c r="Y2191" s="1"/>
  <c r="L2191"/>
  <c r="K2191"/>
  <c r="Q2566"/>
  <c r="P2566"/>
  <c r="O2566"/>
  <c r="U2566" s="1"/>
  <c r="N2566"/>
  <c r="M2566"/>
  <c r="Y2566" s="1"/>
  <c r="L2566"/>
  <c r="K2566"/>
  <c r="Q3036"/>
  <c r="P3036"/>
  <c r="O3036"/>
  <c r="U3036" s="1"/>
  <c r="N3036"/>
  <c r="M3036"/>
  <c r="Y3036" s="1"/>
  <c r="L3036"/>
  <c r="K3036"/>
  <c r="Q2934"/>
  <c r="P2934"/>
  <c r="O2934"/>
  <c r="U2934" s="1"/>
  <c r="N2934"/>
  <c r="M2934"/>
  <c r="Y2934" s="1"/>
  <c r="L2934"/>
  <c r="K2934"/>
  <c r="Q2436"/>
  <c r="P2436"/>
  <c r="O2436"/>
  <c r="U2436" s="1"/>
  <c r="N2436"/>
  <c r="M2436"/>
  <c r="Y2436" s="1"/>
  <c r="L2436"/>
  <c r="K2436"/>
  <c r="Q1997"/>
  <c r="P1997"/>
  <c r="O1997"/>
  <c r="U1997" s="1"/>
  <c r="N1997"/>
  <c r="M1997"/>
  <c r="Y1997" s="1"/>
  <c r="L1997"/>
  <c r="K1997"/>
  <c r="Q1656"/>
  <c r="P1656"/>
  <c r="O1656"/>
  <c r="U1656" s="1"/>
  <c r="N1656"/>
  <c r="M1656"/>
  <c r="Y1656" s="1"/>
  <c r="L1656"/>
  <c r="K1656"/>
  <c r="Q1414"/>
  <c r="P1414"/>
  <c r="O1414"/>
  <c r="U1414" s="1"/>
  <c r="N1414"/>
  <c r="M1414"/>
  <c r="Y1414" s="1"/>
  <c r="L1414"/>
  <c r="K1414"/>
  <c r="Q1221"/>
  <c r="P1221"/>
  <c r="O1221"/>
  <c r="U1221" s="1"/>
  <c r="N1221"/>
  <c r="M1221"/>
  <c r="Y1221" s="1"/>
  <c r="L1221"/>
  <c r="K1221"/>
  <c r="Q1130"/>
  <c r="P1130"/>
  <c r="O1130"/>
  <c r="U1130" s="1"/>
  <c r="N1130"/>
  <c r="M1130"/>
  <c r="Y1130" s="1"/>
  <c r="L1130"/>
  <c r="K1130"/>
  <c r="Q1184"/>
  <c r="P1184"/>
  <c r="O1184"/>
  <c r="U1184" s="1"/>
  <c r="N1184"/>
  <c r="M1184"/>
  <c r="Y1184" s="1"/>
  <c r="L1184"/>
  <c r="K1184"/>
  <c r="Q1314"/>
  <c r="P1314"/>
  <c r="O1314"/>
  <c r="U1314" s="1"/>
  <c r="N1314"/>
  <c r="M1314"/>
  <c r="Y1314" s="1"/>
  <c r="L1314"/>
  <c r="K1314"/>
  <c r="Q1536"/>
  <c r="P1536"/>
  <c r="O1536"/>
  <c r="U1536" s="1"/>
  <c r="N1536"/>
  <c r="M1536"/>
  <c r="Y1536" s="1"/>
  <c r="L1536"/>
  <c r="K1536"/>
  <c r="Q1838"/>
  <c r="P1838"/>
  <c r="O1838"/>
  <c r="U1838" s="1"/>
  <c r="N1838"/>
  <c r="M1838"/>
  <c r="Y1838" s="1"/>
  <c r="L1838"/>
  <c r="K1838"/>
  <c r="Q2237"/>
  <c r="P2237"/>
  <c r="O2237"/>
  <c r="U2237" s="1"/>
  <c r="N2237"/>
  <c r="M2237"/>
  <c r="Y2237" s="1"/>
  <c r="L2237"/>
  <c r="K2237"/>
  <c r="Q2708"/>
  <c r="P2708"/>
  <c r="O2708"/>
  <c r="U2708" s="1"/>
  <c r="N2708"/>
  <c r="M2708"/>
  <c r="Y2708" s="1"/>
  <c r="L2708"/>
  <c r="K2708"/>
  <c r="Q3250"/>
  <c r="P3250"/>
  <c r="O3250"/>
  <c r="U3250" s="1"/>
  <c r="N3250"/>
  <c r="M3250"/>
  <c r="Y3250" s="1"/>
  <c r="L3250"/>
  <c r="K3250"/>
  <c r="Q3262"/>
  <c r="P3262"/>
  <c r="O3262"/>
  <c r="U3262" s="1"/>
  <c r="N3262"/>
  <c r="M3262"/>
  <c r="Y3262" s="1"/>
  <c r="L3262"/>
  <c r="K3262"/>
  <c r="Q2675"/>
  <c r="P2675"/>
  <c r="O2675"/>
  <c r="U2675" s="1"/>
  <c r="N2675"/>
  <c r="M2675"/>
  <c r="Y2675" s="1"/>
  <c r="L2675"/>
  <c r="K2675"/>
  <c r="Q2167"/>
  <c r="P2167"/>
  <c r="O2167"/>
  <c r="U2167" s="1"/>
  <c r="N2167"/>
  <c r="M2167"/>
  <c r="Y2167" s="1"/>
  <c r="L2167"/>
  <c r="K2167"/>
  <c r="Q1736"/>
  <c r="P1736"/>
  <c r="O1736"/>
  <c r="U1736" s="1"/>
  <c r="N1736"/>
  <c r="M1736"/>
  <c r="Y1736" s="1"/>
  <c r="L1736"/>
  <c r="K1736"/>
  <c r="Q1406"/>
  <c r="P1406"/>
  <c r="O1406"/>
  <c r="U1406" s="1"/>
  <c r="N1406"/>
  <c r="M1406"/>
  <c r="Y1406" s="1"/>
  <c r="L1406"/>
  <c r="K1406"/>
  <c r="Q1157"/>
  <c r="P1157"/>
  <c r="O1157"/>
  <c r="U1157" s="1"/>
  <c r="N1157"/>
  <c r="M1157"/>
  <c r="Y1157" s="1"/>
  <c r="L1157"/>
  <c r="K1157"/>
  <c r="Q992"/>
  <c r="P992"/>
  <c r="O992"/>
  <c r="U992" s="1"/>
  <c r="N992"/>
  <c r="M992"/>
  <c r="Y992" s="1"/>
  <c r="L992"/>
  <c r="K992"/>
  <c r="Q897"/>
  <c r="P897"/>
  <c r="O897"/>
  <c r="U897" s="1"/>
  <c r="N897"/>
  <c r="M897"/>
  <c r="Y897" s="1"/>
  <c r="L897"/>
  <c r="K897"/>
  <c r="Q878"/>
  <c r="P878"/>
  <c r="O878"/>
  <c r="U878" s="1"/>
  <c r="N878"/>
  <c r="M878"/>
  <c r="Y878" s="1"/>
  <c r="L878"/>
  <c r="K878"/>
  <c r="Q939"/>
  <c r="P939"/>
  <c r="O939"/>
  <c r="U939" s="1"/>
  <c r="N939"/>
  <c r="M939"/>
  <c r="Y939" s="1"/>
  <c r="L939"/>
  <c r="K939"/>
  <c r="Q1071"/>
  <c r="P1071"/>
  <c r="O1071"/>
  <c r="U1071" s="1"/>
  <c r="N1071"/>
  <c r="M1071"/>
  <c r="Y1071" s="1"/>
  <c r="L1071"/>
  <c r="K1071"/>
  <c r="Q1257"/>
  <c r="P1257"/>
  <c r="O1257"/>
  <c r="U1257" s="1"/>
  <c r="N1257"/>
  <c r="M1257"/>
  <c r="Y1257" s="1"/>
  <c r="L1257"/>
  <c r="K1257"/>
  <c r="Q1559"/>
  <c r="P1559"/>
  <c r="O1559"/>
  <c r="U1559" s="1"/>
  <c r="N1559"/>
  <c r="M1559"/>
  <c r="Y1559" s="1"/>
  <c r="L1559"/>
  <c r="K1559"/>
  <c r="Q1928"/>
  <c r="P1928"/>
  <c r="O1928"/>
  <c r="U1928" s="1"/>
  <c r="N1928"/>
  <c r="M1928"/>
  <c r="Y1928" s="1"/>
  <c r="L1928"/>
  <c r="K1928"/>
  <c r="Q2416"/>
  <c r="P2416"/>
  <c r="O2416"/>
  <c r="U2416" s="1"/>
  <c r="N2416"/>
  <c r="M2416"/>
  <c r="Y2416" s="1"/>
  <c r="L2416"/>
  <c r="K2416"/>
  <c r="Q2955"/>
  <c r="P2955"/>
  <c r="O2955"/>
  <c r="U2955" s="1"/>
  <c r="N2955"/>
  <c r="M2955"/>
  <c r="Y2955" s="1"/>
  <c r="L2955"/>
  <c r="K2955"/>
  <c r="Q3058"/>
  <c r="P3058"/>
  <c r="O3058"/>
  <c r="U3058" s="1"/>
  <c r="N3058"/>
  <c r="M3058"/>
  <c r="Y3058" s="1"/>
  <c r="L3058"/>
  <c r="K3058"/>
  <c r="Q2476"/>
  <c r="P2476"/>
  <c r="O2476"/>
  <c r="U2476" s="1"/>
  <c r="N2476"/>
  <c r="M2476"/>
  <c r="Y2476" s="1"/>
  <c r="L2476"/>
  <c r="K2476"/>
  <c r="Q1953"/>
  <c r="P1953"/>
  <c r="O1953"/>
  <c r="U1953" s="1"/>
  <c r="N1953"/>
  <c r="M1953"/>
  <c r="Y1953" s="1"/>
  <c r="L1953"/>
  <c r="K1953"/>
  <c r="Q1533"/>
  <c r="P1533"/>
  <c r="O1533"/>
  <c r="U1533" s="1"/>
  <c r="N1533"/>
  <c r="M1533"/>
  <c r="Y1533" s="1"/>
  <c r="L1533"/>
  <c r="K1533"/>
  <c r="Q1195"/>
  <c r="P1195"/>
  <c r="O1195"/>
  <c r="U1195" s="1"/>
  <c r="N1195"/>
  <c r="M1195"/>
  <c r="Y1195" s="1"/>
  <c r="L1195"/>
  <c r="K1195"/>
  <c r="Q961"/>
  <c r="P961"/>
  <c r="O961"/>
  <c r="U961" s="1"/>
  <c r="N961"/>
  <c r="M961"/>
  <c r="Y961" s="1"/>
  <c r="L961"/>
  <c r="K961"/>
  <c r="Q804"/>
  <c r="P804"/>
  <c r="O804"/>
  <c r="U804" s="1"/>
  <c r="N804"/>
  <c r="M804"/>
  <c r="Y804" s="1"/>
  <c r="L804"/>
  <c r="K804"/>
  <c r="Q728"/>
  <c r="P728"/>
  <c r="O728"/>
  <c r="U728" s="1"/>
  <c r="N728"/>
  <c r="M728"/>
  <c r="Y728" s="1"/>
  <c r="L728"/>
  <c r="K728"/>
  <c r="Q707"/>
  <c r="P707"/>
  <c r="O707"/>
  <c r="U707" s="1"/>
  <c r="N707"/>
  <c r="M707"/>
  <c r="Y707" s="1"/>
  <c r="L707"/>
  <c r="K707"/>
  <c r="Q751"/>
  <c r="P751"/>
  <c r="O751"/>
  <c r="U751" s="1"/>
  <c r="N751"/>
  <c r="M751"/>
  <c r="Y751" s="1"/>
  <c r="L751"/>
  <c r="K751"/>
  <c r="Q855"/>
  <c r="P855"/>
  <c r="O855"/>
  <c r="U855" s="1"/>
  <c r="N855"/>
  <c r="M855"/>
  <c r="Y855" s="1"/>
  <c r="L855"/>
  <c r="K855"/>
  <c r="Q1062"/>
  <c r="P1062"/>
  <c r="O1062"/>
  <c r="U1062" s="1"/>
  <c r="N1062"/>
  <c r="M1062"/>
  <c r="Y1062" s="1"/>
  <c r="L1062"/>
  <c r="K1062"/>
  <c r="Q1325"/>
  <c r="P1325"/>
  <c r="O1325"/>
  <c r="U1325" s="1"/>
  <c r="N1325"/>
  <c r="M1325"/>
  <c r="Y1325" s="1"/>
  <c r="L1325"/>
  <c r="K1325"/>
  <c r="Q1700"/>
  <c r="P1700"/>
  <c r="O1700"/>
  <c r="U1700" s="1"/>
  <c r="N1700"/>
  <c r="M1700"/>
  <c r="Y1700" s="1"/>
  <c r="L1700"/>
  <c r="K1700"/>
  <c r="Q2170"/>
  <c r="P2170"/>
  <c r="O2170"/>
  <c r="U2170" s="1"/>
  <c r="N2170"/>
  <c r="M2170"/>
  <c r="Y2170" s="1"/>
  <c r="L2170"/>
  <c r="K2170"/>
  <c r="Q2723"/>
  <c r="P2723"/>
  <c r="O2723"/>
  <c r="U2723" s="1"/>
  <c r="N2723"/>
  <c r="M2723"/>
  <c r="Y2723" s="1"/>
  <c r="L2723"/>
  <c r="K2723"/>
  <c r="Q3336"/>
  <c r="P3336"/>
  <c r="O3336"/>
  <c r="U3336" s="1"/>
  <c r="N3336"/>
  <c r="M3336"/>
  <c r="Y3336" s="1"/>
  <c r="L3336"/>
  <c r="K3336"/>
  <c r="Q2922"/>
  <c r="P2922"/>
  <c r="O2922"/>
  <c r="U2922" s="1"/>
  <c r="N2922"/>
  <c r="M2922"/>
  <c r="Y2922" s="1"/>
  <c r="L2922"/>
  <c r="K2922"/>
  <c r="Q2325"/>
  <c r="P2325"/>
  <c r="O2325"/>
  <c r="U2325" s="1"/>
  <c r="N2325"/>
  <c r="M2325"/>
  <c r="Y2325" s="1"/>
  <c r="L2325"/>
  <c r="K2325"/>
  <c r="Q1814"/>
  <c r="P1814"/>
  <c r="O1814"/>
  <c r="U1814" s="1"/>
  <c r="N1814"/>
  <c r="M1814"/>
  <c r="Y1814" s="1"/>
  <c r="L1814"/>
  <c r="K1814"/>
  <c r="Q1380"/>
  <c r="P1380"/>
  <c r="O1380"/>
  <c r="U1380" s="1"/>
  <c r="N1380"/>
  <c r="M1380"/>
  <c r="Y1380" s="1"/>
  <c r="L1380"/>
  <c r="K1380"/>
  <c r="Q1067"/>
  <c r="P1067"/>
  <c r="O1067"/>
  <c r="U1067" s="1"/>
  <c r="N1067"/>
  <c r="M1067"/>
  <c r="Y1067" s="1"/>
  <c r="L1067"/>
  <c r="K1067"/>
  <c r="Q818"/>
  <c r="P818"/>
  <c r="O818"/>
  <c r="U818" s="1"/>
  <c r="N818"/>
  <c r="M818"/>
  <c r="Y818" s="1"/>
  <c r="L818"/>
  <c r="K818"/>
  <c r="Q677"/>
  <c r="P677"/>
  <c r="O677"/>
  <c r="U677" s="1"/>
  <c r="N677"/>
  <c r="M677"/>
  <c r="Y677" s="1"/>
  <c r="L677"/>
  <c r="K677"/>
  <c r="Q599"/>
  <c r="P599"/>
  <c r="O599"/>
  <c r="U599" s="1"/>
  <c r="N599"/>
  <c r="M599"/>
  <c r="Y599" s="1"/>
  <c r="L599"/>
  <c r="K599"/>
  <c r="Q581"/>
  <c r="P581"/>
  <c r="O581"/>
  <c r="U581" s="1"/>
  <c r="N581"/>
  <c r="M581"/>
  <c r="Y581" s="1"/>
  <c r="L581"/>
  <c r="K581"/>
  <c r="Q621"/>
  <c r="P621"/>
  <c r="O621"/>
  <c r="U621" s="1"/>
  <c r="N621"/>
  <c r="M621"/>
  <c r="Y621" s="1"/>
  <c r="L621"/>
  <c r="K621"/>
  <c r="Q729"/>
  <c r="P729"/>
  <c r="O729"/>
  <c r="U729" s="1"/>
  <c r="N729"/>
  <c r="M729"/>
  <c r="Y729" s="1"/>
  <c r="L729"/>
  <c r="K729"/>
  <c r="Q893"/>
  <c r="P893"/>
  <c r="O893"/>
  <c r="U893" s="1"/>
  <c r="N893"/>
  <c r="M893"/>
  <c r="Y893" s="1"/>
  <c r="L893"/>
  <c r="K893"/>
  <c r="Q1169"/>
  <c r="P1169"/>
  <c r="O1169"/>
  <c r="U1169" s="1"/>
  <c r="N1169"/>
  <c r="M1169"/>
  <c r="Y1169" s="1"/>
  <c r="L1169"/>
  <c r="K1169"/>
  <c r="Q1526"/>
  <c r="P1526"/>
  <c r="O1526"/>
  <c r="U1526" s="1"/>
  <c r="N1526"/>
  <c r="M1526"/>
  <c r="Y1526" s="1"/>
  <c r="L1526"/>
  <c r="K1526"/>
  <c r="Q1979"/>
  <c r="P1979"/>
  <c r="O1979"/>
  <c r="U1979" s="1"/>
  <c r="N1979"/>
  <c r="M1979"/>
  <c r="Y1979" s="1"/>
  <c r="L1979"/>
  <c r="K1979"/>
  <c r="Q2527"/>
  <c r="P2527"/>
  <c r="O2527"/>
  <c r="U2527" s="1"/>
  <c r="N2527"/>
  <c r="M2527"/>
  <c r="Y2527" s="1"/>
  <c r="L2527"/>
  <c r="K2527"/>
  <c r="Q3155"/>
  <c r="P3155"/>
  <c r="O3155"/>
  <c r="U3155" s="1"/>
  <c r="N3155"/>
  <c r="M3155"/>
  <c r="Y3155" s="1"/>
  <c r="L3155"/>
  <c r="K3155"/>
  <c r="Q2826"/>
  <c r="P2826"/>
  <c r="O2826"/>
  <c r="U2826" s="1"/>
  <c r="N2826"/>
  <c r="M2826"/>
  <c r="Y2826" s="1"/>
  <c r="L2826"/>
  <c r="K2826"/>
  <c r="Q2231"/>
  <c r="P2231"/>
  <c r="O2231"/>
  <c r="U2231" s="1"/>
  <c r="N2231"/>
  <c r="M2231"/>
  <c r="Y2231" s="1"/>
  <c r="L2231"/>
  <c r="K2231"/>
  <c r="Q1703"/>
  <c r="P1703"/>
  <c r="O1703"/>
  <c r="U1703" s="1"/>
  <c r="N1703"/>
  <c r="M1703"/>
  <c r="Y1703" s="1"/>
  <c r="L1703"/>
  <c r="K1703"/>
  <c r="Q1286"/>
  <c r="P1286"/>
  <c r="O1286"/>
  <c r="U1286" s="1"/>
  <c r="N1286"/>
  <c r="M1286"/>
  <c r="Y1286" s="1"/>
  <c r="L1286"/>
  <c r="K1286"/>
  <c r="Q966"/>
  <c r="P966"/>
  <c r="O966"/>
  <c r="U966" s="1"/>
  <c r="N966"/>
  <c r="M966"/>
  <c r="Y966" s="1"/>
  <c r="L966"/>
  <c r="K966"/>
  <c r="Q744"/>
  <c r="P744"/>
  <c r="O744"/>
  <c r="U744" s="1"/>
  <c r="N744"/>
  <c r="M744"/>
  <c r="Y744" s="1"/>
  <c r="L744"/>
  <c r="K744"/>
  <c r="Q597"/>
  <c r="P597"/>
  <c r="O597"/>
  <c r="U597" s="1"/>
  <c r="N597"/>
  <c r="M597"/>
  <c r="Y597" s="1"/>
  <c r="L597"/>
  <c r="K597"/>
  <c r="Q517"/>
  <c r="P517"/>
  <c r="O517"/>
  <c r="U517" s="1"/>
  <c r="N517"/>
  <c r="M517"/>
  <c r="Y517" s="1"/>
  <c r="L517"/>
  <c r="K517"/>
  <c r="Q499"/>
  <c r="P499"/>
  <c r="O499"/>
  <c r="U499" s="1"/>
  <c r="N499"/>
  <c r="M499"/>
  <c r="Y499" s="1"/>
  <c r="L499"/>
  <c r="K499"/>
  <c r="Q532"/>
  <c r="P532"/>
  <c r="O532"/>
  <c r="U532" s="1"/>
  <c r="N532"/>
  <c r="M532"/>
  <c r="Y532" s="1"/>
  <c r="L532"/>
  <c r="K532"/>
  <c r="Q630"/>
  <c r="P630"/>
  <c r="O630"/>
  <c r="U630" s="1"/>
  <c r="N630"/>
  <c r="M630"/>
  <c r="Y630" s="1"/>
  <c r="L630"/>
  <c r="K630"/>
  <c r="Q798"/>
  <c r="P798"/>
  <c r="O798"/>
  <c r="U798" s="1"/>
  <c r="N798"/>
  <c r="M798"/>
  <c r="Y798" s="1"/>
  <c r="L798"/>
  <c r="K798"/>
  <c r="Q1058"/>
  <c r="P1058"/>
  <c r="O1058"/>
  <c r="U1058" s="1"/>
  <c r="N1058"/>
  <c r="M1058"/>
  <c r="Y1058" s="1"/>
  <c r="L1058"/>
  <c r="K1058"/>
  <c r="Q1408"/>
  <c r="P1408"/>
  <c r="O1408"/>
  <c r="U1408" s="1"/>
  <c r="N1408"/>
  <c r="M1408"/>
  <c r="Y1408" s="1"/>
  <c r="L1408"/>
  <c r="K1408"/>
  <c r="Q1850"/>
  <c r="P1850"/>
  <c r="O1850"/>
  <c r="U1850" s="1"/>
  <c r="N1850"/>
  <c r="M1850"/>
  <c r="Y1850" s="1"/>
  <c r="L1850"/>
  <c r="K1850"/>
  <c r="Q2402"/>
  <c r="P2402"/>
  <c r="O2402"/>
  <c r="U2402" s="1"/>
  <c r="N2402"/>
  <c r="M2402"/>
  <c r="Y2402" s="1"/>
  <c r="L2402"/>
  <c r="K2402"/>
  <c r="Q3016"/>
  <c r="P3016"/>
  <c r="O3016"/>
  <c r="U3016" s="1"/>
  <c r="N3016"/>
  <c r="M3016"/>
  <c r="Y3016" s="1"/>
  <c r="L3016"/>
  <c r="K3016"/>
  <c r="Q2787"/>
  <c r="P2787"/>
  <c r="O2787"/>
  <c r="U2787" s="1"/>
  <c r="N2787"/>
  <c r="M2787"/>
  <c r="Y2787" s="1"/>
  <c r="L2787"/>
  <c r="K2787"/>
  <c r="Q2188"/>
  <c r="P2188"/>
  <c r="O2188"/>
  <c r="U2188" s="1"/>
  <c r="N2188"/>
  <c r="M2188"/>
  <c r="Y2188" s="1"/>
  <c r="L2188"/>
  <c r="K2188"/>
  <c r="Q1655"/>
  <c r="P1655"/>
  <c r="O1655"/>
  <c r="U1655" s="1"/>
  <c r="N1655"/>
  <c r="M1655"/>
  <c r="Y1655" s="1"/>
  <c r="L1655"/>
  <c r="K1655"/>
  <c r="Q1229"/>
  <c r="P1229"/>
  <c r="O1229"/>
  <c r="U1229" s="1"/>
  <c r="N1229"/>
  <c r="M1229"/>
  <c r="Y1229" s="1"/>
  <c r="L1229"/>
  <c r="K1229"/>
  <c r="Q914"/>
  <c r="P914"/>
  <c r="O914"/>
  <c r="U914" s="1"/>
  <c r="N914"/>
  <c r="M914"/>
  <c r="Y914" s="1"/>
  <c r="L914"/>
  <c r="K914"/>
  <c r="Q694"/>
  <c r="P694"/>
  <c r="O694"/>
  <c r="U694" s="1"/>
  <c r="N694"/>
  <c r="M694"/>
  <c r="Y694" s="1"/>
  <c r="L694"/>
  <c r="K694"/>
  <c r="Q548"/>
  <c r="P548"/>
  <c r="O548"/>
  <c r="U548" s="1"/>
  <c r="N548"/>
  <c r="M548"/>
  <c r="Y548" s="1"/>
  <c r="L548"/>
  <c r="K548"/>
  <c r="Q473"/>
  <c r="P473"/>
  <c r="O473"/>
  <c r="U473" s="1"/>
  <c r="N473"/>
  <c r="M473"/>
  <c r="Y473" s="1"/>
  <c r="L473"/>
  <c r="K473"/>
  <c r="Q452"/>
  <c r="P452"/>
  <c r="O452"/>
  <c r="U452" s="1"/>
  <c r="N452"/>
  <c r="M452"/>
  <c r="Y452" s="1"/>
  <c r="L452"/>
  <c r="K452"/>
  <c r="Q487"/>
  <c r="P487"/>
  <c r="O487"/>
  <c r="U487" s="1"/>
  <c r="N487"/>
  <c r="M487"/>
  <c r="Y487" s="1"/>
  <c r="L487"/>
  <c r="K487"/>
  <c r="Q586"/>
  <c r="P586"/>
  <c r="O586"/>
  <c r="U586" s="1"/>
  <c r="N586"/>
  <c r="M586"/>
  <c r="Y586" s="1"/>
  <c r="L586"/>
  <c r="K586"/>
  <c r="Q748"/>
  <c r="P748"/>
  <c r="O748"/>
  <c r="U748" s="1"/>
  <c r="N748"/>
  <c r="M748"/>
  <c r="Y748" s="1"/>
  <c r="L748"/>
  <c r="K748"/>
  <c r="Q990"/>
  <c r="P990"/>
  <c r="O990"/>
  <c r="U990" s="1"/>
  <c r="N990"/>
  <c r="M990"/>
  <c r="Y990" s="1"/>
  <c r="L990"/>
  <c r="K990"/>
  <c r="Q1323"/>
  <c r="P1323"/>
  <c r="O1323"/>
  <c r="U1323" s="1"/>
  <c r="N1323"/>
  <c r="M1323"/>
  <c r="Y1323" s="1"/>
  <c r="L1323"/>
  <c r="K1323"/>
  <c r="Q1783"/>
  <c r="P1783"/>
  <c r="O1783"/>
  <c r="U1783" s="1"/>
  <c r="N1783"/>
  <c r="M1783"/>
  <c r="Y1783" s="1"/>
  <c r="L1783"/>
  <c r="K1783"/>
  <c r="Q2317"/>
  <c r="P2317"/>
  <c r="O2317"/>
  <c r="U2317" s="1"/>
  <c r="N2317"/>
  <c r="M2317"/>
  <c r="Y2317" s="1"/>
  <c r="L2317"/>
  <c r="K2317"/>
  <c r="Q2796"/>
  <c r="P2796"/>
  <c r="O2796"/>
  <c r="U2796" s="1"/>
  <c r="N2796"/>
  <c r="M2796"/>
  <c r="Y2796" s="1"/>
  <c r="L2796"/>
  <c r="K2796"/>
  <c r="Q2201"/>
  <c r="P2201"/>
  <c r="O2201"/>
  <c r="U2201" s="1"/>
  <c r="N2201"/>
  <c r="M2201"/>
  <c r="Y2201" s="1"/>
  <c r="L2201"/>
  <c r="K2201"/>
  <c r="Q1668"/>
  <c r="P1668"/>
  <c r="O1668"/>
  <c r="U1668" s="1"/>
  <c r="N1668"/>
  <c r="M1668"/>
  <c r="Y1668" s="1"/>
  <c r="L1668"/>
  <c r="K1668"/>
  <c r="Q1234"/>
  <c r="P1234"/>
  <c r="O1234"/>
  <c r="U1234" s="1"/>
  <c r="N1234"/>
  <c r="M1234"/>
  <c r="Y1234" s="1"/>
  <c r="L1234"/>
  <c r="K1234"/>
  <c r="Q918"/>
  <c r="P918"/>
  <c r="O918"/>
  <c r="U918" s="1"/>
  <c r="N918"/>
  <c r="M918"/>
  <c r="Y918" s="1"/>
  <c r="L918"/>
  <c r="K918"/>
  <c r="Q693"/>
  <c r="P693"/>
  <c r="O693"/>
  <c r="U693" s="1"/>
  <c r="N693"/>
  <c r="M693"/>
  <c r="Y693" s="1"/>
  <c r="L693"/>
  <c r="K693"/>
  <c r="Q547"/>
  <c r="P547"/>
  <c r="O547"/>
  <c r="U547" s="1"/>
  <c r="N547"/>
  <c r="M547"/>
  <c r="Y547" s="1"/>
  <c r="L547"/>
  <c r="K547"/>
  <c r="Q468"/>
  <c r="P468"/>
  <c r="O468"/>
  <c r="U468" s="1"/>
  <c r="N468"/>
  <c r="M468"/>
  <c r="Y468" s="1"/>
  <c r="L468"/>
  <c r="K468"/>
  <c r="Q448"/>
  <c r="P448"/>
  <c r="O448"/>
  <c r="U448" s="1"/>
  <c r="N448"/>
  <c r="M448"/>
  <c r="Y448" s="1"/>
  <c r="L448"/>
  <c r="K448"/>
  <c r="Q481"/>
  <c r="P481"/>
  <c r="O481"/>
  <c r="U481" s="1"/>
  <c r="N481"/>
  <c r="M481"/>
  <c r="Y481" s="1"/>
  <c r="L481"/>
  <c r="K481"/>
  <c r="Q570"/>
  <c r="P570"/>
  <c r="O570"/>
  <c r="U570" s="1"/>
  <c r="N570"/>
  <c r="M570"/>
  <c r="Y570" s="1"/>
  <c r="L570"/>
  <c r="K570"/>
  <c r="Q736"/>
  <c r="P736"/>
  <c r="O736"/>
  <c r="U736" s="1"/>
  <c r="N736"/>
  <c r="M736"/>
  <c r="Y736" s="1"/>
  <c r="L736"/>
  <c r="K736"/>
  <c r="Q978"/>
  <c r="P978"/>
  <c r="O978"/>
  <c r="U978" s="1"/>
  <c r="N978"/>
  <c r="M978"/>
  <c r="Y978" s="1"/>
  <c r="L978"/>
  <c r="K978"/>
  <c r="Q1306"/>
  <c r="P1306"/>
  <c r="O1306"/>
  <c r="U1306" s="1"/>
  <c r="N1306"/>
  <c r="M1306"/>
  <c r="Y1306" s="1"/>
  <c r="L1306"/>
  <c r="K1306"/>
  <c r="Q1755"/>
  <c r="P1755"/>
  <c r="O1755"/>
  <c r="U1755" s="1"/>
  <c r="N1755"/>
  <c r="M1755"/>
  <c r="Y1755" s="1"/>
  <c r="L1755"/>
  <c r="K1755"/>
  <c r="Q2288"/>
  <c r="P2288"/>
  <c r="O2288"/>
  <c r="U2288" s="1"/>
  <c r="N2288"/>
  <c r="M2288"/>
  <c r="Y2288" s="1"/>
  <c r="L2288"/>
  <c r="K2288"/>
  <c r="Q2911"/>
  <c r="P2911"/>
  <c r="O2911"/>
  <c r="U2911" s="1"/>
  <c r="N2911"/>
  <c r="M2911"/>
  <c r="Y2911" s="1"/>
  <c r="L2911"/>
  <c r="K2911"/>
  <c r="Q2868"/>
  <c r="P2868"/>
  <c r="O2868"/>
  <c r="U2868" s="1"/>
  <c r="N2868"/>
  <c r="M2868"/>
  <c r="Y2868" s="1"/>
  <c r="L2868"/>
  <c r="K2868"/>
  <c r="Q2260"/>
  <c r="P2260"/>
  <c r="O2260"/>
  <c r="U2260" s="1"/>
  <c r="N2260"/>
  <c r="M2260"/>
  <c r="Y2260" s="1"/>
  <c r="L2260"/>
  <c r="K2260"/>
  <c r="Q1727"/>
  <c r="P1727"/>
  <c r="O1727"/>
  <c r="U1727" s="1"/>
  <c r="N1727"/>
  <c r="M1727"/>
  <c r="Y1727" s="1"/>
  <c r="L1727"/>
  <c r="K1727"/>
  <c r="Q1298"/>
  <c r="P1298"/>
  <c r="O1298"/>
  <c r="U1298" s="1"/>
  <c r="N1298"/>
  <c r="M1298"/>
  <c r="Y1298" s="1"/>
  <c r="L1298"/>
  <c r="K1298"/>
  <c r="Q974"/>
  <c r="P974"/>
  <c r="O974"/>
  <c r="U974" s="1"/>
  <c r="N974"/>
  <c r="M974"/>
  <c r="Y974" s="1"/>
  <c r="L974"/>
  <c r="K974"/>
  <c r="Q742"/>
  <c r="P742"/>
  <c r="O742"/>
  <c r="U742" s="1"/>
  <c r="N742"/>
  <c r="M742"/>
  <c r="Y742" s="1"/>
  <c r="L742"/>
  <c r="K742"/>
  <c r="Q592"/>
  <c r="P592"/>
  <c r="O592"/>
  <c r="U592" s="1"/>
  <c r="N592"/>
  <c r="M592"/>
  <c r="Y592" s="1"/>
  <c r="L592"/>
  <c r="K592"/>
  <c r="Q507"/>
  <c r="P507"/>
  <c r="O507"/>
  <c r="U507" s="1"/>
  <c r="N507"/>
  <c r="M507"/>
  <c r="Y507" s="1"/>
  <c r="L507"/>
  <c r="K507"/>
  <c r="Q477"/>
  <c r="P477"/>
  <c r="O477"/>
  <c r="U477" s="1"/>
  <c r="N477"/>
  <c r="M477"/>
  <c r="Y477" s="1"/>
  <c r="L477"/>
  <c r="K477"/>
  <c r="Q512"/>
  <c r="P512"/>
  <c r="O512"/>
  <c r="U512" s="1"/>
  <c r="N512"/>
  <c r="M512"/>
  <c r="Y512" s="1"/>
  <c r="L512"/>
  <c r="K512"/>
  <c r="Q604"/>
  <c r="P604"/>
  <c r="O604"/>
  <c r="U604" s="1"/>
  <c r="N604"/>
  <c r="M604"/>
  <c r="Y604" s="1"/>
  <c r="L604"/>
  <c r="K604"/>
  <c r="Q763"/>
  <c r="P763"/>
  <c r="O763"/>
  <c r="U763" s="1"/>
  <c r="N763"/>
  <c r="M763"/>
  <c r="Y763" s="1"/>
  <c r="L763"/>
  <c r="K763"/>
  <c r="Q1006"/>
  <c r="P1006"/>
  <c r="O1006"/>
  <c r="U1006" s="1"/>
  <c r="N1006"/>
  <c r="M1006"/>
  <c r="Y1006" s="1"/>
  <c r="L1006"/>
  <c r="K1006"/>
  <c r="Q2976"/>
  <c r="P2976"/>
  <c r="O2976"/>
  <c r="U2976" s="1"/>
  <c r="N2976"/>
  <c r="M2976"/>
  <c r="Y2976" s="1"/>
  <c r="L2976"/>
  <c r="K2976"/>
  <c r="Q2372"/>
  <c r="P2372"/>
  <c r="O2372"/>
  <c r="U2372" s="1"/>
  <c r="N2372"/>
  <c r="M2372"/>
  <c r="Y2372" s="1"/>
  <c r="L2372"/>
  <c r="K2372"/>
  <c r="Q1840"/>
  <c r="P1840"/>
  <c r="O1840"/>
  <c r="U1840" s="1"/>
  <c r="N1840"/>
  <c r="M1840"/>
  <c r="Y1840" s="1"/>
  <c r="L1840"/>
  <c r="K1840"/>
  <c r="Q1412"/>
  <c r="P1412"/>
  <c r="O1412"/>
  <c r="U1412" s="1"/>
  <c r="N1412"/>
  <c r="M1412"/>
  <c r="Y1412" s="1"/>
  <c r="L1412"/>
  <c r="K1412"/>
  <c r="Q1073"/>
  <c r="P1073"/>
  <c r="O1073"/>
  <c r="U1073" s="1"/>
  <c r="N1073"/>
  <c r="M1073"/>
  <c r="Y1073" s="1"/>
  <c r="L1073"/>
  <c r="K1073"/>
  <c r="Q815"/>
  <c r="P815"/>
  <c r="O815"/>
  <c r="U815" s="1"/>
  <c r="N815"/>
  <c r="M815"/>
  <c r="Y815" s="1"/>
  <c r="L815"/>
  <c r="K815"/>
  <c r="Q666"/>
  <c r="P666"/>
  <c r="O666"/>
  <c r="U666" s="1"/>
  <c r="N666"/>
  <c r="M666"/>
  <c r="Y666" s="1"/>
  <c r="L666"/>
  <c r="K666"/>
  <c r="Q577"/>
  <c r="P577"/>
  <c r="O577"/>
  <c r="U577" s="1"/>
  <c r="N577"/>
  <c r="M577"/>
  <c r="Y577" s="1"/>
  <c r="L577"/>
  <c r="K577"/>
  <c r="Q544"/>
  <c r="P544"/>
  <c r="O544"/>
  <c r="U544" s="1"/>
  <c r="N544"/>
  <c r="M544"/>
  <c r="Y544" s="1"/>
  <c r="L544"/>
  <c r="K544"/>
  <c r="Q583"/>
  <c r="P583"/>
  <c r="O583"/>
  <c r="U583" s="1"/>
  <c r="N583"/>
  <c r="M583"/>
  <c r="Y583" s="1"/>
  <c r="L583"/>
  <c r="K583"/>
  <c r="Q672"/>
  <c r="P672"/>
  <c r="O672"/>
  <c r="U672" s="1"/>
  <c r="N672"/>
  <c r="M672"/>
  <c r="Y672" s="1"/>
  <c r="L672"/>
  <c r="K672"/>
  <c r="Q826"/>
  <c r="P826"/>
  <c r="O826"/>
  <c r="U826" s="1"/>
  <c r="N826"/>
  <c r="M826"/>
  <c r="Y826" s="1"/>
  <c r="L826"/>
  <c r="K826"/>
  <c r="Q3146"/>
  <c r="P3146"/>
  <c r="O3146"/>
  <c r="U3146" s="1"/>
  <c r="N3146"/>
  <c r="M3146"/>
  <c r="Y3146" s="1"/>
  <c r="L3146"/>
  <c r="K3146"/>
  <c r="Q2533"/>
  <c r="P2533"/>
  <c r="O2533"/>
  <c r="U2533" s="1"/>
  <c r="N2533"/>
  <c r="M2533"/>
  <c r="Y2533" s="1"/>
  <c r="L2533"/>
  <c r="K2533"/>
  <c r="Q2007"/>
  <c r="P2007"/>
  <c r="O2007"/>
  <c r="U2007" s="1"/>
  <c r="N2007"/>
  <c r="M2007"/>
  <c r="Y2007" s="1"/>
  <c r="L2007"/>
  <c r="K2007"/>
  <c r="Q1567"/>
  <c r="P1567"/>
  <c r="O1567"/>
  <c r="U1567" s="1"/>
  <c r="N1567"/>
  <c r="M1567"/>
  <c r="Y1567" s="1"/>
  <c r="L1567"/>
  <c r="K1567"/>
  <c r="Q1206"/>
  <c r="P1206"/>
  <c r="O1206"/>
  <c r="U1206" s="1"/>
  <c r="N1206"/>
  <c r="M1206"/>
  <c r="Y1206" s="1"/>
  <c r="L1206"/>
  <c r="K1206"/>
  <c r="Q960"/>
  <c r="P960"/>
  <c r="O960"/>
  <c r="U960" s="1"/>
  <c r="N960"/>
  <c r="M960"/>
  <c r="Y960" s="1"/>
  <c r="L960"/>
  <c r="K960"/>
  <c r="Q786"/>
  <c r="P786"/>
  <c r="O786"/>
  <c r="U786" s="1"/>
  <c r="N786"/>
  <c r="M786"/>
  <c r="Y786" s="1"/>
  <c r="L786"/>
  <c r="K786"/>
  <c r="Q689"/>
  <c r="P689"/>
  <c r="O689"/>
  <c r="U689" s="1"/>
  <c r="N689"/>
  <c r="M689"/>
  <c r="Y689" s="1"/>
  <c r="L689"/>
  <c r="K689"/>
  <c r="Q661"/>
  <c r="P661"/>
  <c r="O661"/>
  <c r="U661" s="1"/>
  <c r="N661"/>
  <c r="M661"/>
  <c r="Y661" s="1"/>
  <c r="L661"/>
  <c r="K661"/>
  <c r="Q688"/>
  <c r="P688"/>
  <c r="O688"/>
  <c r="U688" s="1"/>
  <c r="N688"/>
  <c r="M688"/>
  <c r="Y688" s="1"/>
  <c r="L688"/>
  <c r="K688"/>
  <c r="Q785"/>
  <c r="P785"/>
  <c r="O785"/>
  <c r="U785" s="1"/>
  <c r="N785"/>
  <c r="M785"/>
  <c r="Y785" s="1"/>
  <c r="L785"/>
  <c r="K785"/>
  <c r="Q959"/>
  <c r="P959"/>
  <c r="O959"/>
  <c r="U959" s="1"/>
  <c r="N959"/>
  <c r="M959"/>
  <c r="Y959" s="1"/>
  <c r="L959"/>
  <c r="K959"/>
  <c r="Q1204"/>
  <c r="P1204"/>
  <c r="O1204"/>
  <c r="U1204" s="1"/>
  <c r="N1204"/>
  <c r="M1204"/>
  <c r="Y1204" s="1"/>
  <c r="L1204"/>
  <c r="K1204"/>
  <c r="Q2774"/>
  <c r="P2774"/>
  <c r="O2774"/>
  <c r="U2774" s="1"/>
  <c r="N2774"/>
  <c r="M2774"/>
  <c r="Y2774" s="1"/>
  <c r="L2774"/>
  <c r="K2774"/>
  <c r="Q2240"/>
  <c r="P2240"/>
  <c r="O2240"/>
  <c r="U2240" s="1"/>
  <c r="N2240"/>
  <c r="M2240"/>
  <c r="Y2240" s="1"/>
  <c r="L2240"/>
  <c r="K2240"/>
  <c r="Q1787"/>
  <c r="P1787"/>
  <c r="O1787"/>
  <c r="U1787" s="1"/>
  <c r="N1787"/>
  <c r="M1787"/>
  <c r="Y1787" s="1"/>
  <c r="L1787"/>
  <c r="K1787"/>
  <c r="Q1152"/>
  <c r="P1152"/>
  <c r="O1152"/>
  <c r="U1152" s="1"/>
  <c r="N1152"/>
  <c r="M1152"/>
  <c r="Y1152" s="1"/>
  <c r="L1152"/>
  <c r="K1152"/>
  <c r="Q968"/>
  <c r="P968"/>
  <c r="O968"/>
  <c r="U968" s="1"/>
  <c r="N968"/>
  <c r="M968"/>
  <c r="Y968" s="1"/>
  <c r="L968"/>
  <c r="K968"/>
  <c r="Q851"/>
  <c r="P851"/>
  <c r="O851"/>
  <c r="U851" s="1"/>
  <c r="N851"/>
  <c r="M851"/>
  <c r="Y851" s="1"/>
  <c r="L851"/>
  <c r="K851"/>
  <c r="Q813"/>
  <c r="P813"/>
  <c r="O813"/>
  <c r="U813" s="1"/>
  <c r="N813"/>
  <c r="M813"/>
  <c r="Y813" s="1"/>
  <c r="L813"/>
  <c r="K813"/>
  <c r="Q842"/>
  <c r="P842"/>
  <c r="O842"/>
  <c r="U842" s="1"/>
  <c r="N842"/>
  <c r="M842"/>
  <c r="Y842" s="1"/>
  <c r="L842"/>
  <c r="K842"/>
  <c r="Q956"/>
  <c r="P956"/>
  <c r="O956"/>
  <c r="U956" s="1"/>
  <c r="N956"/>
  <c r="M956"/>
  <c r="Y956" s="1"/>
  <c r="L956"/>
  <c r="K956"/>
  <c r="Q1138"/>
  <c r="P1138"/>
  <c r="O1138"/>
  <c r="U1138" s="1"/>
  <c r="N1138"/>
  <c r="M1138"/>
  <c r="Y1138" s="1"/>
  <c r="L1138"/>
  <c r="K1138"/>
  <c r="Q1395"/>
  <c r="P1395"/>
  <c r="O1395"/>
  <c r="U1395" s="1"/>
  <c r="N1395"/>
  <c r="M1395"/>
  <c r="Y1395" s="1"/>
  <c r="L1395"/>
  <c r="K1395"/>
  <c r="Q1751"/>
  <c r="P1751"/>
  <c r="O1751"/>
  <c r="U1751" s="1"/>
  <c r="N1751"/>
  <c r="M1751"/>
  <c r="Y1751" s="1"/>
  <c r="L1751"/>
  <c r="K1751"/>
  <c r="Q2209"/>
  <c r="P2209"/>
  <c r="O2209"/>
  <c r="U2209" s="1"/>
  <c r="N2209"/>
  <c r="M2209"/>
  <c r="Y2209" s="1"/>
  <c r="L2209"/>
  <c r="K2209"/>
  <c r="Q2509"/>
  <c r="P2509"/>
  <c r="O2509"/>
  <c r="U2509" s="1"/>
  <c r="N2509"/>
  <c r="M2509"/>
  <c r="Y2509" s="1"/>
  <c r="L2509"/>
  <c r="K2509"/>
  <c r="Q2050"/>
  <c r="P2050"/>
  <c r="O2050"/>
  <c r="U2050" s="1"/>
  <c r="N2050"/>
  <c r="M2050"/>
  <c r="Y2050" s="1"/>
  <c r="L2050"/>
  <c r="K2050"/>
  <c r="Q1677"/>
  <c r="P1677"/>
  <c r="O1677"/>
  <c r="U1677" s="1"/>
  <c r="N1677"/>
  <c r="M1677"/>
  <c r="Y1677" s="1"/>
  <c r="L1677"/>
  <c r="K1677"/>
  <c r="Q1401"/>
  <c r="P1401"/>
  <c r="O1401"/>
  <c r="U1401" s="1"/>
  <c r="N1401"/>
  <c r="M1401"/>
  <c r="Y1401" s="1"/>
  <c r="L1401"/>
  <c r="K1401"/>
  <c r="Q1196"/>
  <c r="P1196"/>
  <c r="O1196"/>
  <c r="U1196" s="1"/>
  <c r="N1196"/>
  <c r="M1196"/>
  <c r="Y1196" s="1"/>
  <c r="L1196"/>
  <c r="K1196"/>
  <c r="Q1091"/>
  <c r="P1091"/>
  <c r="O1091"/>
  <c r="U1091" s="1"/>
  <c r="N1091"/>
  <c r="M1091"/>
  <c r="Y1091" s="1"/>
  <c r="L1091"/>
  <c r="K1091"/>
  <c r="Q1050"/>
  <c r="P1050"/>
  <c r="O1050"/>
  <c r="U1050" s="1"/>
  <c r="N1050"/>
  <c r="M1050"/>
  <c r="Y1050" s="1"/>
  <c r="L1050"/>
  <c r="K1050"/>
  <c r="Q1082"/>
  <c r="P1082"/>
  <c r="O1082"/>
  <c r="U1082" s="1"/>
  <c r="N1082"/>
  <c r="M1082"/>
  <c r="Y1082" s="1"/>
  <c r="L1082"/>
  <c r="K1082"/>
  <c r="Q1183"/>
  <c r="P1183"/>
  <c r="O1183"/>
  <c r="U1183" s="1"/>
  <c r="N1183"/>
  <c r="M1183"/>
  <c r="Y1183" s="1"/>
  <c r="L1183"/>
  <c r="K1183"/>
  <c r="Q1361"/>
  <c r="P1361"/>
  <c r="O1361"/>
  <c r="U1361" s="1"/>
  <c r="N1361"/>
  <c r="M1361"/>
  <c r="Y1361" s="1"/>
  <c r="L1361"/>
  <c r="K1361"/>
  <c r="Q1628"/>
  <c r="P1628"/>
  <c r="O1628"/>
  <c r="U1628" s="1"/>
  <c r="N1628"/>
  <c r="M1628"/>
  <c r="Y1628" s="1"/>
  <c r="L1628"/>
  <c r="K1628"/>
  <c r="Q1991"/>
  <c r="P1991"/>
  <c r="O1991"/>
  <c r="U1991" s="1"/>
  <c r="N1991"/>
  <c r="M1991"/>
  <c r="Y1991" s="1"/>
  <c r="L1991"/>
  <c r="K1991"/>
  <c r="Q2444"/>
  <c r="P2444"/>
  <c r="O2444"/>
  <c r="U2444" s="1"/>
  <c r="N2444"/>
  <c r="M2444"/>
  <c r="Y2444" s="1"/>
  <c r="L2444"/>
  <c r="K2444"/>
  <c r="Q2966"/>
  <c r="P2966"/>
  <c r="O2966"/>
  <c r="U2966" s="1"/>
  <c r="N2966"/>
  <c r="M2966"/>
  <c r="Y2966" s="1"/>
  <c r="L2966"/>
  <c r="K2966"/>
  <c r="Q1999"/>
  <c r="P1999"/>
  <c r="O1999"/>
  <c r="U1999" s="1"/>
  <c r="N1999"/>
  <c r="M1999"/>
  <c r="Y1999" s="1"/>
  <c r="L1999"/>
  <c r="K1999"/>
  <c r="Q1706"/>
  <c r="P1706"/>
  <c r="O1706"/>
  <c r="U1706" s="1"/>
  <c r="N1706"/>
  <c r="M1706"/>
  <c r="Y1706" s="1"/>
  <c r="L1706"/>
  <c r="K1706"/>
  <c r="Q1503"/>
  <c r="P1503"/>
  <c r="O1503"/>
  <c r="U1503" s="1"/>
  <c r="N1503"/>
  <c r="M1503"/>
  <c r="Y1503" s="1"/>
  <c r="L1503"/>
  <c r="K1503"/>
  <c r="Q1377"/>
  <c r="P1377"/>
  <c r="O1377"/>
  <c r="U1377" s="1"/>
  <c r="N1377"/>
  <c r="M1377"/>
  <c r="Y1377" s="1"/>
  <c r="L1377"/>
  <c r="K1377"/>
  <c r="Q1327"/>
  <c r="P1327"/>
  <c r="O1327"/>
  <c r="U1327" s="1"/>
  <c r="N1327"/>
  <c r="M1327"/>
  <c r="Y1327" s="1"/>
  <c r="L1327"/>
  <c r="K1327"/>
  <c r="Q1357"/>
  <c r="P1357"/>
  <c r="O1357"/>
  <c r="U1357" s="1"/>
  <c r="N1357"/>
  <c r="M1357"/>
  <c r="Y1357" s="1"/>
  <c r="L1357"/>
  <c r="K1357"/>
  <c r="Q1472"/>
  <c r="P1472"/>
  <c r="O1472"/>
  <c r="U1472" s="1"/>
  <c r="N1472"/>
  <c r="M1472"/>
  <c r="Y1472" s="1"/>
  <c r="L1472"/>
  <c r="K1472"/>
  <c r="Q1664"/>
  <c r="P1664"/>
  <c r="O1664"/>
  <c r="U1664" s="1"/>
  <c r="N1664"/>
  <c r="M1664"/>
  <c r="Y1664" s="1"/>
  <c r="L1664"/>
  <c r="K1664"/>
  <c r="Q1929"/>
  <c r="P1929"/>
  <c r="O1929"/>
  <c r="U1929" s="1"/>
  <c r="N1929"/>
  <c r="M1929"/>
  <c r="Y1929" s="1"/>
  <c r="L1929"/>
  <c r="K1929"/>
  <c r="Q2298"/>
  <c r="P2298"/>
  <c r="O2298"/>
  <c r="U2298" s="1"/>
  <c r="N2298"/>
  <c r="M2298"/>
  <c r="Y2298" s="1"/>
  <c r="L2298"/>
  <c r="K2298"/>
  <c r="Q2744"/>
  <c r="P2744"/>
  <c r="O2744"/>
  <c r="U2744" s="1"/>
  <c r="N2744"/>
  <c r="M2744"/>
  <c r="Y2744" s="1"/>
  <c r="L2744"/>
  <c r="K2744"/>
  <c r="Q3256"/>
  <c r="P3256"/>
  <c r="O3256"/>
  <c r="U3256" s="1"/>
  <c r="N3256"/>
  <c r="M3256"/>
  <c r="Y3256" s="1"/>
  <c r="L3256"/>
  <c r="K3256"/>
  <c r="Q2386"/>
  <c r="P2386"/>
  <c r="O2386"/>
  <c r="U2386" s="1"/>
  <c r="N2386"/>
  <c r="M2386"/>
  <c r="Y2386" s="1"/>
  <c r="L2386"/>
  <c r="K2386"/>
  <c r="Q2080"/>
  <c r="P2080"/>
  <c r="O2080"/>
  <c r="U2080" s="1"/>
  <c r="N2080"/>
  <c r="M2080"/>
  <c r="Y2080" s="1"/>
  <c r="L2080"/>
  <c r="K2080"/>
  <c r="Q1872"/>
  <c r="P1872"/>
  <c r="O1872"/>
  <c r="U1872" s="1"/>
  <c r="N1872"/>
  <c r="M1872"/>
  <c r="Y1872" s="1"/>
  <c r="L1872"/>
  <c r="K1872"/>
  <c r="Q1737"/>
  <c r="P1737"/>
  <c r="O1737"/>
  <c r="U1737" s="1"/>
  <c r="N1737"/>
  <c r="M1737"/>
  <c r="Y1737" s="1"/>
  <c r="L1737"/>
  <c r="K1737"/>
  <c r="Q1685"/>
  <c r="P1685"/>
  <c r="O1685"/>
  <c r="U1685" s="1"/>
  <c r="N1685"/>
  <c r="M1685"/>
  <c r="Y1685" s="1"/>
  <c r="L1685"/>
  <c r="K1685"/>
  <c r="Q1716"/>
  <c r="P1716"/>
  <c r="O1716"/>
  <c r="U1716" s="1"/>
  <c r="N1716"/>
  <c r="M1716"/>
  <c r="Y1716" s="1"/>
  <c r="L1716"/>
  <c r="K1716"/>
  <c r="Q1830"/>
  <c r="P1830"/>
  <c r="O1830"/>
  <c r="U1830" s="1"/>
  <c r="N1830"/>
  <c r="M1830"/>
  <c r="Y1830" s="1"/>
  <c r="L1830"/>
  <c r="K1830"/>
  <c r="Q2024"/>
  <c r="P2024"/>
  <c r="O2024"/>
  <c r="U2024" s="1"/>
  <c r="N2024"/>
  <c r="M2024"/>
  <c r="Y2024" s="1"/>
  <c r="L2024"/>
  <c r="K2024"/>
  <c r="Q2295"/>
  <c r="P2295"/>
  <c r="O2295"/>
  <c r="U2295" s="1"/>
  <c r="N2295"/>
  <c r="M2295"/>
  <c r="Y2295" s="1"/>
  <c r="L2295"/>
  <c r="K2295"/>
  <c r="Q2650"/>
  <c r="P2650"/>
  <c r="O2650"/>
  <c r="U2650" s="1"/>
  <c r="N2650"/>
  <c r="M2650"/>
  <c r="Y2650" s="1"/>
  <c r="L2650"/>
  <c r="K2650"/>
  <c r="Q3082"/>
  <c r="P3082"/>
  <c r="O3082"/>
  <c r="U3082" s="1"/>
  <c r="N3082"/>
  <c r="M3082"/>
  <c r="Y3082" s="1"/>
  <c r="L3082"/>
  <c r="K3082"/>
  <c r="Q2301"/>
  <c r="P2301"/>
  <c r="O2301"/>
  <c r="U2301" s="1"/>
  <c r="N2301"/>
  <c r="M2301"/>
  <c r="Y2301" s="1"/>
  <c r="L2301"/>
  <c r="K2301"/>
  <c r="Q2163"/>
  <c r="P2163"/>
  <c r="O2163"/>
  <c r="U2163" s="1"/>
  <c r="N2163"/>
  <c r="M2163"/>
  <c r="Y2163" s="1"/>
  <c r="L2163"/>
  <c r="K2163"/>
  <c r="Q2107"/>
  <c r="P2107"/>
  <c r="O2107"/>
  <c r="U2107" s="1"/>
  <c r="N2107"/>
  <c r="M2107"/>
  <c r="Y2107" s="1"/>
  <c r="L2107"/>
  <c r="K2107"/>
  <c r="Q2138"/>
  <c r="P2138"/>
  <c r="O2138"/>
  <c r="U2138" s="1"/>
  <c r="N2138"/>
  <c r="M2138"/>
  <c r="Y2138" s="1"/>
  <c r="L2138"/>
  <c r="K2138"/>
  <c r="Q2253"/>
  <c r="P2253"/>
  <c r="O2253"/>
  <c r="U2253" s="1"/>
  <c r="N2253"/>
  <c r="M2253"/>
  <c r="Y2253" s="1"/>
  <c r="L2253"/>
  <c r="K2253"/>
  <c r="Q2442"/>
  <c r="P2442"/>
  <c r="O2442"/>
  <c r="U2442" s="1"/>
  <c r="N2442"/>
  <c r="M2442"/>
  <c r="Y2442" s="1"/>
  <c r="L2442"/>
  <c r="K2442"/>
  <c r="Q2716"/>
  <c r="P2716"/>
  <c r="O2716"/>
  <c r="U2716" s="1"/>
  <c r="N2716"/>
  <c r="M2716"/>
  <c r="Y2716" s="1"/>
  <c r="L2716"/>
  <c r="K2716"/>
  <c r="Q3054"/>
  <c r="P3054"/>
  <c r="O3054"/>
  <c r="U3054" s="1"/>
  <c r="N3054"/>
  <c r="M3054"/>
  <c r="Y3054" s="1"/>
  <c r="L3054"/>
  <c r="K3054"/>
  <c r="Q2786"/>
  <c r="P2786"/>
  <c r="O2786"/>
  <c r="U2786" s="1"/>
  <c r="N2786"/>
  <c r="M2786"/>
  <c r="Y2786" s="1"/>
  <c r="L2786"/>
  <c r="K2786"/>
  <c r="Q2639"/>
  <c r="P2639"/>
  <c r="O2639"/>
  <c r="U2639" s="1"/>
  <c r="N2639"/>
  <c r="M2639"/>
  <c r="Y2639" s="1"/>
  <c r="L2639"/>
  <c r="K2639"/>
  <c r="Q2578"/>
  <c r="P2578"/>
  <c r="O2578"/>
  <c r="U2578" s="1"/>
  <c r="N2578"/>
  <c r="M2578"/>
  <c r="Y2578" s="1"/>
  <c r="L2578"/>
  <c r="K2578"/>
  <c r="Q2599"/>
  <c r="P2599"/>
  <c r="O2599"/>
  <c r="U2599" s="1"/>
  <c r="N2599"/>
  <c r="M2599"/>
  <c r="Y2599" s="1"/>
  <c r="L2599"/>
  <c r="K2599"/>
  <c r="Q2721"/>
  <c r="P2721"/>
  <c r="O2721"/>
  <c r="U2721" s="1"/>
  <c r="N2721"/>
  <c r="M2721"/>
  <c r="Y2721" s="1"/>
  <c r="L2721"/>
  <c r="K2721"/>
  <c r="Q2906"/>
  <c r="P2906"/>
  <c r="O2906"/>
  <c r="U2906" s="1"/>
  <c r="N2906"/>
  <c r="M2906"/>
  <c r="Y2906" s="1"/>
  <c r="L2906"/>
  <c r="K2906"/>
  <c r="Q3172"/>
  <c r="P3172"/>
  <c r="O3172"/>
  <c r="U3172" s="1"/>
  <c r="N3172"/>
  <c r="M3172"/>
  <c r="Y3172" s="1"/>
  <c r="L3172"/>
  <c r="K3172"/>
  <c r="Q3307"/>
  <c r="P3307"/>
  <c r="O3307"/>
  <c r="U3307" s="1"/>
  <c r="N3307"/>
  <c r="M3307"/>
  <c r="Y3307" s="1"/>
  <c r="L3307"/>
  <c r="K3307"/>
  <c r="Q3171"/>
  <c r="P3171"/>
  <c r="O3171"/>
  <c r="U3171" s="1"/>
  <c r="N3171"/>
  <c r="M3171"/>
  <c r="Y3171" s="1"/>
  <c r="L3171"/>
  <c r="K3171"/>
  <c r="Q3107"/>
  <c r="P3107"/>
  <c r="O3107"/>
  <c r="U3107" s="1"/>
  <c r="N3107"/>
  <c r="M3107"/>
  <c r="Y3107" s="1"/>
  <c r="L3107"/>
  <c r="K3107"/>
  <c r="Q3132"/>
  <c r="P3132"/>
  <c r="O3132"/>
  <c r="U3132" s="1"/>
  <c r="N3132"/>
  <c r="M3132"/>
  <c r="Y3132" s="1"/>
  <c r="L3132"/>
  <c r="K3132"/>
  <c r="Q3235"/>
  <c r="P3235"/>
  <c r="O3235"/>
  <c r="U3235" s="1"/>
  <c r="N3235"/>
  <c r="M3235"/>
  <c r="Y3235" s="1"/>
  <c r="L3235"/>
  <c r="K3235"/>
  <c r="Q3410"/>
  <c r="P3410"/>
  <c r="O3410"/>
  <c r="U3410" s="1"/>
  <c r="N3410"/>
  <c r="M3410"/>
  <c r="Y3410" s="1"/>
  <c r="L3410"/>
  <c r="K3410"/>
  <c r="Q3322"/>
  <c r="P3322"/>
  <c r="O3322"/>
  <c r="U3322" s="1"/>
  <c r="N3322"/>
  <c r="M3322"/>
  <c r="Y3322" s="1"/>
  <c r="L3322"/>
  <c r="K3322"/>
  <c r="Q3240"/>
  <c r="P3240"/>
  <c r="O3240"/>
  <c r="U3240" s="1"/>
  <c r="N3240"/>
  <c r="M3240"/>
  <c r="Y3240" s="1"/>
  <c r="L3240"/>
  <c r="K3240"/>
  <c r="Q3195"/>
  <c r="P3195"/>
  <c r="O3195"/>
  <c r="U3195" s="1"/>
  <c r="N3195"/>
  <c r="M3195"/>
  <c r="Y3195" s="1"/>
  <c r="L3195"/>
  <c r="K3195"/>
  <c r="Q2944"/>
  <c r="P2944"/>
  <c r="O2944"/>
  <c r="U2944" s="1"/>
  <c r="N2944"/>
  <c r="M2944"/>
  <c r="Y2944" s="1"/>
  <c r="L2944"/>
  <c r="K2944"/>
  <c r="Q2782"/>
  <c r="P2782"/>
  <c r="O2782"/>
  <c r="U2782" s="1"/>
  <c r="N2782"/>
  <c r="M2782"/>
  <c r="Y2782" s="1"/>
  <c r="L2782"/>
  <c r="K2782"/>
  <c r="Q2683"/>
  <c r="P2683"/>
  <c r="O2683"/>
  <c r="U2683" s="1"/>
  <c r="N2683"/>
  <c r="M2683"/>
  <c r="Y2683" s="1"/>
  <c r="L2683"/>
  <c r="K2683"/>
  <c r="Q3136"/>
  <c r="P3136"/>
  <c r="O3136"/>
  <c r="U3136" s="1"/>
  <c r="N3136"/>
  <c r="M3136"/>
  <c r="Y3136" s="1"/>
  <c r="L3136"/>
  <c r="K3136"/>
  <c r="Q3433"/>
  <c r="P3433"/>
  <c r="O3433"/>
  <c r="U3433" s="1"/>
  <c r="N3433"/>
  <c r="M3433"/>
  <c r="Y3433" s="1"/>
  <c r="L3433"/>
  <c r="K3433"/>
  <c r="Q3027"/>
  <c r="P3027"/>
  <c r="O3027"/>
  <c r="U3027" s="1"/>
  <c r="N3027"/>
  <c r="M3027"/>
  <c r="Y3027" s="1"/>
  <c r="L3027"/>
  <c r="K3027"/>
  <c r="Q2702"/>
  <c r="P2702"/>
  <c r="O2702"/>
  <c r="U2702" s="1"/>
  <c r="N2702"/>
  <c r="M2702"/>
  <c r="Y2702" s="1"/>
  <c r="L2702"/>
  <c r="K2702"/>
  <c r="Q2446"/>
  <c r="P2446"/>
  <c r="O2446"/>
  <c r="U2446" s="1"/>
  <c r="N2446"/>
  <c r="M2446"/>
  <c r="Y2446" s="1"/>
  <c r="L2446"/>
  <c r="K2446"/>
  <c r="Q2270"/>
  <c r="P2270"/>
  <c r="O2270"/>
  <c r="U2270" s="1"/>
  <c r="N2270"/>
  <c r="M2270"/>
  <c r="Y2270" s="1"/>
  <c r="L2270"/>
  <c r="K2270"/>
  <c r="Q2177"/>
  <c r="P2177"/>
  <c r="O2177"/>
  <c r="U2177" s="1"/>
  <c r="N2177"/>
  <c r="M2177"/>
  <c r="Y2177" s="1"/>
  <c r="L2177"/>
  <c r="K2177"/>
  <c r="Q2393"/>
  <c r="P2393"/>
  <c r="O2393"/>
  <c r="U2393" s="1"/>
  <c r="N2393"/>
  <c r="M2393"/>
  <c r="Y2393" s="1"/>
  <c r="L2393"/>
  <c r="K2393"/>
  <c r="Q2617"/>
  <c r="P2617"/>
  <c r="O2617"/>
  <c r="U2617" s="1"/>
  <c r="N2617"/>
  <c r="M2617"/>
  <c r="Y2617" s="1"/>
  <c r="L2617"/>
  <c r="K2617"/>
  <c r="Q2935"/>
  <c r="P2935"/>
  <c r="O2935"/>
  <c r="U2935" s="1"/>
  <c r="N2935"/>
  <c r="M2935"/>
  <c r="Y2935" s="1"/>
  <c r="L2935"/>
  <c r="K2935"/>
  <c r="Q3325"/>
  <c r="P3325"/>
  <c r="O3325"/>
  <c r="U3325" s="1"/>
  <c r="N3325"/>
  <c r="M3325"/>
  <c r="Y3325" s="1"/>
  <c r="L3325"/>
  <c r="K3325"/>
  <c r="Q3013"/>
  <c r="P3013"/>
  <c r="O3013"/>
  <c r="U3013" s="1"/>
  <c r="N3013"/>
  <c r="M3013"/>
  <c r="Y3013" s="1"/>
  <c r="L3013"/>
  <c r="K3013"/>
  <c r="Q2582"/>
  <c r="P2582"/>
  <c r="O2582"/>
  <c r="U2582" s="1"/>
  <c r="N2582"/>
  <c r="M2582"/>
  <c r="Y2582" s="1"/>
  <c r="L2582"/>
  <c r="K2582"/>
  <c r="Q2259"/>
  <c r="P2259"/>
  <c r="O2259"/>
  <c r="U2259" s="1"/>
  <c r="N2259"/>
  <c r="M2259"/>
  <c r="Y2259" s="1"/>
  <c r="L2259"/>
  <c r="K2259"/>
  <c r="Q1987"/>
  <c r="P1987"/>
  <c r="O1987"/>
  <c r="U1987" s="1"/>
  <c r="N1987"/>
  <c r="M1987"/>
  <c r="Y1987" s="1"/>
  <c r="L1987"/>
  <c r="K1987"/>
  <c r="Q1823"/>
  <c r="P1823"/>
  <c r="O1823"/>
  <c r="U1823" s="1"/>
  <c r="N1823"/>
  <c r="M1823"/>
  <c r="Y1823" s="1"/>
  <c r="L1823"/>
  <c r="K1823"/>
  <c r="Q1724"/>
  <c r="P1724"/>
  <c r="O1724"/>
  <c r="U1724" s="1"/>
  <c r="N1724"/>
  <c r="M1724"/>
  <c r="Y1724" s="1"/>
  <c r="L1724"/>
  <c r="K1724"/>
  <c r="Q1704"/>
  <c r="P1704"/>
  <c r="O1704"/>
  <c r="U1704" s="1"/>
  <c r="N1704"/>
  <c r="M1704"/>
  <c r="Y1704" s="1"/>
  <c r="L1704"/>
  <c r="K1704"/>
  <c r="Q1785"/>
  <c r="P1785"/>
  <c r="O1785"/>
  <c r="U1785" s="1"/>
  <c r="N1785"/>
  <c r="M1785"/>
  <c r="Y1785" s="1"/>
  <c r="L1785"/>
  <c r="K1785"/>
  <c r="Q1912"/>
  <c r="P1912"/>
  <c r="O1912"/>
  <c r="U1912" s="1"/>
  <c r="N1912"/>
  <c r="M1912"/>
  <c r="Y1912" s="1"/>
  <c r="L1912"/>
  <c r="K1912"/>
  <c r="Q2153"/>
  <c r="P2153"/>
  <c r="O2153"/>
  <c r="U2153" s="1"/>
  <c r="N2153"/>
  <c r="M2153"/>
  <c r="Y2153" s="1"/>
  <c r="L2153"/>
  <c r="K2153"/>
  <c r="Q2475"/>
  <c r="P2475"/>
  <c r="O2475"/>
  <c r="U2475" s="1"/>
  <c r="N2475"/>
  <c r="M2475"/>
  <c r="Y2475" s="1"/>
  <c r="L2475"/>
  <c r="K2475"/>
  <c r="Q2870"/>
  <c r="P2870"/>
  <c r="O2870"/>
  <c r="U2870" s="1"/>
  <c r="N2870"/>
  <c r="M2870"/>
  <c r="Y2870" s="1"/>
  <c r="L2870"/>
  <c r="K2870"/>
  <c r="Q3330"/>
  <c r="P3330"/>
  <c r="O3330"/>
  <c r="U3330" s="1"/>
  <c r="N3330"/>
  <c r="M3330"/>
  <c r="Y3330" s="1"/>
  <c r="L3330"/>
  <c r="K3330"/>
  <c r="Q3125"/>
  <c r="P3125"/>
  <c r="O3125"/>
  <c r="U3125" s="1"/>
  <c r="N3125"/>
  <c r="M3125"/>
  <c r="Y3125" s="1"/>
  <c r="L3125"/>
  <c r="K3125"/>
  <c r="Q2621"/>
  <c r="P2621"/>
  <c r="O2621"/>
  <c r="U2621" s="1"/>
  <c r="N2621"/>
  <c r="M2621"/>
  <c r="Y2621" s="1"/>
  <c r="L2621"/>
  <c r="K2621"/>
  <c r="Q2214"/>
  <c r="P2214"/>
  <c r="O2214"/>
  <c r="U2214" s="1"/>
  <c r="N2214"/>
  <c r="M2214"/>
  <c r="Y2214" s="1"/>
  <c r="L2214"/>
  <c r="K2214"/>
  <c r="Q1857"/>
  <c r="P1857"/>
  <c r="O1857"/>
  <c r="U1857" s="1"/>
  <c r="N1857"/>
  <c r="M1857"/>
  <c r="Y1857" s="1"/>
  <c r="L1857"/>
  <c r="K1857"/>
  <c r="Q1601"/>
  <c r="P1601"/>
  <c r="O1601"/>
  <c r="U1601" s="1"/>
  <c r="N1601"/>
  <c r="M1601"/>
  <c r="Y1601" s="1"/>
  <c r="L1601"/>
  <c r="K1601"/>
  <c r="Q1436"/>
  <c r="P1436"/>
  <c r="O1436"/>
  <c r="U1436" s="1"/>
  <c r="N1436"/>
  <c r="M1436"/>
  <c r="Y1436" s="1"/>
  <c r="L1436"/>
  <c r="K1436"/>
  <c r="Q1329"/>
  <c r="P1329"/>
  <c r="O1329"/>
  <c r="U1329" s="1"/>
  <c r="N1329"/>
  <c r="M1329"/>
  <c r="Y1329" s="1"/>
  <c r="L1329"/>
  <c r="K1329"/>
  <c r="Q1315"/>
  <c r="P1315"/>
  <c r="O1315"/>
  <c r="U1315" s="1"/>
  <c r="N1315"/>
  <c r="M1315"/>
  <c r="Y1315" s="1"/>
  <c r="L1315"/>
  <c r="K1315"/>
  <c r="Q1381"/>
  <c r="P1381"/>
  <c r="O1381"/>
  <c r="U1381" s="1"/>
  <c r="N1381"/>
  <c r="M1381"/>
  <c r="Y1381" s="1"/>
  <c r="L1381"/>
  <c r="K1381"/>
  <c r="Q1523"/>
  <c r="P1523"/>
  <c r="O1523"/>
  <c r="U1523" s="1"/>
  <c r="N1523"/>
  <c r="M1523"/>
  <c r="Y1523" s="1"/>
  <c r="L1523"/>
  <c r="K1523"/>
  <c r="Q1749"/>
  <c r="P1749"/>
  <c r="O1749"/>
  <c r="U1749" s="1"/>
  <c r="N1749"/>
  <c r="M1749"/>
  <c r="Y1749" s="1"/>
  <c r="L1749"/>
  <c r="K1749"/>
  <c r="Q2054"/>
  <c r="P2054"/>
  <c r="O2054"/>
  <c r="U2054" s="1"/>
  <c r="N2054"/>
  <c r="M2054"/>
  <c r="Y2054" s="1"/>
  <c r="L2054"/>
  <c r="K2054"/>
  <c r="Q2457"/>
  <c r="P2457"/>
  <c r="O2457"/>
  <c r="U2457" s="1"/>
  <c r="N2457"/>
  <c r="M2457"/>
  <c r="Y2457" s="1"/>
  <c r="L2457"/>
  <c r="K2457"/>
  <c r="Q2927"/>
  <c r="P2927"/>
  <c r="O2927"/>
  <c r="U2927" s="1"/>
  <c r="N2927"/>
  <c r="M2927"/>
  <c r="Y2927" s="1"/>
  <c r="L2927"/>
  <c r="K2927"/>
  <c r="Q3374"/>
  <c r="P3374"/>
  <c r="O3374"/>
  <c r="U3374" s="1"/>
  <c r="N3374"/>
  <c r="M3374"/>
  <c r="Y3374" s="1"/>
  <c r="L3374"/>
  <c r="K3374"/>
  <c r="Q2804"/>
  <c r="P2804"/>
  <c r="O2804"/>
  <c r="U2804" s="1"/>
  <c r="N2804"/>
  <c r="M2804"/>
  <c r="Y2804" s="1"/>
  <c r="L2804"/>
  <c r="K2804"/>
  <c r="Q2289"/>
  <c r="P2289"/>
  <c r="O2289"/>
  <c r="U2289" s="1"/>
  <c r="N2289"/>
  <c r="M2289"/>
  <c r="Y2289" s="1"/>
  <c r="L2289"/>
  <c r="K2289"/>
  <c r="Q1861"/>
  <c r="P1861"/>
  <c r="O1861"/>
  <c r="U1861" s="1"/>
  <c r="N1861"/>
  <c r="M1861"/>
  <c r="Y1861" s="1"/>
  <c r="L1861"/>
  <c r="K1861"/>
  <c r="Q1525"/>
  <c r="P1525"/>
  <c r="O1525"/>
  <c r="U1525" s="1"/>
  <c r="N1525"/>
  <c r="M1525"/>
  <c r="Y1525" s="1"/>
  <c r="L1525"/>
  <c r="K1525"/>
  <c r="Q1269"/>
  <c r="P1269"/>
  <c r="O1269"/>
  <c r="U1269" s="1"/>
  <c r="N1269"/>
  <c r="M1269"/>
  <c r="Y1269" s="1"/>
  <c r="L1269"/>
  <c r="K1269"/>
  <c r="Q1116"/>
  <c r="P1116"/>
  <c r="O1116"/>
  <c r="U1116" s="1"/>
  <c r="N1116"/>
  <c r="M1116"/>
  <c r="Y1116" s="1"/>
  <c r="L1116"/>
  <c r="K1116"/>
  <c r="Q1018"/>
  <c r="P1018"/>
  <c r="O1018"/>
  <c r="U1018" s="1"/>
  <c r="N1018"/>
  <c r="M1018"/>
  <c r="Y1018" s="1"/>
  <c r="L1018"/>
  <c r="K1018"/>
  <c r="Q1005"/>
  <c r="P1005"/>
  <c r="O1005"/>
  <c r="U1005" s="1"/>
  <c r="N1005"/>
  <c r="M1005"/>
  <c r="Y1005" s="1"/>
  <c r="L1005"/>
  <c r="K1005"/>
  <c r="Q1069"/>
  <c r="P1069"/>
  <c r="O1069"/>
  <c r="U1069" s="1"/>
  <c r="N1069"/>
  <c r="M1069"/>
  <c r="Y1069" s="1"/>
  <c r="L1069"/>
  <c r="K1069"/>
  <c r="Q1187"/>
  <c r="P1187"/>
  <c r="O1187"/>
  <c r="U1187" s="1"/>
  <c r="N1187"/>
  <c r="M1187"/>
  <c r="Y1187" s="1"/>
  <c r="L1187"/>
  <c r="K1187"/>
  <c r="Q1407"/>
  <c r="P1407"/>
  <c r="O1407"/>
  <c r="U1407" s="1"/>
  <c r="N1407"/>
  <c r="M1407"/>
  <c r="Y1407" s="1"/>
  <c r="L1407"/>
  <c r="K1407"/>
  <c r="Q1696"/>
  <c r="P1696"/>
  <c r="O1696"/>
  <c r="U1696" s="1"/>
  <c r="N1696"/>
  <c r="M1696"/>
  <c r="Y1696" s="1"/>
  <c r="L1696"/>
  <c r="K1696"/>
  <c r="Q2087"/>
  <c r="P2087"/>
  <c r="O2087"/>
  <c r="U2087" s="1"/>
  <c r="N2087"/>
  <c r="M2087"/>
  <c r="Y2087" s="1"/>
  <c r="L2087"/>
  <c r="K2087"/>
  <c r="Q2556"/>
  <c r="P2556"/>
  <c r="O2556"/>
  <c r="U2556" s="1"/>
  <c r="N2556"/>
  <c r="M2556"/>
  <c r="Y2556" s="1"/>
  <c r="L2556"/>
  <c r="K2556"/>
  <c r="Q3102"/>
  <c r="P3102"/>
  <c r="O3102"/>
  <c r="U3102" s="1"/>
  <c r="N3102"/>
  <c r="M3102"/>
  <c r="Y3102" s="1"/>
  <c r="L3102"/>
  <c r="K3102"/>
  <c r="Q3108"/>
  <c r="P3108"/>
  <c r="O3108"/>
  <c r="U3108" s="1"/>
  <c r="N3108"/>
  <c r="M3108"/>
  <c r="Y3108" s="1"/>
  <c r="L3108"/>
  <c r="K3108"/>
  <c r="Q2521"/>
  <c r="P2521"/>
  <c r="O2521"/>
  <c r="U2521" s="1"/>
  <c r="N2521"/>
  <c r="M2521"/>
  <c r="Y2521" s="1"/>
  <c r="L2521"/>
  <c r="K2521"/>
  <c r="Q2011"/>
  <c r="P2011"/>
  <c r="O2011"/>
  <c r="U2011" s="1"/>
  <c r="N2011"/>
  <c r="M2011"/>
  <c r="Y2011" s="1"/>
  <c r="L2011"/>
  <c r="K2011"/>
  <c r="Q1585"/>
  <c r="P1585"/>
  <c r="O1585"/>
  <c r="U1585" s="1"/>
  <c r="N1585"/>
  <c r="M1585"/>
  <c r="Y1585" s="1"/>
  <c r="L1585"/>
  <c r="K1585"/>
  <c r="Q1248"/>
  <c r="P1248"/>
  <c r="O1248"/>
  <c r="U1248" s="1"/>
  <c r="N1248"/>
  <c r="M1248"/>
  <c r="Y1248" s="1"/>
  <c r="L1248"/>
  <c r="K1248"/>
  <c r="Q1013"/>
  <c r="P1013"/>
  <c r="O1013"/>
  <c r="U1013" s="1"/>
  <c r="N1013"/>
  <c r="M1013"/>
  <c r="Y1013" s="1"/>
  <c r="L1013"/>
  <c r="K1013"/>
  <c r="Q845"/>
  <c r="P845"/>
  <c r="O845"/>
  <c r="U845" s="1"/>
  <c r="N845"/>
  <c r="M845"/>
  <c r="Y845" s="1"/>
  <c r="L845"/>
  <c r="K845"/>
  <c r="Q773"/>
  <c r="P773"/>
  <c r="O773"/>
  <c r="U773" s="1"/>
  <c r="N773"/>
  <c r="M773"/>
  <c r="Y773" s="1"/>
  <c r="L773"/>
  <c r="K773"/>
  <c r="Q759"/>
  <c r="P759"/>
  <c r="O759"/>
  <c r="U759" s="1"/>
  <c r="N759"/>
  <c r="M759"/>
  <c r="Y759" s="1"/>
  <c r="L759"/>
  <c r="K759"/>
  <c r="Q802"/>
  <c r="P802"/>
  <c r="O802"/>
  <c r="U802" s="1"/>
  <c r="N802"/>
  <c r="M802"/>
  <c r="Y802" s="1"/>
  <c r="L802"/>
  <c r="K802"/>
  <c r="Q919"/>
  <c r="P919"/>
  <c r="O919"/>
  <c r="U919" s="1"/>
  <c r="N919"/>
  <c r="M919"/>
  <c r="Y919" s="1"/>
  <c r="L919"/>
  <c r="K919"/>
  <c r="Q1124"/>
  <c r="P1124"/>
  <c r="O1124"/>
  <c r="U1124" s="1"/>
  <c r="N1124"/>
  <c r="M1124"/>
  <c r="Y1124" s="1"/>
  <c r="L1124"/>
  <c r="K1124"/>
  <c r="Q1411"/>
  <c r="P1411"/>
  <c r="O1411"/>
  <c r="U1411" s="1"/>
  <c r="N1411"/>
  <c r="M1411"/>
  <c r="Y1411" s="1"/>
  <c r="L1411"/>
  <c r="K1411"/>
  <c r="Q1789"/>
  <c r="P1789"/>
  <c r="O1789"/>
  <c r="U1789" s="1"/>
  <c r="N1789"/>
  <c r="M1789"/>
  <c r="Y1789" s="1"/>
  <c r="L1789"/>
  <c r="K1789"/>
  <c r="Q2257"/>
  <c r="P2257"/>
  <c r="O2257"/>
  <c r="U2257" s="1"/>
  <c r="N2257"/>
  <c r="M2257"/>
  <c r="Y2257" s="1"/>
  <c r="L2257"/>
  <c r="K2257"/>
  <c r="Q2805"/>
  <c r="P2805"/>
  <c r="O2805"/>
  <c r="U2805" s="1"/>
  <c r="N2805"/>
  <c r="M2805"/>
  <c r="Y2805" s="1"/>
  <c r="L2805"/>
  <c r="K2805"/>
  <c r="Q3415"/>
  <c r="P3415"/>
  <c r="O3415"/>
  <c r="U3415" s="1"/>
  <c r="N3415"/>
  <c r="M3415"/>
  <c r="Y3415" s="1"/>
  <c r="L3415"/>
  <c r="K3415"/>
  <c r="Q2892"/>
  <c r="P2892"/>
  <c r="O2892"/>
  <c r="U2892" s="1"/>
  <c r="N2892"/>
  <c r="M2892"/>
  <c r="Y2892" s="1"/>
  <c r="L2892"/>
  <c r="K2892"/>
  <c r="Q2300"/>
  <c r="P2300"/>
  <c r="O2300"/>
  <c r="U2300" s="1"/>
  <c r="N2300"/>
  <c r="M2300"/>
  <c r="Y2300" s="1"/>
  <c r="L2300"/>
  <c r="K2300"/>
  <c r="Q1793"/>
  <c r="P1793"/>
  <c r="O1793"/>
  <c r="U1793" s="1"/>
  <c r="N1793"/>
  <c r="M1793"/>
  <c r="Y1793" s="1"/>
  <c r="L1793"/>
  <c r="K1793"/>
  <c r="Q1359"/>
  <c r="P1359"/>
  <c r="O1359"/>
  <c r="U1359" s="1"/>
  <c r="N1359"/>
  <c r="M1359"/>
  <c r="Y1359" s="1"/>
  <c r="L1359"/>
  <c r="K1359"/>
  <c r="Q1049"/>
  <c r="P1049"/>
  <c r="O1049"/>
  <c r="U1049" s="1"/>
  <c r="N1049"/>
  <c r="M1049"/>
  <c r="Y1049" s="1"/>
  <c r="L1049"/>
  <c r="K1049"/>
  <c r="Q809"/>
  <c r="P809"/>
  <c r="O809"/>
  <c r="U809" s="1"/>
  <c r="N809"/>
  <c r="M809"/>
  <c r="Y809" s="1"/>
  <c r="L809"/>
  <c r="K809"/>
  <c r="Q669"/>
  <c r="P669"/>
  <c r="O669"/>
  <c r="U669" s="1"/>
  <c r="N669"/>
  <c r="M669"/>
  <c r="Y669" s="1"/>
  <c r="L669"/>
  <c r="K669"/>
  <c r="Q595"/>
  <c r="P595"/>
  <c r="O595"/>
  <c r="U595" s="1"/>
  <c r="N595"/>
  <c r="M595"/>
  <c r="Y595" s="1"/>
  <c r="L595"/>
  <c r="K595"/>
  <c r="Q573"/>
  <c r="P573"/>
  <c r="O573"/>
  <c r="U573" s="1"/>
  <c r="N573"/>
  <c r="M573"/>
  <c r="Y573" s="1"/>
  <c r="L573"/>
  <c r="K573"/>
  <c r="Q619"/>
  <c r="P619"/>
  <c r="O619"/>
  <c r="U619" s="1"/>
  <c r="N619"/>
  <c r="M619"/>
  <c r="Y619" s="1"/>
  <c r="L619"/>
  <c r="K619"/>
  <c r="Q726"/>
  <c r="P726"/>
  <c r="O726"/>
  <c r="U726" s="1"/>
  <c r="N726"/>
  <c r="M726"/>
  <c r="Y726" s="1"/>
  <c r="L726"/>
  <c r="K726"/>
  <c r="Q896"/>
  <c r="P896"/>
  <c r="O896"/>
  <c r="U896" s="1"/>
  <c r="N896"/>
  <c r="M896"/>
  <c r="Y896" s="1"/>
  <c r="L896"/>
  <c r="K896"/>
  <c r="Q1174"/>
  <c r="P1174"/>
  <c r="O1174"/>
  <c r="U1174" s="1"/>
  <c r="N1174"/>
  <c r="M1174"/>
  <c r="Y1174" s="1"/>
  <c r="L1174"/>
  <c r="K1174"/>
  <c r="Q1531"/>
  <c r="P1531"/>
  <c r="O1531"/>
  <c r="U1531" s="1"/>
  <c r="N1531"/>
  <c r="M1531"/>
  <c r="Y1531" s="1"/>
  <c r="L1531"/>
  <c r="K1531"/>
  <c r="Q1986"/>
  <c r="P1986"/>
  <c r="O1986"/>
  <c r="U1986" s="1"/>
  <c r="N1986"/>
  <c r="M1986"/>
  <c r="Y1986" s="1"/>
  <c r="L1986"/>
  <c r="K1986"/>
  <c r="Q2534"/>
  <c r="P2534"/>
  <c r="O2534"/>
  <c r="U2534" s="1"/>
  <c r="N2534"/>
  <c r="M2534"/>
  <c r="Y2534" s="1"/>
  <c r="L2534"/>
  <c r="K2534"/>
  <c r="Q3167"/>
  <c r="P3167"/>
  <c r="O3167"/>
  <c r="U3167" s="1"/>
  <c r="N3167"/>
  <c r="M3167"/>
  <c r="Y3167" s="1"/>
  <c r="L3167"/>
  <c r="K3167"/>
  <c r="Q3388"/>
  <c r="P3388"/>
  <c r="O3388"/>
  <c r="U3388" s="1"/>
  <c r="N3388"/>
  <c r="M3388"/>
  <c r="Y3388" s="1"/>
  <c r="L3388"/>
  <c r="K3388"/>
  <c r="Q2730"/>
  <c r="P2730"/>
  <c r="O2730"/>
  <c r="U2730" s="1"/>
  <c r="N2730"/>
  <c r="M2730"/>
  <c r="Y2730" s="1"/>
  <c r="L2730"/>
  <c r="K2730"/>
  <c r="Q2128"/>
  <c r="P2128"/>
  <c r="O2128"/>
  <c r="U2128" s="1"/>
  <c r="N2128"/>
  <c r="M2128"/>
  <c r="Y2128" s="1"/>
  <c r="L2128"/>
  <c r="K2128"/>
  <c r="Q1611"/>
  <c r="P1611"/>
  <c r="O1611"/>
  <c r="U1611" s="1"/>
  <c r="N1611"/>
  <c r="M1611"/>
  <c r="Y1611" s="1"/>
  <c r="L1611"/>
  <c r="K1611"/>
  <c r="Q1197"/>
  <c r="P1197"/>
  <c r="O1197"/>
  <c r="U1197" s="1"/>
  <c r="N1197"/>
  <c r="M1197"/>
  <c r="Y1197" s="1"/>
  <c r="L1197"/>
  <c r="K1197"/>
  <c r="Q881"/>
  <c r="P881"/>
  <c r="O881"/>
  <c r="U881" s="1"/>
  <c r="N881"/>
  <c r="M881"/>
  <c r="Y881" s="1"/>
  <c r="L881"/>
  <c r="K881"/>
  <c r="Q676"/>
  <c r="P676"/>
  <c r="O676"/>
  <c r="U676" s="1"/>
  <c r="N676"/>
  <c r="M676"/>
  <c r="Y676" s="1"/>
  <c r="L676"/>
  <c r="K676"/>
  <c r="Q534"/>
  <c r="P534"/>
  <c r="O534"/>
  <c r="U534" s="1"/>
  <c r="N534"/>
  <c r="M534"/>
  <c r="Y534" s="1"/>
  <c r="L534"/>
  <c r="K534"/>
  <c r="Q462"/>
  <c r="P462"/>
  <c r="O462"/>
  <c r="U462" s="1"/>
  <c r="N462"/>
  <c r="M462"/>
  <c r="Y462" s="1"/>
  <c r="L462"/>
  <c r="K462"/>
  <c r="Q442"/>
  <c r="P442"/>
  <c r="O442"/>
  <c r="U442" s="1"/>
  <c r="N442"/>
  <c r="M442"/>
  <c r="Y442" s="1"/>
  <c r="L442"/>
  <c r="K442"/>
  <c r="Q482"/>
  <c r="P482"/>
  <c r="O482"/>
  <c r="U482" s="1"/>
  <c r="N482"/>
  <c r="M482"/>
  <c r="Y482" s="1"/>
  <c r="L482"/>
  <c r="K482"/>
  <c r="Q580"/>
  <c r="P580"/>
  <c r="O580"/>
  <c r="U580" s="1"/>
  <c r="N580"/>
  <c r="M580"/>
  <c r="Y580" s="1"/>
  <c r="L580"/>
  <c r="K580"/>
  <c r="Q747"/>
  <c r="P747"/>
  <c r="O747"/>
  <c r="U747" s="1"/>
  <c r="N747"/>
  <c r="M747"/>
  <c r="Y747" s="1"/>
  <c r="L747"/>
  <c r="K747"/>
  <c r="Q995"/>
  <c r="P995"/>
  <c r="O995"/>
  <c r="U995" s="1"/>
  <c r="N995"/>
  <c r="M995"/>
  <c r="Y995" s="1"/>
  <c r="L995"/>
  <c r="K995"/>
  <c r="Q1336"/>
  <c r="P1336"/>
  <c r="O1336"/>
  <c r="U1336" s="1"/>
  <c r="N1336"/>
  <c r="M1336"/>
  <c r="Y1336" s="1"/>
  <c r="L1336"/>
  <c r="K1336"/>
  <c r="Q1794"/>
  <c r="P1794"/>
  <c r="O1794"/>
  <c r="U1794" s="1"/>
  <c r="N1794"/>
  <c r="M1794"/>
  <c r="Y1794" s="1"/>
  <c r="L1794"/>
  <c r="K1794"/>
  <c r="Q2340"/>
  <c r="P2340"/>
  <c r="O2340"/>
  <c r="U2340" s="1"/>
  <c r="N2340"/>
  <c r="M2340"/>
  <c r="Y2340" s="1"/>
  <c r="L2340"/>
  <c r="K2340"/>
  <c r="Q2959"/>
  <c r="P2959"/>
  <c r="O2959"/>
  <c r="U2959" s="1"/>
  <c r="N2959"/>
  <c r="M2959"/>
  <c r="Y2959" s="1"/>
  <c r="L2959"/>
  <c r="K2959"/>
  <c r="Q3291"/>
  <c r="P3291"/>
  <c r="O3291"/>
  <c r="U3291" s="1"/>
  <c r="N3291"/>
  <c r="M3291"/>
  <c r="Y3291" s="1"/>
  <c r="L3291"/>
  <c r="K3291"/>
  <c r="Q2606"/>
  <c r="P2606"/>
  <c r="O2606"/>
  <c r="U2606" s="1"/>
  <c r="N2606"/>
  <c r="M2606"/>
  <c r="Y2606" s="1"/>
  <c r="L2606"/>
  <c r="K2606"/>
  <c r="Q2015"/>
  <c r="P2015"/>
  <c r="O2015"/>
  <c r="U2015" s="1"/>
  <c r="N2015"/>
  <c r="M2015"/>
  <c r="Y2015" s="1"/>
  <c r="L2015"/>
  <c r="K2015"/>
  <c r="Q1500"/>
  <c r="P1500"/>
  <c r="O1500"/>
  <c r="U1500" s="1"/>
  <c r="N1500"/>
  <c r="M1500"/>
  <c r="Y1500" s="1"/>
  <c r="L1500"/>
  <c r="K1500"/>
  <c r="Q1101"/>
  <c r="P1101"/>
  <c r="O1101"/>
  <c r="U1101" s="1"/>
  <c r="N1101"/>
  <c r="M1101"/>
  <c r="Y1101" s="1"/>
  <c r="L1101"/>
  <c r="K1101"/>
  <c r="Q790"/>
  <c r="P790"/>
  <c r="O790"/>
  <c r="U790" s="1"/>
  <c r="N790"/>
  <c r="M790"/>
  <c r="Y790" s="1"/>
  <c r="L790"/>
  <c r="K790"/>
  <c r="Q584"/>
  <c r="P584"/>
  <c r="O584"/>
  <c r="U584" s="1"/>
  <c r="N584"/>
  <c r="M584"/>
  <c r="Y584" s="1"/>
  <c r="L584"/>
  <c r="K584"/>
  <c r="Q445"/>
  <c r="P445"/>
  <c r="O445"/>
  <c r="U445" s="1"/>
  <c r="N445"/>
  <c r="M445"/>
  <c r="Y445" s="1"/>
  <c r="L445"/>
  <c r="K445"/>
  <c r="Q376"/>
  <c r="P376"/>
  <c r="O376"/>
  <c r="U376" s="1"/>
  <c r="N376"/>
  <c r="M376"/>
  <c r="Y376" s="1"/>
  <c r="L376"/>
  <c r="K376"/>
  <c r="Q359"/>
  <c r="P359"/>
  <c r="O359"/>
  <c r="U359" s="1"/>
  <c r="N359"/>
  <c r="M359"/>
  <c r="Y359" s="1"/>
  <c r="L359"/>
  <c r="K359"/>
  <c r="Q395"/>
  <c r="P395"/>
  <c r="O395"/>
  <c r="U395" s="1"/>
  <c r="N395"/>
  <c r="M395"/>
  <c r="Y395" s="1"/>
  <c r="L395"/>
  <c r="K395"/>
  <c r="Q478"/>
  <c r="P478"/>
  <c r="O478"/>
  <c r="U478" s="1"/>
  <c r="N478"/>
  <c r="M478"/>
  <c r="Y478" s="1"/>
  <c r="L478"/>
  <c r="K478"/>
  <c r="Q634"/>
  <c r="P634"/>
  <c r="O634"/>
  <c r="U634" s="1"/>
  <c r="N634"/>
  <c r="M634"/>
  <c r="Y634" s="1"/>
  <c r="L634"/>
  <c r="K634"/>
  <c r="Q861"/>
  <c r="P861"/>
  <c r="O861"/>
  <c r="U861" s="1"/>
  <c r="N861"/>
  <c r="M861"/>
  <c r="Y861" s="1"/>
  <c r="L861"/>
  <c r="K861"/>
  <c r="Q1198"/>
  <c r="P1198"/>
  <c r="O1198"/>
  <c r="U1198" s="1"/>
  <c r="N1198"/>
  <c r="M1198"/>
  <c r="Y1198" s="1"/>
  <c r="L1198"/>
  <c r="K1198"/>
  <c r="Q1635"/>
  <c r="P1635"/>
  <c r="O1635"/>
  <c r="U1635" s="1"/>
  <c r="N1635"/>
  <c r="M1635"/>
  <c r="Y1635" s="1"/>
  <c r="L1635"/>
  <c r="K1635"/>
  <c r="Q2192"/>
  <c r="P2192"/>
  <c r="O2192"/>
  <c r="U2192" s="1"/>
  <c r="N2192"/>
  <c r="M2192"/>
  <c r="Y2192" s="1"/>
  <c r="L2192"/>
  <c r="K2192"/>
  <c r="Q2808"/>
  <c r="P2808"/>
  <c r="O2808"/>
  <c r="U2808" s="1"/>
  <c r="N2808"/>
  <c r="M2808"/>
  <c r="Y2808" s="1"/>
  <c r="L2808"/>
  <c r="K2808"/>
  <c r="Q3230"/>
  <c r="P3230"/>
  <c r="O3230"/>
  <c r="U3230" s="1"/>
  <c r="N3230"/>
  <c r="M3230"/>
  <c r="Y3230" s="1"/>
  <c r="L3230"/>
  <c r="K3230"/>
  <c r="Q2548"/>
  <c r="P2548"/>
  <c r="O2548"/>
  <c r="U2548" s="1"/>
  <c r="N2548"/>
  <c r="M2548"/>
  <c r="Y2548" s="1"/>
  <c r="L2548"/>
  <c r="K2548"/>
  <c r="Q1943"/>
  <c r="P1943"/>
  <c r="O1943"/>
  <c r="U1943" s="1"/>
  <c r="N1943"/>
  <c r="M1943"/>
  <c r="Y1943" s="1"/>
  <c r="L1943"/>
  <c r="K1943"/>
  <c r="Q1445"/>
  <c r="P1445"/>
  <c r="O1445"/>
  <c r="U1445" s="1"/>
  <c r="N1445"/>
  <c r="M1445"/>
  <c r="Y1445" s="1"/>
  <c r="L1445"/>
  <c r="K1445"/>
  <c r="Q1034"/>
  <c r="P1034"/>
  <c r="O1034"/>
  <c r="U1034" s="1"/>
  <c r="N1034"/>
  <c r="M1034"/>
  <c r="Y1034" s="1"/>
  <c r="L1034"/>
  <c r="K1034"/>
  <c r="Q739"/>
  <c r="P739"/>
  <c r="O739"/>
  <c r="U739" s="1"/>
  <c r="N739"/>
  <c r="M739"/>
  <c r="Y739" s="1"/>
  <c r="L739"/>
  <c r="K739"/>
  <c r="Q529"/>
  <c r="P529"/>
  <c r="O529"/>
  <c r="U529" s="1"/>
  <c r="N529"/>
  <c r="M529"/>
  <c r="Y529" s="1"/>
  <c r="L529"/>
  <c r="K529"/>
  <c r="Q407"/>
  <c r="P407"/>
  <c r="O407"/>
  <c r="U407" s="1"/>
  <c r="N407"/>
  <c r="M407"/>
  <c r="Y407" s="1"/>
  <c r="L407"/>
  <c r="K407"/>
  <c r="Q333"/>
  <c r="P333"/>
  <c r="O333"/>
  <c r="U333" s="1"/>
  <c r="N333"/>
  <c r="M333"/>
  <c r="Y333" s="1"/>
  <c r="L333"/>
  <c r="K333"/>
  <c r="Q311"/>
  <c r="P311"/>
  <c r="O311"/>
  <c r="U311" s="1"/>
  <c r="N311"/>
  <c r="M311"/>
  <c r="Y311" s="1"/>
  <c r="L311"/>
  <c r="K311"/>
  <c r="Q344"/>
  <c r="P344"/>
  <c r="O344"/>
  <c r="U344" s="1"/>
  <c r="N344"/>
  <c r="M344"/>
  <c r="Y344" s="1"/>
  <c r="L344"/>
  <c r="K344"/>
  <c r="Q428"/>
  <c r="P428"/>
  <c r="O428"/>
  <c r="U428" s="1"/>
  <c r="N428"/>
  <c r="M428"/>
  <c r="Y428" s="1"/>
  <c r="L428"/>
  <c r="K428"/>
  <c r="Q565"/>
  <c r="P565"/>
  <c r="O565"/>
  <c r="U565" s="1"/>
  <c r="N565"/>
  <c r="M565"/>
  <c r="Y565" s="1"/>
  <c r="L565"/>
  <c r="K565"/>
  <c r="Q795"/>
  <c r="P795"/>
  <c r="O795"/>
  <c r="U795" s="1"/>
  <c r="N795"/>
  <c r="M795"/>
  <c r="Y795" s="1"/>
  <c r="L795"/>
  <c r="K795"/>
  <c r="Q1123"/>
  <c r="P1123"/>
  <c r="O1123"/>
  <c r="U1123" s="1"/>
  <c r="N1123"/>
  <c r="M1123"/>
  <c r="Y1123" s="1"/>
  <c r="L1123"/>
  <c r="K1123"/>
  <c r="Q1553"/>
  <c r="P1553"/>
  <c r="O1553"/>
  <c r="U1553" s="1"/>
  <c r="N1553"/>
  <c r="M1553"/>
  <c r="Y1553" s="1"/>
  <c r="L1553"/>
  <c r="K1553"/>
  <c r="Q2712"/>
  <c r="P2712"/>
  <c r="O2712"/>
  <c r="U2712" s="1"/>
  <c r="N2712"/>
  <c r="M2712"/>
  <c r="Y2712" s="1"/>
  <c r="L2712"/>
  <c r="K2712"/>
  <c r="Q3227"/>
  <c r="P3227"/>
  <c r="O3227"/>
  <c r="U3227" s="1"/>
  <c r="N3227"/>
  <c r="M3227"/>
  <c r="Y3227" s="1"/>
  <c r="L3227"/>
  <c r="K3227"/>
  <c r="Q2543"/>
  <c r="P2543"/>
  <c r="O2543"/>
  <c r="U2543" s="1"/>
  <c r="N2543"/>
  <c r="M2543"/>
  <c r="Y2543" s="1"/>
  <c r="L2543"/>
  <c r="K2543"/>
  <c r="Q1934"/>
  <c r="P1934"/>
  <c r="O1934"/>
  <c r="U1934" s="1"/>
  <c r="N1934"/>
  <c r="M1934"/>
  <c r="Y1934" s="1"/>
  <c r="L1934"/>
  <c r="K1934"/>
  <c r="Q1437"/>
  <c r="P1437"/>
  <c r="O1437"/>
  <c r="U1437" s="1"/>
  <c r="N1437"/>
  <c r="M1437"/>
  <c r="Y1437" s="1"/>
  <c r="L1437"/>
  <c r="K1437"/>
  <c r="Q1023"/>
  <c r="P1023"/>
  <c r="O1023"/>
  <c r="U1023" s="1"/>
  <c r="N1023"/>
  <c r="M1023"/>
  <c r="Y1023" s="1"/>
  <c r="L1023"/>
  <c r="K1023"/>
  <c r="Q722"/>
  <c r="P722"/>
  <c r="O722"/>
  <c r="U722" s="1"/>
  <c r="N722"/>
  <c r="M722"/>
  <c r="Y722" s="1"/>
  <c r="L722"/>
  <c r="K722"/>
  <c r="Q518"/>
  <c r="P518"/>
  <c r="O518"/>
  <c r="U518" s="1"/>
  <c r="N518"/>
  <c r="M518"/>
  <c r="Y518" s="1"/>
  <c r="L518"/>
  <c r="K518"/>
  <c r="Q388"/>
  <c r="P388"/>
  <c r="O388"/>
  <c r="U388" s="1"/>
  <c r="N388"/>
  <c r="M388"/>
  <c r="Y388" s="1"/>
  <c r="L388"/>
  <c r="K388"/>
  <c r="Q318"/>
  <c r="P318"/>
  <c r="O318"/>
  <c r="U318" s="1"/>
  <c r="N318"/>
  <c r="M318"/>
  <c r="Y318" s="1"/>
  <c r="L318"/>
  <c r="K318"/>
  <c r="Q299"/>
  <c r="P299"/>
  <c r="O299"/>
  <c r="U299" s="1"/>
  <c r="N299"/>
  <c r="M299"/>
  <c r="Y299" s="1"/>
  <c r="L299"/>
  <c r="K299"/>
  <c r="Q329"/>
  <c r="P329"/>
  <c r="O329"/>
  <c r="U329" s="1"/>
  <c r="N329"/>
  <c r="M329"/>
  <c r="Y329" s="1"/>
  <c r="L329"/>
  <c r="K329"/>
  <c r="Q410"/>
  <c r="P410"/>
  <c r="O410"/>
  <c r="U410" s="1"/>
  <c r="N410"/>
  <c r="M410"/>
  <c r="Y410" s="1"/>
  <c r="L410"/>
  <c r="K410"/>
  <c r="Q541"/>
  <c r="P541"/>
  <c r="O541"/>
  <c r="U541" s="1"/>
  <c r="N541"/>
  <c r="M541"/>
  <c r="Y541" s="1"/>
  <c r="L541"/>
  <c r="K541"/>
  <c r="Q3280"/>
  <c r="P3280"/>
  <c r="O3280"/>
  <c r="U3280" s="1"/>
  <c r="N3280"/>
  <c r="M3280"/>
  <c r="Y3280" s="1"/>
  <c r="L3280"/>
  <c r="K3280"/>
  <c r="Q2588"/>
  <c r="P2588"/>
  <c r="O2588"/>
  <c r="U2588" s="1"/>
  <c r="N2588"/>
  <c r="M2588"/>
  <c r="Y2588" s="1"/>
  <c r="L2588"/>
  <c r="K2588"/>
  <c r="Q1983"/>
  <c r="P1983"/>
  <c r="O1983"/>
  <c r="U1983" s="1"/>
  <c r="N1983"/>
  <c r="M1983"/>
  <c r="Y1983" s="1"/>
  <c r="L1983"/>
  <c r="K1983"/>
  <c r="Q1469"/>
  <c r="P1469"/>
  <c r="O1469"/>
  <c r="U1469" s="1"/>
  <c r="N1469"/>
  <c r="M1469"/>
  <c r="Y1469" s="1"/>
  <c r="L1469"/>
  <c r="K1469"/>
  <c r="Q1066"/>
  <c r="P1066"/>
  <c r="O1066"/>
  <c r="U1066" s="1"/>
  <c r="N1066"/>
  <c r="M1066"/>
  <c r="Y1066" s="1"/>
  <c r="L1066"/>
  <c r="K1066"/>
  <c r="Q752"/>
  <c r="P752"/>
  <c r="O752"/>
  <c r="U752" s="1"/>
  <c r="N752"/>
  <c r="M752"/>
  <c r="Y752" s="1"/>
  <c r="L752"/>
  <c r="K752"/>
  <c r="Q536"/>
  <c r="P536"/>
  <c r="O536"/>
  <c r="U536" s="1"/>
  <c r="N536"/>
  <c r="M536"/>
  <c r="Y536" s="1"/>
  <c r="L536"/>
  <c r="K536"/>
  <c r="Q413"/>
  <c r="P413"/>
  <c r="O413"/>
  <c r="U413" s="1"/>
  <c r="N413"/>
  <c r="M413"/>
  <c r="Y413" s="1"/>
  <c r="L413"/>
  <c r="K413"/>
  <c r="Q336"/>
  <c r="P336"/>
  <c r="O336"/>
  <c r="U336" s="1"/>
  <c r="N336"/>
  <c r="M336"/>
  <c r="Y336" s="1"/>
  <c r="L336"/>
  <c r="K336"/>
  <c r="Q312"/>
  <c r="P312"/>
  <c r="O312"/>
  <c r="U312" s="1"/>
  <c r="N312"/>
  <c r="M312"/>
  <c r="Y312" s="1"/>
  <c r="L312"/>
  <c r="K312"/>
  <c r="Q342"/>
  <c r="P342"/>
  <c r="O342"/>
  <c r="U342" s="1"/>
  <c r="N342"/>
  <c r="M342"/>
  <c r="Y342" s="1"/>
  <c r="L342"/>
  <c r="K342"/>
  <c r="Q424"/>
  <c r="P424"/>
  <c r="O424"/>
  <c r="U424" s="1"/>
  <c r="N424"/>
  <c r="M424"/>
  <c r="Y424" s="1"/>
  <c r="L424"/>
  <c r="K424"/>
  <c r="Q558"/>
  <c r="P558"/>
  <c r="O558"/>
  <c r="U558" s="1"/>
  <c r="N558"/>
  <c r="M558"/>
  <c r="Y558" s="1"/>
  <c r="L558"/>
  <c r="K558"/>
  <c r="Q777"/>
  <c r="P777"/>
  <c r="O777"/>
  <c r="U777" s="1"/>
  <c r="N777"/>
  <c r="M777"/>
  <c r="Y777" s="1"/>
  <c r="L777"/>
  <c r="K777"/>
  <c r="Q3376"/>
  <c r="P3376"/>
  <c r="O3376"/>
  <c r="U3376" s="1"/>
  <c r="N3376"/>
  <c r="M3376"/>
  <c r="Y3376" s="1"/>
  <c r="L3376"/>
  <c r="K3376"/>
  <c r="Q2704"/>
  <c r="P2704"/>
  <c r="O2704"/>
  <c r="U2704" s="1"/>
  <c r="N2704"/>
  <c r="M2704"/>
  <c r="Y2704" s="1"/>
  <c r="L2704"/>
  <c r="K2704"/>
  <c r="Q2084"/>
  <c r="P2084"/>
  <c r="O2084"/>
  <c r="U2084" s="1"/>
  <c r="N2084"/>
  <c r="M2084"/>
  <c r="Y2084" s="1"/>
  <c r="L2084"/>
  <c r="K2084"/>
  <c r="Q1565"/>
  <c r="P1565"/>
  <c r="O1565"/>
  <c r="U1565" s="1"/>
  <c r="N1565"/>
  <c r="M1565"/>
  <c r="Y1565" s="1"/>
  <c r="L1565"/>
  <c r="K1565"/>
  <c r="Q1147"/>
  <c r="P1147"/>
  <c r="O1147"/>
  <c r="U1147" s="1"/>
  <c r="N1147"/>
  <c r="M1147"/>
  <c r="Y1147" s="1"/>
  <c r="L1147"/>
  <c r="K1147"/>
  <c r="Q816"/>
  <c r="P816"/>
  <c r="O816"/>
  <c r="U816" s="1"/>
  <c r="N816"/>
  <c r="M816"/>
  <c r="Y816" s="1"/>
  <c r="L816"/>
  <c r="K816"/>
  <c r="Q606"/>
  <c r="P606"/>
  <c r="O606"/>
  <c r="U606" s="1"/>
  <c r="N606"/>
  <c r="M606"/>
  <c r="Y606" s="1"/>
  <c r="L606"/>
  <c r="K606"/>
  <c r="Q463"/>
  <c r="P463"/>
  <c r="O463"/>
  <c r="U463" s="1"/>
  <c r="N463"/>
  <c r="M463"/>
  <c r="Y463" s="1"/>
  <c r="L463"/>
  <c r="K463"/>
  <c r="Q386"/>
  <c r="P386"/>
  <c r="O386"/>
  <c r="U386" s="1"/>
  <c r="N386"/>
  <c r="M386"/>
  <c r="Y386" s="1"/>
  <c r="L386"/>
  <c r="K386"/>
  <c r="Q362"/>
  <c r="P362"/>
  <c r="O362"/>
  <c r="U362" s="1"/>
  <c r="N362"/>
  <c r="M362"/>
  <c r="Y362" s="1"/>
  <c r="L362"/>
  <c r="K362"/>
  <c r="Q390"/>
  <c r="P390"/>
  <c r="O390"/>
  <c r="U390" s="1"/>
  <c r="N390"/>
  <c r="M390"/>
  <c r="Y390" s="1"/>
  <c r="L390"/>
  <c r="K390"/>
  <c r="Q466"/>
  <c r="P466"/>
  <c r="O466"/>
  <c r="U466" s="1"/>
  <c r="N466"/>
  <c r="M466"/>
  <c r="Y466" s="1"/>
  <c r="L466"/>
  <c r="K466"/>
  <c r="Q828"/>
  <c r="P828"/>
  <c r="O828"/>
  <c r="U828" s="1"/>
  <c r="N828"/>
  <c r="M828"/>
  <c r="Y828" s="1"/>
  <c r="L828"/>
  <c r="K828"/>
  <c r="Q2862"/>
  <c r="P2862"/>
  <c r="O2862"/>
  <c r="U2862" s="1"/>
  <c r="N2862"/>
  <c r="M2862"/>
  <c r="Y2862" s="1"/>
  <c r="L2862"/>
  <c r="K2862"/>
  <c r="Q2248"/>
  <c r="P2248"/>
  <c r="O2248"/>
  <c r="U2248" s="1"/>
  <c r="N2248"/>
  <c r="M2248"/>
  <c r="Y2248" s="1"/>
  <c r="L2248"/>
  <c r="K2248"/>
  <c r="Q1705"/>
  <c r="P1705"/>
  <c r="O1705"/>
  <c r="U1705" s="1"/>
  <c r="N1705"/>
  <c r="M1705"/>
  <c r="Y1705" s="1"/>
  <c r="L1705"/>
  <c r="K1705"/>
  <c r="Q1275"/>
  <c r="P1275"/>
  <c r="O1275"/>
  <c r="U1275" s="1"/>
  <c r="N1275"/>
  <c r="M1275"/>
  <c r="Y1275" s="1"/>
  <c r="L1275"/>
  <c r="K1275"/>
  <c r="Q949"/>
  <c r="P949"/>
  <c r="O949"/>
  <c r="U949" s="1"/>
  <c r="N949"/>
  <c r="M949"/>
  <c r="Y949" s="1"/>
  <c r="L949"/>
  <c r="K949"/>
  <c r="Q715"/>
  <c r="P715"/>
  <c r="O715"/>
  <c r="U715" s="1"/>
  <c r="N715"/>
  <c r="M715"/>
  <c r="Y715" s="1"/>
  <c r="L715"/>
  <c r="K715"/>
  <c r="Q559"/>
  <c r="P559"/>
  <c r="O559"/>
  <c r="U559" s="1"/>
  <c r="N559"/>
  <c r="M559"/>
  <c r="Y559" s="1"/>
  <c r="L559"/>
  <c r="K559"/>
  <c r="Q472"/>
  <c r="P472"/>
  <c r="O472"/>
  <c r="U472" s="1"/>
  <c r="N472"/>
  <c r="M472"/>
  <c r="Y472" s="1"/>
  <c r="L472"/>
  <c r="K472"/>
  <c r="Q444"/>
  <c r="P444"/>
  <c r="O444"/>
  <c r="U444" s="1"/>
  <c r="N444"/>
  <c r="M444"/>
  <c r="Y444" s="1"/>
  <c r="L444"/>
  <c r="K444"/>
  <c r="Q471"/>
  <c r="P471"/>
  <c r="O471"/>
  <c r="U471" s="1"/>
  <c r="N471"/>
  <c r="M471"/>
  <c r="Y471" s="1"/>
  <c r="L471"/>
  <c r="K471"/>
  <c r="Q555"/>
  <c r="P555"/>
  <c r="O555"/>
  <c r="U555" s="1"/>
  <c r="N555"/>
  <c r="M555"/>
  <c r="Y555" s="1"/>
  <c r="L555"/>
  <c r="K555"/>
  <c r="Q710"/>
  <c r="P710"/>
  <c r="O710"/>
  <c r="U710" s="1"/>
  <c r="N710"/>
  <c r="M710"/>
  <c r="Y710" s="1"/>
  <c r="L710"/>
  <c r="K710"/>
  <c r="Q945"/>
  <c r="P945"/>
  <c r="O945"/>
  <c r="U945" s="1"/>
  <c r="N945"/>
  <c r="M945"/>
  <c r="Y945" s="1"/>
  <c r="L945"/>
  <c r="K945"/>
  <c r="Q1264"/>
  <c r="P1264"/>
  <c r="O1264"/>
  <c r="U1264" s="1"/>
  <c r="N1264"/>
  <c r="M1264"/>
  <c r="Y1264" s="1"/>
  <c r="L1264"/>
  <c r="K1264"/>
  <c r="Q1698"/>
  <c r="P1698"/>
  <c r="O1698"/>
  <c r="U1698" s="1"/>
  <c r="N1698"/>
  <c r="M1698"/>
  <c r="Y1698" s="1"/>
  <c r="L1698"/>
  <c r="K1698"/>
  <c r="Q2450"/>
  <c r="P2450"/>
  <c r="O2450"/>
  <c r="U2450" s="1"/>
  <c r="N2450"/>
  <c r="M2450"/>
  <c r="Y2450" s="1"/>
  <c r="L2450"/>
  <c r="K2450"/>
  <c r="Q1902"/>
  <c r="P1902"/>
  <c r="O1902"/>
  <c r="U1902" s="1"/>
  <c r="N1902"/>
  <c r="M1902"/>
  <c r="Y1902" s="1"/>
  <c r="L1902"/>
  <c r="K1902"/>
  <c r="Q1468"/>
  <c r="P1468"/>
  <c r="O1468"/>
  <c r="U1468" s="1"/>
  <c r="N1468"/>
  <c r="M1468"/>
  <c r="Y1468" s="1"/>
  <c r="L1468"/>
  <c r="K1468"/>
  <c r="Q1125"/>
  <c r="P1125"/>
  <c r="O1125"/>
  <c r="U1125" s="1"/>
  <c r="N1125"/>
  <c r="M1125"/>
  <c r="Y1125" s="1"/>
  <c r="L1125"/>
  <c r="K1125"/>
  <c r="Q863"/>
  <c r="P863"/>
  <c r="O863"/>
  <c r="U863" s="1"/>
  <c r="N863"/>
  <c r="M863"/>
  <c r="Y863" s="1"/>
  <c r="L863"/>
  <c r="K863"/>
  <c r="Q705"/>
  <c r="P705"/>
  <c r="O705"/>
  <c r="U705" s="1"/>
  <c r="N705"/>
  <c r="M705"/>
  <c r="Y705" s="1"/>
  <c r="L705"/>
  <c r="K705"/>
  <c r="Q610"/>
  <c r="P610"/>
  <c r="O610"/>
  <c r="U610" s="1"/>
  <c r="N610"/>
  <c r="M610"/>
  <c r="Y610" s="1"/>
  <c r="L610"/>
  <c r="K610"/>
  <c r="Q579"/>
  <c r="P579"/>
  <c r="O579"/>
  <c r="U579" s="1"/>
  <c r="N579"/>
  <c r="M579"/>
  <c r="Y579" s="1"/>
  <c r="L579"/>
  <c r="K579"/>
  <c r="Q605"/>
  <c r="P605"/>
  <c r="O605"/>
  <c r="U605" s="1"/>
  <c r="N605"/>
  <c r="M605"/>
  <c r="Y605" s="1"/>
  <c r="L605"/>
  <c r="K605"/>
  <c r="Q692"/>
  <c r="P692"/>
  <c r="O692"/>
  <c r="U692" s="1"/>
  <c r="N692"/>
  <c r="M692"/>
  <c r="Y692" s="1"/>
  <c r="L692"/>
  <c r="K692"/>
  <c r="Q844"/>
  <c r="P844"/>
  <c r="O844"/>
  <c r="U844" s="1"/>
  <c r="N844"/>
  <c r="M844"/>
  <c r="Y844" s="1"/>
  <c r="L844"/>
  <c r="K844"/>
  <c r="Q1105"/>
  <c r="P1105"/>
  <c r="O1105"/>
  <c r="U1105" s="1"/>
  <c r="N1105"/>
  <c r="M1105"/>
  <c r="Y1105" s="1"/>
  <c r="L1105"/>
  <c r="K1105"/>
  <c r="Q1444"/>
  <c r="P1444"/>
  <c r="O1444"/>
  <c r="U1444" s="1"/>
  <c r="N1444"/>
  <c r="M1444"/>
  <c r="Y1444" s="1"/>
  <c r="L1444"/>
  <c r="K1444"/>
  <c r="Q1874"/>
  <c r="P1874"/>
  <c r="O1874"/>
  <c r="U1874" s="1"/>
  <c r="N1874"/>
  <c r="M1874"/>
  <c r="Y1874" s="1"/>
  <c r="L1874"/>
  <c r="K1874"/>
  <c r="Q2410"/>
  <c r="P2410"/>
  <c r="O2410"/>
  <c r="U2410" s="1"/>
  <c r="N2410"/>
  <c r="M2410"/>
  <c r="Y2410" s="1"/>
  <c r="L2410"/>
  <c r="K2410"/>
  <c r="Q3009"/>
  <c r="P3009"/>
  <c r="O3009"/>
  <c r="U3009" s="1"/>
  <c r="N3009"/>
  <c r="M3009"/>
  <c r="Y3009" s="1"/>
  <c r="L3009"/>
  <c r="K3009"/>
  <c r="Q2173"/>
  <c r="P2173"/>
  <c r="O2173"/>
  <c r="U2173" s="1"/>
  <c r="N2173"/>
  <c r="M2173"/>
  <c r="Y2173" s="1"/>
  <c r="L2173"/>
  <c r="K2173"/>
  <c r="Q1715"/>
  <c r="P1715"/>
  <c r="O1715"/>
  <c r="U1715" s="1"/>
  <c r="N1715"/>
  <c r="M1715"/>
  <c r="Y1715" s="1"/>
  <c r="L1715"/>
  <c r="K1715"/>
  <c r="Q1353"/>
  <c r="P1353"/>
  <c r="O1353"/>
  <c r="U1353" s="1"/>
  <c r="N1353"/>
  <c r="M1353"/>
  <c r="Y1353" s="1"/>
  <c r="L1353"/>
  <c r="K1353"/>
  <c r="Q1094"/>
  <c r="P1094"/>
  <c r="O1094"/>
  <c r="U1094" s="1"/>
  <c r="N1094"/>
  <c r="M1094"/>
  <c r="Y1094" s="1"/>
  <c r="L1094"/>
  <c r="K1094"/>
  <c r="Q901"/>
  <c r="P901"/>
  <c r="O901"/>
  <c r="U901" s="1"/>
  <c r="N901"/>
  <c r="M901"/>
  <c r="Y901" s="1"/>
  <c r="L901"/>
  <c r="K901"/>
  <c r="Q797"/>
  <c r="P797"/>
  <c r="O797"/>
  <c r="U797" s="1"/>
  <c r="N797"/>
  <c r="M797"/>
  <c r="Y797" s="1"/>
  <c r="L797"/>
  <c r="K797"/>
  <c r="Q765"/>
  <c r="P765"/>
  <c r="O765"/>
  <c r="U765" s="1"/>
  <c r="N765"/>
  <c r="M765"/>
  <c r="Y765" s="1"/>
  <c r="L765"/>
  <c r="K765"/>
  <c r="Q789"/>
  <c r="P789"/>
  <c r="O789"/>
  <c r="U789" s="1"/>
  <c r="N789"/>
  <c r="M789"/>
  <c r="Y789" s="1"/>
  <c r="L789"/>
  <c r="K789"/>
  <c r="Q879"/>
  <c r="P879"/>
  <c r="O879"/>
  <c r="U879" s="1"/>
  <c r="N879"/>
  <c r="M879"/>
  <c r="Y879" s="1"/>
  <c r="L879"/>
  <c r="K879"/>
  <c r="Q1064"/>
  <c r="P1064"/>
  <c r="O1064"/>
  <c r="U1064" s="1"/>
  <c r="N1064"/>
  <c r="M1064"/>
  <c r="Y1064" s="1"/>
  <c r="L1064"/>
  <c r="K1064"/>
  <c r="Q1307"/>
  <c r="P1307"/>
  <c r="O1307"/>
  <c r="U1307" s="1"/>
  <c r="N1307"/>
  <c r="M1307"/>
  <c r="Y1307" s="1"/>
  <c r="L1307"/>
  <c r="K1307"/>
  <c r="Q1658"/>
  <c r="P1658"/>
  <c r="O1658"/>
  <c r="U1658" s="1"/>
  <c r="N1658"/>
  <c r="M1658"/>
  <c r="Y1658" s="1"/>
  <c r="L1658"/>
  <c r="K1658"/>
  <c r="Q2098"/>
  <c r="P2098"/>
  <c r="O2098"/>
  <c r="U2098" s="1"/>
  <c r="N2098"/>
  <c r="M2098"/>
  <c r="Y2098" s="1"/>
  <c r="L2098"/>
  <c r="K2098"/>
  <c r="Q2622"/>
  <c r="P2622"/>
  <c r="O2622"/>
  <c r="U2622" s="1"/>
  <c r="N2622"/>
  <c r="M2622"/>
  <c r="Y2622" s="1"/>
  <c r="L2622"/>
  <c r="K2622"/>
  <c r="Q3224"/>
  <c r="P3224"/>
  <c r="O3224"/>
  <c r="U3224" s="1"/>
  <c r="N3224"/>
  <c r="M3224"/>
  <c r="Y3224" s="1"/>
  <c r="L3224"/>
  <c r="K3224"/>
  <c r="Q2028"/>
  <c r="P2028"/>
  <c r="O2028"/>
  <c r="U2028" s="1"/>
  <c r="N2028"/>
  <c r="M2028"/>
  <c r="Y2028" s="1"/>
  <c r="L2028"/>
  <c r="K2028"/>
  <c r="Q1645"/>
  <c r="P1645"/>
  <c r="O1645"/>
  <c r="U1645" s="1"/>
  <c r="N1645"/>
  <c r="M1645"/>
  <c r="Y1645" s="1"/>
  <c r="L1645"/>
  <c r="K1645"/>
  <c r="Q1362"/>
  <c r="P1362"/>
  <c r="O1362"/>
  <c r="U1362" s="1"/>
  <c r="N1362"/>
  <c r="M1362"/>
  <c r="Y1362" s="1"/>
  <c r="L1362"/>
  <c r="K1362"/>
  <c r="Q1175"/>
  <c r="P1175"/>
  <c r="O1175"/>
  <c r="U1175" s="1"/>
  <c r="N1175"/>
  <c r="M1175"/>
  <c r="Y1175" s="1"/>
  <c r="L1175"/>
  <c r="K1175"/>
  <c r="Q1060"/>
  <c r="P1060"/>
  <c r="O1060"/>
  <c r="U1060" s="1"/>
  <c r="N1060"/>
  <c r="M1060"/>
  <c r="Y1060" s="1"/>
  <c r="L1060"/>
  <c r="K1060"/>
  <c r="Q1011"/>
  <c r="P1011"/>
  <c r="O1011"/>
  <c r="U1011" s="1"/>
  <c r="N1011"/>
  <c r="M1011"/>
  <c r="Y1011" s="1"/>
  <c r="L1011"/>
  <c r="K1011"/>
  <c r="Q1038"/>
  <c r="P1038"/>
  <c r="O1038"/>
  <c r="U1038" s="1"/>
  <c r="N1038"/>
  <c r="M1038"/>
  <c r="Y1038" s="1"/>
  <c r="L1038"/>
  <c r="K1038"/>
  <c r="Q1143"/>
  <c r="P1143"/>
  <c r="O1143"/>
  <c r="U1143" s="1"/>
  <c r="N1143"/>
  <c r="M1143"/>
  <c r="Y1143" s="1"/>
  <c r="L1143"/>
  <c r="K1143"/>
  <c r="Q1316"/>
  <c r="P1316"/>
  <c r="O1316"/>
  <c r="U1316" s="1"/>
  <c r="N1316"/>
  <c r="M1316"/>
  <c r="Y1316" s="1"/>
  <c r="L1316"/>
  <c r="K1316"/>
  <c r="Q1586"/>
  <c r="P1586"/>
  <c r="O1586"/>
  <c r="U1586" s="1"/>
  <c r="N1586"/>
  <c r="M1586"/>
  <c r="Y1586" s="1"/>
  <c r="L1586"/>
  <c r="K1586"/>
  <c r="Q1932"/>
  <c r="P1932"/>
  <c r="O1932"/>
  <c r="U1932" s="1"/>
  <c r="N1932"/>
  <c r="M1932"/>
  <c r="Y1932" s="1"/>
  <c r="L1932"/>
  <c r="K1932"/>
  <c r="Q2384"/>
  <c r="P2384"/>
  <c r="O2384"/>
  <c r="U2384" s="1"/>
  <c r="N2384"/>
  <c r="M2384"/>
  <c r="Y2384" s="1"/>
  <c r="L2384"/>
  <c r="K2384"/>
  <c r="Q2904"/>
  <c r="P2904"/>
  <c r="O2904"/>
  <c r="U2904" s="1"/>
  <c r="N2904"/>
  <c r="M2904"/>
  <c r="Y2904" s="1"/>
  <c r="L2904"/>
  <c r="K2904"/>
  <c r="Q2394"/>
  <c r="P2394"/>
  <c r="O2394"/>
  <c r="U2394" s="1"/>
  <c r="N2394"/>
  <c r="M2394"/>
  <c r="Y2394" s="1"/>
  <c r="L2394"/>
  <c r="K2394"/>
  <c r="Q2010"/>
  <c r="P2010"/>
  <c r="O2010"/>
  <c r="U2010" s="1"/>
  <c r="N2010"/>
  <c r="M2010"/>
  <c r="Y2010" s="1"/>
  <c r="L2010"/>
  <c r="K2010"/>
  <c r="Q1710"/>
  <c r="P1710"/>
  <c r="O1710"/>
  <c r="U1710" s="1"/>
  <c r="N1710"/>
  <c r="M1710"/>
  <c r="Y1710" s="1"/>
  <c r="L1710"/>
  <c r="K1710"/>
  <c r="Q1505"/>
  <c r="P1505"/>
  <c r="O1505"/>
  <c r="U1505" s="1"/>
  <c r="N1505"/>
  <c r="M1505"/>
  <c r="Y1505" s="1"/>
  <c r="L1505"/>
  <c r="K1505"/>
  <c r="Q1373"/>
  <c r="P1373"/>
  <c r="O1373"/>
  <c r="U1373" s="1"/>
  <c r="N1373"/>
  <c r="M1373"/>
  <c r="Y1373" s="1"/>
  <c r="L1373"/>
  <c r="K1373"/>
  <c r="Q1321"/>
  <c r="P1321"/>
  <c r="O1321"/>
  <c r="U1321" s="1"/>
  <c r="N1321"/>
  <c r="M1321"/>
  <c r="Y1321" s="1"/>
  <c r="L1321"/>
  <c r="K1321"/>
  <c r="Q1352"/>
  <c r="P1352"/>
  <c r="O1352"/>
  <c r="U1352" s="1"/>
  <c r="N1352"/>
  <c r="M1352"/>
  <c r="Y1352" s="1"/>
  <c r="L1352"/>
  <c r="K1352"/>
  <c r="Q1462"/>
  <c r="P1462"/>
  <c r="O1462"/>
  <c r="U1462" s="1"/>
  <c r="N1462"/>
  <c r="M1462"/>
  <c r="Y1462" s="1"/>
  <c r="L1462"/>
  <c r="K1462"/>
  <c r="Q1642"/>
  <c r="P1642"/>
  <c r="O1642"/>
  <c r="U1642" s="1"/>
  <c r="N1642"/>
  <c r="M1642"/>
  <c r="Y1642" s="1"/>
  <c r="L1642"/>
  <c r="K1642"/>
  <c r="Q1906"/>
  <c r="P1906"/>
  <c r="O1906"/>
  <c r="U1906" s="1"/>
  <c r="N1906"/>
  <c r="M1906"/>
  <c r="Y1906" s="1"/>
  <c r="L1906"/>
  <c r="K1906"/>
  <c r="Q2281"/>
  <c r="P2281"/>
  <c r="O2281"/>
  <c r="U2281" s="1"/>
  <c r="N2281"/>
  <c r="M2281"/>
  <c r="Y2281" s="1"/>
  <c r="L2281"/>
  <c r="K2281"/>
  <c r="Q2722"/>
  <c r="P2722"/>
  <c r="O2722"/>
  <c r="U2722" s="1"/>
  <c r="N2722"/>
  <c r="M2722"/>
  <c r="Y2722" s="1"/>
  <c r="L2722"/>
  <c r="K2722"/>
  <c r="Q3228"/>
  <c r="P3228"/>
  <c r="O3228"/>
  <c r="U3228" s="1"/>
  <c r="N3228"/>
  <c r="M3228"/>
  <c r="Y3228" s="1"/>
  <c r="L3228"/>
  <c r="K3228"/>
  <c r="Q2432"/>
  <c r="P2432"/>
  <c r="O2432"/>
  <c r="U2432" s="1"/>
  <c r="N2432"/>
  <c r="M2432"/>
  <c r="Y2432" s="1"/>
  <c r="L2432"/>
  <c r="K2432"/>
  <c r="Q2125"/>
  <c r="P2125"/>
  <c r="O2125"/>
  <c r="U2125" s="1"/>
  <c r="N2125"/>
  <c r="M2125"/>
  <c r="Y2125" s="1"/>
  <c r="L2125"/>
  <c r="K2125"/>
  <c r="Q1896"/>
  <c r="P1896"/>
  <c r="O1896"/>
  <c r="U1896" s="1"/>
  <c r="N1896"/>
  <c r="M1896"/>
  <c r="Y1896" s="1"/>
  <c r="L1896"/>
  <c r="K1896"/>
  <c r="Q1777"/>
  <c r="P1777"/>
  <c r="O1777"/>
  <c r="U1777" s="1"/>
  <c r="N1777"/>
  <c r="M1777"/>
  <c r="Y1777" s="1"/>
  <c r="L1777"/>
  <c r="K1777"/>
  <c r="Q1717"/>
  <c r="P1717"/>
  <c r="O1717"/>
  <c r="U1717" s="1"/>
  <c r="N1717"/>
  <c r="M1717"/>
  <c r="Y1717" s="1"/>
  <c r="L1717"/>
  <c r="K1717"/>
  <c r="Q1746"/>
  <c r="P1746"/>
  <c r="O1746"/>
  <c r="U1746" s="1"/>
  <c r="N1746"/>
  <c r="M1746"/>
  <c r="Y1746" s="1"/>
  <c r="L1746"/>
  <c r="K1746"/>
  <c r="Q1852"/>
  <c r="P1852"/>
  <c r="O1852"/>
  <c r="U1852" s="1"/>
  <c r="N1852"/>
  <c r="M1852"/>
  <c r="Y1852" s="1"/>
  <c r="L1852"/>
  <c r="K1852"/>
  <c r="Q2041"/>
  <c r="P2041"/>
  <c r="O2041"/>
  <c r="U2041" s="1"/>
  <c r="N2041"/>
  <c r="M2041"/>
  <c r="Y2041" s="1"/>
  <c r="L2041"/>
  <c r="K2041"/>
  <c r="Q2318"/>
  <c r="P2318"/>
  <c r="O2318"/>
  <c r="U2318" s="1"/>
  <c r="N2318"/>
  <c r="M2318"/>
  <c r="Y2318" s="1"/>
  <c r="L2318"/>
  <c r="K2318"/>
  <c r="Q2666"/>
  <c r="P2666"/>
  <c r="O2666"/>
  <c r="U2666" s="1"/>
  <c r="N2666"/>
  <c r="M2666"/>
  <c r="Y2666" s="1"/>
  <c r="L2666"/>
  <c r="K2666"/>
  <c r="Q3095"/>
  <c r="P3095"/>
  <c r="O3095"/>
  <c r="U3095" s="1"/>
  <c r="N3095"/>
  <c r="M3095"/>
  <c r="Y3095" s="1"/>
  <c r="L3095"/>
  <c r="K3095"/>
  <c r="Q2374"/>
  <c r="P2374"/>
  <c r="O2374"/>
  <c r="U2374" s="1"/>
  <c r="N2374"/>
  <c r="M2374"/>
  <c r="Y2374" s="1"/>
  <c r="L2374"/>
  <c r="K2374"/>
  <c r="Q2242"/>
  <c r="P2242"/>
  <c r="O2242"/>
  <c r="U2242" s="1"/>
  <c r="N2242"/>
  <c r="M2242"/>
  <c r="Y2242" s="1"/>
  <c r="L2242"/>
  <c r="K2242"/>
  <c r="Q2178"/>
  <c r="P2178"/>
  <c r="O2178"/>
  <c r="U2178" s="1"/>
  <c r="N2178"/>
  <c r="M2178"/>
  <c r="Y2178" s="1"/>
  <c r="L2178"/>
  <c r="K2178"/>
  <c r="Q2213"/>
  <c r="P2213"/>
  <c r="O2213"/>
  <c r="U2213" s="1"/>
  <c r="N2213"/>
  <c r="M2213"/>
  <c r="Y2213" s="1"/>
  <c r="L2213"/>
  <c r="K2213"/>
  <c r="Q2305"/>
  <c r="P2305"/>
  <c r="O2305"/>
  <c r="U2305" s="1"/>
  <c r="N2305"/>
  <c r="M2305"/>
  <c r="Y2305" s="1"/>
  <c r="L2305"/>
  <c r="K2305"/>
  <c r="Q2493"/>
  <c r="P2493"/>
  <c r="O2493"/>
  <c r="U2493" s="1"/>
  <c r="N2493"/>
  <c r="M2493"/>
  <c r="Y2493" s="1"/>
  <c r="L2493"/>
  <c r="K2493"/>
  <c r="Q2771"/>
  <c r="P2771"/>
  <c r="O2771"/>
  <c r="U2771" s="1"/>
  <c r="N2771"/>
  <c r="M2771"/>
  <c r="Y2771" s="1"/>
  <c r="L2771"/>
  <c r="K2771"/>
  <c r="Q3109"/>
  <c r="P3109"/>
  <c r="O3109"/>
  <c r="U3109" s="1"/>
  <c r="N3109"/>
  <c r="M3109"/>
  <c r="Y3109" s="1"/>
  <c r="L3109"/>
  <c r="K3109"/>
  <c r="Q2889"/>
  <c r="P2889"/>
  <c r="O2889"/>
  <c r="U2889" s="1"/>
  <c r="N2889"/>
  <c r="M2889"/>
  <c r="Y2889" s="1"/>
  <c r="L2889"/>
  <c r="K2889"/>
  <c r="Q2689"/>
  <c r="P2689"/>
  <c r="O2689"/>
  <c r="U2689" s="1"/>
  <c r="N2689"/>
  <c r="M2689"/>
  <c r="Y2689" s="1"/>
  <c r="L2689"/>
  <c r="K2689"/>
  <c r="Q2717"/>
  <c r="P2717"/>
  <c r="O2717"/>
  <c r="U2717" s="1"/>
  <c r="N2717"/>
  <c r="M2717"/>
  <c r="Y2717" s="1"/>
  <c r="L2717"/>
  <c r="K2717"/>
  <c r="Q2815"/>
  <c r="P2815"/>
  <c r="O2815"/>
  <c r="U2815" s="1"/>
  <c r="N2815"/>
  <c r="M2815"/>
  <c r="Y2815" s="1"/>
  <c r="L2815"/>
  <c r="K2815"/>
  <c r="Q2995"/>
  <c r="P2995"/>
  <c r="O2995"/>
  <c r="U2995" s="1"/>
  <c r="N2995"/>
  <c r="M2995"/>
  <c r="Y2995" s="1"/>
  <c r="L2995"/>
  <c r="K2995"/>
  <c r="Q3259"/>
  <c r="P3259"/>
  <c r="O3259"/>
  <c r="U3259" s="1"/>
  <c r="N3259"/>
  <c r="M3259"/>
  <c r="Y3259" s="1"/>
  <c r="L3259"/>
  <c r="K3259"/>
  <c r="Q3306"/>
  <c r="P3306"/>
  <c r="O3306"/>
  <c r="U3306" s="1"/>
  <c r="N3306"/>
  <c r="M3306"/>
  <c r="Y3306" s="1"/>
  <c r="L3306"/>
  <c r="K3306"/>
  <c r="Q3246"/>
  <c r="P3246"/>
  <c r="O3246"/>
  <c r="U3246" s="1"/>
  <c r="N3246"/>
  <c r="M3246"/>
  <c r="Y3246" s="1"/>
  <c r="L3246"/>
  <c r="K3246"/>
  <c r="Q3266"/>
  <c r="P3266"/>
  <c r="O3266"/>
  <c r="U3266" s="1"/>
  <c r="N3266"/>
  <c r="M3266"/>
  <c r="Y3266" s="1"/>
  <c r="L3266"/>
  <c r="K3266"/>
  <c r="Q3366"/>
  <c r="P3366"/>
  <c r="O3366"/>
  <c r="U3366" s="1"/>
  <c r="N3366"/>
  <c r="M3366"/>
  <c r="Y3366" s="1"/>
  <c r="L3366"/>
  <c r="K3366"/>
  <c r="Q3316"/>
  <c r="P3316"/>
  <c r="O3316"/>
  <c r="U3316" s="1"/>
  <c r="N3316"/>
  <c r="M3316"/>
  <c r="Y3316" s="1"/>
  <c r="L3316"/>
  <c r="K3316"/>
  <c r="Q3231"/>
  <c r="P3231"/>
  <c r="O3231"/>
  <c r="U3231" s="1"/>
  <c r="N3231"/>
  <c r="M3231"/>
  <c r="Y3231" s="1"/>
  <c r="L3231"/>
  <c r="K3231"/>
  <c r="Q3225"/>
  <c r="P3225"/>
  <c r="O3225"/>
  <c r="U3225" s="1"/>
  <c r="N3225"/>
  <c r="M3225"/>
  <c r="Y3225" s="1"/>
  <c r="L3225"/>
  <c r="K3225"/>
  <c r="Q3302"/>
  <c r="P3302"/>
  <c r="O3302"/>
  <c r="U3302" s="1"/>
  <c r="N3302"/>
  <c r="M3302"/>
  <c r="Y3302" s="1"/>
  <c r="L3302"/>
  <c r="K3302"/>
  <c r="Q3174"/>
  <c r="P3174"/>
  <c r="O3174"/>
  <c r="U3174" s="1"/>
  <c r="N3174"/>
  <c r="M3174"/>
  <c r="Y3174" s="1"/>
  <c r="L3174"/>
  <c r="K3174"/>
  <c r="Q2925"/>
  <c r="P2925"/>
  <c r="O2925"/>
  <c r="U2925" s="1"/>
  <c r="N2925"/>
  <c r="M2925"/>
  <c r="Y2925" s="1"/>
  <c r="L2925"/>
  <c r="K2925"/>
  <c r="Q2757"/>
  <c r="P2757"/>
  <c r="O2757"/>
  <c r="U2757" s="1"/>
  <c r="N2757"/>
  <c r="M2757"/>
  <c r="Y2757" s="1"/>
  <c r="L2757"/>
  <c r="K2757"/>
  <c r="Q2659"/>
  <c r="P2659"/>
  <c r="O2659"/>
  <c r="U2659" s="1"/>
  <c r="N2659"/>
  <c r="M2659"/>
  <c r="Y2659" s="1"/>
  <c r="L2659"/>
  <c r="K2659"/>
  <c r="Q2648"/>
  <c r="P2648"/>
  <c r="O2648"/>
  <c r="U2648" s="1"/>
  <c r="N2648"/>
  <c r="M2648"/>
  <c r="Y2648" s="1"/>
  <c r="L2648"/>
  <c r="K2648"/>
  <c r="Q2727"/>
  <c r="P2727"/>
  <c r="O2727"/>
  <c r="U2727" s="1"/>
  <c r="N2727"/>
  <c r="M2727"/>
  <c r="Y2727" s="1"/>
  <c r="L2727"/>
  <c r="K2727"/>
  <c r="Q3111"/>
  <c r="P3111"/>
  <c r="O3111"/>
  <c r="U3111" s="1"/>
  <c r="N3111"/>
  <c r="M3111"/>
  <c r="Y3111" s="1"/>
  <c r="L3111"/>
  <c r="K3111"/>
  <c r="Q3416"/>
  <c r="P3416"/>
  <c r="O3416"/>
  <c r="U3416" s="1"/>
  <c r="N3416"/>
  <c r="M3416"/>
  <c r="Y3416" s="1"/>
  <c r="L3416"/>
  <c r="K3416"/>
  <c r="Q3394"/>
  <c r="P3394"/>
  <c r="O3394"/>
  <c r="U3394" s="1"/>
  <c r="N3394"/>
  <c r="M3394"/>
  <c r="Y3394" s="1"/>
  <c r="L3394"/>
  <c r="K3394"/>
  <c r="Q2987"/>
  <c r="P2987"/>
  <c r="O2987"/>
  <c r="U2987" s="1"/>
  <c r="N2987"/>
  <c r="M2987"/>
  <c r="Y2987" s="1"/>
  <c r="L2987"/>
  <c r="K2987"/>
  <c r="Q2655"/>
  <c r="P2655"/>
  <c r="O2655"/>
  <c r="U2655" s="1"/>
  <c r="N2655"/>
  <c r="M2655"/>
  <c r="Y2655" s="1"/>
  <c r="L2655"/>
  <c r="K2655"/>
  <c r="Q2408"/>
  <c r="P2408"/>
  <c r="O2408"/>
  <c r="U2408" s="1"/>
  <c r="N2408"/>
  <c r="M2408"/>
  <c r="Y2408" s="1"/>
  <c r="L2408"/>
  <c r="K2408"/>
  <c r="Q2236"/>
  <c r="P2236"/>
  <c r="O2236"/>
  <c r="U2236" s="1"/>
  <c r="N2236"/>
  <c r="M2236"/>
  <c r="Y2236" s="1"/>
  <c r="L2236"/>
  <c r="K2236"/>
  <c r="Q2133"/>
  <c r="P2133"/>
  <c r="O2133"/>
  <c r="U2133" s="1"/>
  <c r="N2133"/>
  <c r="M2133"/>
  <c r="Y2133" s="1"/>
  <c r="L2133"/>
  <c r="K2133"/>
  <c r="Q2119"/>
  <c r="P2119"/>
  <c r="O2119"/>
  <c r="U2119" s="1"/>
  <c r="N2119"/>
  <c r="M2119"/>
  <c r="Y2119" s="1"/>
  <c r="L2119"/>
  <c r="K2119"/>
  <c r="Q2208"/>
  <c r="P2208"/>
  <c r="O2208"/>
  <c r="U2208" s="1"/>
  <c r="N2208"/>
  <c r="M2208"/>
  <c r="Y2208" s="1"/>
  <c r="L2208"/>
  <c r="K2208"/>
  <c r="Q2353"/>
  <c r="P2353"/>
  <c r="O2353"/>
  <c r="U2353" s="1"/>
  <c r="N2353"/>
  <c r="M2353"/>
  <c r="Y2353" s="1"/>
  <c r="L2353"/>
  <c r="K2353"/>
  <c r="Q2569"/>
  <c r="P2569"/>
  <c r="O2569"/>
  <c r="U2569" s="1"/>
  <c r="N2569"/>
  <c r="M2569"/>
  <c r="Y2569" s="1"/>
  <c r="L2569"/>
  <c r="K2569"/>
  <c r="Q2894"/>
  <c r="P2894"/>
  <c r="O2894"/>
  <c r="U2894" s="1"/>
  <c r="N2894"/>
  <c r="M2894"/>
  <c r="Y2894" s="1"/>
  <c r="L2894"/>
  <c r="K2894"/>
  <c r="Q3288"/>
  <c r="P3288"/>
  <c r="O3288"/>
  <c r="U3288" s="1"/>
  <c r="N3288"/>
  <c r="M3288"/>
  <c r="Y3288" s="1"/>
  <c r="L3288"/>
  <c r="K3288"/>
  <c r="Q2952"/>
  <c r="P2952"/>
  <c r="O2952"/>
  <c r="U2952" s="1"/>
  <c r="N2952"/>
  <c r="M2952"/>
  <c r="Y2952" s="1"/>
  <c r="L2952"/>
  <c r="K2952"/>
  <c r="Q2529"/>
  <c r="P2529"/>
  <c r="O2529"/>
  <c r="U2529" s="1"/>
  <c r="N2529"/>
  <c r="M2529"/>
  <c r="Y2529" s="1"/>
  <c r="L2529"/>
  <c r="K2529"/>
  <c r="Q2206"/>
  <c r="P2206"/>
  <c r="O2206"/>
  <c r="U2206" s="1"/>
  <c r="N2206"/>
  <c r="M2206"/>
  <c r="Y2206" s="1"/>
  <c r="L2206"/>
  <c r="K2206"/>
  <c r="Q1922"/>
  <c r="P1922"/>
  <c r="O1922"/>
  <c r="U1922" s="1"/>
  <c r="N1922"/>
  <c r="M1922"/>
  <c r="Y1922" s="1"/>
  <c r="L1922"/>
  <c r="K1922"/>
  <c r="Q1762"/>
  <c r="P1762"/>
  <c r="O1762"/>
  <c r="U1762" s="1"/>
  <c r="N1762"/>
  <c r="M1762"/>
  <c r="Y1762" s="1"/>
  <c r="L1762"/>
  <c r="K1762"/>
  <c r="Q1665"/>
  <c r="P1665"/>
  <c r="O1665"/>
  <c r="U1665" s="1"/>
  <c r="N1665"/>
  <c r="M1665"/>
  <c r="Y1665" s="1"/>
  <c r="L1665"/>
  <c r="K1665"/>
  <c r="Q1644"/>
  <c r="P1644"/>
  <c r="O1644"/>
  <c r="U1644" s="1"/>
  <c r="N1644"/>
  <c r="M1644"/>
  <c r="Y1644" s="1"/>
  <c r="L1644"/>
  <c r="K1644"/>
  <c r="Q1714"/>
  <c r="P1714"/>
  <c r="O1714"/>
  <c r="U1714" s="1"/>
  <c r="N1714"/>
  <c r="M1714"/>
  <c r="Y1714" s="1"/>
  <c r="L1714"/>
  <c r="K1714"/>
  <c r="Q1865"/>
  <c r="P1865"/>
  <c r="O1865"/>
  <c r="U1865" s="1"/>
  <c r="N1865"/>
  <c r="M1865"/>
  <c r="Y1865" s="1"/>
  <c r="L1865"/>
  <c r="K1865"/>
  <c r="Q2095"/>
  <c r="P2095"/>
  <c r="O2095"/>
  <c r="U2095" s="1"/>
  <c r="N2095"/>
  <c r="M2095"/>
  <c r="Y2095" s="1"/>
  <c r="L2095"/>
  <c r="K2095"/>
  <c r="Q2420"/>
  <c r="P2420"/>
  <c r="O2420"/>
  <c r="U2420" s="1"/>
  <c r="N2420"/>
  <c r="M2420"/>
  <c r="Y2420" s="1"/>
  <c r="L2420"/>
  <c r="K2420"/>
  <c r="Q2807"/>
  <c r="P2807"/>
  <c r="O2807"/>
  <c r="U2807" s="1"/>
  <c r="N2807"/>
  <c r="M2807"/>
  <c r="Y2807" s="1"/>
  <c r="L2807"/>
  <c r="K2807"/>
  <c r="Q3276"/>
  <c r="P3276"/>
  <c r="O3276"/>
  <c r="U3276" s="1"/>
  <c r="N3276"/>
  <c r="M3276"/>
  <c r="Y3276" s="1"/>
  <c r="L3276"/>
  <c r="K3276"/>
  <c r="Q3043"/>
  <c r="P3043"/>
  <c r="O3043"/>
  <c r="U3043" s="1"/>
  <c r="N3043"/>
  <c r="M3043"/>
  <c r="Y3043" s="1"/>
  <c r="L3043"/>
  <c r="K3043"/>
  <c r="Q2545"/>
  <c r="P2545"/>
  <c r="O2545"/>
  <c r="U2545" s="1"/>
  <c r="N2545"/>
  <c r="M2545"/>
  <c r="Y2545" s="1"/>
  <c r="L2545"/>
  <c r="K2545"/>
  <c r="Q2122"/>
  <c r="P2122"/>
  <c r="O2122"/>
  <c r="U2122" s="1"/>
  <c r="N2122"/>
  <c r="M2122"/>
  <c r="Y2122" s="1"/>
  <c r="L2122"/>
  <c r="K2122"/>
  <c r="Q1791"/>
  <c r="P1791"/>
  <c r="O1791"/>
  <c r="U1791" s="1"/>
  <c r="N1791"/>
  <c r="M1791"/>
  <c r="Y1791" s="1"/>
  <c r="L1791"/>
  <c r="K1791"/>
  <c r="Q1528"/>
  <c r="P1528"/>
  <c r="O1528"/>
  <c r="U1528" s="1"/>
  <c r="N1528"/>
  <c r="M1528"/>
  <c r="Y1528" s="1"/>
  <c r="L1528"/>
  <c r="K1528"/>
  <c r="Q1348"/>
  <c r="P1348"/>
  <c r="O1348"/>
  <c r="U1348" s="1"/>
  <c r="N1348"/>
  <c r="M1348"/>
  <c r="Y1348" s="1"/>
  <c r="L1348"/>
  <c r="K1348"/>
  <c r="Q1256"/>
  <c r="P1256"/>
  <c r="O1256"/>
  <c r="U1256" s="1"/>
  <c r="N1256"/>
  <c r="M1256"/>
  <c r="Y1256" s="1"/>
  <c r="L1256"/>
  <c r="K1256"/>
  <c r="Q1243"/>
  <c r="P1243"/>
  <c r="O1243"/>
  <c r="U1243" s="1"/>
  <c r="N1243"/>
  <c r="M1243"/>
  <c r="Y1243" s="1"/>
  <c r="L1243"/>
  <c r="K1243"/>
  <c r="Q1304"/>
  <c r="P1304"/>
  <c r="O1304"/>
  <c r="U1304" s="1"/>
  <c r="N1304"/>
  <c r="M1304"/>
  <c r="Y1304" s="1"/>
  <c r="L1304"/>
  <c r="K1304"/>
  <c r="Q1451"/>
  <c r="P1451"/>
  <c r="O1451"/>
  <c r="U1451" s="1"/>
  <c r="N1451"/>
  <c r="M1451"/>
  <c r="Y1451" s="1"/>
  <c r="L1451"/>
  <c r="K1451"/>
  <c r="Q1671"/>
  <c r="P1671"/>
  <c r="O1671"/>
  <c r="U1671" s="1"/>
  <c r="N1671"/>
  <c r="M1671"/>
  <c r="Y1671" s="1"/>
  <c r="L1671"/>
  <c r="K1671"/>
  <c r="Q1971"/>
  <c r="P1971"/>
  <c r="O1971"/>
  <c r="U1971" s="1"/>
  <c r="N1971"/>
  <c r="M1971"/>
  <c r="Y1971" s="1"/>
  <c r="L1971"/>
  <c r="K1971"/>
  <c r="Q2376"/>
  <c r="P2376"/>
  <c r="O2376"/>
  <c r="U2376" s="1"/>
  <c r="N2376"/>
  <c r="M2376"/>
  <c r="Y2376" s="1"/>
  <c r="L2376"/>
  <c r="K2376"/>
  <c r="Q2853"/>
  <c r="P2853"/>
  <c r="O2853"/>
  <c r="U2853" s="1"/>
  <c r="N2853"/>
  <c r="M2853"/>
  <c r="Y2853" s="1"/>
  <c r="L2853"/>
  <c r="K2853"/>
  <c r="Q3383"/>
  <c r="P3383"/>
  <c r="O3383"/>
  <c r="U3383" s="1"/>
  <c r="N3383"/>
  <c r="M3383"/>
  <c r="Y3383" s="1"/>
  <c r="L3383"/>
  <c r="K3383"/>
  <c r="Q3293"/>
  <c r="P3293"/>
  <c r="O3293"/>
  <c r="U3293" s="1"/>
  <c r="N3293"/>
  <c r="M3293"/>
  <c r="Y3293" s="1"/>
  <c r="L3293"/>
  <c r="K3293"/>
  <c r="Q2711"/>
  <c r="P2711"/>
  <c r="O2711"/>
  <c r="U2711" s="1"/>
  <c r="N2711"/>
  <c r="M2711"/>
  <c r="Y2711" s="1"/>
  <c r="L2711"/>
  <c r="K2711"/>
  <c r="Q2212"/>
  <c r="P2212"/>
  <c r="O2212"/>
  <c r="U2212" s="1"/>
  <c r="N2212"/>
  <c r="M2212"/>
  <c r="Y2212" s="1"/>
  <c r="L2212"/>
  <c r="K2212"/>
  <c r="Q1776"/>
  <c r="P1776"/>
  <c r="O1776"/>
  <c r="U1776" s="1"/>
  <c r="N1776"/>
  <c r="M1776"/>
  <c r="Y1776" s="1"/>
  <c r="L1776"/>
  <c r="K1776"/>
  <c r="Q1442"/>
  <c r="P1442"/>
  <c r="O1442"/>
  <c r="U1442" s="1"/>
  <c r="N1442"/>
  <c r="M1442"/>
  <c r="Y1442" s="1"/>
  <c r="L1442"/>
  <c r="K1442"/>
  <c r="Q1186"/>
  <c r="P1186"/>
  <c r="O1186"/>
  <c r="U1186" s="1"/>
  <c r="N1186"/>
  <c r="M1186"/>
  <c r="Y1186" s="1"/>
  <c r="L1186"/>
  <c r="K1186"/>
  <c r="Q1026"/>
  <c r="P1026"/>
  <c r="O1026"/>
  <c r="U1026" s="1"/>
  <c r="N1026"/>
  <c r="M1026"/>
  <c r="Y1026" s="1"/>
  <c r="L1026"/>
  <c r="K1026"/>
  <c r="Q940"/>
  <c r="P940"/>
  <c r="O940"/>
  <c r="U940" s="1"/>
  <c r="N940"/>
  <c r="M940"/>
  <c r="Y940" s="1"/>
  <c r="L940"/>
  <c r="K940"/>
  <c r="Q913"/>
  <c r="P913"/>
  <c r="O913"/>
  <c r="U913" s="1"/>
  <c r="N913"/>
  <c r="M913"/>
  <c r="Y913" s="1"/>
  <c r="L913"/>
  <c r="K913"/>
  <c r="Q982"/>
  <c r="P982"/>
  <c r="O982"/>
  <c r="U982" s="1"/>
  <c r="N982"/>
  <c r="M982"/>
  <c r="Y982" s="1"/>
  <c r="L982"/>
  <c r="K982"/>
  <c r="Q1109"/>
  <c r="P1109"/>
  <c r="O1109"/>
  <c r="U1109" s="1"/>
  <c r="N1109"/>
  <c r="M1109"/>
  <c r="Y1109" s="1"/>
  <c r="L1109"/>
  <c r="K1109"/>
  <c r="Q1305"/>
  <c r="P1305"/>
  <c r="O1305"/>
  <c r="U1305" s="1"/>
  <c r="N1305"/>
  <c r="M1305"/>
  <c r="Y1305" s="1"/>
  <c r="L1305"/>
  <c r="K1305"/>
  <c r="Q1603"/>
  <c r="P1603"/>
  <c r="O1603"/>
  <c r="U1603" s="1"/>
  <c r="N1603"/>
  <c r="M1603"/>
  <c r="Y1603" s="1"/>
  <c r="L1603"/>
  <c r="K1603"/>
  <c r="Q1985"/>
  <c r="P1985"/>
  <c r="O1985"/>
  <c r="U1985" s="1"/>
  <c r="N1985"/>
  <c r="M1985"/>
  <c r="Y1985" s="1"/>
  <c r="L1985"/>
  <c r="K1985"/>
  <c r="Q2468"/>
  <c r="P2468"/>
  <c r="O2468"/>
  <c r="U2468" s="1"/>
  <c r="N2468"/>
  <c r="M2468"/>
  <c r="Y2468" s="1"/>
  <c r="L2468"/>
  <c r="K2468"/>
  <c r="Q3014"/>
  <c r="P3014"/>
  <c r="O3014"/>
  <c r="U3014" s="1"/>
  <c r="N3014"/>
  <c r="M3014"/>
  <c r="Y3014" s="1"/>
  <c r="L3014"/>
  <c r="K3014"/>
  <c r="Q3001"/>
  <c r="P3001"/>
  <c r="O3001"/>
  <c r="U3001" s="1"/>
  <c r="N3001"/>
  <c r="M3001"/>
  <c r="Y3001" s="1"/>
  <c r="L3001"/>
  <c r="K3001"/>
  <c r="Q2422"/>
  <c r="P2422"/>
  <c r="O2422"/>
  <c r="U2422" s="1"/>
  <c r="N2422"/>
  <c r="M2422"/>
  <c r="Y2422" s="1"/>
  <c r="L2422"/>
  <c r="K2422"/>
  <c r="Q1889"/>
  <c r="P1889"/>
  <c r="O1889"/>
  <c r="U1889" s="1"/>
  <c r="N1889"/>
  <c r="M1889"/>
  <c r="Y1889" s="1"/>
  <c r="L1889"/>
  <c r="K1889"/>
  <c r="Q1482"/>
  <c r="P1482"/>
  <c r="O1482"/>
  <c r="U1482" s="1"/>
  <c r="N1482"/>
  <c r="M1482"/>
  <c r="Y1482" s="1"/>
  <c r="L1482"/>
  <c r="K1482"/>
  <c r="Q1154"/>
  <c r="P1154"/>
  <c r="O1154"/>
  <c r="U1154" s="1"/>
  <c r="N1154"/>
  <c r="M1154"/>
  <c r="Y1154" s="1"/>
  <c r="L1154"/>
  <c r="K1154"/>
  <c r="Q908"/>
  <c r="P908"/>
  <c r="O908"/>
  <c r="U908" s="1"/>
  <c r="N908"/>
  <c r="M908"/>
  <c r="Y908" s="1"/>
  <c r="L908"/>
  <c r="K908"/>
  <c r="Q768"/>
  <c r="P768"/>
  <c r="O768"/>
  <c r="U768" s="1"/>
  <c r="N768"/>
  <c r="M768"/>
  <c r="Y768" s="1"/>
  <c r="L768"/>
  <c r="K768"/>
  <c r="Q682"/>
  <c r="P682"/>
  <c r="O682"/>
  <c r="U682" s="1"/>
  <c r="N682"/>
  <c r="M682"/>
  <c r="Y682" s="1"/>
  <c r="L682"/>
  <c r="K682"/>
  <c r="Q668"/>
  <c r="P668"/>
  <c r="O668"/>
  <c r="U668" s="1"/>
  <c r="N668"/>
  <c r="M668"/>
  <c r="Y668" s="1"/>
  <c r="L668"/>
  <c r="K668"/>
  <c r="Q718"/>
  <c r="P718"/>
  <c r="O718"/>
  <c r="U718" s="1"/>
  <c r="N718"/>
  <c r="M718"/>
  <c r="Y718" s="1"/>
  <c r="L718"/>
  <c r="K718"/>
  <c r="Q820"/>
  <c r="P820"/>
  <c r="O820"/>
  <c r="U820" s="1"/>
  <c r="N820"/>
  <c r="M820"/>
  <c r="Y820" s="1"/>
  <c r="L820"/>
  <c r="K820"/>
  <c r="Q1017"/>
  <c r="P1017"/>
  <c r="O1017"/>
  <c r="U1017" s="1"/>
  <c r="N1017"/>
  <c r="M1017"/>
  <c r="Y1017" s="1"/>
  <c r="L1017"/>
  <c r="K1017"/>
  <c r="Q1297"/>
  <c r="P1297"/>
  <c r="O1297"/>
  <c r="U1297" s="1"/>
  <c r="N1297"/>
  <c r="M1297"/>
  <c r="Y1297" s="1"/>
  <c r="L1297"/>
  <c r="K1297"/>
  <c r="Q1669"/>
  <c r="P1669"/>
  <c r="O1669"/>
  <c r="U1669" s="1"/>
  <c r="N1669"/>
  <c r="M1669"/>
  <c r="Y1669" s="1"/>
  <c r="L1669"/>
  <c r="K1669"/>
  <c r="Q2132"/>
  <c r="P2132"/>
  <c r="O2132"/>
  <c r="U2132" s="1"/>
  <c r="N2132"/>
  <c r="M2132"/>
  <c r="Y2132" s="1"/>
  <c r="L2132"/>
  <c r="K2132"/>
  <c r="Q2686"/>
  <c r="P2686"/>
  <c r="O2686"/>
  <c r="U2686" s="1"/>
  <c r="N2686"/>
  <c r="M2686"/>
  <c r="Y2686" s="1"/>
  <c r="L2686"/>
  <c r="K2686"/>
  <c r="Q2773"/>
  <c r="P2773"/>
  <c r="O2773"/>
  <c r="U2773" s="1"/>
  <c r="N2773"/>
  <c r="M2773"/>
  <c r="Y2773" s="1"/>
  <c r="L2773"/>
  <c r="K2773"/>
  <c r="Q2169"/>
  <c r="P2169"/>
  <c r="O2169"/>
  <c r="U2169" s="1"/>
  <c r="N2169"/>
  <c r="M2169"/>
  <c r="Y2169" s="1"/>
  <c r="L2169"/>
  <c r="K2169"/>
  <c r="Q1651"/>
  <c r="P1651"/>
  <c r="O1651"/>
  <c r="U1651" s="1"/>
  <c r="N1651"/>
  <c r="M1651"/>
  <c r="Y1651" s="1"/>
  <c r="L1651"/>
  <c r="K1651"/>
  <c r="Q1236"/>
  <c r="P1236"/>
  <c r="O1236"/>
  <c r="U1236" s="1"/>
  <c r="N1236"/>
  <c r="M1236"/>
  <c r="Y1236" s="1"/>
  <c r="L1236"/>
  <c r="K1236"/>
  <c r="Q929"/>
  <c r="P929"/>
  <c r="O929"/>
  <c r="U929" s="1"/>
  <c r="N929"/>
  <c r="M929"/>
  <c r="Y929" s="1"/>
  <c r="L929"/>
  <c r="K929"/>
  <c r="Q713"/>
  <c r="P713"/>
  <c r="O713"/>
  <c r="U713" s="1"/>
  <c r="N713"/>
  <c r="M713"/>
  <c r="Y713" s="1"/>
  <c r="L713"/>
  <c r="K713"/>
  <c r="Q571"/>
  <c r="P571"/>
  <c r="O571"/>
  <c r="U571" s="1"/>
  <c r="N571"/>
  <c r="M571"/>
  <c r="Y571" s="1"/>
  <c r="L571"/>
  <c r="K571"/>
  <c r="Q501"/>
  <c r="P501"/>
  <c r="O501"/>
  <c r="U501" s="1"/>
  <c r="N501"/>
  <c r="M501"/>
  <c r="Y501" s="1"/>
  <c r="L501"/>
  <c r="K501"/>
  <c r="Q484"/>
  <c r="P484"/>
  <c r="O484"/>
  <c r="U484" s="1"/>
  <c r="N484"/>
  <c r="M484"/>
  <c r="Y484" s="1"/>
  <c r="L484"/>
  <c r="K484"/>
  <c r="Q522"/>
  <c r="P522"/>
  <c r="O522"/>
  <c r="U522" s="1"/>
  <c r="N522"/>
  <c r="M522"/>
  <c r="Y522" s="1"/>
  <c r="L522"/>
  <c r="K522"/>
  <c r="Q623"/>
  <c r="P623"/>
  <c r="O623"/>
  <c r="U623" s="1"/>
  <c r="N623"/>
  <c r="M623"/>
  <c r="Y623" s="1"/>
  <c r="L623"/>
  <c r="K623"/>
  <c r="Q793"/>
  <c r="P793"/>
  <c r="O793"/>
  <c r="U793" s="1"/>
  <c r="N793"/>
  <c r="M793"/>
  <c r="Y793" s="1"/>
  <c r="L793"/>
  <c r="K793"/>
  <c r="Q1054"/>
  <c r="P1054"/>
  <c r="O1054"/>
  <c r="U1054" s="1"/>
  <c r="N1054"/>
  <c r="M1054"/>
  <c r="Y1054" s="1"/>
  <c r="L1054"/>
  <c r="K1054"/>
  <c r="Q1410"/>
  <c r="P1410"/>
  <c r="O1410"/>
  <c r="U1410" s="1"/>
  <c r="N1410"/>
  <c r="M1410"/>
  <c r="Y1410" s="1"/>
  <c r="L1410"/>
  <c r="K1410"/>
  <c r="Q1858"/>
  <c r="P1858"/>
  <c r="O1858"/>
  <c r="U1858" s="1"/>
  <c r="N1858"/>
  <c r="M1858"/>
  <c r="Y1858" s="1"/>
  <c r="L1858"/>
  <c r="K1858"/>
  <c r="Q2414"/>
  <c r="P2414"/>
  <c r="O2414"/>
  <c r="U2414" s="1"/>
  <c r="N2414"/>
  <c r="M2414"/>
  <c r="Y2414" s="1"/>
  <c r="L2414"/>
  <c r="K2414"/>
  <c r="Q3252"/>
  <c r="P3252"/>
  <c r="O3252"/>
  <c r="U3252" s="1"/>
  <c r="N3252"/>
  <c r="M3252"/>
  <c r="Y3252" s="1"/>
  <c r="L3252"/>
  <c r="K3252"/>
  <c r="Q2568"/>
  <c r="P2568"/>
  <c r="O2568"/>
  <c r="U2568" s="1"/>
  <c r="N2568"/>
  <c r="M2568"/>
  <c r="Y2568" s="1"/>
  <c r="L2568"/>
  <c r="K2568"/>
  <c r="Q1974"/>
  <c r="P1974"/>
  <c r="O1974"/>
  <c r="U1974" s="1"/>
  <c r="N1974"/>
  <c r="M1974"/>
  <c r="Y1974" s="1"/>
  <c r="L1974"/>
  <c r="K1974"/>
  <c r="Q1471"/>
  <c r="P1471"/>
  <c r="O1471"/>
  <c r="U1471" s="1"/>
  <c r="N1471"/>
  <c r="M1471"/>
  <c r="Y1471" s="1"/>
  <c r="L1471"/>
  <c r="K1471"/>
  <c r="Q1076"/>
  <c r="P1076"/>
  <c r="O1076"/>
  <c r="U1076" s="1"/>
  <c r="N1076"/>
  <c r="M1076"/>
  <c r="Y1076" s="1"/>
  <c r="L1076"/>
  <c r="K1076"/>
  <c r="Q769"/>
  <c r="P769"/>
  <c r="O769"/>
  <c r="U769" s="1"/>
  <c r="N769"/>
  <c r="M769"/>
  <c r="Y769" s="1"/>
  <c r="L769"/>
  <c r="K769"/>
  <c r="Q560"/>
  <c r="P560"/>
  <c r="O560"/>
  <c r="U560" s="1"/>
  <c r="N560"/>
  <c r="M560"/>
  <c r="Y560" s="1"/>
  <c r="L560"/>
  <c r="K560"/>
  <c r="Q435"/>
  <c r="P435"/>
  <c r="O435"/>
  <c r="U435" s="1"/>
  <c r="N435"/>
  <c r="M435"/>
  <c r="Y435" s="1"/>
  <c r="L435"/>
  <c r="K435"/>
  <c r="Q365"/>
  <c r="P365"/>
  <c r="O365"/>
  <c r="U365" s="1"/>
  <c r="N365"/>
  <c r="M365"/>
  <c r="Y365" s="1"/>
  <c r="L365"/>
  <c r="K365"/>
  <c r="Q348"/>
  <c r="P348"/>
  <c r="O348"/>
  <c r="U348" s="1"/>
  <c r="N348"/>
  <c r="M348"/>
  <c r="Y348" s="1"/>
  <c r="L348"/>
  <c r="K348"/>
  <c r="Q383"/>
  <c r="P383"/>
  <c r="O383"/>
  <c r="U383" s="1"/>
  <c r="N383"/>
  <c r="M383"/>
  <c r="Y383" s="1"/>
  <c r="L383"/>
  <c r="K383"/>
  <c r="Q470"/>
  <c r="P470"/>
  <c r="O470"/>
  <c r="U470" s="1"/>
  <c r="N470"/>
  <c r="M470"/>
  <c r="Y470" s="1"/>
  <c r="L470"/>
  <c r="K470"/>
  <c r="Q627"/>
  <c r="P627"/>
  <c r="O627"/>
  <c r="U627" s="1"/>
  <c r="N627"/>
  <c r="M627"/>
  <c r="Y627" s="1"/>
  <c r="L627"/>
  <c r="K627"/>
  <c r="Q854"/>
  <c r="P854"/>
  <c r="O854"/>
  <c r="U854" s="1"/>
  <c r="N854"/>
  <c r="M854"/>
  <c r="Y854" s="1"/>
  <c r="L854"/>
  <c r="K854"/>
  <c r="Q1193"/>
  <c r="P1193"/>
  <c r="O1193"/>
  <c r="U1193" s="1"/>
  <c r="N1193"/>
  <c r="M1193"/>
  <c r="Y1193" s="1"/>
  <c r="L1193"/>
  <c r="K1193"/>
  <c r="Q1630"/>
  <c r="P1630"/>
  <c r="O1630"/>
  <c r="U1630" s="1"/>
  <c r="N1630"/>
  <c r="M1630"/>
  <c r="Y1630" s="1"/>
  <c r="L1630"/>
  <c r="K1630"/>
  <c r="Q2193"/>
  <c r="P2193"/>
  <c r="O2193"/>
  <c r="U2193" s="1"/>
  <c r="N2193"/>
  <c r="M2193"/>
  <c r="Y2193" s="1"/>
  <c r="L2193"/>
  <c r="K2193"/>
  <c r="Q3124"/>
  <c r="P3124"/>
  <c r="O3124"/>
  <c r="U3124" s="1"/>
  <c r="N3124"/>
  <c r="M3124"/>
  <c r="Y3124" s="1"/>
  <c r="L3124"/>
  <c r="K3124"/>
  <c r="Q2451"/>
  <c r="P2451"/>
  <c r="O2451"/>
  <c r="U2451" s="1"/>
  <c r="N2451"/>
  <c r="M2451"/>
  <c r="Y2451" s="1"/>
  <c r="L2451"/>
  <c r="K2451"/>
  <c r="Q1846"/>
  <c r="P1846"/>
  <c r="O1846"/>
  <c r="U1846" s="1"/>
  <c r="N1846"/>
  <c r="M1846"/>
  <c r="Y1846" s="1"/>
  <c r="L1846"/>
  <c r="K1846"/>
  <c r="Q1338"/>
  <c r="P1338"/>
  <c r="O1338"/>
  <c r="U1338" s="1"/>
  <c r="N1338"/>
  <c r="M1338"/>
  <c r="Y1338" s="1"/>
  <c r="L1338"/>
  <c r="K1338"/>
  <c r="Q951"/>
  <c r="P951"/>
  <c r="O951"/>
  <c r="U951" s="1"/>
  <c r="N951"/>
  <c r="M951"/>
  <c r="Y951" s="1"/>
  <c r="L951"/>
  <c r="K951"/>
  <c r="Q660"/>
  <c r="P660"/>
  <c r="O660"/>
  <c r="U660" s="1"/>
  <c r="N660"/>
  <c r="M660"/>
  <c r="Y660" s="1"/>
  <c r="L660"/>
  <c r="K660"/>
  <c r="Q464"/>
  <c r="P464"/>
  <c r="O464"/>
  <c r="U464" s="1"/>
  <c r="N464"/>
  <c r="M464"/>
  <c r="Y464" s="1"/>
  <c r="L464"/>
  <c r="K464"/>
  <c r="Q346"/>
  <c r="P346"/>
  <c r="O346"/>
  <c r="U346" s="1"/>
  <c r="N346"/>
  <c r="M346"/>
  <c r="Y346" s="1"/>
  <c r="L346"/>
  <c r="K346"/>
  <c r="Q275"/>
  <c r="P275"/>
  <c r="O275"/>
  <c r="U275" s="1"/>
  <c r="N275"/>
  <c r="M275"/>
  <c r="Y275" s="1"/>
  <c r="L275"/>
  <c r="K275"/>
  <c r="Q261"/>
  <c r="P261"/>
  <c r="O261"/>
  <c r="U261" s="1"/>
  <c r="N261"/>
  <c r="M261"/>
  <c r="Y261" s="1"/>
  <c r="L261"/>
  <c r="K261"/>
  <c r="Q292"/>
  <c r="P292"/>
  <c r="O292"/>
  <c r="U292" s="1"/>
  <c r="N292"/>
  <c r="M292"/>
  <c r="Y292" s="1"/>
  <c r="L292"/>
  <c r="K292"/>
  <c r="Q371"/>
  <c r="P371"/>
  <c r="O371"/>
  <c r="U371" s="1"/>
  <c r="N371"/>
  <c r="M371"/>
  <c r="Y371" s="1"/>
  <c r="L371"/>
  <c r="K371"/>
  <c r="Q514"/>
  <c r="P514"/>
  <c r="O514"/>
  <c r="U514" s="1"/>
  <c r="N514"/>
  <c r="M514"/>
  <c r="Y514" s="1"/>
  <c r="L514"/>
  <c r="K514"/>
  <c r="Q738"/>
  <c r="P738"/>
  <c r="O738"/>
  <c r="U738" s="1"/>
  <c r="N738"/>
  <c r="M738"/>
  <c r="Y738" s="1"/>
  <c r="L738"/>
  <c r="K738"/>
  <c r="Q1056"/>
  <c r="P1056"/>
  <c r="O1056"/>
  <c r="U1056" s="1"/>
  <c r="N1056"/>
  <c r="M1056"/>
  <c r="Y1056" s="1"/>
  <c r="L1056"/>
  <c r="K1056"/>
  <c r="Q1483"/>
  <c r="P1483"/>
  <c r="O1483"/>
  <c r="U1483" s="1"/>
  <c r="N1483"/>
  <c r="M1483"/>
  <c r="Y1483" s="1"/>
  <c r="L1483"/>
  <c r="K1483"/>
  <c r="Q2014"/>
  <c r="P2014"/>
  <c r="O2014"/>
  <c r="U2014" s="1"/>
  <c r="N2014"/>
  <c r="M2014"/>
  <c r="Y2014" s="1"/>
  <c r="L2014"/>
  <c r="K2014"/>
  <c r="Q3044"/>
  <c r="P3044"/>
  <c r="O3044"/>
  <c r="U3044" s="1"/>
  <c r="N3044"/>
  <c r="M3044"/>
  <c r="Y3044" s="1"/>
  <c r="L3044"/>
  <c r="K3044"/>
  <c r="Q2373"/>
  <c r="P2373"/>
  <c r="O2373"/>
  <c r="U2373" s="1"/>
  <c r="N2373"/>
  <c r="M2373"/>
  <c r="Y2373" s="1"/>
  <c r="L2373"/>
  <c r="K2373"/>
  <c r="Q1769"/>
  <c r="P1769"/>
  <c r="O1769"/>
  <c r="U1769" s="1"/>
  <c r="N1769"/>
  <c r="M1769"/>
  <c r="Y1769" s="1"/>
  <c r="L1769"/>
  <c r="K1769"/>
  <c r="Q1258"/>
  <c r="P1258"/>
  <c r="O1258"/>
  <c r="U1258" s="1"/>
  <c r="N1258"/>
  <c r="M1258"/>
  <c r="Y1258" s="1"/>
  <c r="L1258"/>
  <c r="K1258"/>
  <c r="Q870"/>
  <c r="P870"/>
  <c r="O870"/>
  <c r="U870" s="1"/>
  <c r="N870"/>
  <c r="M870"/>
  <c r="Y870" s="1"/>
  <c r="L870"/>
  <c r="K870"/>
  <c r="Q598"/>
  <c r="P598"/>
  <c r="O598"/>
  <c r="U598" s="1"/>
  <c r="N598"/>
  <c r="M598"/>
  <c r="Y598" s="1"/>
  <c r="L598"/>
  <c r="K598"/>
  <c r="Q412"/>
  <c r="P412"/>
  <c r="O412"/>
  <c r="U412" s="1"/>
  <c r="N412"/>
  <c r="M412"/>
  <c r="Y412" s="1"/>
  <c r="L412"/>
  <c r="K412"/>
  <c r="Q288"/>
  <c r="P288"/>
  <c r="O288"/>
  <c r="U288" s="1"/>
  <c r="N288"/>
  <c r="M288"/>
  <c r="Y288" s="1"/>
  <c r="L288"/>
  <c r="K288"/>
  <c r="Q233"/>
  <c r="P233"/>
  <c r="O233"/>
  <c r="U233" s="1"/>
  <c r="N233"/>
  <c r="M233"/>
  <c r="Y233" s="1"/>
  <c r="L233"/>
  <c r="K233"/>
  <c r="Q218"/>
  <c r="P218"/>
  <c r="O218"/>
  <c r="U218" s="1"/>
  <c r="N218"/>
  <c r="M218"/>
  <c r="Y218" s="1"/>
  <c r="L218"/>
  <c r="K218"/>
  <c r="Q240"/>
  <c r="P240"/>
  <c r="O240"/>
  <c r="U240" s="1"/>
  <c r="N240"/>
  <c r="M240"/>
  <c r="Y240" s="1"/>
  <c r="L240"/>
  <c r="K240"/>
  <c r="Q307"/>
  <c r="P307"/>
  <c r="O307"/>
  <c r="U307" s="1"/>
  <c r="N307"/>
  <c r="M307"/>
  <c r="Y307" s="1"/>
  <c r="L307"/>
  <c r="K307"/>
  <c r="Q441"/>
  <c r="P441"/>
  <c r="O441"/>
  <c r="U441" s="1"/>
  <c r="N441"/>
  <c r="M441"/>
  <c r="Y441" s="1"/>
  <c r="L441"/>
  <c r="K441"/>
  <c r="Q649"/>
  <c r="P649"/>
  <c r="O649"/>
  <c r="U649" s="1"/>
  <c r="N649"/>
  <c r="M649"/>
  <c r="Y649" s="1"/>
  <c r="L649"/>
  <c r="K649"/>
  <c r="Q955"/>
  <c r="P955"/>
  <c r="O955"/>
  <c r="U955" s="1"/>
  <c r="N955"/>
  <c r="M955"/>
  <c r="Y955" s="1"/>
  <c r="L955"/>
  <c r="K955"/>
  <c r="Q1364"/>
  <c r="P1364"/>
  <c r="O1364"/>
  <c r="U1364" s="1"/>
  <c r="N1364"/>
  <c r="M1364"/>
  <c r="Y1364" s="1"/>
  <c r="L1364"/>
  <c r="K1364"/>
  <c r="Q3025"/>
  <c r="P3025"/>
  <c r="O3025"/>
  <c r="U3025" s="1"/>
  <c r="N3025"/>
  <c r="M3025"/>
  <c r="Y3025" s="1"/>
  <c r="L3025"/>
  <c r="K3025"/>
  <c r="Q2356"/>
  <c r="P2356"/>
  <c r="O2356"/>
  <c r="U2356" s="1"/>
  <c r="N2356"/>
  <c r="M2356"/>
  <c r="Y2356" s="1"/>
  <c r="L2356"/>
  <c r="K2356"/>
  <c r="Q1739"/>
  <c r="P1739"/>
  <c r="O1739"/>
  <c r="U1739" s="1"/>
  <c r="N1739"/>
  <c r="M1739"/>
  <c r="Y1739" s="1"/>
  <c r="L1739"/>
  <c r="K1739"/>
  <c r="Q1228"/>
  <c r="P1228"/>
  <c r="O1228"/>
  <c r="U1228" s="1"/>
  <c r="N1228"/>
  <c r="M1228"/>
  <c r="Y1228" s="1"/>
  <c r="L1228"/>
  <c r="K1228"/>
  <c r="Q837"/>
  <c r="P837"/>
  <c r="O837"/>
  <c r="U837" s="1"/>
  <c r="N837"/>
  <c r="M837"/>
  <c r="Y837" s="1"/>
  <c r="L837"/>
  <c r="K837"/>
  <c r="Q567"/>
  <c r="P567"/>
  <c r="O567"/>
  <c r="U567" s="1"/>
  <c r="N567"/>
  <c r="M567"/>
  <c r="Y567" s="1"/>
  <c r="L567"/>
  <c r="K567"/>
  <c r="Q382"/>
  <c r="P382"/>
  <c r="O382"/>
  <c r="U382" s="1"/>
  <c r="N382"/>
  <c r="M382"/>
  <c r="Y382" s="1"/>
  <c r="L382"/>
  <c r="K382"/>
  <c r="Q265"/>
  <c r="P265"/>
  <c r="O265"/>
  <c r="U265" s="1"/>
  <c r="N265"/>
  <c r="M265"/>
  <c r="Y265" s="1"/>
  <c r="L265"/>
  <c r="K265"/>
  <c r="Q212"/>
  <c r="P212"/>
  <c r="O212"/>
  <c r="U212" s="1"/>
  <c r="N212"/>
  <c r="M212"/>
  <c r="Y212" s="1"/>
  <c r="L212"/>
  <c r="K212"/>
  <c r="Q200"/>
  <c r="P200"/>
  <c r="O200"/>
  <c r="U200" s="1"/>
  <c r="N200"/>
  <c r="M200"/>
  <c r="Y200" s="1"/>
  <c r="L200"/>
  <c r="K200"/>
  <c r="Q221"/>
  <c r="P221"/>
  <c r="O221"/>
  <c r="U221" s="1"/>
  <c r="N221"/>
  <c r="M221"/>
  <c r="Y221" s="1"/>
  <c r="L221"/>
  <c r="K221"/>
  <c r="Q279"/>
  <c r="P279"/>
  <c r="O279"/>
  <c r="U279" s="1"/>
  <c r="N279"/>
  <c r="M279"/>
  <c r="Y279" s="1"/>
  <c r="L279"/>
  <c r="K279"/>
  <c r="Q414"/>
  <c r="P414"/>
  <c r="O414"/>
  <c r="U414" s="1"/>
  <c r="N414"/>
  <c r="M414"/>
  <c r="Y414" s="1"/>
  <c r="L414"/>
  <c r="K414"/>
  <c r="Q608"/>
  <c r="P608"/>
  <c r="O608"/>
  <c r="U608" s="1"/>
  <c r="N608"/>
  <c r="M608"/>
  <c r="Y608" s="1"/>
  <c r="L608"/>
  <c r="K608"/>
  <c r="Q900"/>
  <c r="P900"/>
  <c r="O900"/>
  <c r="U900" s="1"/>
  <c r="N900"/>
  <c r="M900"/>
  <c r="Y900" s="1"/>
  <c r="L900"/>
  <c r="K900"/>
  <c r="Q3060"/>
  <c r="P3060"/>
  <c r="O3060"/>
  <c r="U3060" s="1"/>
  <c r="N3060"/>
  <c r="M3060"/>
  <c r="Y3060" s="1"/>
  <c r="L3060"/>
  <c r="K3060"/>
  <c r="Q2379"/>
  <c r="P2379"/>
  <c r="O2379"/>
  <c r="U2379" s="1"/>
  <c r="N2379"/>
  <c r="M2379"/>
  <c r="Y2379" s="1"/>
  <c r="L2379"/>
  <c r="K2379"/>
  <c r="Q1771"/>
  <c r="P1771"/>
  <c r="O1771"/>
  <c r="U1771" s="1"/>
  <c r="N1771"/>
  <c r="M1771"/>
  <c r="Y1771" s="1"/>
  <c r="L1771"/>
  <c r="K1771"/>
  <c r="Q1255"/>
  <c r="P1255"/>
  <c r="O1255"/>
  <c r="U1255" s="1"/>
  <c r="N1255"/>
  <c r="M1255"/>
  <c r="Y1255" s="1"/>
  <c r="L1255"/>
  <c r="K1255"/>
  <c r="Q859"/>
  <c r="P859"/>
  <c r="O859"/>
  <c r="U859" s="1"/>
  <c r="N859"/>
  <c r="M859"/>
  <c r="Y859" s="1"/>
  <c r="L859"/>
  <c r="K859"/>
  <c r="Q590"/>
  <c r="P590"/>
  <c r="O590"/>
  <c r="U590" s="1"/>
  <c r="N590"/>
  <c r="M590"/>
  <c r="Y590" s="1"/>
  <c r="L590"/>
  <c r="K590"/>
  <c r="Q397"/>
  <c r="P397"/>
  <c r="O397"/>
  <c r="U397" s="1"/>
  <c r="N397"/>
  <c r="M397"/>
  <c r="Y397" s="1"/>
  <c r="L397"/>
  <c r="K397"/>
  <c r="Q272"/>
  <c r="P272"/>
  <c r="O272"/>
  <c r="U272" s="1"/>
  <c r="N272"/>
  <c r="M272"/>
  <c r="Y272" s="1"/>
  <c r="L272"/>
  <c r="K272"/>
  <c r="Q220"/>
  <c r="P220"/>
  <c r="O220"/>
  <c r="U220" s="1"/>
  <c r="N220"/>
  <c r="M220"/>
  <c r="Y220" s="1"/>
  <c r="L220"/>
  <c r="K220"/>
  <c r="Q205"/>
  <c r="P205"/>
  <c r="O205"/>
  <c r="U205" s="1"/>
  <c r="N205"/>
  <c r="M205"/>
  <c r="Y205" s="1"/>
  <c r="L205"/>
  <c r="K205"/>
  <c r="Q228"/>
  <c r="P228"/>
  <c r="O228"/>
  <c r="U228" s="1"/>
  <c r="N228"/>
  <c r="M228"/>
  <c r="Y228" s="1"/>
  <c r="L228"/>
  <c r="K228"/>
  <c r="Q282"/>
  <c r="P282"/>
  <c r="O282"/>
  <c r="U282" s="1"/>
  <c r="N282"/>
  <c r="M282"/>
  <c r="Y282" s="1"/>
  <c r="L282"/>
  <c r="K282"/>
  <c r="Q415"/>
  <c r="P415"/>
  <c r="O415"/>
  <c r="U415" s="1"/>
  <c r="N415"/>
  <c r="M415"/>
  <c r="Y415" s="1"/>
  <c r="L415"/>
  <c r="K415"/>
  <c r="Q607"/>
  <c r="P607"/>
  <c r="O607"/>
  <c r="U607" s="1"/>
  <c r="N607"/>
  <c r="M607"/>
  <c r="Y607" s="1"/>
  <c r="L607"/>
  <c r="K607"/>
  <c r="Q894"/>
  <c r="P894"/>
  <c r="O894"/>
  <c r="U894" s="1"/>
  <c r="N894"/>
  <c r="M894"/>
  <c r="Y894" s="1"/>
  <c r="L894"/>
  <c r="K894"/>
  <c r="Q3148"/>
  <c r="P3148"/>
  <c r="O3148"/>
  <c r="U3148" s="1"/>
  <c r="N3148"/>
  <c r="M3148"/>
  <c r="Y3148" s="1"/>
  <c r="L3148"/>
  <c r="K3148"/>
  <c r="Q2466"/>
  <c r="P2466"/>
  <c r="O2466"/>
  <c r="U2466" s="1"/>
  <c r="N2466"/>
  <c r="M2466"/>
  <c r="Y2466" s="1"/>
  <c r="L2466"/>
  <c r="K2466"/>
  <c r="Q1848"/>
  <c r="P1848"/>
  <c r="O1848"/>
  <c r="U1848" s="1"/>
  <c r="N1848"/>
  <c r="M1848"/>
  <c r="Y1848" s="1"/>
  <c r="L1848"/>
  <c r="K1848"/>
  <c r="Q1328"/>
  <c r="P1328"/>
  <c r="O1328"/>
  <c r="U1328" s="1"/>
  <c r="N1328"/>
  <c r="M1328"/>
  <c r="Y1328" s="1"/>
  <c r="L1328"/>
  <c r="K1328"/>
  <c r="Q931"/>
  <c r="P931"/>
  <c r="O931"/>
  <c r="U931" s="1"/>
  <c r="N931"/>
  <c r="M931"/>
  <c r="Y931" s="1"/>
  <c r="L931"/>
  <c r="K931"/>
  <c r="Q639"/>
  <c r="P639"/>
  <c r="O639"/>
  <c r="U639" s="1"/>
  <c r="N639"/>
  <c r="M639"/>
  <c r="Y639" s="1"/>
  <c r="L639"/>
  <c r="K639"/>
  <c r="Q439"/>
  <c r="P439"/>
  <c r="O439"/>
  <c r="U439" s="1"/>
  <c r="N439"/>
  <c r="M439"/>
  <c r="Y439" s="1"/>
  <c r="L439"/>
  <c r="K439"/>
  <c r="Q314"/>
  <c r="P314"/>
  <c r="O314"/>
  <c r="U314" s="1"/>
  <c r="N314"/>
  <c r="M314"/>
  <c r="Y314" s="1"/>
  <c r="L314"/>
  <c r="K314"/>
  <c r="Q247"/>
  <c r="P247"/>
  <c r="O247"/>
  <c r="U247" s="1"/>
  <c r="N247"/>
  <c r="M247"/>
  <c r="Y247" s="1"/>
  <c r="L247"/>
  <c r="K247"/>
  <c r="Q250"/>
  <c r="P250"/>
  <c r="O250"/>
  <c r="U250" s="1"/>
  <c r="N250"/>
  <c r="M250"/>
  <c r="Y250" s="1"/>
  <c r="L250"/>
  <c r="K250"/>
  <c r="Q320"/>
  <c r="P320"/>
  <c r="O320"/>
  <c r="U320" s="1"/>
  <c r="N320"/>
  <c r="M320"/>
  <c r="Y320" s="1"/>
  <c r="L320"/>
  <c r="K320"/>
  <c r="Q443"/>
  <c r="P443"/>
  <c r="O443"/>
  <c r="U443" s="1"/>
  <c r="N443"/>
  <c r="M443"/>
  <c r="Y443" s="1"/>
  <c r="L443"/>
  <c r="K443"/>
  <c r="Q646"/>
  <c r="P646"/>
  <c r="O646"/>
  <c r="U646" s="1"/>
  <c r="N646"/>
  <c r="M646"/>
  <c r="Y646" s="1"/>
  <c r="L646"/>
  <c r="K646"/>
  <c r="Q947"/>
  <c r="P947"/>
  <c r="O947"/>
  <c r="U947" s="1"/>
  <c r="N947"/>
  <c r="M947"/>
  <c r="Y947" s="1"/>
  <c r="L947"/>
  <c r="K947"/>
  <c r="Q1344"/>
  <c r="P1344"/>
  <c r="O1344"/>
  <c r="U1344" s="1"/>
  <c r="N1344"/>
  <c r="M1344"/>
  <c r="Y1344" s="1"/>
  <c r="L1344"/>
  <c r="K1344"/>
  <c r="Q2487"/>
  <c r="P2487"/>
  <c r="O2487"/>
  <c r="U2487" s="1"/>
  <c r="N2487"/>
  <c r="M2487"/>
  <c r="Y2487" s="1"/>
  <c r="L2487"/>
  <c r="K2487"/>
  <c r="Q2590"/>
  <c r="P2590"/>
  <c r="O2590"/>
  <c r="U2590" s="1"/>
  <c r="N2590"/>
  <c r="M2590"/>
  <c r="Y2590" s="1"/>
  <c r="L2590"/>
  <c r="K2590"/>
  <c r="Q1981"/>
  <c r="P1981"/>
  <c r="O1981"/>
  <c r="U1981" s="1"/>
  <c r="N1981"/>
  <c r="M1981"/>
  <c r="Y1981" s="1"/>
  <c r="L1981"/>
  <c r="K1981"/>
  <c r="Q1461"/>
  <c r="P1461"/>
  <c r="O1461"/>
  <c r="U1461" s="1"/>
  <c r="N1461"/>
  <c r="M1461"/>
  <c r="Y1461" s="1"/>
  <c r="L1461"/>
  <c r="K1461"/>
  <c r="Q1048"/>
  <c r="P1048"/>
  <c r="O1048"/>
  <c r="U1048" s="1"/>
  <c r="N1048"/>
  <c r="M1048"/>
  <c r="Y1048" s="1"/>
  <c r="L1048"/>
  <c r="K1048"/>
  <c r="Q741"/>
  <c r="P741"/>
  <c r="O741"/>
  <c r="U741" s="1"/>
  <c r="N741"/>
  <c r="M741"/>
  <c r="Y741" s="1"/>
  <c r="L741"/>
  <c r="K741"/>
  <c r="Q523"/>
  <c r="P523"/>
  <c r="O523"/>
  <c r="U523" s="1"/>
  <c r="N523"/>
  <c r="M523"/>
  <c r="Y523" s="1"/>
  <c r="L523"/>
  <c r="K523"/>
  <c r="Q391"/>
  <c r="P391"/>
  <c r="O391"/>
  <c r="U391" s="1"/>
  <c r="N391"/>
  <c r="M391"/>
  <c r="Y391" s="1"/>
  <c r="L391"/>
  <c r="K391"/>
  <c r="Q313"/>
  <c r="P313"/>
  <c r="O313"/>
  <c r="U313" s="1"/>
  <c r="N313"/>
  <c r="M313"/>
  <c r="Y313" s="1"/>
  <c r="L313"/>
  <c r="K313"/>
  <c r="Q290"/>
  <c r="P290"/>
  <c r="O290"/>
  <c r="U290" s="1"/>
  <c r="N290"/>
  <c r="M290"/>
  <c r="Y290" s="1"/>
  <c r="L290"/>
  <c r="K290"/>
  <c r="Q310"/>
  <c r="P310"/>
  <c r="O310"/>
  <c r="U310" s="1"/>
  <c r="N310"/>
  <c r="M310"/>
  <c r="Y310" s="1"/>
  <c r="L310"/>
  <c r="K310"/>
  <c r="Q384"/>
  <c r="P384"/>
  <c r="O384"/>
  <c r="U384" s="1"/>
  <c r="N384"/>
  <c r="M384"/>
  <c r="Y384" s="1"/>
  <c r="L384"/>
  <c r="K384"/>
  <c r="Q521"/>
  <c r="P521"/>
  <c r="O521"/>
  <c r="U521" s="1"/>
  <c r="N521"/>
  <c r="M521"/>
  <c r="Y521" s="1"/>
  <c r="L521"/>
  <c r="K521"/>
  <c r="Q735"/>
  <c r="P735"/>
  <c r="O735"/>
  <c r="U735" s="1"/>
  <c r="N735"/>
  <c r="M735"/>
  <c r="Y735" s="1"/>
  <c r="L735"/>
  <c r="K735"/>
  <c r="Q1037"/>
  <c r="P1037"/>
  <c r="O1037"/>
  <c r="U1037" s="1"/>
  <c r="N1037"/>
  <c r="M1037"/>
  <c r="Y1037" s="1"/>
  <c r="L1037"/>
  <c r="K1037"/>
  <c r="Q1452"/>
  <c r="P1452"/>
  <c r="O1452"/>
  <c r="U1452" s="1"/>
  <c r="N1452"/>
  <c r="M1452"/>
  <c r="Y1452" s="1"/>
  <c r="L1452"/>
  <c r="K1452"/>
  <c r="Q1963"/>
  <c r="P1963"/>
  <c r="O1963"/>
  <c r="U1963" s="1"/>
  <c r="N1963"/>
  <c r="M1963"/>
  <c r="Y1963" s="1"/>
  <c r="L1963"/>
  <c r="K1963"/>
  <c r="Q2571"/>
  <c r="P2571"/>
  <c r="O2571"/>
  <c r="U2571" s="1"/>
  <c r="N2571"/>
  <c r="M2571"/>
  <c r="Y2571" s="1"/>
  <c r="L2571"/>
  <c r="K2571"/>
  <c r="Q2175"/>
  <c r="P2175"/>
  <c r="O2175"/>
  <c r="U2175" s="1"/>
  <c r="N2175"/>
  <c r="M2175"/>
  <c r="Y2175" s="1"/>
  <c r="L2175"/>
  <c r="K2175"/>
  <c r="Q1633"/>
  <c r="P1633"/>
  <c r="O1633"/>
  <c r="U1633" s="1"/>
  <c r="N1633"/>
  <c r="M1633"/>
  <c r="Y1633" s="1"/>
  <c r="L1633"/>
  <c r="K1633"/>
  <c r="Q1203"/>
  <c r="P1203"/>
  <c r="O1203"/>
  <c r="U1203" s="1"/>
  <c r="N1203"/>
  <c r="M1203"/>
  <c r="Y1203" s="1"/>
  <c r="L1203"/>
  <c r="K1203"/>
  <c r="Q876"/>
  <c r="P876"/>
  <c r="O876"/>
  <c r="U876" s="1"/>
  <c r="N876"/>
  <c r="M876"/>
  <c r="Y876" s="1"/>
  <c r="L876"/>
  <c r="K876"/>
  <c r="Q653"/>
  <c r="P653"/>
  <c r="O653"/>
  <c r="U653" s="1"/>
  <c r="N653"/>
  <c r="M653"/>
  <c r="Y653" s="1"/>
  <c r="L653"/>
  <c r="K653"/>
  <c r="Q506"/>
  <c r="P506"/>
  <c r="O506"/>
  <c r="U506" s="1"/>
  <c r="N506"/>
  <c r="M506"/>
  <c r="Y506" s="1"/>
  <c r="L506"/>
  <c r="K506"/>
  <c r="Q425"/>
  <c r="P425"/>
  <c r="O425"/>
  <c r="U425" s="1"/>
  <c r="N425"/>
  <c r="M425"/>
  <c r="Y425" s="1"/>
  <c r="L425"/>
  <c r="K425"/>
  <c r="Q394"/>
  <c r="P394"/>
  <c r="O394"/>
  <c r="U394" s="1"/>
  <c r="N394"/>
  <c r="M394"/>
  <c r="Y394" s="1"/>
  <c r="L394"/>
  <c r="K394"/>
  <c r="Q421"/>
  <c r="P421"/>
  <c r="O421"/>
  <c r="U421" s="1"/>
  <c r="N421"/>
  <c r="M421"/>
  <c r="Y421" s="1"/>
  <c r="L421"/>
  <c r="K421"/>
  <c r="Q494"/>
  <c r="P494"/>
  <c r="O494"/>
  <c r="U494" s="1"/>
  <c r="N494"/>
  <c r="M494"/>
  <c r="Y494" s="1"/>
  <c r="L494"/>
  <c r="K494"/>
  <c r="Q849"/>
  <c r="P849"/>
  <c r="O849"/>
  <c r="U849" s="1"/>
  <c r="N849"/>
  <c r="M849"/>
  <c r="Y849" s="1"/>
  <c r="L849"/>
  <c r="K849"/>
  <c r="Q1179"/>
  <c r="P1179"/>
  <c r="O1179"/>
  <c r="U1179" s="1"/>
  <c r="N1179"/>
  <c r="M1179"/>
  <c r="Y1179" s="1"/>
  <c r="L1179"/>
  <c r="K1179"/>
  <c r="Q1600"/>
  <c r="P1600"/>
  <c r="O1600"/>
  <c r="U1600" s="1"/>
  <c r="N1600"/>
  <c r="M1600"/>
  <c r="Y1600" s="1"/>
  <c r="L1600"/>
  <c r="K1600"/>
  <c r="Q2120"/>
  <c r="P2120"/>
  <c r="O2120"/>
  <c r="U2120" s="1"/>
  <c r="N2120"/>
  <c r="M2120"/>
  <c r="Y2120" s="1"/>
  <c r="L2120"/>
  <c r="K2120"/>
  <c r="Q2736"/>
  <c r="P2736"/>
  <c r="O2736"/>
  <c r="U2736" s="1"/>
  <c r="N2736"/>
  <c r="M2736"/>
  <c r="Y2736" s="1"/>
  <c r="L2736"/>
  <c r="K2736"/>
  <c r="Q3404"/>
  <c r="P3404"/>
  <c r="O3404"/>
  <c r="U3404" s="1"/>
  <c r="N3404"/>
  <c r="M3404"/>
  <c r="Y3404" s="1"/>
  <c r="L3404"/>
  <c r="K3404"/>
  <c r="Q2427"/>
  <c r="P2427"/>
  <c r="O2427"/>
  <c r="U2427" s="1"/>
  <c r="N2427"/>
  <c r="M2427"/>
  <c r="Y2427" s="1"/>
  <c r="L2427"/>
  <c r="K2427"/>
  <c r="Q1878"/>
  <c r="P1878"/>
  <c r="O1878"/>
  <c r="U1878" s="1"/>
  <c r="N1878"/>
  <c r="M1878"/>
  <c r="Y1878" s="1"/>
  <c r="L1878"/>
  <c r="K1878"/>
  <c r="Q1441"/>
  <c r="P1441"/>
  <c r="O1441"/>
  <c r="U1441" s="1"/>
  <c r="N1441"/>
  <c r="M1441"/>
  <c r="Y1441" s="1"/>
  <c r="L1441"/>
  <c r="K1441"/>
  <c r="Q1092"/>
  <c r="P1092"/>
  <c r="O1092"/>
  <c r="U1092" s="1"/>
  <c r="N1092"/>
  <c r="M1092"/>
  <c r="Y1092" s="1"/>
  <c r="L1092"/>
  <c r="K1092"/>
  <c r="Q827"/>
  <c r="P827"/>
  <c r="O827"/>
  <c r="U827" s="1"/>
  <c r="N827"/>
  <c r="M827"/>
  <c r="Y827" s="1"/>
  <c r="L827"/>
  <c r="K827"/>
  <c r="Q670"/>
  <c r="P670"/>
  <c r="O670"/>
  <c r="U670" s="1"/>
  <c r="N670"/>
  <c r="M670"/>
  <c r="Y670" s="1"/>
  <c r="L670"/>
  <c r="K670"/>
  <c r="Q574"/>
  <c r="P574"/>
  <c r="O574"/>
  <c r="U574" s="1"/>
  <c r="N574"/>
  <c r="M574"/>
  <c r="Y574" s="1"/>
  <c r="L574"/>
  <c r="K574"/>
  <c r="Q535"/>
  <c r="P535"/>
  <c r="O535"/>
  <c r="U535" s="1"/>
  <c r="N535"/>
  <c r="M535"/>
  <c r="Y535" s="1"/>
  <c r="L535"/>
  <c r="K535"/>
  <c r="Q561"/>
  <c r="P561"/>
  <c r="O561"/>
  <c r="U561" s="1"/>
  <c r="N561"/>
  <c r="M561"/>
  <c r="Y561" s="1"/>
  <c r="L561"/>
  <c r="K561"/>
  <c r="Q651"/>
  <c r="P651"/>
  <c r="O651"/>
  <c r="U651" s="1"/>
  <c r="N651"/>
  <c r="M651"/>
  <c r="Y651" s="1"/>
  <c r="L651"/>
  <c r="K651"/>
  <c r="Q803"/>
  <c r="P803"/>
  <c r="O803"/>
  <c r="U803" s="1"/>
  <c r="N803"/>
  <c r="M803"/>
  <c r="Y803" s="1"/>
  <c r="L803"/>
  <c r="K803"/>
  <c r="Q1046"/>
  <c r="P1046"/>
  <c r="O1046"/>
  <c r="U1046" s="1"/>
  <c r="N1046"/>
  <c r="M1046"/>
  <c r="Y1046" s="1"/>
  <c r="L1046"/>
  <c r="K1046"/>
  <c r="Q1371"/>
  <c r="P1371"/>
  <c r="O1371"/>
  <c r="U1371" s="1"/>
  <c r="N1371"/>
  <c r="M1371"/>
  <c r="Y1371" s="1"/>
  <c r="L1371"/>
  <c r="K1371"/>
  <c r="Q1816"/>
  <c r="P1816"/>
  <c r="O1816"/>
  <c r="U1816" s="1"/>
  <c r="N1816"/>
  <c r="M1816"/>
  <c r="Y1816" s="1"/>
  <c r="L1816"/>
  <c r="K1816"/>
  <c r="Q2334"/>
  <c r="P2334"/>
  <c r="O2334"/>
  <c r="U2334" s="1"/>
  <c r="N2334"/>
  <c r="M2334"/>
  <c r="Y2334" s="1"/>
  <c r="L2334"/>
  <c r="K2334"/>
  <c r="Q2932"/>
  <c r="P2932"/>
  <c r="O2932"/>
  <c r="U2932" s="1"/>
  <c r="N2932"/>
  <c r="M2932"/>
  <c r="Y2932" s="1"/>
  <c r="L2932"/>
  <c r="K2932"/>
  <c r="Q2174"/>
  <c r="P2174"/>
  <c r="O2174"/>
  <c r="U2174" s="1"/>
  <c r="N2174"/>
  <c r="M2174"/>
  <c r="Y2174" s="1"/>
  <c r="L2174"/>
  <c r="K2174"/>
  <c r="Q1713"/>
  <c r="P1713"/>
  <c r="O1713"/>
  <c r="U1713" s="1"/>
  <c r="N1713"/>
  <c r="M1713"/>
  <c r="Y1713" s="1"/>
  <c r="L1713"/>
  <c r="K1713"/>
  <c r="Q1345"/>
  <c r="P1345"/>
  <c r="O1345"/>
  <c r="U1345" s="1"/>
  <c r="N1345"/>
  <c r="M1345"/>
  <c r="Y1345" s="1"/>
  <c r="L1345"/>
  <c r="K1345"/>
  <c r="Q1087"/>
  <c r="P1087"/>
  <c r="O1087"/>
  <c r="U1087" s="1"/>
  <c r="N1087"/>
  <c r="M1087"/>
  <c r="Y1087" s="1"/>
  <c r="L1087"/>
  <c r="K1087"/>
  <c r="Q886"/>
  <c r="P886"/>
  <c r="O886"/>
  <c r="U886" s="1"/>
  <c r="N886"/>
  <c r="M886"/>
  <c r="Y886" s="1"/>
  <c r="L886"/>
  <c r="K886"/>
  <c r="Q787"/>
  <c r="P787"/>
  <c r="O787"/>
  <c r="U787" s="1"/>
  <c r="N787"/>
  <c r="M787"/>
  <c r="Y787" s="1"/>
  <c r="L787"/>
  <c r="K787"/>
  <c r="Q749"/>
  <c r="P749"/>
  <c r="O749"/>
  <c r="U749" s="1"/>
  <c r="N749"/>
  <c r="M749"/>
  <c r="Y749" s="1"/>
  <c r="L749"/>
  <c r="K749"/>
  <c r="Q774"/>
  <c r="P774"/>
  <c r="O774"/>
  <c r="U774" s="1"/>
  <c r="N774"/>
  <c r="M774"/>
  <c r="Y774" s="1"/>
  <c r="L774"/>
  <c r="K774"/>
  <c r="Q858"/>
  <c r="P858"/>
  <c r="O858"/>
  <c r="U858" s="1"/>
  <c r="N858"/>
  <c r="M858"/>
  <c r="Y858" s="1"/>
  <c r="L858"/>
  <c r="K858"/>
  <c r="Q1036"/>
  <c r="P1036"/>
  <c r="O1036"/>
  <c r="U1036" s="1"/>
  <c r="N1036"/>
  <c r="M1036"/>
  <c r="Y1036" s="1"/>
  <c r="L1036"/>
  <c r="K1036"/>
  <c r="Q1290"/>
  <c r="P1290"/>
  <c r="O1290"/>
  <c r="U1290" s="1"/>
  <c r="N1290"/>
  <c r="M1290"/>
  <c r="Y1290" s="1"/>
  <c r="L1290"/>
  <c r="K1290"/>
  <c r="Q1620"/>
  <c r="P1620"/>
  <c r="O1620"/>
  <c r="U1620" s="1"/>
  <c r="N1620"/>
  <c r="M1620"/>
  <c r="Y1620" s="1"/>
  <c r="L1620"/>
  <c r="K1620"/>
  <c r="Q2063"/>
  <c r="P2063"/>
  <c r="O2063"/>
  <c r="U2063" s="1"/>
  <c r="N2063"/>
  <c r="M2063"/>
  <c r="Y2063" s="1"/>
  <c r="L2063"/>
  <c r="K2063"/>
  <c r="Q2580"/>
  <c r="P2580"/>
  <c r="O2580"/>
  <c r="U2580" s="1"/>
  <c r="N2580"/>
  <c r="M2580"/>
  <c r="Y2580" s="1"/>
  <c r="L2580"/>
  <c r="K2580"/>
  <c r="Q3189"/>
  <c r="P3189"/>
  <c r="O3189"/>
  <c r="U3189" s="1"/>
  <c r="N3189"/>
  <c r="M3189"/>
  <c r="Y3189" s="1"/>
  <c r="L3189"/>
  <c r="K3189"/>
  <c r="Q2056"/>
  <c r="P2056"/>
  <c r="O2056"/>
  <c r="U2056" s="1"/>
  <c r="N2056"/>
  <c r="M2056"/>
  <c r="Y2056" s="1"/>
  <c r="L2056"/>
  <c r="K2056"/>
  <c r="Q1680"/>
  <c r="P1680"/>
  <c r="O1680"/>
  <c r="U1680" s="1"/>
  <c r="N1680"/>
  <c r="M1680"/>
  <c r="Y1680" s="1"/>
  <c r="L1680"/>
  <c r="K1680"/>
  <c r="Q1397"/>
  <c r="P1397"/>
  <c r="O1397"/>
  <c r="U1397" s="1"/>
  <c r="N1397"/>
  <c r="M1397"/>
  <c r="Y1397" s="1"/>
  <c r="L1397"/>
  <c r="K1397"/>
  <c r="Q1189"/>
  <c r="P1189"/>
  <c r="O1189"/>
  <c r="U1189" s="1"/>
  <c r="N1189"/>
  <c r="M1189"/>
  <c r="Y1189" s="1"/>
  <c r="L1189"/>
  <c r="K1189"/>
  <c r="Q1078"/>
  <c r="P1078"/>
  <c r="O1078"/>
  <c r="U1078" s="1"/>
  <c r="N1078"/>
  <c r="M1078"/>
  <c r="Y1078" s="1"/>
  <c r="L1078"/>
  <c r="K1078"/>
  <c r="Q1032"/>
  <c r="P1032"/>
  <c r="O1032"/>
  <c r="U1032" s="1"/>
  <c r="N1032"/>
  <c r="M1032"/>
  <c r="Y1032" s="1"/>
  <c r="L1032"/>
  <c r="K1032"/>
  <c r="Q1061"/>
  <c r="P1061"/>
  <c r="O1061"/>
  <c r="U1061" s="1"/>
  <c r="N1061"/>
  <c r="M1061"/>
  <c r="Y1061" s="1"/>
  <c r="L1061"/>
  <c r="K1061"/>
  <c r="Q1155"/>
  <c r="P1155"/>
  <c r="O1155"/>
  <c r="U1155" s="1"/>
  <c r="N1155"/>
  <c r="M1155"/>
  <c r="Y1155" s="1"/>
  <c r="L1155"/>
  <c r="K1155"/>
  <c r="Q1324"/>
  <c r="P1324"/>
  <c r="O1324"/>
  <c r="U1324" s="1"/>
  <c r="N1324"/>
  <c r="M1324"/>
  <c r="Y1324" s="1"/>
  <c r="L1324"/>
  <c r="K1324"/>
  <c r="Q1596"/>
  <c r="P1596"/>
  <c r="O1596"/>
  <c r="U1596" s="1"/>
  <c r="N1596"/>
  <c r="M1596"/>
  <c r="Y1596" s="1"/>
  <c r="L1596"/>
  <c r="K1596"/>
  <c r="Q1938"/>
  <c r="P1938"/>
  <c r="O1938"/>
  <c r="U1938" s="1"/>
  <c r="N1938"/>
  <c r="M1938"/>
  <c r="Y1938" s="1"/>
  <c r="L1938"/>
  <c r="K1938"/>
  <c r="Q2389"/>
  <c r="P2389"/>
  <c r="O2389"/>
  <c r="U2389" s="1"/>
  <c r="N2389"/>
  <c r="M2389"/>
  <c r="Y2389" s="1"/>
  <c r="L2389"/>
  <c r="K2389"/>
  <c r="Q2905"/>
  <c r="P2905"/>
  <c r="O2905"/>
  <c r="U2905" s="1"/>
  <c r="N2905"/>
  <c r="M2905"/>
  <c r="Y2905" s="1"/>
  <c r="L2905"/>
  <c r="K2905"/>
  <c r="Q2076"/>
  <c r="P2076"/>
  <c r="O2076"/>
  <c r="U2076" s="1"/>
  <c r="N2076"/>
  <c r="M2076"/>
  <c r="Y2076" s="1"/>
  <c r="L2076"/>
  <c r="K2076"/>
  <c r="Q1786"/>
  <c r="P1786"/>
  <c r="O1786"/>
  <c r="U1786" s="1"/>
  <c r="N1786"/>
  <c r="M1786"/>
  <c r="Y1786" s="1"/>
  <c r="L1786"/>
  <c r="K1786"/>
  <c r="Q1568"/>
  <c r="P1568"/>
  <c r="O1568"/>
  <c r="U1568" s="1"/>
  <c r="N1568"/>
  <c r="M1568"/>
  <c r="Y1568" s="1"/>
  <c r="L1568"/>
  <c r="K1568"/>
  <c r="Q1440"/>
  <c r="P1440"/>
  <c r="O1440"/>
  <c r="U1440" s="1"/>
  <c r="N1440"/>
  <c r="M1440"/>
  <c r="Y1440" s="1"/>
  <c r="L1440"/>
  <c r="K1440"/>
  <c r="Q1379"/>
  <c r="P1379"/>
  <c r="O1379"/>
  <c r="U1379" s="1"/>
  <c r="N1379"/>
  <c r="M1379"/>
  <c r="Y1379" s="1"/>
  <c r="L1379"/>
  <c r="K1379"/>
  <c r="Q1417"/>
  <c r="P1417"/>
  <c r="O1417"/>
  <c r="U1417" s="1"/>
  <c r="N1417"/>
  <c r="M1417"/>
  <c r="Y1417" s="1"/>
  <c r="L1417"/>
  <c r="K1417"/>
  <c r="Q1509"/>
  <c r="P1509"/>
  <c r="O1509"/>
  <c r="U1509" s="1"/>
  <c r="N1509"/>
  <c r="M1509"/>
  <c r="Y1509" s="1"/>
  <c r="L1509"/>
  <c r="K1509"/>
  <c r="Q1690"/>
  <c r="P1690"/>
  <c r="O1690"/>
  <c r="U1690" s="1"/>
  <c r="N1690"/>
  <c r="M1690"/>
  <c r="Y1690" s="1"/>
  <c r="L1690"/>
  <c r="K1690"/>
  <c r="Q1960"/>
  <c r="P1960"/>
  <c r="O1960"/>
  <c r="U1960" s="1"/>
  <c r="N1960"/>
  <c r="M1960"/>
  <c r="Y1960" s="1"/>
  <c r="L1960"/>
  <c r="K1960"/>
  <c r="Q2327"/>
  <c r="P2327"/>
  <c r="O2327"/>
  <c r="U2327" s="1"/>
  <c r="N2327"/>
  <c r="M2327"/>
  <c r="Y2327" s="1"/>
  <c r="L2327"/>
  <c r="K2327"/>
  <c r="Q3270"/>
  <c r="P3270"/>
  <c r="O3270"/>
  <c r="U3270" s="1"/>
  <c r="N3270"/>
  <c r="M3270"/>
  <c r="Y3270" s="1"/>
  <c r="L3270"/>
  <c r="K3270"/>
  <c r="Q2235"/>
  <c r="P2235"/>
  <c r="O2235"/>
  <c r="U2235" s="1"/>
  <c r="N2235"/>
  <c r="M2235"/>
  <c r="Y2235" s="1"/>
  <c r="L2235"/>
  <c r="K2235"/>
  <c r="Q2004"/>
  <c r="P2004"/>
  <c r="O2004"/>
  <c r="U2004" s="1"/>
  <c r="N2004"/>
  <c r="M2004"/>
  <c r="Y2004" s="1"/>
  <c r="L2004"/>
  <c r="K2004"/>
  <c r="Q1867"/>
  <c r="P1867"/>
  <c r="O1867"/>
  <c r="U1867" s="1"/>
  <c r="N1867"/>
  <c r="M1867"/>
  <c r="Y1867" s="1"/>
  <c r="L1867"/>
  <c r="K1867"/>
  <c r="Q1819"/>
  <c r="P1819"/>
  <c r="O1819"/>
  <c r="U1819" s="1"/>
  <c r="N1819"/>
  <c r="M1819"/>
  <c r="Y1819" s="1"/>
  <c r="L1819"/>
  <c r="K1819"/>
  <c r="Q1835"/>
  <c r="P1835"/>
  <c r="O1835"/>
  <c r="U1835" s="1"/>
  <c r="N1835"/>
  <c r="M1835"/>
  <c r="Y1835" s="1"/>
  <c r="L1835"/>
  <c r="K1835"/>
  <c r="Q1931"/>
  <c r="P1931"/>
  <c r="O1931"/>
  <c r="U1931" s="1"/>
  <c r="N1931"/>
  <c r="M1931"/>
  <c r="Y1931" s="1"/>
  <c r="L1931"/>
  <c r="K1931"/>
  <c r="Q2126"/>
  <c r="P2126"/>
  <c r="O2126"/>
  <c r="U2126" s="1"/>
  <c r="N2126"/>
  <c r="M2126"/>
  <c r="Y2126" s="1"/>
  <c r="L2126"/>
  <c r="K2126"/>
  <c r="Q2403"/>
  <c r="P2403"/>
  <c r="O2403"/>
  <c r="U2403" s="1"/>
  <c r="N2403"/>
  <c r="M2403"/>
  <c r="Y2403" s="1"/>
  <c r="L2403"/>
  <c r="K2403"/>
  <c r="Q2755"/>
  <c r="P2755"/>
  <c r="O2755"/>
  <c r="U2755" s="1"/>
  <c r="N2755"/>
  <c r="M2755"/>
  <c r="Y2755" s="1"/>
  <c r="L2755"/>
  <c r="K2755"/>
  <c r="Q3179"/>
  <c r="P3179"/>
  <c r="O3179"/>
  <c r="U3179" s="1"/>
  <c r="N3179"/>
  <c r="M3179"/>
  <c r="Y3179" s="1"/>
  <c r="L3179"/>
  <c r="K3179"/>
  <c r="Q2731"/>
  <c r="P2731"/>
  <c r="O2731"/>
  <c r="U2731" s="1"/>
  <c r="N2731"/>
  <c r="M2731"/>
  <c r="Y2731" s="1"/>
  <c r="L2731"/>
  <c r="K2731"/>
  <c r="Q2506"/>
  <c r="P2506"/>
  <c r="O2506"/>
  <c r="U2506" s="1"/>
  <c r="N2506"/>
  <c r="M2506"/>
  <c r="Y2506" s="1"/>
  <c r="L2506"/>
  <c r="K2506"/>
  <c r="Q2365"/>
  <c r="P2365"/>
  <c r="O2365"/>
  <c r="U2365" s="1"/>
  <c r="N2365"/>
  <c r="M2365"/>
  <c r="Y2365" s="1"/>
  <c r="L2365"/>
  <c r="K2365"/>
  <c r="Q2303"/>
  <c r="P2303"/>
  <c r="O2303"/>
  <c r="U2303" s="1"/>
  <c r="N2303"/>
  <c r="M2303"/>
  <c r="Y2303" s="1"/>
  <c r="L2303"/>
  <c r="K2303"/>
  <c r="Q2330"/>
  <c r="P2330"/>
  <c r="O2330"/>
  <c r="U2330" s="1"/>
  <c r="N2330"/>
  <c r="M2330"/>
  <c r="Y2330" s="1"/>
  <c r="L2330"/>
  <c r="K2330"/>
  <c r="Q2434"/>
  <c r="P2434"/>
  <c r="O2434"/>
  <c r="U2434" s="1"/>
  <c r="N2434"/>
  <c r="M2434"/>
  <c r="Y2434" s="1"/>
  <c r="L2434"/>
  <c r="K2434"/>
  <c r="Q2605"/>
  <c r="P2605"/>
  <c r="O2605"/>
  <c r="U2605" s="1"/>
  <c r="N2605"/>
  <c r="M2605"/>
  <c r="Y2605" s="1"/>
  <c r="L2605"/>
  <c r="K2605"/>
  <c r="Q2879"/>
  <c r="P2879"/>
  <c r="O2879"/>
  <c r="U2879" s="1"/>
  <c r="N2879"/>
  <c r="M2879"/>
  <c r="Y2879" s="1"/>
  <c r="L2879"/>
  <c r="K2879"/>
  <c r="Q3223"/>
  <c r="P3223"/>
  <c r="O3223"/>
  <c r="U3223" s="1"/>
  <c r="N3223"/>
  <c r="M3223"/>
  <c r="Y3223" s="1"/>
  <c r="L3223"/>
  <c r="K3223"/>
  <c r="Q3277"/>
  <c r="P3277"/>
  <c r="O3277"/>
  <c r="U3277" s="1"/>
  <c r="N3277"/>
  <c r="M3277"/>
  <c r="Y3277" s="1"/>
  <c r="L3277"/>
  <c r="K3277"/>
  <c r="Q3047"/>
  <c r="P3047"/>
  <c r="O3047"/>
  <c r="U3047" s="1"/>
  <c r="N3047"/>
  <c r="M3047"/>
  <c r="Y3047" s="1"/>
  <c r="L3047"/>
  <c r="K3047"/>
  <c r="Q2917"/>
  <c r="P2917"/>
  <c r="O2917"/>
  <c r="U2917" s="1"/>
  <c r="N2917"/>
  <c r="M2917"/>
  <c r="Y2917" s="1"/>
  <c r="L2917"/>
  <c r="K2917"/>
  <c r="Q2857"/>
  <c r="P2857"/>
  <c r="O2857"/>
  <c r="U2857" s="1"/>
  <c r="N2857"/>
  <c r="M2857"/>
  <c r="Y2857" s="1"/>
  <c r="L2857"/>
  <c r="K2857"/>
  <c r="Q2872"/>
  <c r="P2872"/>
  <c r="O2872"/>
  <c r="U2872" s="1"/>
  <c r="N2872"/>
  <c r="M2872"/>
  <c r="Y2872" s="1"/>
  <c r="L2872"/>
  <c r="K2872"/>
  <c r="Q2971"/>
  <c r="P2971"/>
  <c r="O2971"/>
  <c r="U2971" s="1"/>
  <c r="N2971"/>
  <c r="M2971"/>
  <c r="Y2971" s="1"/>
  <c r="L2971"/>
  <c r="K2971"/>
  <c r="Q3147"/>
  <c r="P3147"/>
  <c r="O3147"/>
  <c r="U3147" s="1"/>
  <c r="N3147"/>
  <c r="M3147"/>
  <c r="Y3147" s="1"/>
  <c r="L3147"/>
  <c r="K3147"/>
  <c r="Q3398"/>
  <c r="P3398"/>
  <c r="O3398"/>
  <c r="U3398" s="1"/>
  <c r="N3398"/>
  <c r="M3398"/>
  <c r="Y3398" s="1"/>
  <c r="L3398"/>
  <c r="K3398"/>
  <c r="Q3428"/>
  <c r="P3428"/>
  <c r="O3428"/>
  <c r="U3428" s="1"/>
  <c r="N3428"/>
  <c r="M3428"/>
  <c r="Y3428" s="1"/>
  <c r="L3428"/>
  <c r="K3428"/>
  <c r="Q3357"/>
  <c r="P3357"/>
  <c r="O3357"/>
  <c r="U3357" s="1"/>
  <c r="N3357"/>
  <c r="M3357"/>
  <c r="Y3357" s="1"/>
  <c r="L3357"/>
  <c r="K3357"/>
  <c r="Q3273"/>
  <c r="P3273"/>
  <c r="O3273"/>
  <c r="U3273" s="1"/>
  <c r="N3273"/>
  <c r="M3273"/>
  <c r="Y3273" s="1"/>
  <c r="L3273"/>
  <c r="K3273"/>
  <c r="Q3268"/>
  <c r="P3268"/>
  <c r="O3268"/>
  <c r="U3268" s="1"/>
  <c r="N3268"/>
  <c r="M3268"/>
  <c r="Y3268" s="1"/>
  <c r="L3268"/>
  <c r="K3268"/>
  <c r="Q3335"/>
  <c r="P3335"/>
  <c r="O3335"/>
  <c r="U3335" s="1"/>
  <c r="N3335"/>
  <c r="M3335"/>
  <c r="Y3335" s="1"/>
  <c r="L3335"/>
  <c r="K3335"/>
  <c r="Q3193"/>
  <c r="P3193"/>
  <c r="O3193"/>
  <c r="U3193" s="1"/>
  <c r="N3193"/>
  <c r="M3193"/>
  <c r="Y3193" s="1"/>
  <c r="L3193"/>
  <c r="K3193"/>
  <c r="Q2942"/>
  <c r="P2942"/>
  <c r="O2942"/>
  <c r="U2942" s="1"/>
  <c r="N2942"/>
  <c r="M2942"/>
  <c r="Y2942" s="1"/>
  <c r="L2942"/>
  <c r="K2942"/>
  <c r="Q2779"/>
  <c r="P2779"/>
  <c r="O2779"/>
  <c r="U2779" s="1"/>
  <c r="N2779"/>
  <c r="M2779"/>
  <c r="Y2779" s="1"/>
  <c r="L2779"/>
  <c r="K2779"/>
  <c r="Q2680"/>
  <c r="P2680"/>
  <c r="O2680"/>
  <c r="U2680" s="1"/>
  <c r="N2680"/>
  <c r="M2680"/>
  <c r="Y2680" s="1"/>
  <c r="L2680"/>
  <c r="K2680"/>
  <c r="Q2668"/>
  <c r="P2668"/>
  <c r="O2668"/>
  <c r="U2668" s="1"/>
  <c r="N2668"/>
  <c r="M2668"/>
  <c r="Y2668" s="1"/>
  <c r="L2668"/>
  <c r="K2668"/>
  <c r="Q2752"/>
  <c r="P2752"/>
  <c r="O2752"/>
  <c r="U2752" s="1"/>
  <c r="N2752"/>
  <c r="M2752"/>
  <c r="Y2752" s="1"/>
  <c r="L2752"/>
  <c r="K2752"/>
  <c r="Q2900"/>
  <c r="P2900"/>
  <c r="O2900"/>
  <c r="U2900" s="1"/>
  <c r="N2900"/>
  <c r="M2900"/>
  <c r="Y2900" s="1"/>
  <c r="L2900"/>
  <c r="K2900"/>
  <c r="Q3127"/>
  <c r="P3127"/>
  <c r="O3127"/>
  <c r="U3127" s="1"/>
  <c r="N3127"/>
  <c r="M3127"/>
  <c r="Y3127" s="1"/>
  <c r="L3127"/>
  <c r="K3127"/>
  <c r="Q3431"/>
  <c r="P3431"/>
  <c r="O3431"/>
  <c r="U3431" s="1"/>
  <c r="N3431"/>
  <c r="M3431"/>
  <c r="Y3431" s="1"/>
  <c r="L3431"/>
  <c r="K3431"/>
  <c r="Q3400"/>
  <c r="P3400"/>
  <c r="O3400"/>
  <c r="U3400" s="1"/>
  <c r="N3400"/>
  <c r="M3400"/>
  <c r="Y3400" s="1"/>
  <c r="L3400"/>
  <c r="K3400"/>
  <c r="Q2996"/>
  <c r="P2996"/>
  <c r="O2996"/>
  <c r="U2996" s="1"/>
  <c r="N2996"/>
  <c r="M2996"/>
  <c r="Y2996" s="1"/>
  <c r="L2996"/>
  <c r="K2996"/>
  <c r="Q2660"/>
  <c r="P2660"/>
  <c r="O2660"/>
  <c r="U2660" s="1"/>
  <c r="N2660"/>
  <c r="M2660"/>
  <c r="Y2660" s="1"/>
  <c r="L2660"/>
  <c r="K2660"/>
  <c r="Q2412"/>
  <c r="P2412"/>
  <c r="O2412"/>
  <c r="U2412" s="1"/>
  <c r="N2412"/>
  <c r="M2412"/>
  <c r="Y2412" s="1"/>
  <c r="L2412"/>
  <c r="K2412"/>
  <c r="Q2238"/>
  <c r="P2238"/>
  <c r="O2238"/>
  <c r="U2238" s="1"/>
  <c r="N2238"/>
  <c r="M2238"/>
  <c r="Y2238" s="1"/>
  <c r="L2238"/>
  <c r="K2238"/>
  <c r="Q2139"/>
  <c r="P2139"/>
  <c r="O2139"/>
  <c r="U2139" s="1"/>
  <c r="N2139"/>
  <c r="M2139"/>
  <c r="Y2139" s="1"/>
  <c r="L2139"/>
  <c r="K2139"/>
  <c r="Q2124"/>
  <c r="P2124"/>
  <c r="O2124"/>
  <c r="U2124" s="1"/>
  <c r="N2124"/>
  <c r="M2124"/>
  <c r="Y2124" s="1"/>
  <c r="L2124"/>
  <c r="K2124"/>
  <c r="Q2211"/>
  <c r="P2211"/>
  <c r="O2211"/>
  <c r="U2211" s="1"/>
  <c r="N2211"/>
  <c r="M2211"/>
  <c r="Y2211" s="1"/>
  <c r="L2211"/>
  <c r="K2211"/>
  <c r="Q2357"/>
  <c r="P2357"/>
  <c r="O2357"/>
  <c r="U2357" s="1"/>
  <c r="N2357"/>
  <c r="M2357"/>
  <c r="Y2357" s="1"/>
  <c r="L2357"/>
  <c r="K2357"/>
  <c r="Q2570"/>
  <c r="P2570"/>
  <c r="O2570"/>
  <c r="U2570" s="1"/>
  <c r="N2570"/>
  <c r="M2570"/>
  <c r="Y2570" s="1"/>
  <c r="L2570"/>
  <c r="K2570"/>
  <c r="Q2896"/>
  <c r="P2896"/>
  <c r="O2896"/>
  <c r="U2896" s="1"/>
  <c r="N2896"/>
  <c r="M2896"/>
  <c r="Y2896" s="1"/>
  <c r="L2896"/>
  <c r="K2896"/>
  <c r="Q3289"/>
  <c r="P3289"/>
  <c r="O3289"/>
  <c r="U3289" s="1"/>
  <c r="N3289"/>
  <c r="M3289"/>
  <c r="Y3289" s="1"/>
  <c r="L3289"/>
  <c r="K3289"/>
  <c r="Q2939"/>
  <c r="P2939"/>
  <c r="O2939"/>
  <c r="U2939" s="1"/>
  <c r="N2939"/>
  <c r="M2939"/>
  <c r="Y2939" s="1"/>
  <c r="L2939"/>
  <c r="K2939"/>
  <c r="Q2517"/>
  <c r="P2517"/>
  <c r="O2517"/>
  <c r="U2517" s="1"/>
  <c r="N2517"/>
  <c r="M2517"/>
  <c r="Y2517" s="1"/>
  <c r="L2517"/>
  <c r="K2517"/>
  <c r="Q2184"/>
  <c r="P2184"/>
  <c r="O2184"/>
  <c r="U2184" s="1"/>
  <c r="N2184"/>
  <c r="M2184"/>
  <c r="Y2184" s="1"/>
  <c r="L2184"/>
  <c r="K2184"/>
  <c r="Q1905"/>
  <c r="P1905"/>
  <c r="O1905"/>
  <c r="U1905" s="1"/>
  <c r="N1905"/>
  <c r="M1905"/>
  <c r="Y1905" s="1"/>
  <c r="L1905"/>
  <c r="K1905"/>
  <c r="Q1741"/>
  <c r="P1741"/>
  <c r="O1741"/>
  <c r="U1741" s="1"/>
  <c r="N1741"/>
  <c r="M1741"/>
  <c r="Y1741" s="1"/>
  <c r="L1741"/>
  <c r="K1741"/>
  <c r="Q1640"/>
  <c r="P1640"/>
  <c r="O1640"/>
  <c r="U1640" s="1"/>
  <c r="N1640"/>
  <c r="M1640"/>
  <c r="Y1640" s="1"/>
  <c r="L1640"/>
  <c r="K1640"/>
  <c r="Q1624"/>
  <c r="P1624"/>
  <c r="O1624"/>
  <c r="U1624" s="1"/>
  <c r="N1624"/>
  <c r="M1624"/>
  <c r="Y1624" s="1"/>
  <c r="L1624"/>
  <c r="K1624"/>
  <c r="Q1697"/>
  <c r="P1697"/>
  <c r="O1697"/>
  <c r="U1697" s="1"/>
  <c r="N1697"/>
  <c r="M1697"/>
  <c r="Y1697" s="1"/>
  <c r="L1697"/>
  <c r="K1697"/>
  <c r="Q1847"/>
  <c r="P1847"/>
  <c r="O1847"/>
  <c r="U1847" s="1"/>
  <c r="N1847"/>
  <c r="M1847"/>
  <c r="Y1847" s="1"/>
  <c r="L1847"/>
  <c r="K1847"/>
  <c r="Q2077"/>
  <c r="P2077"/>
  <c r="O2077"/>
  <c r="U2077" s="1"/>
  <c r="N2077"/>
  <c r="M2077"/>
  <c r="Y2077" s="1"/>
  <c r="L2077"/>
  <c r="K2077"/>
  <c r="Q2399"/>
  <c r="P2399"/>
  <c r="O2399"/>
  <c r="U2399" s="1"/>
  <c r="N2399"/>
  <c r="M2399"/>
  <c r="Y2399" s="1"/>
  <c r="L2399"/>
  <c r="K2399"/>
  <c r="Q2791"/>
  <c r="P2791"/>
  <c r="O2791"/>
  <c r="U2791" s="1"/>
  <c r="N2791"/>
  <c r="M2791"/>
  <c r="Y2791" s="1"/>
  <c r="L2791"/>
  <c r="K2791"/>
  <c r="Q3258"/>
  <c r="P3258"/>
  <c r="O3258"/>
  <c r="U3258" s="1"/>
  <c r="N3258"/>
  <c r="M3258"/>
  <c r="Y3258" s="1"/>
  <c r="L3258"/>
  <c r="K3258"/>
  <c r="Q3020"/>
  <c r="P3020"/>
  <c r="O3020"/>
  <c r="U3020" s="1"/>
  <c r="N3020"/>
  <c r="M3020"/>
  <c r="Y3020" s="1"/>
  <c r="L3020"/>
  <c r="K3020"/>
  <c r="Q2515"/>
  <c r="P2515"/>
  <c r="O2515"/>
  <c r="U2515" s="1"/>
  <c r="N2515"/>
  <c r="M2515"/>
  <c r="Y2515" s="1"/>
  <c r="L2515"/>
  <c r="K2515"/>
  <c r="Q2089"/>
  <c r="P2089"/>
  <c r="O2089"/>
  <c r="U2089" s="1"/>
  <c r="N2089"/>
  <c r="M2089"/>
  <c r="Y2089" s="1"/>
  <c r="L2089"/>
  <c r="K2089"/>
  <c r="Q1752"/>
  <c r="P1752"/>
  <c r="O1752"/>
  <c r="U1752" s="1"/>
  <c r="N1752"/>
  <c r="M1752"/>
  <c r="Y1752" s="1"/>
  <c r="L1752"/>
  <c r="K1752"/>
  <c r="Q1494"/>
  <c r="P1494"/>
  <c r="O1494"/>
  <c r="U1494" s="1"/>
  <c r="N1494"/>
  <c r="M1494"/>
  <c r="Y1494" s="1"/>
  <c r="L1494"/>
  <c r="K1494"/>
  <c r="Q1317"/>
  <c r="P1317"/>
  <c r="O1317"/>
  <c r="U1317" s="1"/>
  <c r="N1317"/>
  <c r="M1317"/>
  <c r="Y1317" s="1"/>
  <c r="L1317"/>
  <c r="K1317"/>
  <c r="Q1220"/>
  <c r="P1220"/>
  <c r="O1220"/>
  <c r="U1220" s="1"/>
  <c r="N1220"/>
  <c r="M1220"/>
  <c r="Y1220" s="1"/>
  <c r="L1220"/>
  <c r="K1220"/>
  <c r="Q1207"/>
  <c r="P1207"/>
  <c r="O1207"/>
  <c r="U1207" s="1"/>
  <c r="N1207"/>
  <c r="M1207"/>
  <c r="Y1207" s="1"/>
  <c r="L1207"/>
  <c r="K1207"/>
  <c r="Q1274"/>
  <c r="P1274"/>
  <c r="O1274"/>
  <c r="U1274" s="1"/>
  <c r="N1274"/>
  <c r="M1274"/>
  <c r="Y1274" s="1"/>
  <c r="L1274"/>
  <c r="K1274"/>
  <c r="Q1428"/>
  <c r="P1428"/>
  <c r="O1428"/>
  <c r="U1428" s="1"/>
  <c r="N1428"/>
  <c r="M1428"/>
  <c r="Y1428" s="1"/>
  <c r="L1428"/>
  <c r="K1428"/>
  <c r="Q1627"/>
  <c r="P1627"/>
  <c r="O1627"/>
  <c r="U1627" s="1"/>
  <c r="N1627"/>
  <c r="M1627"/>
  <c r="Y1627" s="1"/>
  <c r="L1627"/>
  <c r="K1627"/>
  <c r="Q1936"/>
  <c r="P1936"/>
  <c r="O1936"/>
  <c r="U1936" s="1"/>
  <c r="N1936"/>
  <c r="M1936"/>
  <c r="Y1936" s="1"/>
  <c r="L1936"/>
  <c r="K1936"/>
  <c r="Q2341"/>
  <c r="P2341"/>
  <c r="O2341"/>
  <c r="U2341" s="1"/>
  <c r="N2341"/>
  <c r="M2341"/>
  <c r="Y2341" s="1"/>
  <c r="L2341"/>
  <c r="K2341"/>
  <c r="Q2813"/>
  <c r="P2813"/>
  <c r="O2813"/>
  <c r="U2813" s="1"/>
  <c r="N2813"/>
  <c r="M2813"/>
  <c r="Y2813" s="1"/>
  <c r="L2813"/>
  <c r="K2813"/>
  <c r="Q3355"/>
  <c r="P3355"/>
  <c r="O3355"/>
  <c r="U3355" s="1"/>
  <c r="N3355"/>
  <c r="M3355"/>
  <c r="Y3355" s="1"/>
  <c r="L3355"/>
  <c r="K3355"/>
  <c r="Q3242"/>
  <c r="P3242"/>
  <c r="O3242"/>
  <c r="U3242" s="1"/>
  <c r="N3242"/>
  <c r="M3242"/>
  <c r="Y3242" s="1"/>
  <c r="L3242"/>
  <c r="K3242"/>
  <c r="Q2654"/>
  <c r="P2654"/>
  <c r="O2654"/>
  <c r="U2654" s="1"/>
  <c r="N2654"/>
  <c r="M2654"/>
  <c r="Y2654" s="1"/>
  <c r="L2654"/>
  <c r="K2654"/>
  <c r="Q2147"/>
  <c r="P2147"/>
  <c r="O2147"/>
  <c r="U2147" s="1"/>
  <c r="N2147"/>
  <c r="M2147"/>
  <c r="Y2147" s="1"/>
  <c r="L2147"/>
  <c r="K2147"/>
  <c r="Q1722"/>
  <c r="P1722"/>
  <c r="O1722"/>
  <c r="U1722" s="1"/>
  <c r="N1722"/>
  <c r="M1722"/>
  <c r="Y1722" s="1"/>
  <c r="L1722"/>
  <c r="K1722"/>
  <c r="Q1387"/>
  <c r="P1387"/>
  <c r="O1387"/>
  <c r="U1387" s="1"/>
  <c r="N1387"/>
  <c r="M1387"/>
  <c r="Y1387" s="1"/>
  <c r="L1387"/>
  <c r="K1387"/>
  <c r="Q1144"/>
  <c r="P1144"/>
  <c r="O1144"/>
  <c r="U1144" s="1"/>
  <c r="N1144"/>
  <c r="M1144"/>
  <c r="Y1144" s="1"/>
  <c r="L1144"/>
  <c r="K1144"/>
  <c r="Q986"/>
  <c r="P986"/>
  <c r="O986"/>
  <c r="U986" s="1"/>
  <c r="N986"/>
  <c r="M986"/>
  <c r="Y986" s="1"/>
  <c r="L986"/>
  <c r="K986"/>
  <c r="Q884"/>
  <c r="P884"/>
  <c r="O884"/>
  <c r="U884" s="1"/>
  <c r="N884"/>
  <c r="M884"/>
  <c r="Y884" s="1"/>
  <c r="L884"/>
  <c r="K884"/>
  <c r="Q871"/>
  <c r="P871"/>
  <c r="O871"/>
  <c r="U871" s="1"/>
  <c r="N871"/>
  <c r="M871"/>
  <c r="Y871" s="1"/>
  <c r="L871"/>
  <c r="K871"/>
  <c r="Q926"/>
  <c r="P926"/>
  <c r="O926"/>
  <c r="U926" s="1"/>
  <c r="N926"/>
  <c r="M926"/>
  <c r="Y926" s="1"/>
  <c r="L926"/>
  <c r="K926"/>
  <c r="Q1063"/>
  <c r="P1063"/>
  <c r="O1063"/>
  <c r="U1063" s="1"/>
  <c r="N1063"/>
  <c r="M1063"/>
  <c r="Y1063" s="1"/>
  <c r="L1063"/>
  <c r="K1063"/>
  <c r="Q1253"/>
  <c r="P1253"/>
  <c r="O1253"/>
  <c r="U1253" s="1"/>
  <c r="N1253"/>
  <c r="M1253"/>
  <c r="Y1253" s="1"/>
  <c r="L1253"/>
  <c r="K1253"/>
  <c r="Q1555"/>
  <c r="P1555"/>
  <c r="O1555"/>
  <c r="U1555" s="1"/>
  <c r="N1555"/>
  <c r="M1555"/>
  <c r="Y1555" s="1"/>
  <c r="L1555"/>
  <c r="K1555"/>
  <c r="Q1927"/>
  <c r="P1927"/>
  <c r="O1927"/>
  <c r="U1927" s="1"/>
  <c r="N1927"/>
  <c r="M1927"/>
  <c r="Y1927" s="1"/>
  <c r="L1927"/>
  <c r="K1927"/>
  <c r="Q2417"/>
  <c r="P2417"/>
  <c r="O2417"/>
  <c r="U2417" s="1"/>
  <c r="N2417"/>
  <c r="M2417"/>
  <c r="Y2417" s="1"/>
  <c r="L2417"/>
  <c r="K2417"/>
  <c r="Q2958"/>
  <c r="P2958"/>
  <c r="O2958"/>
  <c r="U2958" s="1"/>
  <c r="N2958"/>
  <c r="M2958"/>
  <c r="Y2958" s="1"/>
  <c r="L2958"/>
  <c r="K2958"/>
  <c r="Q2933"/>
  <c r="P2933"/>
  <c r="O2933"/>
  <c r="U2933" s="1"/>
  <c r="N2933"/>
  <c r="M2933"/>
  <c r="Y2933" s="1"/>
  <c r="L2933"/>
  <c r="K2933"/>
  <c r="Q2350"/>
  <c r="P2350"/>
  <c r="O2350"/>
  <c r="U2350" s="1"/>
  <c r="N2350"/>
  <c r="M2350"/>
  <c r="Y2350" s="1"/>
  <c r="L2350"/>
  <c r="K2350"/>
  <c r="Q1833"/>
  <c r="P1833"/>
  <c r="O1833"/>
  <c r="U1833" s="1"/>
  <c r="N1833"/>
  <c r="M1833"/>
  <c r="Y1833" s="1"/>
  <c r="L1833"/>
  <c r="K1833"/>
  <c r="Q1424"/>
  <c r="P1424"/>
  <c r="O1424"/>
  <c r="U1424" s="1"/>
  <c r="N1424"/>
  <c r="M1424"/>
  <c r="Y1424" s="1"/>
  <c r="L1424"/>
  <c r="K1424"/>
  <c r="Q1096"/>
  <c r="P1096"/>
  <c r="O1096"/>
  <c r="U1096" s="1"/>
  <c r="N1096"/>
  <c r="M1096"/>
  <c r="Y1096" s="1"/>
  <c r="L1096"/>
  <c r="K1096"/>
  <c r="Q850"/>
  <c r="P850"/>
  <c r="O850"/>
  <c r="U850" s="1"/>
  <c r="N850"/>
  <c r="M850"/>
  <c r="Y850" s="1"/>
  <c r="L850"/>
  <c r="K850"/>
  <c r="Q712"/>
  <c r="P712"/>
  <c r="O712"/>
  <c r="U712" s="1"/>
  <c r="N712"/>
  <c r="M712"/>
  <c r="Y712" s="1"/>
  <c r="L712"/>
  <c r="K712"/>
  <c r="Q632"/>
  <c r="P632"/>
  <c r="O632"/>
  <c r="U632" s="1"/>
  <c r="N632"/>
  <c r="M632"/>
  <c r="Y632" s="1"/>
  <c r="L632"/>
  <c r="K632"/>
  <c r="Q617"/>
  <c r="P617"/>
  <c r="O617"/>
  <c r="U617" s="1"/>
  <c r="N617"/>
  <c r="M617"/>
  <c r="Y617" s="1"/>
  <c r="L617"/>
  <c r="K617"/>
  <c r="Q663"/>
  <c r="P663"/>
  <c r="O663"/>
  <c r="U663" s="1"/>
  <c r="N663"/>
  <c r="M663"/>
  <c r="Y663" s="1"/>
  <c r="L663"/>
  <c r="K663"/>
  <c r="Q771"/>
  <c r="P771"/>
  <c r="O771"/>
  <c r="U771" s="1"/>
  <c r="N771"/>
  <c r="M771"/>
  <c r="Y771" s="1"/>
  <c r="L771"/>
  <c r="K771"/>
  <c r="Q957"/>
  <c r="P957"/>
  <c r="O957"/>
  <c r="U957" s="1"/>
  <c r="N957"/>
  <c r="M957"/>
  <c r="Y957" s="1"/>
  <c r="L957"/>
  <c r="K957"/>
  <c r="Q1217"/>
  <c r="P1217"/>
  <c r="O1217"/>
  <c r="U1217" s="1"/>
  <c r="N1217"/>
  <c r="M1217"/>
  <c r="Y1217" s="1"/>
  <c r="L1217"/>
  <c r="K1217"/>
  <c r="Q1598"/>
  <c r="P1598"/>
  <c r="O1598"/>
  <c r="U1598" s="1"/>
  <c r="N1598"/>
  <c r="M1598"/>
  <c r="Y1598" s="1"/>
  <c r="L1598"/>
  <c r="K1598"/>
  <c r="Q2059"/>
  <c r="P2059"/>
  <c r="O2059"/>
  <c r="U2059" s="1"/>
  <c r="N2059"/>
  <c r="M2059"/>
  <c r="Y2059" s="1"/>
  <c r="L2059"/>
  <c r="K2059"/>
  <c r="Q2604"/>
  <c r="P2604"/>
  <c r="O2604"/>
  <c r="U2604" s="1"/>
  <c r="N2604"/>
  <c r="M2604"/>
  <c r="Y2604" s="1"/>
  <c r="L2604"/>
  <c r="K2604"/>
  <c r="Q3345"/>
  <c r="P3345"/>
  <c r="O3345"/>
  <c r="U3345" s="1"/>
  <c r="N3345"/>
  <c r="M3345"/>
  <c r="Y3345" s="1"/>
  <c r="L3345"/>
  <c r="K3345"/>
  <c r="Q2678"/>
  <c r="P2678"/>
  <c r="O2678"/>
  <c r="U2678" s="1"/>
  <c r="N2678"/>
  <c r="M2678"/>
  <c r="Y2678" s="1"/>
  <c r="L2678"/>
  <c r="K2678"/>
  <c r="Q2079"/>
  <c r="P2079"/>
  <c r="O2079"/>
  <c r="U2079" s="1"/>
  <c r="N2079"/>
  <c r="M2079"/>
  <c r="Y2079" s="1"/>
  <c r="L2079"/>
  <c r="K2079"/>
  <c r="Q1575"/>
  <c r="P1575"/>
  <c r="O1575"/>
  <c r="U1575" s="1"/>
  <c r="N1575"/>
  <c r="M1575"/>
  <c r="Y1575" s="1"/>
  <c r="L1575"/>
  <c r="K1575"/>
  <c r="Q1168"/>
  <c r="P1168"/>
  <c r="O1168"/>
  <c r="U1168" s="1"/>
  <c r="N1168"/>
  <c r="M1168"/>
  <c r="Y1168" s="1"/>
  <c r="L1168"/>
  <c r="K1168"/>
  <c r="Q848"/>
  <c r="P848"/>
  <c r="O848"/>
  <c r="U848" s="1"/>
  <c r="N848"/>
  <c r="M848"/>
  <c r="Y848" s="1"/>
  <c r="L848"/>
  <c r="K848"/>
  <c r="Q644"/>
  <c r="P644"/>
  <c r="O644"/>
  <c r="U644" s="1"/>
  <c r="N644"/>
  <c r="M644"/>
  <c r="Y644" s="1"/>
  <c r="L644"/>
  <c r="K644"/>
  <c r="Q513"/>
  <c r="P513"/>
  <c r="O513"/>
  <c r="U513" s="1"/>
  <c r="N513"/>
  <c r="M513"/>
  <c r="Y513" s="1"/>
  <c r="L513"/>
  <c r="K513"/>
  <c r="Q440"/>
  <c r="P440"/>
  <c r="O440"/>
  <c r="U440" s="1"/>
  <c r="N440"/>
  <c r="M440"/>
  <c r="Y440" s="1"/>
  <c r="L440"/>
  <c r="K440"/>
  <c r="Q427"/>
  <c r="P427"/>
  <c r="O427"/>
  <c r="U427" s="1"/>
  <c r="N427"/>
  <c r="M427"/>
  <c r="Y427" s="1"/>
  <c r="L427"/>
  <c r="K427"/>
  <c r="Q461"/>
  <c r="P461"/>
  <c r="O461"/>
  <c r="U461" s="1"/>
  <c r="N461"/>
  <c r="M461"/>
  <c r="Y461" s="1"/>
  <c r="L461"/>
  <c r="K461"/>
  <c r="Q554"/>
  <c r="P554"/>
  <c r="O554"/>
  <c r="U554" s="1"/>
  <c r="N554"/>
  <c r="M554"/>
  <c r="Y554" s="1"/>
  <c r="L554"/>
  <c r="K554"/>
  <c r="Q725"/>
  <c r="P725"/>
  <c r="O725"/>
  <c r="U725" s="1"/>
  <c r="N725"/>
  <c r="M725"/>
  <c r="Y725" s="1"/>
  <c r="L725"/>
  <c r="K725"/>
  <c r="Q975"/>
  <c r="P975"/>
  <c r="O975"/>
  <c r="U975" s="1"/>
  <c r="N975"/>
  <c r="M975"/>
  <c r="Y975" s="1"/>
  <c r="L975"/>
  <c r="K975"/>
  <c r="Q1312"/>
  <c r="P1312"/>
  <c r="O1312"/>
  <c r="U1312" s="1"/>
  <c r="N1312"/>
  <c r="M1312"/>
  <c r="Y1312" s="1"/>
  <c r="L1312"/>
  <c r="K1312"/>
  <c r="Q1772"/>
  <c r="P1772"/>
  <c r="O1772"/>
  <c r="U1772" s="1"/>
  <c r="N1772"/>
  <c r="M1772"/>
  <c r="Y1772" s="1"/>
  <c r="L1772"/>
  <c r="K1772"/>
  <c r="Q2319"/>
  <c r="P2319"/>
  <c r="O2319"/>
  <c r="U2319" s="1"/>
  <c r="N2319"/>
  <c r="M2319"/>
  <c r="Y2319" s="1"/>
  <c r="L2319"/>
  <c r="K2319"/>
  <c r="Q3153"/>
  <c r="P3153"/>
  <c r="O3153"/>
  <c r="U3153" s="1"/>
  <c r="N3153"/>
  <c r="M3153"/>
  <c r="Y3153" s="1"/>
  <c r="L3153"/>
  <c r="K3153"/>
  <c r="Q2480"/>
  <c r="P2480"/>
  <c r="O2480"/>
  <c r="U2480" s="1"/>
  <c r="N2480"/>
  <c r="M2480"/>
  <c r="Y2480" s="1"/>
  <c r="L2480"/>
  <c r="K2480"/>
  <c r="Q1876"/>
  <c r="P1876"/>
  <c r="O1876"/>
  <c r="U1876" s="1"/>
  <c r="N1876"/>
  <c r="M1876"/>
  <c r="Y1876" s="1"/>
  <c r="L1876"/>
  <c r="K1876"/>
  <c r="Q1369"/>
  <c r="P1369"/>
  <c r="O1369"/>
  <c r="U1369" s="1"/>
  <c r="N1369"/>
  <c r="M1369"/>
  <c r="Y1369" s="1"/>
  <c r="L1369"/>
  <c r="K1369"/>
  <c r="Q985"/>
  <c r="P985"/>
  <c r="O985"/>
  <c r="U985" s="1"/>
  <c r="N985"/>
  <c r="M985"/>
  <c r="Y985" s="1"/>
  <c r="L985"/>
  <c r="K985"/>
  <c r="Q686"/>
  <c r="P686"/>
  <c r="O686"/>
  <c r="U686" s="1"/>
  <c r="N686"/>
  <c r="M686"/>
  <c r="Y686" s="1"/>
  <c r="L686"/>
  <c r="K686"/>
  <c r="Q490"/>
  <c r="P490"/>
  <c r="O490"/>
  <c r="U490" s="1"/>
  <c r="N490"/>
  <c r="M490"/>
  <c r="Y490" s="1"/>
  <c r="L490"/>
  <c r="K490"/>
  <c r="Q368"/>
  <c r="P368"/>
  <c r="O368"/>
  <c r="U368" s="1"/>
  <c r="N368"/>
  <c r="M368"/>
  <c r="Y368" s="1"/>
  <c r="L368"/>
  <c r="K368"/>
  <c r="Q303"/>
  <c r="P303"/>
  <c r="O303"/>
  <c r="U303" s="1"/>
  <c r="N303"/>
  <c r="M303"/>
  <c r="Y303" s="1"/>
  <c r="L303"/>
  <c r="K303"/>
  <c r="Q287"/>
  <c r="P287"/>
  <c r="O287"/>
  <c r="U287" s="1"/>
  <c r="N287"/>
  <c r="M287"/>
  <c r="Y287" s="1"/>
  <c r="L287"/>
  <c r="K287"/>
  <c r="Q324"/>
  <c r="P324"/>
  <c r="O324"/>
  <c r="U324" s="1"/>
  <c r="N324"/>
  <c r="M324"/>
  <c r="Y324" s="1"/>
  <c r="L324"/>
  <c r="K324"/>
  <c r="Q408"/>
  <c r="P408"/>
  <c r="O408"/>
  <c r="U408" s="1"/>
  <c r="N408"/>
  <c r="M408"/>
  <c r="Y408" s="1"/>
  <c r="L408"/>
  <c r="K408"/>
  <c r="Q546"/>
  <c r="P546"/>
  <c r="O546"/>
  <c r="U546" s="1"/>
  <c r="N546"/>
  <c r="M546"/>
  <c r="Y546" s="1"/>
  <c r="L546"/>
  <c r="K546"/>
  <c r="Q775"/>
  <c r="P775"/>
  <c r="O775"/>
  <c r="U775" s="1"/>
  <c r="N775"/>
  <c r="M775"/>
  <c r="Y775" s="1"/>
  <c r="L775"/>
  <c r="K775"/>
  <c r="Q1108"/>
  <c r="P1108"/>
  <c r="O1108"/>
  <c r="U1108" s="1"/>
  <c r="N1108"/>
  <c r="M1108"/>
  <c r="Y1108" s="1"/>
  <c r="L1108"/>
  <c r="K1108"/>
  <c r="Q1535"/>
  <c r="P1535"/>
  <c r="O1535"/>
  <c r="U1535" s="1"/>
  <c r="N1535"/>
  <c r="M1535"/>
  <c r="Y1535" s="1"/>
  <c r="L1535"/>
  <c r="K1535"/>
  <c r="Q2071"/>
  <c r="P2071"/>
  <c r="O2071"/>
  <c r="U2071" s="1"/>
  <c r="N2071"/>
  <c r="M2071"/>
  <c r="Y2071" s="1"/>
  <c r="L2071"/>
  <c r="K2071"/>
  <c r="Q3006"/>
  <c r="P3006"/>
  <c r="O3006"/>
  <c r="U3006" s="1"/>
  <c r="N3006"/>
  <c r="M3006"/>
  <c r="Y3006" s="1"/>
  <c r="L3006"/>
  <c r="K3006"/>
  <c r="Q2333"/>
  <c r="P2333"/>
  <c r="O2333"/>
  <c r="U2333" s="1"/>
  <c r="N2333"/>
  <c r="M2333"/>
  <c r="Y2333" s="1"/>
  <c r="L2333"/>
  <c r="K2333"/>
  <c r="Q1729"/>
  <c r="P1729"/>
  <c r="O1729"/>
  <c r="U1729" s="1"/>
  <c r="N1729"/>
  <c r="M1729"/>
  <c r="Y1729" s="1"/>
  <c r="L1729"/>
  <c r="K1729"/>
  <c r="Q1216"/>
  <c r="P1216"/>
  <c r="O1216"/>
  <c r="U1216" s="1"/>
  <c r="N1216"/>
  <c r="M1216"/>
  <c r="Y1216" s="1"/>
  <c r="L1216"/>
  <c r="K1216"/>
  <c r="Q834"/>
  <c r="P834"/>
  <c r="O834"/>
  <c r="U834" s="1"/>
  <c r="N834"/>
  <c r="M834"/>
  <c r="Y834" s="1"/>
  <c r="L834"/>
  <c r="K834"/>
  <c r="Q563"/>
  <c r="P563"/>
  <c r="O563"/>
  <c r="U563" s="1"/>
  <c r="N563"/>
  <c r="M563"/>
  <c r="Y563" s="1"/>
  <c r="L563"/>
  <c r="K563"/>
  <c r="Q385"/>
  <c r="P385"/>
  <c r="O385"/>
  <c r="U385" s="1"/>
  <c r="N385"/>
  <c r="M385"/>
  <c r="Y385" s="1"/>
  <c r="L385"/>
  <c r="K385"/>
  <c r="Q267"/>
  <c r="P267"/>
  <c r="O267"/>
  <c r="U267" s="1"/>
  <c r="N267"/>
  <c r="M267"/>
  <c r="Y267" s="1"/>
  <c r="L267"/>
  <c r="K267"/>
  <c r="Q223"/>
  <c r="P223"/>
  <c r="O223"/>
  <c r="U223" s="1"/>
  <c r="N223"/>
  <c r="M223"/>
  <c r="Y223" s="1"/>
  <c r="L223"/>
  <c r="K223"/>
  <c r="Q210"/>
  <c r="P210"/>
  <c r="O210"/>
  <c r="U210" s="1"/>
  <c r="N210"/>
  <c r="M210"/>
  <c r="Y210" s="1"/>
  <c r="L210"/>
  <c r="K210"/>
  <c r="Q229"/>
  <c r="P229"/>
  <c r="O229"/>
  <c r="U229" s="1"/>
  <c r="N229"/>
  <c r="M229"/>
  <c r="Y229" s="1"/>
  <c r="L229"/>
  <c r="K229"/>
  <c r="Q301"/>
  <c r="P301"/>
  <c r="O301"/>
  <c r="U301" s="1"/>
  <c r="N301"/>
  <c r="M301"/>
  <c r="Y301" s="1"/>
  <c r="L301"/>
  <c r="K301"/>
  <c r="Q429"/>
  <c r="P429"/>
  <c r="O429"/>
  <c r="U429" s="1"/>
  <c r="N429"/>
  <c r="M429"/>
  <c r="Y429" s="1"/>
  <c r="L429"/>
  <c r="K429"/>
  <c r="Q636"/>
  <c r="P636"/>
  <c r="O636"/>
  <c r="U636" s="1"/>
  <c r="N636"/>
  <c r="M636"/>
  <c r="Y636" s="1"/>
  <c r="L636"/>
  <c r="K636"/>
  <c r="Q944"/>
  <c r="P944"/>
  <c r="O944"/>
  <c r="U944" s="1"/>
  <c r="N944"/>
  <c r="M944"/>
  <c r="Y944" s="1"/>
  <c r="L944"/>
  <c r="K944"/>
  <c r="Q1355"/>
  <c r="P1355"/>
  <c r="O1355"/>
  <c r="U1355" s="1"/>
  <c r="N1355"/>
  <c r="M1355"/>
  <c r="Y1355" s="1"/>
  <c r="L1355"/>
  <c r="K1355"/>
  <c r="Q1881"/>
  <c r="P1881"/>
  <c r="O1881"/>
  <c r="U1881" s="1"/>
  <c r="N1881"/>
  <c r="M1881"/>
  <c r="Y1881" s="1"/>
  <c r="L1881"/>
  <c r="K1881"/>
  <c r="Q2920"/>
  <c r="P2920"/>
  <c r="O2920"/>
  <c r="U2920" s="1"/>
  <c r="N2920"/>
  <c r="M2920"/>
  <c r="Y2920" s="1"/>
  <c r="L2920"/>
  <c r="K2920"/>
  <c r="Q2239"/>
  <c r="P2239"/>
  <c r="O2239"/>
  <c r="U2239" s="1"/>
  <c r="N2239"/>
  <c r="M2239"/>
  <c r="Y2239" s="1"/>
  <c r="L2239"/>
  <c r="K2239"/>
  <c r="Q1619"/>
  <c r="P1619"/>
  <c r="O1619"/>
  <c r="U1619" s="1"/>
  <c r="N1619"/>
  <c r="M1619"/>
  <c r="Y1619" s="1"/>
  <c r="L1619"/>
  <c r="K1619"/>
  <c r="Q1140"/>
  <c r="P1140"/>
  <c r="O1140"/>
  <c r="U1140" s="1"/>
  <c r="N1140"/>
  <c r="M1140"/>
  <c r="Y1140" s="1"/>
  <c r="L1140"/>
  <c r="K1140"/>
  <c r="Q764"/>
  <c r="P764"/>
  <c r="O764"/>
  <c r="U764" s="1"/>
  <c r="N764"/>
  <c r="M764"/>
  <c r="Y764" s="1"/>
  <c r="L764"/>
  <c r="K764"/>
  <c r="Q497"/>
  <c r="P497"/>
  <c r="O497"/>
  <c r="U497" s="1"/>
  <c r="N497"/>
  <c r="M497"/>
  <c r="Y497" s="1"/>
  <c r="L497"/>
  <c r="K497"/>
  <c r="Q323"/>
  <c r="P323"/>
  <c r="O323"/>
  <c r="U323" s="1"/>
  <c r="N323"/>
  <c r="M323"/>
  <c r="Y323" s="1"/>
  <c r="L323"/>
  <c r="K323"/>
  <c r="Q222"/>
  <c r="P222"/>
  <c r="O222"/>
  <c r="U222" s="1"/>
  <c r="N222"/>
  <c r="M222"/>
  <c r="Y222" s="1"/>
  <c r="L222"/>
  <c r="K222"/>
  <c r="Q168"/>
  <c r="P168"/>
  <c r="O168"/>
  <c r="U168" s="1"/>
  <c r="N168"/>
  <c r="M168"/>
  <c r="Y168" s="1"/>
  <c r="L168"/>
  <c r="K168"/>
  <c r="Q156"/>
  <c r="P156"/>
  <c r="O156"/>
  <c r="U156" s="1"/>
  <c r="N156"/>
  <c r="M156"/>
  <c r="Y156" s="1"/>
  <c r="L156"/>
  <c r="K156"/>
  <c r="Q175"/>
  <c r="P175"/>
  <c r="O175"/>
  <c r="U175" s="1"/>
  <c r="N175"/>
  <c r="M175"/>
  <c r="Y175" s="1"/>
  <c r="L175"/>
  <c r="K175"/>
  <c r="Q235"/>
  <c r="P235"/>
  <c r="O235"/>
  <c r="U235" s="1"/>
  <c r="N235"/>
  <c r="M235"/>
  <c r="Y235" s="1"/>
  <c r="L235"/>
  <c r="K235"/>
  <c r="Q352"/>
  <c r="P352"/>
  <c r="O352"/>
  <c r="U352" s="1"/>
  <c r="N352"/>
  <c r="M352"/>
  <c r="Y352" s="1"/>
  <c r="L352"/>
  <c r="K352"/>
  <c r="Q540"/>
  <c r="P540"/>
  <c r="O540"/>
  <c r="U540" s="1"/>
  <c r="N540"/>
  <c r="M540"/>
  <c r="Y540" s="1"/>
  <c r="L540"/>
  <c r="K540"/>
  <c r="Q825"/>
  <c r="P825"/>
  <c r="O825"/>
  <c r="U825" s="1"/>
  <c r="N825"/>
  <c r="M825"/>
  <c r="Y825" s="1"/>
  <c r="L825"/>
  <c r="K825"/>
  <c r="Q1223"/>
  <c r="P1223"/>
  <c r="O1223"/>
  <c r="U1223" s="1"/>
  <c r="N1223"/>
  <c r="M1223"/>
  <c r="Y1223" s="1"/>
  <c r="L1223"/>
  <c r="K1223"/>
  <c r="Q1757"/>
  <c r="P1757"/>
  <c r="O1757"/>
  <c r="U1757" s="1"/>
  <c r="N1757"/>
  <c r="M1757"/>
  <c r="Y1757" s="1"/>
  <c r="L1757"/>
  <c r="K1757"/>
  <c r="Q2878"/>
  <c r="P2878"/>
  <c r="O2878"/>
  <c r="U2878" s="1"/>
  <c r="N2878"/>
  <c r="M2878"/>
  <c r="Y2878" s="1"/>
  <c r="L2878"/>
  <c r="K2878"/>
  <c r="Q2203"/>
  <c r="P2203"/>
  <c r="O2203"/>
  <c r="U2203" s="1"/>
  <c r="N2203"/>
  <c r="M2203"/>
  <c r="Y2203" s="1"/>
  <c r="L2203"/>
  <c r="K2203"/>
  <c r="Q1587"/>
  <c r="P1587"/>
  <c r="O1587"/>
  <c r="U1587" s="1"/>
  <c r="N1587"/>
  <c r="M1587"/>
  <c r="Y1587" s="1"/>
  <c r="L1587"/>
  <c r="K1587"/>
  <c r="Q1103"/>
  <c r="P1103"/>
  <c r="O1103"/>
  <c r="N1103"/>
  <c r="M1103"/>
  <c r="L1103"/>
  <c r="K1103"/>
  <c r="Q721"/>
  <c r="P721"/>
  <c r="O721"/>
  <c r="U721" s="1"/>
  <c r="N721"/>
  <c r="M721"/>
  <c r="Y721" s="1"/>
  <c r="L721"/>
  <c r="K721"/>
  <c r="Q457"/>
  <c r="P457"/>
  <c r="O457"/>
  <c r="U457" s="1"/>
  <c r="N457"/>
  <c r="M457"/>
  <c r="Y457" s="1"/>
  <c r="L457"/>
  <c r="K457"/>
  <c r="Q286"/>
  <c r="P286"/>
  <c r="O286"/>
  <c r="U286" s="1"/>
  <c r="N286"/>
  <c r="M286"/>
  <c r="Y286" s="1"/>
  <c r="L286"/>
  <c r="K286"/>
  <c r="Q197"/>
  <c r="P197"/>
  <c r="O197"/>
  <c r="U197" s="1"/>
  <c r="N197"/>
  <c r="M197"/>
  <c r="Y197" s="1"/>
  <c r="L197"/>
  <c r="K197"/>
  <c r="Q142"/>
  <c r="P142"/>
  <c r="O142"/>
  <c r="U142" s="1"/>
  <c r="N142"/>
  <c r="M142"/>
  <c r="Y142" s="1"/>
  <c r="L142"/>
  <c r="K142"/>
  <c r="Q131"/>
  <c r="P131"/>
  <c r="O131"/>
  <c r="U131" s="1"/>
  <c r="N131"/>
  <c r="M131"/>
  <c r="Y131" s="1"/>
  <c r="L131"/>
  <c r="K131"/>
  <c r="Q149"/>
  <c r="P149"/>
  <c r="O149"/>
  <c r="U149" s="1"/>
  <c r="N149"/>
  <c r="M149"/>
  <c r="Y149" s="1"/>
  <c r="L149"/>
  <c r="K149"/>
  <c r="Q207"/>
  <c r="P207"/>
  <c r="O207"/>
  <c r="U207" s="1"/>
  <c r="N207"/>
  <c r="M207"/>
  <c r="Y207" s="1"/>
  <c r="L207"/>
  <c r="K207"/>
  <c r="Q308"/>
  <c r="P308"/>
  <c r="O308"/>
  <c r="U308" s="1"/>
  <c r="N308"/>
  <c r="M308"/>
  <c r="Y308" s="1"/>
  <c r="L308"/>
  <c r="K308"/>
  <c r="Q495"/>
  <c r="P495"/>
  <c r="O495"/>
  <c r="U495" s="1"/>
  <c r="N495"/>
  <c r="M495"/>
  <c r="Y495" s="1"/>
  <c r="L495"/>
  <c r="K495"/>
  <c r="Q772"/>
  <c r="P772"/>
  <c r="O772"/>
  <c r="U772" s="1"/>
  <c r="N772"/>
  <c r="M772"/>
  <c r="Y772" s="1"/>
  <c r="L772"/>
  <c r="K772"/>
  <c r="Q1166"/>
  <c r="P1166"/>
  <c r="O1166"/>
  <c r="U1166" s="1"/>
  <c r="N1166"/>
  <c r="M1166"/>
  <c r="Y1166" s="1"/>
  <c r="L1166"/>
  <c r="K1166"/>
  <c r="Q2890"/>
  <c r="P2890"/>
  <c r="O2890"/>
  <c r="U2890" s="1"/>
  <c r="N2890"/>
  <c r="M2890"/>
  <c r="Y2890" s="1"/>
  <c r="L2890"/>
  <c r="K2890"/>
  <c r="Q2215"/>
  <c r="P2215"/>
  <c r="O2215"/>
  <c r="U2215" s="1"/>
  <c r="N2215"/>
  <c r="M2215"/>
  <c r="Y2215" s="1"/>
  <c r="L2215"/>
  <c r="K2215"/>
  <c r="Q1597"/>
  <c r="P1597"/>
  <c r="O1597"/>
  <c r="U1597" s="1"/>
  <c r="N1597"/>
  <c r="M1597"/>
  <c r="Y1597" s="1"/>
  <c r="L1597"/>
  <c r="K1597"/>
  <c r="Q1107"/>
  <c r="P1107"/>
  <c r="O1107"/>
  <c r="U1107" s="1"/>
  <c r="N1107"/>
  <c r="M1107"/>
  <c r="Y1107" s="1"/>
  <c r="L1107"/>
  <c r="K1107"/>
  <c r="Q730"/>
  <c r="P730"/>
  <c r="O730"/>
  <c r="U730" s="1"/>
  <c r="N730"/>
  <c r="M730"/>
  <c r="Y730" s="1"/>
  <c r="L730"/>
  <c r="K730"/>
  <c r="Q460"/>
  <c r="P460"/>
  <c r="O460"/>
  <c r="U460" s="1"/>
  <c r="N460"/>
  <c r="M460"/>
  <c r="Y460" s="1"/>
  <c r="L460"/>
  <c r="K460"/>
  <c r="Q285"/>
  <c r="P285"/>
  <c r="O285"/>
  <c r="U285" s="1"/>
  <c r="N285"/>
  <c r="M285"/>
  <c r="Y285" s="1"/>
  <c r="L285"/>
  <c r="K285"/>
  <c r="Q193"/>
  <c r="P193"/>
  <c r="O193"/>
  <c r="U193" s="1"/>
  <c r="N193"/>
  <c r="M193"/>
  <c r="Y193" s="1"/>
  <c r="L193"/>
  <c r="K193"/>
  <c r="Q141"/>
  <c r="P141"/>
  <c r="O141"/>
  <c r="U141" s="1"/>
  <c r="N141"/>
  <c r="M141"/>
  <c r="Y141" s="1"/>
  <c r="L141"/>
  <c r="K141"/>
  <c r="Q129"/>
  <c r="P129"/>
  <c r="O129"/>
  <c r="U129" s="1"/>
  <c r="N129"/>
  <c r="M129"/>
  <c r="Y129" s="1"/>
  <c r="L129"/>
  <c r="K129"/>
  <c r="Q144"/>
  <c r="P144"/>
  <c r="O144"/>
  <c r="U144" s="1"/>
  <c r="N144"/>
  <c r="M144"/>
  <c r="Y144" s="1"/>
  <c r="L144"/>
  <c r="K144"/>
  <c r="Q202"/>
  <c r="P202"/>
  <c r="O202"/>
  <c r="U202" s="1"/>
  <c r="N202"/>
  <c r="M202"/>
  <c r="Y202" s="1"/>
  <c r="L202"/>
  <c r="K202"/>
  <c r="Q302"/>
  <c r="P302"/>
  <c r="O302"/>
  <c r="U302" s="1"/>
  <c r="N302"/>
  <c r="M302"/>
  <c r="Y302" s="1"/>
  <c r="L302"/>
  <c r="K302"/>
  <c r="Q483"/>
  <c r="P483"/>
  <c r="O483"/>
  <c r="U483" s="1"/>
  <c r="N483"/>
  <c r="M483"/>
  <c r="Y483" s="1"/>
  <c r="L483"/>
  <c r="K483"/>
  <c r="Q757"/>
  <c r="P757"/>
  <c r="O757"/>
  <c r="U757" s="1"/>
  <c r="N757"/>
  <c r="M757"/>
  <c r="Y757" s="1"/>
  <c r="L757"/>
  <c r="K757"/>
  <c r="Q1146"/>
  <c r="P1146"/>
  <c r="O1146"/>
  <c r="U1146" s="1"/>
  <c r="N1146"/>
  <c r="M1146"/>
  <c r="Y1146" s="1"/>
  <c r="L1146"/>
  <c r="K1146"/>
  <c r="Q1639"/>
  <c r="P1639"/>
  <c r="O1639"/>
  <c r="U1639" s="1"/>
  <c r="N1639"/>
  <c r="M1639"/>
  <c r="Y1639" s="1"/>
  <c r="L1639"/>
  <c r="K1639"/>
  <c r="Q2957"/>
  <c r="P2957"/>
  <c r="O2957"/>
  <c r="U2957" s="1"/>
  <c r="N2957"/>
  <c r="M2957"/>
  <c r="Y2957" s="1"/>
  <c r="L2957"/>
  <c r="K2957"/>
  <c r="Q2269"/>
  <c r="P2269"/>
  <c r="O2269"/>
  <c r="U2269" s="1"/>
  <c r="N2269"/>
  <c r="M2269"/>
  <c r="Y2269" s="1"/>
  <c r="L2269"/>
  <c r="K2269"/>
  <c r="Q1652"/>
  <c r="P1652"/>
  <c r="O1652"/>
  <c r="U1652" s="1"/>
  <c r="N1652"/>
  <c r="M1652"/>
  <c r="Y1652" s="1"/>
  <c r="L1652"/>
  <c r="K1652"/>
  <c r="Q1158"/>
  <c r="P1158"/>
  <c r="O1158"/>
  <c r="U1158" s="1"/>
  <c r="N1158"/>
  <c r="M1158"/>
  <c r="Y1158" s="1"/>
  <c r="L1158"/>
  <c r="K1158"/>
  <c r="Q770"/>
  <c r="P770"/>
  <c r="O770"/>
  <c r="U770" s="1"/>
  <c r="N770"/>
  <c r="M770"/>
  <c r="Y770" s="1"/>
  <c r="L770"/>
  <c r="K770"/>
  <c r="Q502"/>
  <c r="P502"/>
  <c r="O502"/>
  <c r="U502" s="1"/>
  <c r="N502"/>
  <c r="M502"/>
  <c r="Y502" s="1"/>
  <c r="L502"/>
  <c r="K502"/>
  <c r="Q322"/>
  <c r="P322"/>
  <c r="O322"/>
  <c r="U322" s="1"/>
  <c r="N322"/>
  <c r="M322"/>
  <c r="Y322" s="1"/>
  <c r="L322"/>
  <c r="K322"/>
  <c r="Q214"/>
  <c r="P214"/>
  <c r="O214"/>
  <c r="U214" s="1"/>
  <c r="N214"/>
  <c r="M214"/>
  <c r="Y214" s="1"/>
  <c r="L214"/>
  <c r="K214"/>
  <c r="Q160"/>
  <c r="P160"/>
  <c r="O160"/>
  <c r="U160" s="1"/>
  <c r="N160"/>
  <c r="M160"/>
  <c r="Y160" s="1"/>
  <c r="L160"/>
  <c r="K160"/>
  <c r="Q145"/>
  <c r="P145"/>
  <c r="O145"/>
  <c r="U145" s="1"/>
  <c r="N145"/>
  <c r="M145"/>
  <c r="Y145" s="1"/>
  <c r="L145"/>
  <c r="K145"/>
  <c r="Q165"/>
  <c r="P165"/>
  <c r="O165"/>
  <c r="U165" s="1"/>
  <c r="N165"/>
  <c r="M165"/>
  <c r="Y165" s="1"/>
  <c r="L165"/>
  <c r="K165"/>
  <c r="Q216"/>
  <c r="P216"/>
  <c r="O216"/>
  <c r="U216" s="1"/>
  <c r="N216"/>
  <c r="M216"/>
  <c r="Y216" s="1"/>
  <c r="L216"/>
  <c r="K216"/>
  <c r="Q328"/>
  <c r="P328"/>
  <c r="O328"/>
  <c r="U328" s="1"/>
  <c r="N328"/>
  <c r="M328"/>
  <c r="Y328" s="1"/>
  <c r="L328"/>
  <c r="K328"/>
  <c r="Q508"/>
  <c r="P508"/>
  <c r="O508"/>
  <c r="U508" s="1"/>
  <c r="N508"/>
  <c r="M508"/>
  <c r="Y508" s="1"/>
  <c r="L508"/>
  <c r="K508"/>
  <c r="Q779"/>
  <c r="P779"/>
  <c r="O779"/>
  <c r="U779" s="1"/>
  <c r="N779"/>
  <c r="M779"/>
  <c r="Y779" s="1"/>
  <c r="L779"/>
  <c r="K779"/>
  <c r="Q1173"/>
  <c r="P1173"/>
  <c r="O1173"/>
  <c r="U1173" s="1"/>
  <c r="N1173"/>
  <c r="M1173"/>
  <c r="Y1173" s="1"/>
  <c r="L1173"/>
  <c r="K1173"/>
  <c r="Q2284"/>
  <c r="P2284"/>
  <c r="O2284"/>
  <c r="U2284" s="1"/>
  <c r="N2284"/>
  <c r="M2284"/>
  <c r="Y2284" s="1"/>
  <c r="L2284"/>
  <c r="K2284"/>
  <c r="Q2390"/>
  <c r="P2390"/>
  <c r="O2390"/>
  <c r="U2390" s="1"/>
  <c r="N2390"/>
  <c r="M2390"/>
  <c r="Y2390" s="1"/>
  <c r="L2390"/>
  <c r="K2390"/>
  <c r="Q1779"/>
  <c r="P1779"/>
  <c r="O1779"/>
  <c r="U1779" s="1"/>
  <c r="N1779"/>
  <c r="M1779"/>
  <c r="Y1779" s="1"/>
  <c r="L1779"/>
  <c r="K1779"/>
  <c r="Q1251"/>
  <c r="P1251"/>
  <c r="O1251"/>
  <c r="U1251" s="1"/>
  <c r="N1251"/>
  <c r="M1251"/>
  <c r="Y1251" s="1"/>
  <c r="L1251"/>
  <c r="K1251"/>
  <c r="Q853"/>
  <c r="P853"/>
  <c r="O853"/>
  <c r="U853" s="1"/>
  <c r="N853"/>
  <c r="M853"/>
  <c r="Y853" s="1"/>
  <c r="L853"/>
  <c r="K853"/>
  <c r="Q576"/>
  <c r="P576"/>
  <c r="O576"/>
  <c r="U576" s="1"/>
  <c r="N576"/>
  <c r="M576"/>
  <c r="Y576" s="1"/>
  <c r="L576"/>
  <c r="K576"/>
  <c r="Q381"/>
  <c r="P381"/>
  <c r="O381"/>
  <c r="U381" s="1"/>
  <c r="N381"/>
  <c r="M381"/>
  <c r="Y381" s="1"/>
  <c r="L381"/>
  <c r="K381"/>
  <c r="Q259"/>
  <c r="P259"/>
  <c r="O259"/>
  <c r="U259" s="1"/>
  <c r="N259"/>
  <c r="M259"/>
  <c r="Y259" s="1"/>
  <c r="L259"/>
  <c r="K259"/>
  <c r="Q208"/>
  <c r="P208"/>
  <c r="O208"/>
  <c r="U208" s="1"/>
  <c r="N208"/>
  <c r="M208"/>
  <c r="Y208" s="1"/>
  <c r="L208"/>
  <c r="K208"/>
  <c r="Q187"/>
  <c r="P187"/>
  <c r="O187"/>
  <c r="U187" s="1"/>
  <c r="N187"/>
  <c r="M187"/>
  <c r="Y187" s="1"/>
  <c r="L187"/>
  <c r="K187"/>
  <c r="Q377"/>
  <c r="P377"/>
  <c r="O377"/>
  <c r="U377" s="1"/>
  <c r="N377"/>
  <c r="M377"/>
  <c r="Y377" s="1"/>
  <c r="L377"/>
  <c r="K377"/>
  <c r="Q562"/>
  <c r="P562"/>
  <c r="O562"/>
  <c r="U562" s="1"/>
  <c r="N562"/>
  <c r="M562"/>
  <c r="Y562" s="1"/>
  <c r="L562"/>
  <c r="K562"/>
  <c r="Q838"/>
  <c r="P838"/>
  <c r="O838"/>
  <c r="U838" s="1"/>
  <c r="N838"/>
  <c r="M838"/>
  <c r="Y838" s="1"/>
  <c r="L838"/>
  <c r="K838"/>
  <c r="Q1238"/>
  <c r="P1238"/>
  <c r="O1238"/>
  <c r="U1238" s="1"/>
  <c r="N1238"/>
  <c r="M1238"/>
  <c r="Y1238" s="1"/>
  <c r="L1238"/>
  <c r="K1238"/>
  <c r="Q1760"/>
  <c r="P1760"/>
  <c r="O1760"/>
  <c r="U1760" s="1"/>
  <c r="N1760"/>
  <c r="M1760"/>
  <c r="Y1760" s="1"/>
  <c r="L1760"/>
  <c r="K1760"/>
  <c r="Q2366"/>
  <c r="P2366"/>
  <c r="O2366"/>
  <c r="U2366" s="1"/>
  <c r="N2366"/>
  <c r="M2366"/>
  <c r="Y2366" s="1"/>
  <c r="L2366"/>
  <c r="K2366"/>
  <c r="Q1935"/>
  <c r="P1935"/>
  <c r="O1935"/>
  <c r="U1935" s="1"/>
  <c r="N1935"/>
  <c r="M1935"/>
  <c r="Y1935" s="1"/>
  <c r="L1935"/>
  <c r="K1935"/>
  <c r="Q1431"/>
  <c r="P1431"/>
  <c r="O1431"/>
  <c r="U1431" s="1"/>
  <c r="N1431"/>
  <c r="M1431"/>
  <c r="Y1431" s="1"/>
  <c r="L1431"/>
  <c r="K1431"/>
  <c r="Q1008"/>
  <c r="P1008"/>
  <c r="O1008"/>
  <c r="U1008" s="1"/>
  <c r="N1008"/>
  <c r="M1008"/>
  <c r="Y1008" s="1"/>
  <c r="L1008"/>
  <c r="K1008"/>
  <c r="Q695"/>
  <c r="P695"/>
  <c r="O695"/>
  <c r="U695" s="1"/>
  <c r="N695"/>
  <c r="M695"/>
  <c r="Y695" s="1"/>
  <c r="L695"/>
  <c r="K695"/>
  <c r="Q486"/>
  <c r="P486"/>
  <c r="O486"/>
  <c r="U486" s="1"/>
  <c r="N486"/>
  <c r="M486"/>
  <c r="Y486" s="1"/>
  <c r="L486"/>
  <c r="K486"/>
  <c r="Q354"/>
  <c r="P354"/>
  <c r="O354"/>
  <c r="U354" s="1"/>
  <c r="N354"/>
  <c r="M354"/>
  <c r="Y354" s="1"/>
  <c r="L354"/>
  <c r="K354"/>
  <c r="Q276"/>
  <c r="P276"/>
  <c r="O276"/>
  <c r="U276" s="1"/>
  <c r="N276"/>
  <c r="M276"/>
  <c r="Y276" s="1"/>
  <c r="L276"/>
  <c r="K276"/>
  <c r="Q254"/>
  <c r="P254"/>
  <c r="O254"/>
  <c r="U254" s="1"/>
  <c r="N254"/>
  <c r="M254"/>
  <c r="Y254" s="1"/>
  <c r="L254"/>
  <c r="K254"/>
  <c r="Q273"/>
  <c r="P273"/>
  <c r="O273"/>
  <c r="U273" s="1"/>
  <c r="N273"/>
  <c r="M273"/>
  <c r="Y273" s="1"/>
  <c r="L273"/>
  <c r="K273"/>
  <c r="Q347"/>
  <c r="P347"/>
  <c r="O347"/>
  <c r="U347" s="1"/>
  <c r="N347"/>
  <c r="M347"/>
  <c r="Y347" s="1"/>
  <c r="L347"/>
  <c r="K347"/>
  <c r="Q467"/>
  <c r="P467"/>
  <c r="O467"/>
  <c r="U467" s="1"/>
  <c r="N467"/>
  <c r="M467"/>
  <c r="Y467" s="1"/>
  <c r="L467"/>
  <c r="K467"/>
  <c r="Q674"/>
  <c r="P674"/>
  <c r="O674"/>
  <c r="U674" s="1"/>
  <c r="N674"/>
  <c r="M674"/>
  <c r="Y674" s="1"/>
  <c r="L674"/>
  <c r="K674"/>
  <c r="Q972"/>
  <c r="P972"/>
  <c r="O972"/>
  <c r="U972" s="1"/>
  <c r="N972"/>
  <c r="M972"/>
  <c r="Y972" s="1"/>
  <c r="L972"/>
  <c r="K972"/>
  <c r="Q1370"/>
  <c r="P1370"/>
  <c r="O1370"/>
  <c r="U1370" s="1"/>
  <c r="N1370"/>
  <c r="M1370"/>
  <c r="Y1370" s="1"/>
  <c r="L1370"/>
  <c r="K1370"/>
  <c r="Q1884"/>
  <c r="P1884"/>
  <c r="O1884"/>
  <c r="U1884" s="1"/>
  <c r="N1884"/>
  <c r="M1884"/>
  <c r="Y1884" s="1"/>
  <c r="L1884"/>
  <c r="K1884"/>
  <c r="Q2497"/>
  <c r="P2497"/>
  <c r="O2497"/>
  <c r="U2497" s="1"/>
  <c r="N2497"/>
  <c r="M2497"/>
  <c r="Y2497" s="1"/>
  <c r="L2497"/>
  <c r="K2497"/>
  <c r="Q3183"/>
  <c r="P3183"/>
  <c r="O3183"/>
  <c r="U3183" s="1"/>
  <c r="N3183"/>
  <c r="M3183"/>
  <c r="Y3183" s="1"/>
  <c r="L3183"/>
  <c r="K3183"/>
  <c r="Q2168"/>
  <c r="P2168"/>
  <c r="O2168"/>
  <c r="U2168" s="1"/>
  <c r="N2168"/>
  <c r="M2168"/>
  <c r="Y2168" s="1"/>
  <c r="L2168"/>
  <c r="K2168"/>
  <c r="Q1623"/>
  <c r="P1623"/>
  <c r="O1623"/>
  <c r="U1623" s="1"/>
  <c r="N1623"/>
  <c r="M1623"/>
  <c r="Y1623" s="1"/>
  <c r="L1623"/>
  <c r="K1623"/>
  <c r="Q1194"/>
  <c r="P1194"/>
  <c r="O1194"/>
  <c r="U1194" s="1"/>
  <c r="N1194"/>
  <c r="M1194"/>
  <c r="Y1194" s="1"/>
  <c r="L1194"/>
  <c r="K1194"/>
  <c r="Q864"/>
  <c r="P864"/>
  <c r="O864"/>
  <c r="U864" s="1"/>
  <c r="N864"/>
  <c r="M864"/>
  <c r="Y864" s="1"/>
  <c r="L864"/>
  <c r="K864"/>
  <c r="Q640"/>
  <c r="P640"/>
  <c r="O640"/>
  <c r="U640" s="1"/>
  <c r="N640"/>
  <c r="M640"/>
  <c r="Y640" s="1"/>
  <c r="L640"/>
  <c r="K640"/>
  <c r="Q489"/>
  <c r="P489"/>
  <c r="O489"/>
  <c r="U489" s="1"/>
  <c r="N489"/>
  <c r="M489"/>
  <c r="Y489" s="1"/>
  <c r="L489"/>
  <c r="K489"/>
  <c r="Q411"/>
  <c r="P411"/>
  <c r="O411"/>
  <c r="U411" s="1"/>
  <c r="N411"/>
  <c r="M411"/>
  <c r="Y411" s="1"/>
  <c r="L411"/>
  <c r="K411"/>
  <c r="Q373"/>
  <c r="P373"/>
  <c r="O373"/>
  <c r="U373" s="1"/>
  <c r="N373"/>
  <c r="M373"/>
  <c r="Y373" s="1"/>
  <c r="L373"/>
  <c r="K373"/>
  <c r="Q403"/>
  <c r="P403"/>
  <c r="O403"/>
  <c r="U403" s="1"/>
  <c r="N403"/>
  <c r="M403"/>
  <c r="Y403" s="1"/>
  <c r="L403"/>
  <c r="K403"/>
  <c r="Q469"/>
  <c r="P469"/>
  <c r="O469"/>
  <c r="U469" s="1"/>
  <c r="N469"/>
  <c r="M469"/>
  <c r="Y469" s="1"/>
  <c r="L469"/>
  <c r="K469"/>
  <c r="Q613"/>
  <c r="P613"/>
  <c r="O613"/>
  <c r="U613" s="1"/>
  <c r="N613"/>
  <c r="M613"/>
  <c r="Y613" s="1"/>
  <c r="L613"/>
  <c r="K613"/>
  <c r="Q822"/>
  <c r="P822"/>
  <c r="O822"/>
  <c r="U822" s="1"/>
  <c r="N822"/>
  <c r="M822"/>
  <c r="Y822" s="1"/>
  <c r="L822"/>
  <c r="K822"/>
  <c r="Q1145"/>
  <c r="P1145"/>
  <c r="O1145"/>
  <c r="U1145" s="1"/>
  <c r="N1145"/>
  <c r="M1145"/>
  <c r="Y1145" s="1"/>
  <c r="L1145"/>
  <c r="K1145"/>
  <c r="Q1561"/>
  <c r="P1561"/>
  <c r="O1561"/>
  <c r="U1561" s="1"/>
  <c r="N1561"/>
  <c r="M1561"/>
  <c r="Y1561" s="1"/>
  <c r="L1561"/>
  <c r="K1561"/>
  <c r="Q2075"/>
  <c r="P2075"/>
  <c r="O2075"/>
  <c r="U2075" s="1"/>
  <c r="N2075"/>
  <c r="M2075"/>
  <c r="Y2075" s="1"/>
  <c r="L2075"/>
  <c r="K2075"/>
  <c r="Q3363"/>
  <c r="P3363"/>
  <c r="O3363"/>
  <c r="U3363" s="1"/>
  <c r="N3363"/>
  <c r="M3363"/>
  <c r="Y3363" s="1"/>
  <c r="L3363"/>
  <c r="K3363"/>
  <c r="Q1895"/>
  <c r="P1895"/>
  <c r="O1895"/>
  <c r="U1895" s="1"/>
  <c r="N1895"/>
  <c r="M1895"/>
  <c r="Y1895" s="1"/>
  <c r="L1895"/>
  <c r="K1895"/>
  <c r="Q1459"/>
  <c r="P1459"/>
  <c r="O1459"/>
  <c r="U1459" s="1"/>
  <c r="N1459"/>
  <c r="M1459"/>
  <c r="Y1459" s="1"/>
  <c r="L1459"/>
  <c r="K1459"/>
  <c r="Q1112"/>
  <c r="P1112"/>
  <c r="O1112"/>
  <c r="U1112" s="1"/>
  <c r="N1112"/>
  <c r="M1112"/>
  <c r="Y1112" s="1"/>
  <c r="L1112"/>
  <c r="K1112"/>
  <c r="Q839"/>
  <c r="P839"/>
  <c r="O839"/>
  <c r="U839" s="1"/>
  <c r="N839"/>
  <c r="M839"/>
  <c r="Y839" s="1"/>
  <c r="L839"/>
  <c r="K839"/>
  <c r="Q681"/>
  <c r="P681"/>
  <c r="O681"/>
  <c r="U681" s="1"/>
  <c r="N681"/>
  <c r="M681"/>
  <c r="Y681" s="1"/>
  <c r="L681"/>
  <c r="K681"/>
  <c r="Q589"/>
  <c r="P589"/>
  <c r="O589"/>
  <c r="U589" s="1"/>
  <c r="N589"/>
  <c r="M589"/>
  <c r="Y589" s="1"/>
  <c r="L589"/>
  <c r="K589"/>
  <c r="Q543"/>
  <c r="P543"/>
  <c r="O543"/>
  <c r="U543" s="1"/>
  <c r="N543"/>
  <c r="M543"/>
  <c r="Y543" s="1"/>
  <c r="L543"/>
  <c r="K543"/>
  <c r="Q568"/>
  <c r="P568"/>
  <c r="O568"/>
  <c r="U568" s="1"/>
  <c r="N568"/>
  <c r="M568"/>
  <c r="Y568" s="1"/>
  <c r="L568"/>
  <c r="K568"/>
  <c r="Q656"/>
  <c r="P656"/>
  <c r="O656"/>
  <c r="U656" s="1"/>
  <c r="N656"/>
  <c r="M656"/>
  <c r="Y656" s="1"/>
  <c r="L656"/>
  <c r="K656"/>
  <c r="Q805"/>
  <c r="P805"/>
  <c r="O805"/>
  <c r="U805" s="1"/>
  <c r="N805"/>
  <c r="M805"/>
  <c r="Y805" s="1"/>
  <c r="L805"/>
  <c r="K805"/>
  <c r="Q1045"/>
  <c r="P1045"/>
  <c r="O1045"/>
  <c r="U1045" s="1"/>
  <c r="N1045"/>
  <c r="M1045"/>
  <c r="Y1045" s="1"/>
  <c r="L1045"/>
  <c r="K1045"/>
  <c r="Q1365"/>
  <c r="P1365"/>
  <c r="O1365"/>
  <c r="U1365" s="1"/>
  <c r="N1365"/>
  <c r="M1365"/>
  <c r="Y1365" s="1"/>
  <c r="L1365"/>
  <c r="K1365"/>
  <c r="Q1803"/>
  <c r="P1803"/>
  <c r="O1803"/>
  <c r="U1803" s="1"/>
  <c r="N1803"/>
  <c r="M1803"/>
  <c r="Y1803" s="1"/>
  <c r="L1803"/>
  <c r="K1803"/>
  <c r="Q2323"/>
  <c r="P2323"/>
  <c r="O2323"/>
  <c r="U2323" s="1"/>
  <c r="N2323"/>
  <c r="M2323"/>
  <c r="Y2323" s="1"/>
  <c r="L2323"/>
  <c r="K2323"/>
  <c r="Q2926"/>
  <c r="P2926"/>
  <c r="O2926"/>
  <c r="U2926" s="1"/>
  <c r="N2926"/>
  <c r="M2926"/>
  <c r="Y2926" s="1"/>
  <c r="L2926"/>
  <c r="K2926"/>
  <c r="Q1784"/>
  <c r="P1784"/>
  <c r="O1784"/>
  <c r="U1784" s="1"/>
  <c r="N1784"/>
  <c r="M1784"/>
  <c r="Y1784" s="1"/>
  <c r="L1784"/>
  <c r="K1784"/>
  <c r="Q1418"/>
  <c r="P1418"/>
  <c r="O1418"/>
  <c r="U1418" s="1"/>
  <c r="N1418"/>
  <c r="M1418"/>
  <c r="Y1418" s="1"/>
  <c r="L1418"/>
  <c r="K1418"/>
  <c r="Q1135"/>
  <c r="P1135"/>
  <c r="O1135"/>
  <c r="U1135" s="1"/>
  <c r="N1135"/>
  <c r="M1135"/>
  <c r="Y1135" s="1"/>
  <c r="L1135"/>
  <c r="K1135"/>
  <c r="Q943"/>
  <c r="P943"/>
  <c r="O943"/>
  <c r="U943" s="1"/>
  <c r="N943"/>
  <c r="M943"/>
  <c r="Y943" s="1"/>
  <c r="L943"/>
  <c r="K943"/>
  <c r="Q821"/>
  <c r="P821"/>
  <c r="O821"/>
  <c r="U821" s="1"/>
  <c r="N821"/>
  <c r="M821"/>
  <c r="Y821" s="1"/>
  <c r="L821"/>
  <c r="K821"/>
  <c r="Q783"/>
  <c r="P783"/>
  <c r="O783"/>
  <c r="U783" s="1"/>
  <c r="N783"/>
  <c r="M783"/>
  <c r="Y783" s="1"/>
  <c r="L783"/>
  <c r="K783"/>
  <c r="Q806"/>
  <c r="P806"/>
  <c r="O806"/>
  <c r="U806" s="1"/>
  <c r="N806"/>
  <c r="M806"/>
  <c r="Y806" s="1"/>
  <c r="L806"/>
  <c r="K806"/>
  <c r="Q892"/>
  <c r="P892"/>
  <c r="O892"/>
  <c r="U892" s="1"/>
  <c r="N892"/>
  <c r="M892"/>
  <c r="Y892" s="1"/>
  <c r="L892"/>
  <c r="K892"/>
  <c r="Q1075"/>
  <c r="P1075"/>
  <c r="O1075"/>
  <c r="U1075" s="1"/>
  <c r="N1075"/>
  <c r="M1075"/>
  <c r="Y1075" s="1"/>
  <c r="L1075"/>
  <c r="K1075"/>
  <c r="Q1313"/>
  <c r="P1313"/>
  <c r="O1313"/>
  <c r="U1313" s="1"/>
  <c r="N1313"/>
  <c r="M1313"/>
  <c r="Y1313" s="1"/>
  <c r="L1313"/>
  <c r="K1313"/>
  <c r="Q1660"/>
  <c r="P1660"/>
  <c r="O1660"/>
  <c r="U1660" s="1"/>
  <c r="N1660"/>
  <c r="M1660"/>
  <c r="Y1660" s="1"/>
  <c r="L1660"/>
  <c r="K1660"/>
  <c r="Q2094"/>
  <c r="P2094"/>
  <c r="O2094"/>
  <c r="U2094" s="1"/>
  <c r="N2094"/>
  <c r="M2094"/>
  <c r="Y2094" s="1"/>
  <c r="L2094"/>
  <c r="K2094"/>
  <c r="Q2609"/>
  <c r="P2609"/>
  <c r="O2609"/>
  <c r="U2609" s="1"/>
  <c r="N2609"/>
  <c r="M2609"/>
  <c r="Y2609" s="1"/>
  <c r="L2609"/>
  <c r="K2609"/>
  <c r="Q3215"/>
  <c r="P3215"/>
  <c r="O3215"/>
  <c r="U3215" s="1"/>
  <c r="N3215"/>
  <c r="M3215"/>
  <c r="Y3215" s="1"/>
  <c r="L3215"/>
  <c r="K3215"/>
  <c r="Q1782"/>
  <c r="P1782"/>
  <c r="O1782"/>
  <c r="U1782" s="1"/>
  <c r="N1782"/>
  <c r="M1782"/>
  <c r="Y1782" s="1"/>
  <c r="L1782"/>
  <c r="K1782"/>
  <c r="Q1485"/>
  <c r="P1485"/>
  <c r="O1485"/>
  <c r="U1485" s="1"/>
  <c r="N1485"/>
  <c r="M1485"/>
  <c r="Y1485" s="1"/>
  <c r="L1485"/>
  <c r="K1485"/>
  <c r="Q1271"/>
  <c r="P1271"/>
  <c r="O1271"/>
  <c r="U1271" s="1"/>
  <c r="N1271"/>
  <c r="M1271"/>
  <c r="Y1271" s="1"/>
  <c r="L1271"/>
  <c r="K1271"/>
  <c r="Q1153"/>
  <c r="P1153"/>
  <c r="O1153"/>
  <c r="U1153" s="1"/>
  <c r="N1153"/>
  <c r="M1153"/>
  <c r="Y1153" s="1"/>
  <c r="L1153"/>
  <c r="K1153"/>
  <c r="Q1106"/>
  <c r="P1106"/>
  <c r="O1106"/>
  <c r="U1106" s="1"/>
  <c r="N1106"/>
  <c r="M1106"/>
  <c r="Y1106" s="1"/>
  <c r="L1106"/>
  <c r="K1106"/>
  <c r="Q1126"/>
  <c r="P1126"/>
  <c r="O1126"/>
  <c r="U1126" s="1"/>
  <c r="N1126"/>
  <c r="M1126"/>
  <c r="Y1126" s="1"/>
  <c r="L1126"/>
  <c r="K1126"/>
  <c r="Q1210"/>
  <c r="P1210"/>
  <c r="O1210"/>
  <c r="U1210" s="1"/>
  <c r="N1210"/>
  <c r="M1210"/>
  <c r="Y1210" s="1"/>
  <c r="L1210"/>
  <c r="K1210"/>
  <c r="Q1405"/>
  <c r="P1405"/>
  <c r="O1405"/>
  <c r="U1405" s="1"/>
  <c r="N1405"/>
  <c r="M1405"/>
  <c r="Y1405" s="1"/>
  <c r="L1405"/>
  <c r="K1405"/>
  <c r="Q1663"/>
  <c r="P1663"/>
  <c r="O1663"/>
  <c r="U1663" s="1"/>
  <c r="N1663"/>
  <c r="M1663"/>
  <c r="Y1663" s="1"/>
  <c r="L1663"/>
  <c r="K1663"/>
  <c r="Q2017"/>
  <c r="P2017"/>
  <c r="O2017"/>
  <c r="U2017" s="1"/>
  <c r="N2017"/>
  <c r="M2017"/>
  <c r="Y2017" s="1"/>
  <c r="L2017"/>
  <c r="K2017"/>
  <c r="Q2454"/>
  <c r="P2454"/>
  <c r="O2454"/>
  <c r="U2454" s="1"/>
  <c r="N2454"/>
  <c r="M2454"/>
  <c r="Y2454" s="1"/>
  <c r="L2454"/>
  <c r="K2454"/>
  <c r="Q2967"/>
  <c r="P2967"/>
  <c r="O2967"/>
  <c r="U2967" s="1"/>
  <c r="N2967"/>
  <c r="M2967"/>
  <c r="Y2967" s="1"/>
  <c r="L2967"/>
  <c r="K2967"/>
  <c r="Q1892"/>
  <c r="P1892"/>
  <c r="O1892"/>
  <c r="U1892" s="1"/>
  <c r="N1892"/>
  <c r="M1892"/>
  <c r="Y1892" s="1"/>
  <c r="L1892"/>
  <c r="K1892"/>
  <c r="Q1681"/>
  <c r="P1681"/>
  <c r="O1681"/>
  <c r="U1681" s="1"/>
  <c r="N1681"/>
  <c r="M1681"/>
  <c r="Y1681" s="1"/>
  <c r="L1681"/>
  <c r="K1681"/>
  <c r="Q1552"/>
  <c r="P1552"/>
  <c r="O1552"/>
  <c r="U1552" s="1"/>
  <c r="N1552"/>
  <c r="M1552"/>
  <c r="Y1552" s="1"/>
  <c r="L1552"/>
  <c r="K1552"/>
  <c r="Q1492"/>
  <c r="P1492"/>
  <c r="O1492"/>
  <c r="U1492" s="1"/>
  <c r="N1492"/>
  <c r="M1492"/>
  <c r="Y1492" s="1"/>
  <c r="L1492"/>
  <c r="K1492"/>
  <c r="Q1516"/>
  <c r="P1516"/>
  <c r="O1516"/>
  <c r="U1516" s="1"/>
  <c r="N1516"/>
  <c r="M1516"/>
  <c r="Y1516" s="1"/>
  <c r="L1516"/>
  <c r="K1516"/>
  <c r="Q1614"/>
  <c r="P1614"/>
  <c r="O1614"/>
  <c r="U1614" s="1"/>
  <c r="N1614"/>
  <c r="M1614"/>
  <c r="Y1614" s="1"/>
  <c r="L1614"/>
  <c r="K1614"/>
  <c r="Q1809"/>
  <c r="P1809"/>
  <c r="O1809"/>
  <c r="U1809" s="1"/>
  <c r="N1809"/>
  <c r="M1809"/>
  <c r="Y1809" s="1"/>
  <c r="L1809"/>
  <c r="K1809"/>
  <c r="Q2068"/>
  <c r="P2068"/>
  <c r="O2068"/>
  <c r="U2068" s="1"/>
  <c r="N2068"/>
  <c r="M2068"/>
  <c r="Y2068" s="1"/>
  <c r="L2068"/>
  <c r="K2068"/>
  <c r="Q2431"/>
  <c r="P2431"/>
  <c r="O2431"/>
  <c r="U2431" s="1"/>
  <c r="N2431"/>
  <c r="M2431"/>
  <c r="Y2431" s="1"/>
  <c r="L2431"/>
  <c r="K2431"/>
  <c r="Q2865"/>
  <c r="P2865"/>
  <c r="O2865"/>
  <c r="U2865" s="1"/>
  <c r="N2865"/>
  <c r="M2865"/>
  <c r="Y2865" s="1"/>
  <c r="L2865"/>
  <c r="K2865"/>
  <c r="Q3360"/>
  <c r="P3360"/>
  <c r="O3360"/>
  <c r="U3360" s="1"/>
  <c r="N3360"/>
  <c r="M3360"/>
  <c r="Y3360" s="1"/>
  <c r="L3360"/>
  <c r="K3360"/>
  <c r="Q2392"/>
  <c r="P2392"/>
  <c r="O2392"/>
  <c r="U2392" s="1"/>
  <c r="N2392"/>
  <c r="M2392"/>
  <c r="Y2392" s="1"/>
  <c r="L2392"/>
  <c r="K2392"/>
  <c r="Q2164"/>
  <c r="P2164"/>
  <c r="O2164"/>
  <c r="U2164" s="1"/>
  <c r="N2164"/>
  <c r="M2164"/>
  <c r="Y2164" s="1"/>
  <c r="L2164"/>
  <c r="K2164"/>
  <c r="Q2025"/>
  <c r="P2025"/>
  <c r="O2025"/>
  <c r="U2025" s="1"/>
  <c r="N2025"/>
  <c r="M2025"/>
  <c r="Y2025" s="1"/>
  <c r="L2025"/>
  <c r="K2025"/>
  <c r="Q1956"/>
  <c r="P1956"/>
  <c r="O1956"/>
  <c r="U1956" s="1"/>
  <c r="N1956"/>
  <c r="M1956"/>
  <c r="Y1956" s="1"/>
  <c r="L1956"/>
  <c r="K1956"/>
  <c r="Q1978"/>
  <c r="P1978"/>
  <c r="O1978"/>
  <c r="U1978" s="1"/>
  <c r="N1978"/>
  <c r="M1978"/>
  <c r="Y1978" s="1"/>
  <c r="L1978"/>
  <c r="K1978"/>
  <c r="Q2081"/>
  <c r="P2081"/>
  <c r="O2081"/>
  <c r="U2081" s="1"/>
  <c r="N2081"/>
  <c r="M2081"/>
  <c r="Y2081" s="1"/>
  <c r="L2081"/>
  <c r="K2081"/>
  <c r="Q2273"/>
  <c r="P2273"/>
  <c r="O2273"/>
  <c r="U2273" s="1"/>
  <c r="N2273"/>
  <c r="M2273"/>
  <c r="Y2273" s="1"/>
  <c r="L2273"/>
  <c r="K2273"/>
  <c r="Q2532"/>
  <c r="P2532"/>
  <c r="O2532"/>
  <c r="U2532" s="1"/>
  <c r="N2532"/>
  <c r="M2532"/>
  <c r="Y2532" s="1"/>
  <c r="L2532"/>
  <c r="K2532"/>
  <c r="Q2887"/>
  <c r="P2887"/>
  <c r="O2887"/>
  <c r="U2887" s="1"/>
  <c r="N2887"/>
  <c r="M2887"/>
  <c r="Y2887" s="1"/>
  <c r="L2887"/>
  <c r="K2887"/>
  <c r="Q3309"/>
  <c r="P3309"/>
  <c r="O3309"/>
  <c r="U3309" s="1"/>
  <c r="N3309"/>
  <c r="M3309"/>
  <c r="Y3309" s="1"/>
  <c r="L3309"/>
  <c r="K3309"/>
  <c r="Q2928"/>
  <c r="P2928"/>
  <c r="O2928"/>
  <c r="U2928" s="1"/>
  <c r="N2928"/>
  <c r="M2928"/>
  <c r="Y2928" s="1"/>
  <c r="L2928"/>
  <c r="K2928"/>
  <c r="Q2705"/>
  <c r="P2705"/>
  <c r="O2705"/>
  <c r="U2705" s="1"/>
  <c r="N2705"/>
  <c r="M2705"/>
  <c r="Y2705" s="1"/>
  <c r="L2705"/>
  <c r="K2705"/>
  <c r="Q2549"/>
  <c r="P2549"/>
  <c r="O2549"/>
  <c r="U2549" s="1"/>
  <c r="N2549"/>
  <c r="M2549"/>
  <c r="Y2549" s="1"/>
  <c r="L2549"/>
  <c r="K2549"/>
  <c r="Q2492"/>
  <c r="P2492"/>
  <c r="O2492"/>
  <c r="U2492" s="1"/>
  <c r="N2492"/>
  <c r="M2492"/>
  <c r="Y2492" s="1"/>
  <c r="L2492"/>
  <c r="K2492"/>
  <c r="Q2513"/>
  <c r="P2513"/>
  <c r="O2513"/>
  <c r="U2513" s="1"/>
  <c r="N2513"/>
  <c r="M2513"/>
  <c r="Y2513" s="1"/>
  <c r="L2513"/>
  <c r="K2513"/>
  <c r="Q2602"/>
  <c r="P2602"/>
  <c r="O2602"/>
  <c r="U2602" s="1"/>
  <c r="N2602"/>
  <c r="M2602"/>
  <c r="Y2602" s="1"/>
  <c r="L2602"/>
  <c r="K2602"/>
  <c r="Q2798"/>
  <c r="P2798"/>
  <c r="O2798"/>
  <c r="U2798" s="1"/>
  <c r="N2798"/>
  <c r="M2798"/>
  <c r="Y2798" s="1"/>
  <c r="L2798"/>
  <c r="K2798"/>
  <c r="Q3048"/>
  <c r="P3048"/>
  <c r="O3048"/>
  <c r="U3048" s="1"/>
  <c r="N3048"/>
  <c r="M3048"/>
  <c r="Y3048" s="1"/>
  <c r="L3048"/>
  <c r="K3048"/>
  <c r="Q3385"/>
  <c r="P3385"/>
  <c r="O3385"/>
  <c r="U3385" s="1"/>
  <c r="N3385"/>
  <c r="M3385"/>
  <c r="Y3385" s="1"/>
  <c r="L3385"/>
  <c r="K3385"/>
  <c r="Q3283"/>
  <c r="P3283"/>
  <c r="O3283"/>
  <c r="U3283" s="1"/>
  <c r="N3283"/>
  <c r="M3283"/>
  <c r="Y3283" s="1"/>
  <c r="L3283"/>
  <c r="K3283"/>
  <c r="Q3135"/>
  <c r="P3135"/>
  <c r="O3135"/>
  <c r="U3135" s="1"/>
  <c r="N3135"/>
  <c r="M3135"/>
  <c r="Y3135" s="1"/>
  <c r="L3135"/>
  <c r="K3135"/>
  <c r="Q3069"/>
  <c r="P3069"/>
  <c r="O3069"/>
  <c r="U3069" s="1"/>
  <c r="N3069"/>
  <c r="M3069"/>
  <c r="Y3069" s="1"/>
  <c r="L3069"/>
  <c r="K3069"/>
  <c r="Q3081"/>
  <c r="P3081"/>
  <c r="O3081"/>
  <c r="U3081" s="1"/>
  <c r="N3081"/>
  <c r="M3081"/>
  <c r="Y3081" s="1"/>
  <c r="L3081"/>
  <c r="K3081"/>
  <c r="Q3185"/>
  <c r="P3185"/>
  <c r="O3185"/>
  <c r="U3185" s="1"/>
  <c r="N3185"/>
  <c r="M3185"/>
  <c r="Y3185" s="1"/>
  <c r="L3185"/>
  <c r="K3185"/>
  <c r="Q3359"/>
  <c r="P3359"/>
  <c r="O3359"/>
  <c r="U3359" s="1"/>
  <c r="N3359"/>
  <c r="M3359"/>
  <c r="Y3359" s="1"/>
  <c r="L3359"/>
  <c r="K3359"/>
  <c r="Q3350"/>
  <c r="P3350"/>
  <c r="O3350"/>
  <c r="U3350" s="1"/>
  <c r="N3350"/>
  <c r="M3350"/>
  <c r="Y3350" s="1"/>
  <c r="L3350"/>
  <c r="K3350"/>
  <c r="Q3341"/>
  <c r="P3341"/>
  <c r="O3341"/>
  <c r="U3341" s="1"/>
  <c r="N3341"/>
  <c r="M3341"/>
  <c r="Y3341" s="1"/>
  <c r="L3341"/>
  <c r="K3341"/>
  <c r="Q3413"/>
  <c r="P3413"/>
  <c r="O3413"/>
  <c r="U3413" s="1"/>
  <c r="N3413"/>
  <c r="M3413"/>
  <c r="Y3413" s="1"/>
  <c r="L3413"/>
  <c r="K3413"/>
  <c r="Q3255"/>
  <c r="P3255"/>
  <c r="O3255"/>
  <c r="U3255" s="1"/>
  <c r="N3255"/>
  <c r="M3255"/>
  <c r="Y3255" s="1"/>
  <c r="L3255"/>
  <c r="K3255"/>
  <c r="Q3004"/>
  <c r="P3004"/>
  <c r="O3004"/>
  <c r="U3004" s="1"/>
  <c r="N3004"/>
  <c r="M3004"/>
  <c r="Y3004" s="1"/>
  <c r="L3004"/>
  <c r="K3004"/>
  <c r="Q2843"/>
  <c r="P2843"/>
  <c r="O2843"/>
  <c r="U2843" s="1"/>
  <c r="N2843"/>
  <c r="M2843"/>
  <c r="Y2843" s="1"/>
  <c r="L2843"/>
  <c r="K2843"/>
  <c r="Q2751"/>
  <c r="P2751"/>
  <c r="O2751"/>
  <c r="U2751" s="1"/>
  <c r="N2751"/>
  <c r="M2751"/>
  <c r="Y2751" s="1"/>
  <c r="L2751"/>
  <c r="K2751"/>
  <c r="Q2738"/>
  <c r="P2738"/>
  <c r="O2738"/>
  <c r="U2738" s="1"/>
  <c r="N2738"/>
  <c r="M2738"/>
  <c r="Y2738" s="1"/>
  <c r="L2738"/>
  <c r="K2738"/>
  <c r="Q2810"/>
  <c r="P2810"/>
  <c r="O2810"/>
  <c r="U2810" s="1"/>
  <c r="N2810"/>
  <c r="M2810"/>
  <c r="Y2810" s="1"/>
  <c r="L2810"/>
  <c r="K2810"/>
  <c r="Q2963"/>
  <c r="P2963"/>
  <c r="O2963"/>
  <c r="U2963" s="1"/>
  <c r="N2963"/>
  <c r="M2963"/>
  <c r="Y2963" s="1"/>
  <c r="L2963"/>
  <c r="K2963"/>
  <c r="Q3196"/>
  <c r="P3196"/>
  <c r="O3196"/>
  <c r="U3196" s="1"/>
  <c r="N3196"/>
  <c r="M3196"/>
  <c r="Y3196" s="1"/>
  <c r="L3196"/>
  <c r="K3196"/>
  <c r="Q3035"/>
  <c r="P3035"/>
  <c r="O3035"/>
  <c r="U3035" s="1"/>
  <c r="N3035"/>
  <c r="M3035"/>
  <c r="Y3035" s="1"/>
  <c r="L3035"/>
  <c r="K3035"/>
  <c r="Q2713"/>
  <c r="P2713"/>
  <c r="O2713"/>
  <c r="U2713" s="1"/>
  <c r="N2713"/>
  <c r="M2713"/>
  <c r="Y2713" s="1"/>
  <c r="L2713"/>
  <c r="K2713"/>
  <c r="Q2459"/>
  <c r="P2459"/>
  <c r="O2459"/>
  <c r="U2459" s="1"/>
  <c r="N2459"/>
  <c r="M2459"/>
  <c r="Y2459" s="1"/>
  <c r="L2459"/>
  <c r="K2459"/>
  <c r="Q2277"/>
  <c r="P2277"/>
  <c r="O2277"/>
  <c r="U2277" s="1"/>
  <c r="N2277"/>
  <c r="M2277"/>
  <c r="Y2277" s="1"/>
  <c r="L2277"/>
  <c r="K2277"/>
  <c r="Q2172"/>
  <c r="P2172"/>
  <c r="O2172"/>
  <c r="U2172" s="1"/>
  <c r="N2172"/>
  <c r="M2172"/>
  <c r="Y2172" s="1"/>
  <c r="L2172"/>
  <c r="K2172"/>
  <c r="Q2250"/>
  <c r="P2250"/>
  <c r="O2250"/>
  <c r="U2250" s="1"/>
  <c r="N2250"/>
  <c r="M2250"/>
  <c r="Y2250" s="1"/>
  <c r="L2250"/>
  <c r="K2250"/>
  <c r="Q2397"/>
  <c r="P2397"/>
  <c r="O2397"/>
  <c r="U2397" s="1"/>
  <c r="N2397"/>
  <c r="M2397"/>
  <c r="Y2397" s="1"/>
  <c r="L2397"/>
  <c r="K2397"/>
  <c r="Q2624"/>
  <c r="P2624"/>
  <c r="O2624"/>
  <c r="U2624" s="1"/>
  <c r="N2624"/>
  <c r="M2624"/>
  <c r="Y2624" s="1"/>
  <c r="L2624"/>
  <c r="K2624"/>
  <c r="Q2940"/>
  <c r="P2940"/>
  <c r="O2940"/>
  <c r="U2940" s="1"/>
  <c r="N2940"/>
  <c r="M2940"/>
  <c r="Y2940" s="1"/>
  <c r="L2940"/>
  <c r="K2940"/>
  <c r="Q3327"/>
  <c r="P3327"/>
  <c r="O3327"/>
  <c r="U3327" s="1"/>
  <c r="N3327"/>
  <c r="M3327"/>
  <c r="Y3327" s="1"/>
  <c r="L3327"/>
  <c r="K3327"/>
  <c r="Q2970"/>
  <c r="P2970"/>
  <c r="O2970"/>
  <c r="U2970" s="1"/>
  <c r="N2970"/>
  <c r="M2970"/>
  <c r="Y2970" s="1"/>
  <c r="L2970"/>
  <c r="K2970"/>
  <c r="Q2541"/>
  <c r="P2541"/>
  <c r="O2541"/>
  <c r="U2541" s="1"/>
  <c r="N2541"/>
  <c r="M2541"/>
  <c r="Y2541" s="1"/>
  <c r="L2541"/>
  <c r="K2541"/>
  <c r="Q2217"/>
  <c r="P2217"/>
  <c r="O2217"/>
  <c r="U2217" s="1"/>
  <c r="N2217"/>
  <c r="M2217"/>
  <c r="Y2217" s="1"/>
  <c r="L2217"/>
  <c r="K2217"/>
  <c r="Q1941"/>
  <c r="P1941"/>
  <c r="O1941"/>
  <c r="U1941" s="1"/>
  <c r="N1941"/>
  <c r="M1941"/>
  <c r="Y1941" s="1"/>
  <c r="L1941"/>
  <c r="K1941"/>
  <c r="Q1774"/>
  <c r="P1774"/>
  <c r="O1774"/>
  <c r="U1774" s="1"/>
  <c r="N1774"/>
  <c r="M1774"/>
  <c r="Y1774" s="1"/>
  <c r="L1774"/>
  <c r="K1774"/>
  <c r="Q1675"/>
  <c r="P1675"/>
  <c r="O1675"/>
  <c r="U1675" s="1"/>
  <c r="N1675"/>
  <c r="M1675"/>
  <c r="Y1675" s="1"/>
  <c r="L1675"/>
  <c r="K1675"/>
  <c r="Q1661"/>
  <c r="P1661"/>
  <c r="O1661"/>
  <c r="U1661" s="1"/>
  <c r="N1661"/>
  <c r="M1661"/>
  <c r="Y1661" s="1"/>
  <c r="L1661"/>
  <c r="K1661"/>
  <c r="Q1732"/>
  <c r="P1732"/>
  <c r="O1732"/>
  <c r="U1732" s="1"/>
  <c r="N1732"/>
  <c r="M1732"/>
  <c r="Y1732" s="1"/>
  <c r="L1732"/>
  <c r="K1732"/>
  <c r="Q1875"/>
  <c r="P1875"/>
  <c r="O1875"/>
  <c r="U1875" s="1"/>
  <c r="N1875"/>
  <c r="M1875"/>
  <c r="Y1875" s="1"/>
  <c r="L1875"/>
  <c r="K1875"/>
  <c r="Q2102"/>
  <c r="P2102"/>
  <c r="O2102"/>
  <c r="U2102" s="1"/>
  <c r="N2102"/>
  <c r="M2102"/>
  <c r="Y2102" s="1"/>
  <c r="L2102"/>
  <c r="K2102"/>
  <c r="Q2428"/>
  <c r="P2428"/>
  <c r="O2428"/>
  <c r="U2428" s="1"/>
  <c r="N2428"/>
  <c r="M2428"/>
  <c r="Y2428" s="1"/>
  <c r="L2428"/>
  <c r="K2428"/>
  <c r="Q2818"/>
  <c r="P2818"/>
  <c r="O2818"/>
  <c r="U2818" s="1"/>
  <c r="N2818"/>
  <c r="M2818"/>
  <c r="Y2818" s="1"/>
  <c r="L2818"/>
  <c r="K2818"/>
  <c r="Q3285"/>
  <c r="P3285"/>
  <c r="O3285"/>
  <c r="U3285" s="1"/>
  <c r="N3285"/>
  <c r="M3285"/>
  <c r="Y3285" s="1"/>
  <c r="L3285"/>
  <c r="K3285"/>
  <c r="Q3029"/>
  <c r="P3029"/>
  <c r="O3029"/>
  <c r="U3029" s="1"/>
  <c r="N3029"/>
  <c r="M3029"/>
  <c r="Y3029" s="1"/>
  <c r="L3029"/>
  <c r="K3029"/>
  <c r="Q2526"/>
  <c r="P2526"/>
  <c r="O2526"/>
  <c r="U2526" s="1"/>
  <c r="N2526"/>
  <c r="M2526"/>
  <c r="Y2526" s="1"/>
  <c r="L2526"/>
  <c r="K2526"/>
  <c r="Q2100"/>
  <c r="P2100"/>
  <c r="O2100"/>
  <c r="U2100" s="1"/>
  <c r="N2100"/>
  <c r="M2100"/>
  <c r="Y2100" s="1"/>
  <c r="L2100"/>
  <c r="K2100"/>
  <c r="Q1765"/>
  <c r="P1765"/>
  <c r="O1765"/>
  <c r="U1765" s="1"/>
  <c r="N1765"/>
  <c r="M1765"/>
  <c r="Y1765" s="1"/>
  <c r="L1765"/>
  <c r="K1765"/>
  <c r="Q1504"/>
  <c r="P1504"/>
  <c r="O1504"/>
  <c r="U1504" s="1"/>
  <c r="N1504"/>
  <c r="M1504"/>
  <c r="Y1504" s="1"/>
  <c r="L1504"/>
  <c r="K1504"/>
  <c r="Q1326"/>
  <c r="P1326"/>
  <c r="O1326"/>
  <c r="U1326" s="1"/>
  <c r="N1326"/>
  <c r="M1326"/>
  <c r="Y1326" s="1"/>
  <c r="L1326"/>
  <c r="K1326"/>
  <c r="Q1231"/>
  <c r="P1231"/>
  <c r="O1231"/>
  <c r="U1231" s="1"/>
  <c r="N1231"/>
  <c r="M1231"/>
  <c r="Y1231" s="1"/>
  <c r="L1231"/>
  <c r="K1231"/>
  <c r="Q1214"/>
  <c r="P1214"/>
  <c r="O1214"/>
  <c r="U1214" s="1"/>
  <c r="N1214"/>
  <c r="M1214"/>
  <c r="Y1214" s="1"/>
  <c r="L1214"/>
  <c r="K1214"/>
  <c r="Q1288"/>
  <c r="P1288"/>
  <c r="O1288"/>
  <c r="U1288" s="1"/>
  <c r="N1288"/>
  <c r="M1288"/>
  <c r="Y1288" s="1"/>
  <c r="L1288"/>
  <c r="K1288"/>
  <c r="Q1433"/>
  <c r="P1433"/>
  <c r="O1433"/>
  <c r="U1433" s="1"/>
  <c r="N1433"/>
  <c r="M1433"/>
  <c r="Y1433" s="1"/>
  <c r="L1433"/>
  <c r="K1433"/>
  <c r="Q1637"/>
  <c r="P1637"/>
  <c r="O1637"/>
  <c r="U1637" s="1"/>
  <c r="N1637"/>
  <c r="M1637"/>
  <c r="Y1637" s="1"/>
  <c r="L1637"/>
  <c r="K1637"/>
  <c r="Q1947"/>
  <c r="P1947"/>
  <c r="O1947"/>
  <c r="U1947" s="1"/>
  <c r="N1947"/>
  <c r="M1947"/>
  <c r="Y1947" s="1"/>
  <c r="L1947"/>
  <c r="K1947"/>
  <c r="Q2351"/>
  <c r="P2351"/>
  <c r="O2351"/>
  <c r="U2351" s="1"/>
  <c r="N2351"/>
  <c r="M2351"/>
  <c r="Y2351" s="1"/>
  <c r="L2351"/>
  <c r="K2351"/>
  <c r="Q2822"/>
  <c r="P2822"/>
  <c r="O2822"/>
  <c r="U2822" s="1"/>
  <c r="N2822"/>
  <c r="M2822"/>
  <c r="Y2822" s="1"/>
  <c r="L2822"/>
  <c r="K2822"/>
  <c r="Q3364"/>
  <c r="P3364"/>
  <c r="O3364"/>
  <c r="U3364" s="1"/>
  <c r="N3364"/>
  <c r="M3364"/>
  <c r="Y3364" s="1"/>
  <c r="L3364"/>
  <c r="K3364"/>
  <c r="Q3236"/>
  <c r="P3236"/>
  <c r="O3236"/>
  <c r="U3236" s="1"/>
  <c r="N3236"/>
  <c r="M3236"/>
  <c r="Y3236" s="1"/>
  <c r="L3236"/>
  <c r="K3236"/>
  <c r="Q2645"/>
  <c r="P2645"/>
  <c r="O2645"/>
  <c r="U2645" s="1"/>
  <c r="N2645"/>
  <c r="M2645"/>
  <c r="Y2645" s="1"/>
  <c r="L2645"/>
  <c r="K2645"/>
  <c r="Q2141"/>
  <c r="P2141"/>
  <c r="O2141"/>
  <c r="U2141" s="1"/>
  <c r="N2141"/>
  <c r="M2141"/>
  <c r="Y2141" s="1"/>
  <c r="L2141"/>
  <c r="K2141"/>
  <c r="Q1708"/>
  <c r="P1708"/>
  <c r="O1708"/>
  <c r="U1708" s="1"/>
  <c r="N1708"/>
  <c r="M1708"/>
  <c r="Y1708" s="1"/>
  <c r="L1708"/>
  <c r="K1708"/>
  <c r="Q1376"/>
  <c r="P1376"/>
  <c r="O1376"/>
  <c r="U1376" s="1"/>
  <c r="N1376"/>
  <c r="M1376"/>
  <c r="Y1376" s="1"/>
  <c r="L1376"/>
  <c r="K1376"/>
  <c r="Q1139"/>
  <c r="P1139"/>
  <c r="O1139"/>
  <c r="U1139" s="1"/>
  <c r="N1139"/>
  <c r="M1139"/>
  <c r="Y1139" s="1"/>
  <c r="L1139"/>
  <c r="K1139"/>
  <c r="Q977"/>
  <c r="P977"/>
  <c r="O977"/>
  <c r="U977" s="1"/>
  <c r="N977"/>
  <c r="M977"/>
  <c r="Y977" s="1"/>
  <c r="L977"/>
  <c r="K977"/>
  <c r="Q880"/>
  <c r="P880"/>
  <c r="O880"/>
  <c r="U880" s="1"/>
  <c r="N880"/>
  <c r="M880"/>
  <c r="Y880" s="1"/>
  <c r="L880"/>
  <c r="K880"/>
  <c r="Q862"/>
  <c r="P862"/>
  <c r="O862"/>
  <c r="U862" s="1"/>
  <c r="N862"/>
  <c r="M862"/>
  <c r="Y862" s="1"/>
  <c r="L862"/>
  <c r="K862"/>
  <c r="Q917"/>
  <c r="P917"/>
  <c r="O917"/>
  <c r="U917" s="1"/>
  <c r="N917"/>
  <c r="M917"/>
  <c r="Y917" s="1"/>
  <c r="L917"/>
  <c r="K917"/>
  <c r="Q1053"/>
  <c r="P1053"/>
  <c r="O1053"/>
  <c r="U1053" s="1"/>
  <c r="N1053"/>
  <c r="M1053"/>
  <c r="Y1053" s="1"/>
  <c r="L1053"/>
  <c r="K1053"/>
  <c r="Q1246"/>
  <c r="P1246"/>
  <c r="O1246"/>
  <c r="U1246" s="1"/>
  <c r="N1246"/>
  <c r="M1246"/>
  <c r="Y1246" s="1"/>
  <c r="L1246"/>
  <c r="K1246"/>
  <c r="Q1551"/>
  <c r="P1551"/>
  <c r="O1551"/>
  <c r="U1551" s="1"/>
  <c r="N1551"/>
  <c r="M1551"/>
  <c r="Y1551" s="1"/>
  <c r="L1551"/>
  <c r="K1551"/>
  <c r="Q1915"/>
  <c r="P1915"/>
  <c r="O1915"/>
  <c r="U1915" s="1"/>
  <c r="N1915"/>
  <c r="M1915"/>
  <c r="Y1915" s="1"/>
  <c r="L1915"/>
  <c r="K1915"/>
  <c r="Q2405"/>
  <c r="P2405"/>
  <c r="O2405"/>
  <c r="U2405" s="1"/>
  <c r="N2405"/>
  <c r="M2405"/>
  <c r="Y2405" s="1"/>
  <c r="L2405"/>
  <c r="K2405"/>
  <c r="Q2950"/>
  <c r="P2950"/>
  <c r="O2950"/>
  <c r="U2950" s="1"/>
  <c r="N2950"/>
  <c r="M2950"/>
  <c r="Y2950" s="1"/>
  <c r="L2950"/>
  <c r="K2950"/>
  <c r="Q2914"/>
  <c r="P2914"/>
  <c r="O2914"/>
  <c r="U2914" s="1"/>
  <c r="N2914"/>
  <c r="M2914"/>
  <c r="Y2914" s="1"/>
  <c r="L2914"/>
  <c r="K2914"/>
  <c r="Q2321"/>
  <c r="P2321"/>
  <c r="O2321"/>
  <c r="U2321" s="1"/>
  <c r="N2321"/>
  <c r="M2321"/>
  <c r="Y2321" s="1"/>
  <c r="L2321"/>
  <c r="K2321"/>
  <c r="Q1818"/>
  <c r="P1818"/>
  <c r="O1818"/>
  <c r="U1818" s="1"/>
  <c r="N1818"/>
  <c r="M1818"/>
  <c r="Y1818" s="1"/>
  <c r="L1818"/>
  <c r="K1818"/>
  <c r="Q1390"/>
  <c r="P1390"/>
  <c r="O1390"/>
  <c r="U1390" s="1"/>
  <c r="N1390"/>
  <c r="M1390"/>
  <c r="Y1390" s="1"/>
  <c r="L1390"/>
  <c r="K1390"/>
  <c r="Q1074"/>
  <c r="P1074"/>
  <c r="O1074"/>
  <c r="U1074" s="1"/>
  <c r="N1074"/>
  <c r="M1074"/>
  <c r="Y1074" s="1"/>
  <c r="L1074"/>
  <c r="K1074"/>
  <c r="Q830"/>
  <c r="P830"/>
  <c r="O830"/>
  <c r="U830" s="1"/>
  <c r="N830"/>
  <c r="M830"/>
  <c r="Y830" s="1"/>
  <c r="L830"/>
  <c r="K830"/>
  <c r="Q687"/>
  <c r="P687"/>
  <c r="O687"/>
  <c r="U687" s="1"/>
  <c r="N687"/>
  <c r="M687"/>
  <c r="Y687" s="1"/>
  <c r="L687"/>
  <c r="K687"/>
  <c r="Q614"/>
  <c r="P614"/>
  <c r="O614"/>
  <c r="U614" s="1"/>
  <c r="N614"/>
  <c r="M614"/>
  <c r="Y614" s="1"/>
  <c r="L614"/>
  <c r="K614"/>
  <c r="Q600"/>
  <c r="P600"/>
  <c r="O600"/>
  <c r="U600" s="1"/>
  <c r="N600"/>
  <c r="M600"/>
  <c r="Y600" s="1"/>
  <c r="L600"/>
  <c r="K600"/>
  <c r="Q641"/>
  <c r="P641"/>
  <c r="O641"/>
  <c r="U641" s="1"/>
  <c r="N641"/>
  <c r="M641"/>
  <c r="Y641" s="1"/>
  <c r="L641"/>
  <c r="K641"/>
  <c r="Q750"/>
  <c r="P750"/>
  <c r="O750"/>
  <c r="U750" s="1"/>
  <c r="N750"/>
  <c r="M750"/>
  <c r="Y750" s="1"/>
  <c r="L750"/>
  <c r="K750"/>
  <c r="Q935"/>
  <c r="P935"/>
  <c r="O935"/>
  <c r="U935" s="1"/>
  <c r="N935"/>
  <c r="M935"/>
  <c r="Y935" s="1"/>
  <c r="L935"/>
  <c r="K935"/>
  <c r="Q1199"/>
  <c r="P1199"/>
  <c r="O1199"/>
  <c r="U1199" s="1"/>
  <c r="N1199"/>
  <c r="M1199"/>
  <c r="Y1199" s="1"/>
  <c r="L1199"/>
  <c r="K1199"/>
  <c r="Q1571"/>
  <c r="P1571"/>
  <c r="O1571"/>
  <c r="U1571" s="1"/>
  <c r="N1571"/>
  <c r="M1571"/>
  <c r="Y1571" s="1"/>
  <c r="L1571"/>
  <c r="K1571"/>
  <c r="Q2033"/>
  <c r="P2033"/>
  <c r="O2033"/>
  <c r="U2033" s="1"/>
  <c r="N2033"/>
  <c r="M2033"/>
  <c r="Y2033" s="1"/>
  <c r="L2033"/>
  <c r="K2033"/>
  <c r="Q2575"/>
  <c r="P2575"/>
  <c r="O2575"/>
  <c r="U2575" s="1"/>
  <c r="N2575"/>
  <c r="M2575"/>
  <c r="Y2575" s="1"/>
  <c r="L2575"/>
  <c r="K2575"/>
  <c r="Q3308"/>
  <c r="P3308"/>
  <c r="O3308"/>
  <c r="U3308" s="1"/>
  <c r="N3308"/>
  <c r="M3308"/>
  <c r="Y3308" s="1"/>
  <c r="L3308"/>
  <c r="K3308"/>
  <c r="Q2632"/>
  <c r="P2632"/>
  <c r="O2632"/>
  <c r="U2632" s="1"/>
  <c r="N2632"/>
  <c r="M2632"/>
  <c r="Y2632" s="1"/>
  <c r="L2632"/>
  <c r="K2632"/>
  <c r="Q2038"/>
  <c r="P2038"/>
  <c r="O2038"/>
  <c r="U2038" s="1"/>
  <c r="N2038"/>
  <c r="M2038"/>
  <c r="Y2038" s="1"/>
  <c r="L2038"/>
  <c r="K2038"/>
  <c r="Q1532"/>
  <c r="P1532"/>
  <c r="O1532"/>
  <c r="U1532" s="1"/>
  <c r="N1532"/>
  <c r="M1532"/>
  <c r="Y1532" s="1"/>
  <c r="L1532"/>
  <c r="K1532"/>
  <c r="Q1128"/>
  <c r="P1128"/>
  <c r="O1128"/>
  <c r="U1128" s="1"/>
  <c r="N1128"/>
  <c r="M1128"/>
  <c r="Y1128" s="1"/>
  <c r="L1128"/>
  <c r="K1128"/>
  <c r="Q812"/>
  <c r="P812"/>
  <c r="O812"/>
  <c r="U812" s="1"/>
  <c r="N812"/>
  <c r="M812"/>
  <c r="Y812" s="1"/>
  <c r="L812"/>
  <c r="K812"/>
  <c r="Q615"/>
  <c r="P615"/>
  <c r="O615"/>
  <c r="U615" s="1"/>
  <c r="N615"/>
  <c r="M615"/>
  <c r="Y615" s="1"/>
  <c r="L615"/>
  <c r="K615"/>
  <c r="Q480"/>
  <c r="P480"/>
  <c r="O480"/>
  <c r="U480" s="1"/>
  <c r="N480"/>
  <c r="M480"/>
  <c r="Y480" s="1"/>
  <c r="L480"/>
  <c r="K480"/>
  <c r="Q419"/>
  <c r="P419"/>
  <c r="O419"/>
  <c r="U419" s="1"/>
  <c r="N419"/>
  <c r="M419"/>
  <c r="Y419" s="1"/>
  <c r="L419"/>
  <c r="K419"/>
  <c r="Q401"/>
  <c r="P401"/>
  <c r="O401"/>
  <c r="U401" s="1"/>
  <c r="N401"/>
  <c r="M401"/>
  <c r="Y401" s="1"/>
  <c r="L401"/>
  <c r="K401"/>
  <c r="Q434"/>
  <c r="P434"/>
  <c r="O434"/>
  <c r="U434" s="1"/>
  <c r="N434"/>
  <c r="M434"/>
  <c r="Y434" s="1"/>
  <c r="L434"/>
  <c r="K434"/>
  <c r="Q526"/>
  <c r="P526"/>
  <c r="O526"/>
  <c r="U526" s="1"/>
  <c r="N526"/>
  <c r="M526"/>
  <c r="Y526" s="1"/>
  <c r="L526"/>
  <c r="K526"/>
  <c r="Q685"/>
  <c r="P685"/>
  <c r="O685"/>
  <c r="U685" s="1"/>
  <c r="N685"/>
  <c r="M685"/>
  <c r="Y685" s="1"/>
  <c r="L685"/>
  <c r="K685"/>
  <c r="Q932"/>
  <c r="P932"/>
  <c r="O932"/>
  <c r="U932" s="1"/>
  <c r="N932"/>
  <c r="M932"/>
  <c r="Y932" s="1"/>
  <c r="L932"/>
  <c r="K932"/>
  <c r="Q1272"/>
  <c r="P1272"/>
  <c r="O1272"/>
  <c r="U1272" s="1"/>
  <c r="N1272"/>
  <c r="M1272"/>
  <c r="Y1272" s="1"/>
  <c r="L1272"/>
  <c r="K1272"/>
  <c r="Q1725"/>
  <c r="P1725"/>
  <c r="O1725"/>
  <c r="U1725" s="1"/>
  <c r="N1725"/>
  <c r="M1725"/>
  <c r="Y1725" s="1"/>
  <c r="L1725"/>
  <c r="K1725"/>
  <c r="Q2271"/>
  <c r="P2271"/>
  <c r="O2271"/>
  <c r="U2271" s="1"/>
  <c r="N2271"/>
  <c r="M2271"/>
  <c r="Y2271" s="1"/>
  <c r="L2271"/>
  <c r="K2271"/>
  <c r="Q3086"/>
  <c r="P3086"/>
  <c r="O3086"/>
  <c r="U3086" s="1"/>
  <c r="N3086"/>
  <c r="M3086"/>
  <c r="Y3086" s="1"/>
  <c r="L3086"/>
  <c r="K3086"/>
  <c r="Q2426"/>
  <c r="P2426"/>
  <c r="O2426"/>
  <c r="U2426" s="1"/>
  <c r="N2426"/>
  <c r="M2426"/>
  <c r="Y2426" s="1"/>
  <c r="L2426"/>
  <c r="K2426"/>
  <c r="Q1825"/>
  <c r="P1825"/>
  <c r="O1825"/>
  <c r="U1825" s="1"/>
  <c r="N1825"/>
  <c r="M1825"/>
  <c r="Y1825" s="1"/>
  <c r="L1825"/>
  <c r="K1825"/>
  <c r="Q1311"/>
  <c r="P1311"/>
  <c r="O1311"/>
  <c r="U1311" s="1"/>
  <c r="N1311"/>
  <c r="M1311"/>
  <c r="Y1311" s="1"/>
  <c r="L1311"/>
  <c r="K1311"/>
  <c r="Q921"/>
  <c r="P921"/>
  <c r="O921"/>
  <c r="U921" s="1"/>
  <c r="N921"/>
  <c r="M921"/>
  <c r="Y921" s="1"/>
  <c r="L921"/>
  <c r="K921"/>
  <c r="Q642"/>
  <c r="P642"/>
  <c r="O642"/>
  <c r="U642" s="1"/>
  <c r="N642"/>
  <c r="M642"/>
  <c r="Y642" s="1"/>
  <c r="L642"/>
  <c r="K642"/>
  <c r="Q450"/>
  <c r="P450"/>
  <c r="O450"/>
  <c r="U450" s="1"/>
  <c r="N450"/>
  <c r="M450"/>
  <c r="Y450" s="1"/>
  <c r="L450"/>
  <c r="K450"/>
  <c r="Q334"/>
  <c r="P334"/>
  <c r="O334"/>
  <c r="U334" s="1"/>
  <c r="N334"/>
  <c r="M334"/>
  <c r="Y334" s="1"/>
  <c r="L334"/>
  <c r="K334"/>
  <c r="Q266"/>
  <c r="P266"/>
  <c r="O266"/>
  <c r="U266" s="1"/>
  <c r="N266"/>
  <c r="M266"/>
  <c r="Y266" s="1"/>
  <c r="L266"/>
  <c r="K266"/>
  <c r="Q252"/>
  <c r="P252"/>
  <c r="O252"/>
  <c r="U252" s="1"/>
  <c r="N252"/>
  <c r="M252"/>
  <c r="Y252" s="1"/>
  <c r="L252"/>
  <c r="K252"/>
  <c r="Q281"/>
  <c r="P281"/>
  <c r="O281"/>
  <c r="U281" s="1"/>
  <c r="N281"/>
  <c r="M281"/>
  <c r="Y281" s="1"/>
  <c r="L281"/>
  <c r="K281"/>
  <c r="Q363"/>
  <c r="P363"/>
  <c r="O363"/>
  <c r="U363" s="1"/>
  <c r="N363"/>
  <c r="M363"/>
  <c r="Y363" s="1"/>
  <c r="L363"/>
  <c r="K363"/>
  <c r="Q509"/>
  <c r="P509"/>
  <c r="O509"/>
  <c r="U509" s="1"/>
  <c r="N509"/>
  <c r="M509"/>
  <c r="Y509" s="1"/>
  <c r="L509"/>
  <c r="K509"/>
  <c r="Q732"/>
  <c r="P732"/>
  <c r="O732"/>
  <c r="U732" s="1"/>
  <c r="N732"/>
  <c r="M732"/>
  <c r="Y732" s="1"/>
  <c r="L732"/>
  <c r="K732"/>
  <c r="Q1047"/>
  <c r="P1047"/>
  <c r="O1047"/>
  <c r="U1047" s="1"/>
  <c r="N1047"/>
  <c r="M1047"/>
  <c r="Y1047" s="1"/>
  <c r="L1047"/>
  <c r="K1047"/>
  <c r="Q1474"/>
  <c r="P1474"/>
  <c r="O1474"/>
  <c r="U1474" s="1"/>
  <c r="N1474"/>
  <c r="M1474"/>
  <c r="Y1474" s="1"/>
  <c r="L1474"/>
  <c r="K1474"/>
  <c r="Q2008"/>
  <c r="P2008"/>
  <c r="O2008"/>
  <c r="U2008" s="1"/>
  <c r="N2008"/>
  <c r="M2008"/>
  <c r="Y2008" s="1"/>
  <c r="L2008"/>
  <c r="K2008"/>
  <c r="Q2929"/>
  <c r="P2929"/>
  <c r="O2929"/>
  <c r="U2929" s="1"/>
  <c r="N2929"/>
  <c r="M2929"/>
  <c r="Y2929" s="1"/>
  <c r="L2929"/>
  <c r="K2929"/>
  <c r="Q2255"/>
  <c r="P2255"/>
  <c r="O2255"/>
  <c r="U2255" s="1"/>
  <c r="N2255"/>
  <c r="M2255"/>
  <c r="Y2255" s="1"/>
  <c r="L2255"/>
  <c r="K2255"/>
  <c r="Q1641"/>
  <c r="P1641"/>
  <c r="O1641"/>
  <c r="U1641" s="1"/>
  <c r="N1641"/>
  <c r="M1641"/>
  <c r="Y1641" s="1"/>
  <c r="L1641"/>
  <c r="K1641"/>
  <c r="Q1161"/>
  <c r="P1161"/>
  <c r="O1161"/>
  <c r="U1161" s="1"/>
  <c r="N1161"/>
  <c r="M1161"/>
  <c r="Y1161" s="1"/>
  <c r="L1161"/>
  <c r="K1161"/>
  <c r="Q778"/>
  <c r="P778"/>
  <c r="O778"/>
  <c r="U778" s="1"/>
  <c r="N778"/>
  <c r="M778"/>
  <c r="Y778" s="1"/>
  <c r="L778"/>
  <c r="K778"/>
  <c r="Q515"/>
  <c r="P515"/>
  <c r="O515"/>
  <c r="U515" s="1"/>
  <c r="N515"/>
  <c r="M515"/>
  <c r="Y515" s="1"/>
  <c r="L515"/>
  <c r="K515"/>
  <c r="Q341"/>
  <c r="P341"/>
  <c r="O341"/>
  <c r="U341" s="1"/>
  <c r="N341"/>
  <c r="M341"/>
  <c r="Y341" s="1"/>
  <c r="L341"/>
  <c r="K341"/>
  <c r="Q234"/>
  <c r="P234"/>
  <c r="O234"/>
  <c r="U234" s="1"/>
  <c r="N234"/>
  <c r="M234"/>
  <c r="Y234" s="1"/>
  <c r="L234"/>
  <c r="K234"/>
  <c r="Q183"/>
  <c r="P183"/>
  <c r="O183"/>
  <c r="U183" s="1"/>
  <c r="N183"/>
  <c r="M183"/>
  <c r="Y183" s="1"/>
  <c r="L183"/>
  <c r="K183"/>
  <c r="Q170"/>
  <c r="P170"/>
  <c r="O170"/>
  <c r="U170" s="1"/>
  <c r="N170"/>
  <c r="M170"/>
  <c r="Y170" s="1"/>
  <c r="L170"/>
  <c r="K170"/>
  <c r="Q196"/>
  <c r="P196"/>
  <c r="O196"/>
  <c r="U196" s="1"/>
  <c r="N196"/>
  <c r="M196"/>
  <c r="Y196" s="1"/>
  <c r="L196"/>
  <c r="K196"/>
  <c r="Q251"/>
  <c r="P251"/>
  <c r="O251"/>
  <c r="U251" s="1"/>
  <c r="N251"/>
  <c r="M251"/>
  <c r="Y251" s="1"/>
  <c r="L251"/>
  <c r="K251"/>
  <c r="Q378"/>
  <c r="P378"/>
  <c r="O378"/>
  <c r="U378" s="1"/>
  <c r="N378"/>
  <c r="M378"/>
  <c r="Y378" s="1"/>
  <c r="L378"/>
  <c r="K378"/>
  <c r="Q578"/>
  <c r="P578"/>
  <c r="O578"/>
  <c r="U578" s="1"/>
  <c r="N578"/>
  <c r="M578"/>
  <c r="Y578" s="1"/>
  <c r="L578"/>
  <c r="K578"/>
  <c r="Q865"/>
  <c r="P865"/>
  <c r="O865"/>
  <c r="U865" s="1"/>
  <c r="N865"/>
  <c r="M865"/>
  <c r="Y865" s="1"/>
  <c r="L865"/>
  <c r="K865"/>
  <c r="Q1276"/>
  <c r="P1276"/>
  <c r="O1276"/>
  <c r="U1276" s="1"/>
  <c r="N1276"/>
  <c r="M1276"/>
  <c r="Y1276" s="1"/>
  <c r="L1276"/>
  <c r="K1276"/>
  <c r="Q1811"/>
  <c r="P1811"/>
  <c r="O1811"/>
  <c r="U1811" s="1"/>
  <c r="N1811"/>
  <c r="M1811"/>
  <c r="Y1811" s="1"/>
  <c r="L1811"/>
  <c r="K1811"/>
  <c r="Q2825"/>
  <c r="P2825"/>
  <c r="O2825"/>
  <c r="U2825" s="1"/>
  <c r="N2825"/>
  <c r="M2825"/>
  <c r="Y2825" s="1"/>
  <c r="L2825"/>
  <c r="K2825"/>
  <c r="Q2135"/>
  <c r="P2135"/>
  <c r="O2135"/>
  <c r="U2135" s="1"/>
  <c r="N2135"/>
  <c r="M2135"/>
  <c r="Y2135" s="1"/>
  <c r="L2135"/>
  <c r="K2135"/>
  <c r="Q1538"/>
  <c r="P1538"/>
  <c r="O1538"/>
  <c r="U1538" s="1"/>
  <c r="N1538"/>
  <c r="M1538"/>
  <c r="Y1538" s="1"/>
  <c r="L1538"/>
  <c r="K1538"/>
  <c r="Q1055"/>
  <c r="P1055"/>
  <c r="O1055"/>
  <c r="U1055" s="1"/>
  <c r="N1055"/>
  <c r="M1055"/>
  <c r="Y1055" s="1"/>
  <c r="L1055"/>
  <c r="K1055"/>
  <c r="Q431"/>
  <c r="P431"/>
  <c r="O431"/>
  <c r="U431" s="1"/>
  <c r="N431"/>
  <c r="M431"/>
  <c r="Y431" s="1"/>
  <c r="L431"/>
  <c r="K431"/>
  <c r="Q263"/>
  <c r="P263"/>
  <c r="O263"/>
  <c r="U263" s="1"/>
  <c r="N263"/>
  <c r="M263"/>
  <c r="Y263" s="1"/>
  <c r="L263"/>
  <c r="K263"/>
  <c r="Q174"/>
  <c r="P174"/>
  <c r="O174"/>
  <c r="U174" s="1"/>
  <c r="N174"/>
  <c r="M174"/>
  <c r="Y174" s="1"/>
  <c r="L174"/>
  <c r="K174"/>
  <c r="Q130"/>
  <c r="P130"/>
  <c r="O130"/>
  <c r="U130" s="1"/>
  <c r="N130"/>
  <c r="M130"/>
  <c r="Y130" s="1"/>
  <c r="L130"/>
  <c r="K130"/>
  <c r="Q123"/>
  <c r="P123"/>
  <c r="O123"/>
  <c r="U123" s="1"/>
  <c r="N123"/>
  <c r="M123"/>
  <c r="Y123" s="1"/>
  <c r="L123"/>
  <c r="K123"/>
  <c r="Q138"/>
  <c r="P138"/>
  <c r="O138"/>
  <c r="U138" s="1"/>
  <c r="N138"/>
  <c r="M138"/>
  <c r="Y138" s="1"/>
  <c r="L138"/>
  <c r="K138"/>
  <c r="Q191"/>
  <c r="P191"/>
  <c r="O191"/>
  <c r="U191" s="1"/>
  <c r="N191"/>
  <c r="M191"/>
  <c r="Y191" s="1"/>
  <c r="L191"/>
  <c r="K191"/>
  <c r="Q294"/>
  <c r="P294"/>
  <c r="O294"/>
  <c r="U294" s="1"/>
  <c r="N294"/>
  <c r="M294"/>
  <c r="Y294" s="1"/>
  <c r="L294"/>
  <c r="K294"/>
  <c r="Q474"/>
  <c r="P474"/>
  <c r="O474"/>
  <c r="U474" s="1"/>
  <c r="N474"/>
  <c r="M474"/>
  <c r="Y474" s="1"/>
  <c r="L474"/>
  <c r="K474"/>
  <c r="Q754"/>
  <c r="P754"/>
  <c r="O754"/>
  <c r="U754" s="1"/>
  <c r="N754"/>
  <c r="M754"/>
  <c r="Y754" s="1"/>
  <c r="L754"/>
  <c r="K754"/>
  <c r="Q1148"/>
  <c r="P1148"/>
  <c r="O1148"/>
  <c r="U1148" s="1"/>
  <c r="N1148"/>
  <c r="M1148"/>
  <c r="Y1148" s="1"/>
  <c r="L1148"/>
  <c r="K1148"/>
  <c r="Q2769"/>
  <c r="P2769"/>
  <c r="O2769"/>
  <c r="U2769" s="1"/>
  <c r="N2769"/>
  <c r="M2769"/>
  <c r="Y2769" s="1"/>
  <c r="L2769"/>
  <c r="K2769"/>
  <c r="Q2072"/>
  <c r="P2072"/>
  <c r="O2072"/>
  <c r="U2072" s="1"/>
  <c r="N2072"/>
  <c r="M2072"/>
  <c r="Y2072" s="1"/>
  <c r="L2072"/>
  <c r="K2072"/>
  <c r="Q1479"/>
  <c r="P1479"/>
  <c r="O1479"/>
  <c r="U1479" s="1"/>
  <c r="N1479"/>
  <c r="M1479"/>
  <c r="Y1479" s="1"/>
  <c r="L1479"/>
  <c r="K1479"/>
  <c r="Q997"/>
  <c r="P997"/>
  <c r="O997"/>
  <c r="U997" s="1"/>
  <c r="N997"/>
  <c r="M997"/>
  <c r="Y997" s="1"/>
  <c r="L997"/>
  <c r="K997"/>
  <c r="Q633"/>
  <c r="P633"/>
  <c r="O633"/>
  <c r="U633" s="1"/>
  <c r="N633"/>
  <c r="M633"/>
  <c r="Y633" s="1"/>
  <c r="L633"/>
  <c r="K633"/>
  <c r="Q387"/>
  <c r="P387"/>
  <c r="O387"/>
  <c r="U387" s="1"/>
  <c r="N387"/>
  <c r="M387"/>
  <c r="Y387" s="1"/>
  <c r="L387"/>
  <c r="K387"/>
  <c r="Q230"/>
  <c r="P230"/>
  <c r="O230"/>
  <c r="U230" s="1"/>
  <c r="N230"/>
  <c r="M230"/>
  <c r="Y230" s="1"/>
  <c r="L230"/>
  <c r="K230"/>
  <c r="Q143"/>
  <c r="P143"/>
  <c r="O143"/>
  <c r="U143" s="1"/>
  <c r="N143"/>
  <c r="M143"/>
  <c r="Y143" s="1"/>
  <c r="L143"/>
  <c r="K143"/>
  <c r="Q106"/>
  <c r="P106"/>
  <c r="O106"/>
  <c r="U106" s="1"/>
  <c r="N106"/>
  <c r="M106"/>
  <c r="Y106" s="1"/>
  <c r="L106"/>
  <c r="K106"/>
  <c r="Q96"/>
  <c r="P96"/>
  <c r="O96"/>
  <c r="U96" s="1"/>
  <c r="N96"/>
  <c r="M96"/>
  <c r="Y96" s="1"/>
  <c r="L96"/>
  <c r="K96"/>
  <c r="Q111"/>
  <c r="P111"/>
  <c r="O111"/>
  <c r="U111" s="1"/>
  <c r="N111"/>
  <c r="M111"/>
  <c r="Y111" s="1"/>
  <c r="L111"/>
  <c r="K111"/>
  <c r="Q154"/>
  <c r="P154"/>
  <c r="O154"/>
  <c r="U154" s="1"/>
  <c r="N154"/>
  <c r="M154"/>
  <c r="Y154" s="1"/>
  <c r="L154"/>
  <c r="K154"/>
  <c r="Q245"/>
  <c r="P245"/>
  <c r="O245"/>
  <c r="U245" s="1"/>
  <c r="N245"/>
  <c r="M245"/>
  <c r="Y245" s="1"/>
  <c r="L245"/>
  <c r="K245"/>
  <c r="Q422"/>
  <c r="P422"/>
  <c r="O422"/>
  <c r="U422" s="1"/>
  <c r="N422"/>
  <c r="M422"/>
  <c r="Y422" s="1"/>
  <c r="L422"/>
  <c r="K422"/>
  <c r="Q678"/>
  <c r="P678"/>
  <c r="O678"/>
  <c r="U678" s="1"/>
  <c r="N678"/>
  <c r="M678"/>
  <c r="Y678" s="1"/>
  <c r="L678"/>
  <c r="K678"/>
  <c r="Q1065"/>
  <c r="P1065"/>
  <c r="O1065"/>
  <c r="U1065" s="1"/>
  <c r="N1065"/>
  <c r="M1065"/>
  <c r="Y1065" s="1"/>
  <c r="L1065"/>
  <c r="K1065"/>
  <c r="Q2764"/>
  <c r="P2764"/>
  <c r="O2764"/>
  <c r="U2764" s="1"/>
  <c r="N2764"/>
  <c r="M2764"/>
  <c r="Y2764" s="1"/>
  <c r="L2764"/>
  <c r="K2764"/>
  <c r="Q2065"/>
  <c r="P2065"/>
  <c r="O2065"/>
  <c r="U2065" s="1"/>
  <c r="N2065"/>
  <c r="M2065"/>
  <c r="Y2065" s="1"/>
  <c r="L2065"/>
  <c r="K2065"/>
  <c r="Q1466"/>
  <c r="P1466"/>
  <c r="O1466"/>
  <c r="U1466" s="1"/>
  <c r="N1466"/>
  <c r="M1466"/>
  <c r="Y1466" s="1"/>
  <c r="L1466"/>
  <c r="K1466"/>
  <c r="Q987"/>
  <c r="P987"/>
  <c r="O987"/>
  <c r="U987" s="1"/>
  <c r="N987"/>
  <c r="M987"/>
  <c r="Y987" s="1"/>
  <c r="L987"/>
  <c r="K987"/>
  <c r="Q625"/>
  <c r="P625"/>
  <c r="O625"/>
  <c r="U625" s="1"/>
  <c r="N625"/>
  <c r="M625"/>
  <c r="Y625" s="1"/>
  <c r="L625"/>
  <c r="K625"/>
  <c r="Q374"/>
  <c r="P374"/>
  <c r="O374"/>
  <c r="U374" s="1"/>
  <c r="N374"/>
  <c r="M374"/>
  <c r="Y374" s="1"/>
  <c r="L374"/>
  <c r="K374"/>
  <c r="Q227"/>
  <c r="P227"/>
  <c r="O227"/>
  <c r="U227" s="1"/>
  <c r="N227"/>
  <c r="M227"/>
  <c r="Y227" s="1"/>
  <c r="L227"/>
  <c r="K227"/>
  <c r="Q137"/>
  <c r="P137"/>
  <c r="O137"/>
  <c r="U137" s="1"/>
  <c r="N137"/>
  <c r="M137"/>
  <c r="Y137" s="1"/>
  <c r="L137"/>
  <c r="K137"/>
  <c r="Q100"/>
  <c r="P100"/>
  <c r="O100"/>
  <c r="U100" s="1"/>
  <c r="N100"/>
  <c r="M100"/>
  <c r="Y100" s="1"/>
  <c r="L100"/>
  <c r="K100"/>
  <c r="Q87"/>
  <c r="P87"/>
  <c r="O87"/>
  <c r="U87" s="1"/>
  <c r="N87"/>
  <c r="M87"/>
  <c r="Y87" s="1"/>
  <c r="L87"/>
  <c r="K87"/>
  <c r="Q103"/>
  <c r="P103"/>
  <c r="O103"/>
  <c r="U103" s="1"/>
  <c r="N103"/>
  <c r="M103"/>
  <c r="Y103" s="1"/>
  <c r="L103"/>
  <c r="K103"/>
  <c r="Q140"/>
  <c r="P140"/>
  <c r="O140"/>
  <c r="U140" s="1"/>
  <c r="N140"/>
  <c r="M140"/>
  <c r="Y140" s="1"/>
  <c r="L140"/>
  <c r="K140"/>
  <c r="Q231"/>
  <c r="P231"/>
  <c r="O231"/>
  <c r="U231" s="1"/>
  <c r="N231"/>
  <c r="M231"/>
  <c r="Y231" s="1"/>
  <c r="L231"/>
  <c r="K231"/>
  <c r="Q396"/>
  <c r="P396"/>
  <c r="O396"/>
  <c r="U396" s="1"/>
  <c r="N396"/>
  <c r="M396"/>
  <c r="Y396" s="1"/>
  <c r="L396"/>
  <c r="K396"/>
  <c r="Q650"/>
  <c r="P650"/>
  <c r="O650"/>
  <c r="U650" s="1"/>
  <c r="N650"/>
  <c r="M650"/>
  <c r="Y650" s="1"/>
  <c r="L650"/>
  <c r="K650"/>
  <c r="Q1019"/>
  <c r="P1019"/>
  <c r="O1019"/>
  <c r="U1019" s="1"/>
  <c r="N1019"/>
  <c r="M1019"/>
  <c r="Y1019" s="1"/>
  <c r="L1019"/>
  <c r="K1019"/>
  <c r="Q1513"/>
  <c r="P1513"/>
  <c r="O1513"/>
  <c r="U1513" s="1"/>
  <c r="N1513"/>
  <c r="M1513"/>
  <c r="Y1513" s="1"/>
  <c r="L1513"/>
  <c r="K1513"/>
  <c r="Q2123"/>
  <c r="P2123"/>
  <c r="O2123"/>
  <c r="U2123" s="1"/>
  <c r="N2123"/>
  <c r="M2123"/>
  <c r="Y2123" s="1"/>
  <c r="L2123"/>
  <c r="K2123"/>
  <c r="Q2814"/>
  <c r="P2814"/>
  <c r="O2814"/>
  <c r="U2814" s="1"/>
  <c r="N2814"/>
  <c r="M2814"/>
  <c r="Y2814" s="1"/>
  <c r="L2814"/>
  <c r="K2814"/>
  <c r="Q2113"/>
  <c r="P2113"/>
  <c r="O2113"/>
  <c r="U2113" s="1"/>
  <c r="N2113"/>
  <c r="M2113"/>
  <c r="Y2113" s="1"/>
  <c r="L2113"/>
  <c r="K2113"/>
  <c r="Q1511"/>
  <c r="P1511"/>
  <c r="O1511"/>
  <c r="U1511" s="1"/>
  <c r="N1511"/>
  <c r="M1511"/>
  <c r="Y1511" s="1"/>
  <c r="L1511"/>
  <c r="K1511"/>
  <c r="Q1021"/>
  <c r="P1021"/>
  <c r="O1021"/>
  <c r="U1021" s="1"/>
  <c r="N1021"/>
  <c r="M1021"/>
  <c r="Y1021" s="1"/>
  <c r="L1021"/>
  <c r="K1021"/>
  <c r="Q655"/>
  <c r="P655"/>
  <c r="O655"/>
  <c r="U655" s="1"/>
  <c r="N655"/>
  <c r="M655"/>
  <c r="Y655" s="1"/>
  <c r="L655"/>
  <c r="K655"/>
  <c r="Q406"/>
  <c r="P406"/>
  <c r="O406"/>
  <c r="U406" s="1"/>
  <c r="N406"/>
  <c r="M406"/>
  <c r="Y406" s="1"/>
  <c r="L406"/>
  <c r="K406"/>
  <c r="Q148"/>
  <c r="P148"/>
  <c r="O148"/>
  <c r="U148" s="1"/>
  <c r="N148"/>
  <c r="M148"/>
  <c r="Y148" s="1"/>
  <c r="L148"/>
  <c r="K148"/>
  <c r="Q108"/>
  <c r="P108"/>
  <c r="O108"/>
  <c r="U108" s="1"/>
  <c r="N108"/>
  <c r="M108"/>
  <c r="Y108" s="1"/>
  <c r="L108"/>
  <c r="K108"/>
  <c r="Q97"/>
  <c r="P97"/>
  <c r="O97"/>
  <c r="U97" s="1"/>
  <c r="N97"/>
  <c r="M97"/>
  <c r="Y97" s="1"/>
  <c r="L97"/>
  <c r="K97"/>
  <c r="Q109"/>
  <c r="P109"/>
  <c r="O109"/>
  <c r="U109" s="1"/>
  <c r="N109"/>
  <c r="M109"/>
  <c r="Y109" s="1"/>
  <c r="L109"/>
  <c r="K109"/>
  <c r="Q150"/>
  <c r="P150"/>
  <c r="O150"/>
  <c r="U150" s="1"/>
  <c r="N150"/>
  <c r="M150"/>
  <c r="Y150" s="1"/>
  <c r="L150"/>
  <c r="K150"/>
  <c r="Q239"/>
  <c r="P239"/>
  <c r="O239"/>
  <c r="U239" s="1"/>
  <c r="N239"/>
  <c r="M239"/>
  <c r="Y239" s="1"/>
  <c r="L239"/>
  <c r="K239"/>
  <c r="Q409"/>
  <c r="P409"/>
  <c r="O409"/>
  <c r="U409" s="1"/>
  <c r="N409"/>
  <c r="M409"/>
  <c r="Y409" s="1"/>
  <c r="L409"/>
  <c r="K409"/>
  <c r="Q662"/>
  <c r="P662"/>
  <c r="O662"/>
  <c r="U662" s="1"/>
  <c r="N662"/>
  <c r="M662"/>
  <c r="Y662" s="1"/>
  <c r="L662"/>
  <c r="K662"/>
  <c r="Q1033"/>
  <c r="P1033"/>
  <c r="O1033"/>
  <c r="U1033" s="1"/>
  <c r="N1033"/>
  <c r="M1033"/>
  <c r="Y1033" s="1"/>
  <c r="L1033"/>
  <c r="K1033"/>
  <c r="Q1524"/>
  <c r="P1524"/>
  <c r="O1524"/>
  <c r="U1524" s="1"/>
  <c r="N1524"/>
  <c r="M1524"/>
  <c r="Y1524" s="1"/>
  <c r="L1524"/>
  <c r="K1524"/>
  <c r="Q2130"/>
  <c r="P2130"/>
  <c r="O2130"/>
  <c r="U2130" s="1"/>
  <c r="N2130"/>
  <c r="M2130"/>
  <c r="Y2130" s="1"/>
  <c r="L2130"/>
  <c r="K2130"/>
  <c r="Q2833"/>
  <c r="P2833"/>
  <c r="O2833"/>
  <c r="U2833" s="1"/>
  <c r="N2833"/>
  <c r="M2833"/>
  <c r="Y2833" s="1"/>
  <c r="L2833"/>
  <c r="K2833"/>
  <c r="Q2226"/>
  <c r="P2226"/>
  <c r="O2226"/>
  <c r="U2226" s="1"/>
  <c r="N2226"/>
  <c r="M2226"/>
  <c r="Y2226" s="1"/>
  <c r="L2226"/>
  <c r="K2226"/>
  <c r="Q1604"/>
  <c r="P1604"/>
  <c r="O1604"/>
  <c r="U1604" s="1"/>
  <c r="N1604"/>
  <c r="M1604"/>
  <c r="Y1604" s="1"/>
  <c r="L1604"/>
  <c r="K1604"/>
  <c r="Q1111"/>
  <c r="P1111"/>
  <c r="O1111"/>
  <c r="U1111" s="1"/>
  <c r="N1111"/>
  <c r="M1111"/>
  <c r="Y1111" s="1"/>
  <c r="L1111"/>
  <c r="K1111"/>
  <c r="Q731"/>
  <c r="P731"/>
  <c r="O731"/>
  <c r="U731" s="1"/>
  <c r="N731"/>
  <c r="M731"/>
  <c r="Y731" s="1"/>
  <c r="L731"/>
  <c r="K731"/>
  <c r="Q454"/>
  <c r="P454"/>
  <c r="O454"/>
  <c r="U454" s="1"/>
  <c r="N454"/>
  <c r="M454"/>
  <c r="Y454" s="1"/>
  <c r="L454"/>
  <c r="K454"/>
  <c r="Q280"/>
  <c r="P280"/>
  <c r="O280"/>
  <c r="U280" s="1"/>
  <c r="N280"/>
  <c r="M280"/>
  <c r="Y280" s="1"/>
  <c r="L280"/>
  <c r="K280"/>
  <c r="Q185"/>
  <c r="P185"/>
  <c r="O185"/>
  <c r="U185" s="1"/>
  <c r="N185"/>
  <c r="M185"/>
  <c r="Y185" s="1"/>
  <c r="L185"/>
  <c r="K185"/>
  <c r="Q136"/>
  <c r="P136"/>
  <c r="O136"/>
  <c r="U136" s="1"/>
  <c r="N136"/>
  <c r="M136"/>
  <c r="Y136" s="1"/>
  <c r="L136"/>
  <c r="K136"/>
  <c r="Q124"/>
  <c r="P124"/>
  <c r="O124"/>
  <c r="U124" s="1"/>
  <c r="N124"/>
  <c r="M124"/>
  <c r="Y124" s="1"/>
  <c r="L124"/>
  <c r="K124"/>
  <c r="Q133"/>
  <c r="P133"/>
  <c r="O133"/>
  <c r="U133" s="1"/>
  <c r="N133"/>
  <c r="M133"/>
  <c r="Y133" s="1"/>
  <c r="L133"/>
  <c r="K133"/>
  <c r="Q274"/>
  <c r="P274"/>
  <c r="O274"/>
  <c r="U274" s="1"/>
  <c r="N274"/>
  <c r="M274"/>
  <c r="Y274" s="1"/>
  <c r="L274"/>
  <c r="K274"/>
  <c r="Q449"/>
  <c r="P449"/>
  <c r="O449"/>
  <c r="U449" s="1"/>
  <c r="N449"/>
  <c r="M449"/>
  <c r="Y449" s="1"/>
  <c r="L449"/>
  <c r="K449"/>
  <c r="Q716"/>
  <c r="P716"/>
  <c r="O716"/>
  <c r="U716" s="1"/>
  <c r="N716"/>
  <c r="M716"/>
  <c r="Y716" s="1"/>
  <c r="L716"/>
  <c r="K716"/>
  <c r="Q1095"/>
  <c r="P1095"/>
  <c r="O1095"/>
  <c r="U1095" s="1"/>
  <c r="N1095"/>
  <c r="M1095"/>
  <c r="Y1095" s="1"/>
  <c r="L1095"/>
  <c r="K1095"/>
  <c r="Q1581"/>
  <c r="P1581"/>
  <c r="O1581"/>
  <c r="U1581" s="1"/>
  <c r="N1581"/>
  <c r="M1581"/>
  <c r="Y1581" s="1"/>
  <c r="L1581"/>
  <c r="K1581"/>
  <c r="Q2204"/>
  <c r="P2204"/>
  <c r="O2204"/>
  <c r="U2204" s="1"/>
  <c r="N2204"/>
  <c r="M2204"/>
  <c r="Y2204" s="1"/>
  <c r="L2204"/>
  <c r="K2204"/>
  <c r="Q2884"/>
  <c r="P2884"/>
  <c r="O2884"/>
  <c r="U2884" s="1"/>
  <c r="N2884"/>
  <c r="M2884"/>
  <c r="Y2884" s="1"/>
  <c r="L2884"/>
  <c r="K2884"/>
  <c r="Q2378"/>
  <c r="P2378"/>
  <c r="O2378"/>
  <c r="U2378" s="1"/>
  <c r="N2378"/>
  <c r="M2378"/>
  <c r="Y2378" s="1"/>
  <c r="L2378"/>
  <c r="K2378"/>
  <c r="Q1763"/>
  <c r="P1763"/>
  <c r="O1763"/>
  <c r="U1763" s="1"/>
  <c r="N1763"/>
  <c r="M1763"/>
  <c r="Y1763" s="1"/>
  <c r="L1763"/>
  <c r="K1763"/>
  <c r="Q1232"/>
  <c r="P1232"/>
  <c r="O1232"/>
  <c r="U1232" s="1"/>
  <c r="N1232"/>
  <c r="M1232"/>
  <c r="Y1232" s="1"/>
  <c r="L1232"/>
  <c r="K1232"/>
  <c r="Q835"/>
  <c r="P835"/>
  <c r="O835"/>
  <c r="U835" s="1"/>
  <c r="N835"/>
  <c r="M835"/>
  <c r="Y835" s="1"/>
  <c r="L835"/>
  <c r="K835"/>
  <c r="Q556"/>
  <c r="P556"/>
  <c r="O556"/>
  <c r="U556" s="1"/>
  <c r="N556"/>
  <c r="M556"/>
  <c r="Y556" s="1"/>
  <c r="L556"/>
  <c r="K556"/>
  <c r="Q364"/>
  <c r="P364"/>
  <c r="O364"/>
  <c r="U364" s="1"/>
  <c r="N364"/>
  <c r="M364"/>
  <c r="Y364" s="1"/>
  <c r="L364"/>
  <c r="K364"/>
  <c r="Q246"/>
  <c r="P246"/>
  <c r="O246"/>
  <c r="U246" s="1"/>
  <c r="N246"/>
  <c r="M246"/>
  <c r="Y246" s="1"/>
  <c r="L246"/>
  <c r="K246"/>
  <c r="Q192"/>
  <c r="P192"/>
  <c r="O192"/>
  <c r="U192" s="1"/>
  <c r="N192"/>
  <c r="M192"/>
  <c r="Y192" s="1"/>
  <c r="L192"/>
  <c r="K192"/>
  <c r="Q171"/>
  <c r="P171"/>
  <c r="O171"/>
  <c r="U171" s="1"/>
  <c r="N171"/>
  <c r="M171"/>
  <c r="Y171" s="1"/>
  <c r="L171"/>
  <c r="K171"/>
  <c r="Q241"/>
  <c r="P241"/>
  <c r="O241"/>
  <c r="U241" s="1"/>
  <c r="N241"/>
  <c r="M241"/>
  <c r="Y241" s="1"/>
  <c r="L241"/>
  <c r="K241"/>
  <c r="Q349"/>
  <c r="P349"/>
  <c r="O349"/>
  <c r="U349" s="1"/>
  <c r="N349"/>
  <c r="M349"/>
  <c r="Y349" s="1"/>
  <c r="L349"/>
  <c r="K349"/>
  <c r="Q533"/>
  <c r="P533"/>
  <c r="O533"/>
  <c r="U533" s="1"/>
  <c r="N533"/>
  <c r="M533"/>
  <c r="Y533" s="1"/>
  <c r="L533"/>
  <c r="K533"/>
  <c r="Q807"/>
  <c r="P807"/>
  <c r="O807"/>
  <c r="U807" s="1"/>
  <c r="N807"/>
  <c r="M807"/>
  <c r="Y807" s="1"/>
  <c r="L807"/>
  <c r="K807"/>
  <c r="Q1191"/>
  <c r="P1191"/>
  <c r="O1191"/>
  <c r="U1191" s="1"/>
  <c r="N1191"/>
  <c r="M1191"/>
  <c r="Y1191" s="1"/>
  <c r="L1191"/>
  <c r="K1191"/>
  <c r="Q1695"/>
  <c r="P1695"/>
  <c r="O1695"/>
  <c r="U1695" s="1"/>
  <c r="N1695"/>
  <c r="M1695"/>
  <c r="Y1695" s="1"/>
  <c r="L1695"/>
  <c r="K1695"/>
  <c r="Q2306"/>
  <c r="P2306"/>
  <c r="O2306"/>
  <c r="U2306" s="1"/>
  <c r="N2306"/>
  <c r="M2306"/>
  <c r="Y2306" s="1"/>
  <c r="L2306"/>
  <c r="K2306"/>
  <c r="Q2990"/>
  <c r="P2990"/>
  <c r="O2990"/>
  <c r="U2990" s="1"/>
  <c r="N2990"/>
  <c r="M2990"/>
  <c r="Y2990" s="1"/>
  <c r="L2990"/>
  <c r="K2990"/>
  <c r="Q1959"/>
  <c r="P1959"/>
  <c r="O1959"/>
  <c r="U1959" s="1"/>
  <c r="N1959"/>
  <c r="M1959"/>
  <c r="Y1959" s="1"/>
  <c r="L1959"/>
  <c r="K1959"/>
  <c r="Q1443"/>
  <c r="P1443"/>
  <c r="O1443"/>
  <c r="U1443" s="1"/>
  <c r="N1443"/>
  <c r="M1443"/>
  <c r="Y1443" s="1"/>
  <c r="L1443"/>
  <c r="K1443"/>
  <c r="Q1015"/>
  <c r="P1015"/>
  <c r="O1015"/>
  <c r="U1015" s="1"/>
  <c r="N1015"/>
  <c r="M1015"/>
  <c r="Y1015" s="1"/>
  <c r="L1015"/>
  <c r="K1015"/>
  <c r="Q708"/>
  <c r="P708"/>
  <c r="O708"/>
  <c r="U708" s="1"/>
  <c r="N708"/>
  <c r="M708"/>
  <c r="Y708" s="1"/>
  <c r="L708"/>
  <c r="K708"/>
  <c r="Q493"/>
  <c r="P493"/>
  <c r="O493"/>
  <c r="U493" s="1"/>
  <c r="N493"/>
  <c r="M493"/>
  <c r="Y493" s="1"/>
  <c r="L493"/>
  <c r="K493"/>
  <c r="Q356"/>
  <c r="P356"/>
  <c r="O356"/>
  <c r="U356" s="1"/>
  <c r="N356"/>
  <c r="M356"/>
  <c r="Y356" s="1"/>
  <c r="L356"/>
  <c r="K356"/>
  <c r="Q278"/>
  <c r="P278"/>
  <c r="O278"/>
  <c r="U278" s="1"/>
  <c r="N278"/>
  <c r="M278"/>
  <c r="Y278" s="1"/>
  <c r="L278"/>
  <c r="K278"/>
  <c r="Q253"/>
  <c r="P253"/>
  <c r="O253"/>
  <c r="U253" s="1"/>
  <c r="N253"/>
  <c r="M253"/>
  <c r="Y253" s="1"/>
  <c r="L253"/>
  <c r="K253"/>
  <c r="Q271"/>
  <c r="P271"/>
  <c r="O271"/>
  <c r="U271" s="1"/>
  <c r="N271"/>
  <c r="M271"/>
  <c r="Y271" s="1"/>
  <c r="L271"/>
  <c r="K271"/>
  <c r="Q343"/>
  <c r="P343"/>
  <c r="O343"/>
  <c r="U343" s="1"/>
  <c r="N343"/>
  <c r="M343"/>
  <c r="Y343" s="1"/>
  <c r="L343"/>
  <c r="K343"/>
  <c r="Q465"/>
  <c r="P465"/>
  <c r="O465"/>
  <c r="U465" s="1"/>
  <c r="N465"/>
  <c r="M465"/>
  <c r="Y465" s="1"/>
  <c r="L465"/>
  <c r="K465"/>
  <c r="Q665"/>
  <c r="P665"/>
  <c r="O665"/>
  <c r="U665" s="1"/>
  <c r="N665"/>
  <c r="M665"/>
  <c r="Y665" s="1"/>
  <c r="L665"/>
  <c r="K665"/>
  <c r="Q958"/>
  <c r="P958"/>
  <c r="O958"/>
  <c r="U958" s="1"/>
  <c r="N958"/>
  <c r="M958"/>
  <c r="Y958" s="1"/>
  <c r="L958"/>
  <c r="K958"/>
  <c r="Q1356"/>
  <c r="P1356"/>
  <c r="O1356"/>
  <c r="U1356" s="1"/>
  <c r="N1356"/>
  <c r="M1356"/>
  <c r="Y1356" s="1"/>
  <c r="L1356"/>
  <c r="K1356"/>
  <c r="Q1869"/>
  <c r="P1869"/>
  <c r="O1869"/>
  <c r="U1869" s="1"/>
  <c r="N1869"/>
  <c r="M1869"/>
  <c r="Y1869" s="1"/>
  <c r="L1869"/>
  <c r="K1869"/>
  <c r="Q2478"/>
  <c r="P2478"/>
  <c r="O2478"/>
  <c r="U2478" s="1"/>
  <c r="N2478"/>
  <c r="M2478"/>
  <c r="Y2478" s="1"/>
  <c r="L2478"/>
  <c r="K2478"/>
  <c r="Q3160"/>
  <c r="P3160"/>
  <c r="O3160"/>
  <c r="U3160" s="1"/>
  <c r="N3160"/>
  <c r="M3160"/>
  <c r="Y3160" s="1"/>
  <c r="L3160"/>
  <c r="K3160"/>
  <c r="Q1682"/>
  <c r="P1682"/>
  <c r="O1682"/>
  <c r="U1682" s="1"/>
  <c r="N1682"/>
  <c r="M1682"/>
  <c r="Y1682" s="1"/>
  <c r="L1682"/>
  <c r="K1682"/>
  <c r="Q1239"/>
  <c r="P1239"/>
  <c r="O1239"/>
  <c r="U1239" s="1"/>
  <c r="N1239"/>
  <c r="M1239"/>
  <c r="Y1239" s="1"/>
  <c r="L1239"/>
  <c r="K1239"/>
  <c r="Q905"/>
  <c r="P905"/>
  <c r="O905"/>
  <c r="U905" s="1"/>
  <c r="N905"/>
  <c r="M905"/>
  <c r="Y905" s="1"/>
  <c r="L905"/>
  <c r="K905"/>
  <c r="Q675"/>
  <c r="P675"/>
  <c r="O675"/>
  <c r="U675" s="1"/>
  <c r="N675"/>
  <c r="M675"/>
  <c r="Y675" s="1"/>
  <c r="L675"/>
  <c r="K675"/>
  <c r="Q520"/>
  <c r="P520"/>
  <c r="O520"/>
  <c r="U520" s="1"/>
  <c r="N520"/>
  <c r="M520"/>
  <c r="Y520" s="1"/>
  <c r="L520"/>
  <c r="K520"/>
  <c r="Q430"/>
  <c r="P430"/>
  <c r="O430"/>
  <c r="U430" s="1"/>
  <c r="N430"/>
  <c r="M430"/>
  <c r="Y430" s="1"/>
  <c r="L430"/>
  <c r="K430"/>
  <c r="Q404"/>
  <c r="P404"/>
  <c r="O404"/>
  <c r="U404" s="1"/>
  <c r="N404"/>
  <c r="M404"/>
  <c r="Y404" s="1"/>
  <c r="L404"/>
  <c r="K404"/>
  <c r="Q423"/>
  <c r="P423"/>
  <c r="O423"/>
  <c r="U423" s="1"/>
  <c r="N423"/>
  <c r="M423"/>
  <c r="Y423" s="1"/>
  <c r="L423"/>
  <c r="K423"/>
  <c r="Q492"/>
  <c r="P492"/>
  <c r="O492"/>
  <c r="U492" s="1"/>
  <c r="N492"/>
  <c r="M492"/>
  <c r="Y492" s="1"/>
  <c r="L492"/>
  <c r="K492"/>
  <c r="Q631"/>
  <c r="P631"/>
  <c r="O631"/>
  <c r="U631" s="1"/>
  <c r="N631"/>
  <c r="M631"/>
  <c r="Y631" s="1"/>
  <c r="L631"/>
  <c r="K631"/>
  <c r="Q836"/>
  <c r="P836"/>
  <c r="O836"/>
  <c r="U836" s="1"/>
  <c r="N836"/>
  <c r="M836"/>
  <c r="Y836" s="1"/>
  <c r="L836"/>
  <c r="K836"/>
  <c r="Q1163"/>
  <c r="P1163"/>
  <c r="O1163"/>
  <c r="U1163" s="1"/>
  <c r="N1163"/>
  <c r="M1163"/>
  <c r="Y1163" s="1"/>
  <c r="L1163"/>
  <c r="K1163"/>
  <c r="Q1577"/>
  <c r="P1577"/>
  <c r="O1577"/>
  <c r="U1577" s="1"/>
  <c r="N1577"/>
  <c r="M1577"/>
  <c r="Y1577" s="1"/>
  <c r="L1577"/>
  <c r="K1577"/>
  <c r="Q2091"/>
  <c r="P2091"/>
  <c r="O2091"/>
  <c r="U2091" s="1"/>
  <c r="N2091"/>
  <c r="M2091"/>
  <c r="Y2091" s="1"/>
  <c r="L2091"/>
  <c r="K2091"/>
  <c r="Q2700"/>
  <c r="P2700"/>
  <c r="O2700"/>
  <c r="U2700" s="1"/>
  <c r="N2700"/>
  <c r="M2700"/>
  <c r="Y2700" s="1"/>
  <c r="L2700"/>
  <c r="K2700"/>
  <c r="Q3370"/>
  <c r="P3370"/>
  <c r="O3370"/>
  <c r="U3370" s="1"/>
  <c r="N3370"/>
  <c r="M3370"/>
  <c r="Y3370" s="1"/>
  <c r="L3370"/>
  <c r="K3370"/>
  <c r="Q1544"/>
  <c r="P1544"/>
  <c r="O1544"/>
  <c r="U1544" s="1"/>
  <c r="N1544"/>
  <c r="M1544"/>
  <c r="Y1544" s="1"/>
  <c r="L1544"/>
  <c r="K1544"/>
  <c r="Q1182"/>
  <c r="P1182"/>
  <c r="O1182"/>
  <c r="U1182" s="1"/>
  <c r="N1182"/>
  <c r="M1182"/>
  <c r="Y1182" s="1"/>
  <c r="L1182"/>
  <c r="K1182"/>
  <c r="Q910"/>
  <c r="P910"/>
  <c r="O910"/>
  <c r="U910" s="1"/>
  <c r="N910"/>
  <c r="M910"/>
  <c r="Y910" s="1"/>
  <c r="L910"/>
  <c r="K910"/>
  <c r="Q745"/>
  <c r="P745"/>
  <c r="O745"/>
  <c r="U745" s="1"/>
  <c r="N745"/>
  <c r="M745"/>
  <c r="Y745" s="1"/>
  <c r="L745"/>
  <c r="K745"/>
  <c r="Q638"/>
  <c r="P638"/>
  <c r="O638"/>
  <c r="U638" s="1"/>
  <c r="N638"/>
  <c r="M638"/>
  <c r="Y638" s="1"/>
  <c r="L638"/>
  <c r="K638"/>
  <c r="Q602"/>
  <c r="P602"/>
  <c r="O602"/>
  <c r="U602" s="1"/>
  <c r="N602"/>
  <c r="M602"/>
  <c r="Y602" s="1"/>
  <c r="L602"/>
  <c r="K602"/>
  <c r="Q622"/>
  <c r="P622"/>
  <c r="O622"/>
  <c r="U622" s="1"/>
  <c r="N622"/>
  <c r="M622"/>
  <c r="Y622" s="1"/>
  <c r="L622"/>
  <c r="K622"/>
  <c r="Q704"/>
  <c r="P704"/>
  <c r="O704"/>
  <c r="U704" s="1"/>
  <c r="N704"/>
  <c r="M704"/>
  <c r="Y704" s="1"/>
  <c r="L704"/>
  <c r="K704"/>
  <c r="Q847"/>
  <c r="P847"/>
  <c r="O847"/>
  <c r="U847" s="1"/>
  <c r="N847"/>
  <c r="M847"/>
  <c r="Y847" s="1"/>
  <c r="L847"/>
  <c r="K847"/>
  <c r="Q1104"/>
  <c r="P1104"/>
  <c r="O1104"/>
  <c r="U1104" s="1"/>
  <c r="N1104"/>
  <c r="M1104"/>
  <c r="Y1104" s="1"/>
  <c r="L1104"/>
  <c r="K1104"/>
  <c r="Q1434"/>
  <c r="P1434"/>
  <c r="O1434"/>
  <c r="U1434" s="1"/>
  <c r="N1434"/>
  <c r="M1434"/>
  <c r="Y1434" s="1"/>
  <c r="L1434"/>
  <c r="K1434"/>
  <c r="Q1849"/>
  <c r="P1849"/>
  <c r="O1849"/>
  <c r="U1849" s="1"/>
  <c r="N1849"/>
  <c r="M1849"/>
  <c r="Y1849" s="1"/>
  <c r="L1849"/>
  <c r="K1849"/>
  <c r="Q2375"/>
  <c r="P2375"/>
  <c r="O2375"/>
  <c r="U2375" s="1"/>
  <c r="N2375"/>
  <c r="M2375"/>
  <c r="Y2375" s="1"/>
  <c r="L2375"/>
  <c r="K2375"/>
  <c r="Q2973"/>
  <c r="P2973"/>
  <c r="O2973"/>
  <c r="U2973" s="1"/>
  <c r="N2973"/>
  <c r="M2973"/>
  <c r="Y2973" s="1"/>
  <c r="L2973"/>
  <c r="K2973"/>
  <c r="Q1521"/>
  <c r="P1521"/>
  <c r="O1521"/>
  <c r="U1521" s="1"/>
  <c r="N1521"/>
  <c r="M1521"/>
  <c r="Y1521" s="1"/>
  <c r="L1521"/>
  <c r="K1521"/>
  <c r="Q1227"/>
  <c r="P1227"/>
  <c r="O1227"/>
  <c r="U1227" s="1"/>
  <c r="N1227"/>
  <c r="M1227"/>
  <c r="Y1227" s="1"/>
  <c r="L1227"/>
  <c r="K1227"/>
  <c r="Q1040"/>
  <c r="P1040"/>
  <c r="O1040"/>
  <c r="U1040" s="1"/>
  <c r="N1040"/>
  <c r="M1040"/>
  <c r="Y1040" s="1"/>
  <c r="L1040"/>
  <c r="K1040"/>
  <c r="Q912"/>
  <c r="P912"/>
  <c r="O912"/>
  <c r="U912" s="1"/>
  <c r="N912"/>
  <c r="M912"/>
  <c r="Y912" s="1"/>
  <c r="L912"/>
  <c r="K912"/>
  <c r="Q867"/>
  <c r="P867"/>
  <c r="O867"/>
  <c r="U867" s="1"/>
  <c r="N867"/>
  <c r="M867"/>
  <c r="Y867" s="1"/>
  <c r="L867"/>
  <c r="K867"/>
  <c r="Q885"/>
  <c r="P885"/>
  <c r="O885"/>
  <c r="U885" s="1"/>
  <c r="N885"/>
  <c r="M885"/>
  <c r="Y885" s="1"/>
  <c r="L885"/>
  <c r="K885"/>
  <c r="Q989"/>
  <c r="P989"/>
  <c r="O989"/>
  <c r="U989" s="1"/>
  <c r="N989"/>
  <c r="M989"/>
  <c r="Y989" s="1"/>
  <c r="L989"/>
  <c r="K989"/>
  <c r="Q1162"/>
  <c r="P1162"/>
  <c r="O1162"/>
  <c r="U1162" s="1"/>
  <c r="N1162"/>
  <c r="M1162"/>
  <c r="Y1162" s="1"/>
  <c r="L1162"/>
  <c r="K1162"/>
  <c r="Q1423"/>
  <c r="P1423"/>
  <c r="O1423"/>
  <c r="U1423" s="1"/>
  <c r="N1423"/>
  <c r="M1423"/>
  <c r="Y1423" s="1"/>
  <c r="L1423"/>
  <c r="K1423"/>
  <c r="Q1756"/>
  <c r="P1756"/>
  <c r="O1756"/>
  <c r="U1756" s="1"/>
  <c r="N1756"/>
  <c r="M1756"/>
  <c r="Y1756" s="1"/>
  <c r="L1756"/>
  <c r="K1756"/>
  <c r="Q2198"/>
  <c r="P2198"/>
  <c r="O2198"/>
  <c r="U2198" s="1"/>
  <c r="N2198"/>
  <c r="M2198"/>
  <c r="Y2198" s="1"/>
  <c r="L2198"/>
  <c r="K2198"/>
  <c r="Q2709"/>
  <c r="P2709"/>
  <c r="O2709"/>
  <c r="U2709" s="1"/>
  <c r="N2709"/>
  <c r="M2709"/>
  <c r="Y2709" s="1"/>
  <c r="L2709"/>
  <c r="K2709"/>
  <c r="Q3296"/>
  <c r="P3296"/>
  <c r="O3296"/>
  <c r="U3296" s="1"/>
  <c r="N3296"/>
  <c r="M3296"/>
  <c r="Y3296" s="1"/>
  <c r="L3296"/>
  <c r="K3296"/>
  <c r="Q1917"/>
  <c r="P1917"/>
  <c r="O1917"/>
  <c r="U1917" s="1"/>
  <c r="N1917"/>
  <c r="M1917"/>
  <c r="Y1917" s="1"/>
  <c r="L1917"/>
  <c r="K1917"/>
  <c r="Q1618"/>
  <c r="P1618"/>
  <c r="O1618"/>
  <c r="U1618" s="1"/>
  <c r="N1618"/>
  <c r="M1618"/>
  <c r="Y1618" s="1"/>
  <c r="L1618"/>
  <c r="K1618"/>
  <c r="Q1427"/>
  <c r="P1427"/>
  <c r="O1427"/>
  <c r="U1427" s="1"/>
  <c r="N1427"/>
  <c r="M1427"/>
  <c r="Y1427" s="1"/>
  <c r="L1427"/>
  <c r="K1427"/>
  <c r="Q1283"/>
  <c r="P1283"/>
  <c r="O1283"/>
  <c r="U1283" s="1"/>
  <c r="N1283"/>
  <c r="M1283"/>
  <c r="Y1283" s="1"/>
  <c r="L1283"/>
  <c r="K1283"/>
  <c r="Q1219"/>
  <c r="P1219"/>
  <c r="O1219"/>
  <c r="U1219" s="1"/>
  <c r="N1219"/>
  <c r="M1219"/>
  <c r="Y1219" s="1"/>
  <c r="L1219"/>
  <c r="K1219"/>
  <c r="Q1245"/>
  <c r="P1245"/>
  <c r="O1245"/>
  <c r="U1245" s="1"/>
  <c r="N1245"/>
  <c r="M1245"/>
  <c r="Y1245" s="1"/>
  <c r="L1245"/>
  <c r="K1245"/>
  <c r="Q1342"/>
  <c r="P1342"/>
  <c r="O1342"/>
  <c r="U1342" s="1"/>
  <c r="N1342"/>
  <c r="M1342"/>
  <c r="Y1342" s="1"/>
  <c r="L1342"/>
  <c r="K1342"/>
  <c r="Q1530"/>
  <c r="P1530"/>
  <c r="O1530"/>
  <c r="U1530" s="1"/>
  <c r="N1530"/>
  <c r="M1530"/>
  <c r="Y1530" s="1"/>
  <c r="L1530"/>
  <c r="K1530"/>
  <c r="Q1801"/>
  <c r="P1801"/>
  <c r="O1801"/>
  <c r="U1801" s="1"/>
  <c r="N1801"/>
  <c r="M1801"/>
  <c r="Y1801" s="1"/>
  <c r="L1801"/>
  <c r="K1801"/>
  <c r="Q2143"/>
  <c r="P2143"/>
  <c r="O2143"/>
  <c r="U2143" s="1"/>
  <c r="N2143"/>
  <c r="M2143"/>
  <c r="Y2143" s="1"/>
  <c r="L2143"/>
  <c r="K2143"/>
  <c r="Q3079"/>
  <c r="P3079"/>
  <c r="O3079"/>
  <c r="U3079" s="1"/>
  <c r="N3079"/>
  <c r="M3079"/>
  <c r="Y3079" s="1"/>
  <c r="L3079"/>
  <c r="K3079"/>
  <c r="Q2404"/>
  <c r="P2404"/>
  <c r="O2404"/>
  <c r="U2404" s="1"/>
  <c r="N2404"/>
  <c r="M2404"/>
  <c r="Y2404" s="1"/>
  <c r="L2404"/>
  <c r="K2404"/>
  <c r="Q2088"/>
  <c r="P2088"/>
  <c r="O2088"/>
  <c r="U2088" s="1"/>
  <c r="N2088"/>
  <c r="M2088"/>
  <c r="Y2088" s="1"/>
  <c r="L2088"/>
  <c r="K2088"/>
  <c r="Q1868"/>
  <c r="P1868"/>
  <c r="O1868"/>
  <c r="U1868" s="1"/>
  <c r="N1868"/>
  <c r="M1868"/>
  <c r="Y1868" s="1"/>
  <c r="L1868"/>
  <c r="K1868"/>
  <c r="Q1731"/>
  <c r="P1731"/>
  <c r="O1731"/>
  <c r="U1731" s="1"/>
  <c r="N1731"/>
  <c r="M1731"/>
  <c r="Y1731" s="1"/>
  <c r="L1731"/>
  <c r="K1731"/>
  <c r="Q1670"/>
  <c r="P1670"/>
  <c r="O1670"/>
  <c r="U1670" s="1"/>
  <c r="N1670"/>
  <c r="M1670"/>
  <c r="Y1670" s="1"/>
  <c r="L1670"/>
  <c r="K1670"/>
  <c r="Q1684"/>
  <c r="P1684"/>
  <c r="O1684"/>
  <c r="U1684" s="1"/>
  <c r="N1684"/>
  <c r="M1684"/>
  <c r="Y1684" s="1"/>
  <c r="L1684"/>
  <c r="K1684"/>
  <c r="Q1795"/>
  <c r="P1795"/>
  <c r="O1795"/>
  <c r="U1795" s="1"/>
  <c r="N1795"/>
  <c r="M1795"/>
  <c r="Y1795" s="1"/>
  <c r="L1795"/>
  <c r="K1795"/>
  <c r="Q1965"/>
  <c r="P1965"/>
  <c r="O1965"/>
  <c r="U1965" s="1"/>
  <c r="N1965"/>
  <c r="M1965"/>
  <c r="Y1965" s="1"/>
  <c r="L1965"/>
  <c r="K1965"/>
  <c r="Q2247"/>
  <c r="P2247"/>
  <c r="O2247"/>
  <c r="U2247" s="1"/>
  <c r="N2247"/>
  <c r="M2247"/>
  <c r="Y2247" s="1"/>
  <c r="L2247"/>
  <c r="K2247"/>
  <c r="Q2579"/>
  <c r="P2579"/>
  <c r="O2579"/>
  <c r="U2579" s="1"/>
  <c r="N2579"/>
  <c r="M2579"/>
  <c r="Y2579" s="1"/>
  <c r="L2579"/>
  <c r="K2579"/>
  <c r="Q3015"/>
  <c r="P3015"/>
  <c r="O3015"/>
  <c r="U3015" s="1"/>
  <c r="N3015"/>
  <c r="M3015"/>
  <c r="Y3015" s="1"/>
  <c r="L3015"/>
  <c r="K3015"/>
  <c r="Q2923"/>
  <c r="P2923"/>
  <c r="O2923"/>
  <c r="U2923" s="1"/>
  <c r="N2923"/>
  <c r="M2923"/>
  <c r="Y2923" s="1"/>
  <c r="L2923"/>
  <c r="K2923"/>
  <c r="Q2601"/>
  <c r="P2601"/>
  <c r="O2601"/>
  <c r="U2601" s="1"/>
  <c r="N2601"/>
  <c r="M2601"/>
  <c r="Y2601" s="1"/>
  <c r="L2601"/>
  <c r="K2601"/>
  <c r="Q2388"/>
  <c r="P2388"/>
  <c r="O2388"/>
  <c r="U2388" s="1"/>
  <c r="N2388"/>
  <c r="M2388"/>
  <c r="Y2388" s="1"/>
  <c r="L2388"/>
  <c r="K2388"/>
  <c r="Q2246"/>
  <c r="P2246"/>
  <c r="O2246"/>
  <c r="U2246" s="1"/>
  <c r="N2246"/>
  <c r="M2246"/>
  <c r="Y2246" s="1"/>
  <c r="L2246"/>
  <c r="K2246"/>
  <c r="Q2182"/>
  <c r="P2182"/>
  <c r="O2182"/>
  <c r="U2182" s="1"/>
  <c r="N2182"/>
  <c r="M2182"/>
  <c r="Y2182" s="1"/>
  <c r="L2182"/>
  <c r="K2182"/>
  <c r="Q2210"/>
  <c r="P2210"/>
  <c r="O2210"/>
  <c r="U2210" s="1"/>
  <c r="N2210"/>
  <c r="M2210"/>
  <c r="Y2210" s="1"/>
  <c r="L2210"/>
  <c r="K2210"/>
  <c r="Q2294"/>
  <c r="P2294"/>
  <c r="O2294"/>
  <c r="U2294" s="1"/>
  <c r="N2294"/>
  <c r="M2294"/>
  <c r="Y2294" s="1"/>
  <c r="L2294"/>
  <c r="K2294"/>
  <c r="Q2482"/>
  <c r="P2482"/>
  <c r="O2482"/>
  <c r="U2482" s="1"/>
  <c r="N2482"/>
  <c r="M2482"/>
  <c r="Y2482" s="1"/>
  <c r="L2482"/>
  <c r="K2482"/>
  <c r="Q2747"/>
  <c r="P2747"/>
  <c r="O2747"/>
  <c r="U2747" s="1"/>
  <c r="N2747"/>
  <c r="M2747"/>
  <c r="Y2747" s="1"/>
  <c r="L2747"/>
  <c r="K2747"/>
  <c r="Q3076"/>
  <c r="P3076"/>
  <c r="O3076"/>
  <c r="U3076" s="1"/>
  <c r="N3076"/>
  <c r="M3076"/>
  <c r="Y3076" s="1"/>
  <c r="L3076"/>
  <c r="K3076"/>
  <c r="Q3180"/>
  <c r="P3180"/>
  <c r="O3180"/>
  <c r="U3180" s="1"/>
  <c r="N3180"/>
  <c r="M3180"/>
  <c r="Y3180" s="1"/>
  <c r="L3180"/>
  <c r="K3180"/>
  <c r="Q2953"/>
  <c r="P2953"/>
  <c r="O2953"/>
  <c r="U2953" s="1"/>
  <c r="N2953"/>
  <c r="M2953"/>
  <c r="Y2953" s="1"/>
  <c r="L2953"/>
  <c r="K2953"/>
  <c r="Q2809"/>
  <c r="P2809"/>
  <c r="O2809"/>
  <c r="U2809" s="1"/>
  <c r="N2809"/>
  <c r="M2809"/>
  <c r="Y2809" s="1"/>
  <c r="L2809"/>
  <c r="K2809"/>
  <c r="Q2748"/>
  <c r="P2748"/>
  <c r="O2748"/>
  <c r="U2748" s="1"/>
  <c r="N2748"/>
  <c r="M2748"/>
  <c r="Y2748" s="1"/>
  <c r="L2748"/>
  <c r="K2748"/>
  <c r="Q2761"/>
  <c r="P2761"/>
  <c r="O2761"/>
  <c r="U2761" s="1"/>
  <c r="N2761"/>
  <c r="M2761"/>
  <c r="Y2761" s="1"/>
  <c r="L2761"/>
  <c r="K2761"/>
  <c r="Q2864"/>
  <c r="P2864"/>
  <c r="O2864"/>
  <c r="U2864" s="1"/>
  <c r="N2864"/>
  <c r="M2864"/>
  <c r="Y2864" s="1"/>
  <c r="L2864"/>
  <c r="K2864"/>
  <c r="Q3028"/>
  <c r="P3028"/>
  <c r="O3028"/>
  <c r="U3028" s="1"/>
  <c r="N3028"/>
  <c r="M3028"/>
  <c r="Y3028" s="1"/>
  <c r="L3028"/>
  <c r="K3028"/>
  <c r="Q3292"/>
  <c r="P3292"/>
  <c r="O3292"/>
  <c r="U3292" s="1"/>
  <c r="N3292"/>
  <c r="M3292"/>
  <c r="Y3292" s="1"/>
  <c r="L3292"/>
  <c r="K3292"/>
  <c r="Q3414"/>
  <c r="P3414"/>
  <c r="O3414"/>
  <c r="U3414" s="1"/>
  <c r="N3414"/>
  <c r="M3414"/>
  <c r="Y3414" s="1"/>
  <c r="L3414"/>
  <c r="K3414"/>
  <c r="Q3351"/>
  <c r="P3351"/>
  <c r="O3351"/>
  <c r="U3351" s="1"/>
  <c r="N3351"/>
  <c r="M3351"/>
  <c r="Y3351" s="1"/>
  <c r="L3351"/>
  <c r="K3351"/>
  <c r="Q3367"/>
  <c r="P3367"/>
  <c r="O3367"/>
  <c r="U3367" s="1"/>
  <c r="N3367"/>
  <c r="M3367"/>
  <c r="Y3367" s="1"/>
  <c r="L3367"/>
  <c r="K3367"/>
  <c r="Q3361"/>
  <c r="P3361"/>
  <c r="O3361"/>
  <c r="U3361" s="1"/>
  <c r="N3361"/>
  <c r="M3361"/>
  <c r="Y3361" s="1"/>
  <c r="L3361"/>
  <c r="K3361"/>
  <c r="Q3110"/>
  <c r="P3110"/>
  <c r="O3110"/>
  <c r="U3110" s="1"/>
  <c r="N3110"/>
  <c r="M3110"/>
  <c r="Y3110" s="1"/>
  <c r="L3110"/>
  <c r="K3110"/>
  <c r="Q2943"/>
  <c r="P2943"/>
  <c r="O2943"/>
  <c r="U2943" s="1"/>
  <c r="N2943"/>
  <c r="M2943"/>
  <c r="Y2943" s="1"/>
  <c r="L2943"/>
  <c r="K2943"/>
  <c r="Q2859"/>
  <c r="P2859"/>
  <c r="O2859"/>
  <c r="U2859" s="1"/>
  <c r="N2859"/>
  <c r="M2859"/>
  <c r="Y2859" s="1"/>
  <c r="L2859"/>
  <c r="K2859"/>
  <c r="Q2849"/>
  <c r="P2849"/>
  <c r="O2849"/>
  <c r="U2849" s="1"/>
  <c r="N2849"/>
  <c r="M2849"/>
  <c r="Y2849" s="1"/>
  <c r="L2849"/>
  <c r="K2849"/>
  <c r="Q2919"/>
  <c r="P2919"/>
  <c r="O2919"/>
  <c r="U2919" s="1"/>
  <c r="N2919"/>
  <c r="M2919"/>
  <c r="Y2919" s="1"/>
  <c r="L2919"/>
  <c r="K2919"/>
  <c r="Q3064"/>
  <c r="P3064"/>
  <c r="O3064"/>
  <c r="U3064" s="1"/>
  <c r="N3064"/>
  <c r="M3064"/>
  <c r="Y3064" s="1"/>
  <c r="L3064"/>
  <c r="K3064"/>
  <c r="Q3300"/>
  <c r="P3300"/>
  <c r="O3300"/>
  <c r="U3300" s="1"/>
  <c r="N3300"/>
  <c r="M3300"/>
  <c r="Y3300" s="1"/>
  <c r="L3300"/>
  <c r="K3300"/>
  <c r="Q3130"/>
  <c r="P3130"/>
  <c r="O3130"/>
  <c r="U3130" s="1"/>
  <c r="N3130"/>
  <c r="M3130"/>
  <c r="Y3130" s="1"/>
  <c r="L3130"/>
  <c r="K3130"/>
  <c r="Q2803"/>
  <c r="P2803"/>
  <c r="O2803"/>
  <c r="U2803" s="1"/>
  <c r="N2803"/>
  <c r="M2803"/>
  <c r="Y2803" s="1"/>
  <c r="L2803"/>
  <c r="K2803"/>
  <c r="Q2535"/>
  <c r="P2535"/>
  <c r="O2535"/>
  <c r="U2535" s="1"/>
  <c r="N2535"/>
  <c r="M2535"/>
  <c r="Y2535" s="1"/>
  <c r="L2535"/>
  <c r="K2535"/>
  <c r="Q2368"/>
  <c r="P2368"/>
  <c r="O2368"/>
  <c r="U2368" s="1"/>
  <c r="N2368"/>
  <c r="M2368"/>
  <c r="Y2368" s="1"/>
  <c r="L2368"/>
  <c r="K2368"/>
  <c r="Q2274"/>
  <c r="P2274"/>
  <c r="O2274"/>
  <c r="U2274" s="1"/>
  <c r="N2274"/>
  <c r="M2274"/>
  <c r="Y2274" s="1"/>
  <c r="L2274"/>
  <c r="K2274"/>
  <c r="Q2265"/>
  <c r="P2265"/>
  <c r="O2265"/>
  <c r="U2265" s="1"/>
  <c r="N2265"/>
  <c r="M2265"/>
  <c r="Y2265" s="1"/>
  <c r="L2265"/>
  <c r="K2265"/>
  <c r="Q2335"/>
  <c r="P2335"/>
  <c r="O2335"/>
  <c r="U2335" s="1"/>
  <c r="N2335"/>
  <c r="M2335"/>
  <c r="Y2335" s="1"/>
  <c r="L2335"/>
  <c r="K2335"/>
  <c r="Q2483"/>
  <c r="P2483"/>
  <c r="O2483"/>
  <c r="U2483" s="1"/>
  <c r="N2483"/>
  <c r="M2483"/>
  <c r="Y2483" s="1"/>
  <c r="L2483"/>
  <c r="K2483"/>
  <c r="Q2718"/>
  <c r="P2718"/>
  <c r="O2718"/>
  <c r="U2718" s="1"/>
  <c r="N2718"/>
  <c r="M2718"/>
  <c r="Y2718" s="1"/>
  <c r="L2718"/>
  <c r="K2718"/>
  <c r="Q3022"/>
  <c r="P3022"/>
  <c r="O3022"/>
  <c r="U3022" s="1"/>
  <c r="N3022"/>
  <c r="M3022"/>
  <c r="Y3022" s="1"/>
  <c r="L3022"/>
  <c r="K3022"/>
  <c r="Q3407"/>
  <c r="P3407"/>
  <c r="O3407"/>
  <c r="U3407" s="1"/>
  <c r="N3407"/>
  <c r="M3407"/>
  <c r="Y3407" s="1"/>
  <c r="L3407"/>
  <c r="K3407"/>
  <c r="Q3033"/>
  <c r="P3033"/>
  <c r="O3033"/>
  <c r="U3033" s="1"/>
  <c r="N3033"/>
  <c r="M3033"/>
  <c r="Y3033" s="1"/>
  <c r="L3033"/>
  <c r="K3033"/>
  <c r="Q2613"/>
  <c r="P2613"/>
  <c r="O2613"/>
  <c r="U2613" s="1"/>
  <c r="N2613"/>
  <c r="M2613"/>
  <c r="Y2613" s="1"/>
  <c r="L2613"/>
  <c r="K2613"/>
  <c r="Q2282"/>
  <c r="P2282"/>
  <c r="O2282"/>
  <c r="U2282" s="1"/>
  <c r="N2282"/>
  <c r="M2282"/>
  <c r="Y2282" s="1"/>
  <c r="L2282"/>
  <c r="K2282"/>
  <c r="Q2021"/>
  <c r="P2021"/>
  <c r="O2021"/>
  <c r="U2021" s="1"/>
  <c r="N2021"/>
  <c r="M2021"/>
  <c r="Y2021" s="1"/>
  <c r="L2021"/>
  <c r="K2021"/>
  <c r="Q1841"/>
  <c r="P1841"/>
  <c r="O1841"/>
  <c r="U1841" s="1"/>
  <c r="N1841"/>
  <c r="M1841"/>
  <c r="Y1841" s="1"/>
  <c r="L1841"/>
  <c r="K1841"/>
  <c r="Q1748"/>
  <c r="P1748"/>
  <c r="O1748"/>
  <c r="U1748" s="1"/>
  <c r="N1748"/>
  <c r="M1748"/>
  <c r="Y1748" s="1"/>
  <c r="L1748"/>
  <c r="K1748"/>
  <c r="Q1734"/>
  <c r="P1734"/>
  <c r="O1734"/>
  <c r="U1734" s="1"/>
  <c r="N1734"/>
  <c r="M1734"/>
  <c r="Y1734" s="1"/>
  <c r="L1734"/>
  <c r="K1734"/>
  <c r="Q1804"/>
  <c r="P1804"/>
  <c r="O1804"/>
  <c r="U1804" s="1"/>
  <c r="N1804"/>
  <c r="M1804"/>
  <c r="Y1804" s="1"/>
  <c r="L1804"/>
  <c r="K1804"/>
  <c r="Q1940"/>
  <c r="P1940"/>
  <c r="O1940"/>
  <c r="U1940" s="1"/>
  <c r="N1940"/>
  <c r="M1940"/>
  <c r="Y1940" s="1"/>
  <c r="L1940"/>
  <c r="K1940"/>
  <c r="Q2187"/>
  <c r="P2187"/>
  <c r="O2187"/>
  <c r="U2187" s="1"/>
  <c r="N2187"/>
  <c r="M2187"/>
  <c r="Y2187" s="1"/>
  <c r="L2187"/>
  <c r="K2187"/>
  <c r="Q2488"/>
  <c r="P2488"/>
  <c r="O2488"/>
  <c r="U2488" s="1"/>
  <c r="N2488"/>
  <c r="M2488"/>
  <c r="Y2488" s="1"/>
  <c r="L2488"/>
  <c r="K2488"/>
  <c r="Q2883"/>
  <c r="P2883"/>
  <c r="O2883"/>
  <c r="U2883" s="1"/>
  <c r="N2883"/>
  <c r="M2883"/>
  <c r="Y2883" s="1"/>
  <c r="L2883"/>
  <c r="K2883"/>
  <c r="Q3348"/>
  <c r="P3348"/>
  <c r="O3348"/>
  <c r="U3348" s="1"/>
  <c r="N3348"/>
  <c r="M3348"/>
  <c r="Y3348" s="1"/>
  <c r="L3348"/>
  <c r="K3348"/>
  <c r="Q3080"/>
  <c r="P3080"/>
  <c r="O3080"/>
  <c r="U3080" s="1"/>
  <c r="N3080"/>
  <c r="M3080"/>
  <c r="Y3080" s="1"/>
  <c r="L3080"/>
  <c r="K3080"/>
  <c r="Q2576"/>
  <c r="P2576"/>
  <c r="O2576"/>
  <c r="U2576" s="1"/>
  <c r="N2576"/>
  <c r="M2576"/>
  <c r="Y2576" s="1"/>
  <c r="L2576"/>
  <c r="K2576"/>
  <c r="Q2155"/>
  <c r="P2155"/>
  <c r="O2155"/>
  <c r="U2155" s="1"/>
  <c r="N2155"/>
  <c r="M2155"/>
  <c r="Y2155" s="1"/>
  <c r="L2155"/>
  <c r="K2155"/>
  <c r="Q1822"/>
  <c r="P1822"/>
  <c r="O1822"/>
  <c r="U1822" s="1"/>
  <c r="N1822"/>
  <c r="M1822"/>
  <c r="Y1822" s="1"/>
  <c r="L1822"/>
  <c r="K1822"/>
  <c r="Q1560"/>
  <c r="P1560"/>
  <c r="O1560"/>
  <c r="U1560" s="1"/>
  <c r="N1560"/>
  <c r="M1560"/>
  <c r="Y1560" s="1"/>
  <c r="L1560"/>
  <c r="K1560"/>
  <c r="Q1385"/>
  <c r="P1385"/>
  <c r="O1385"/>
  <c r="U1385" s="1"/>
  <c r="N1385"/>
  <c r="M1385"/>
  <c r="Y1385" s="1"/>
  <c r="L1385"/>
  <c r="K1385"/>
  <c r="Q1292"/>
  <c r="P1292"/>
  <c r="O1292"/>
  <c r="U1292" s="1"/>
  <c r="N1292"/>
  <c r="M1292"/>
  <c r="Y1292" s="1"/>
  <c r="L1292"/>
  <c r="K1292"/>
  <c r="Q1270"/>
  <c r="P1270"/>
  <c r="O1270"/>
  <c r="U1270" s="1"/>
  <c r="N1270"/>
  <c r="M1270"/>
  <c r="Y1270" s="1"/>
  <c r="L1270"/>
  <c r="K1270"/>
  <c r="Q1330"/>
  <c r="P1330"/>
  <c r="O1330"/>
  <c r="U1330" s="1"/>
  <c r="N1330"/>
  <c r="M1330"/>
  <c r="Y1330" s="1"/>
  <c r="L1330"/>
  <c r="K1330"/>
  <c r="Q1476"/>
  <c r="P1476"/>
  <c r="O1476"/>
  <c r="U1476" s="1"/>
  <c r="N1476"/>
  <c r="M1476"/>
  <c r="Y1476" s="1"/>
  <c r="L1476"/>
  <c r="K1476"/>
  <c r="Q1691"/>
  <c r="P1691"/>
  <c r="O1691"/>
  <c r="U1691" s="1"/>
  <c r="N1691"/>
  <c r="M1691"/>
  <c r="Y1691" s="1"/>
  <c r="L1691"/>
  <c r="K1691"/>
  <c r="Q2001"/>
  <c r="P2001"/>
  <c r="O2001"/>
  <c r="U2001" s="1"/>
  <c r="N2001"/>
  <c r="M2001"/>
  <c r="Y2001" s="1"/>
  <c r="L2001"/>
  <c r="K2001"/>
  <c r="Q2401"/>
  <c r="P2401"/>
  <c r="O2401"/>
  <c r="U2401" s="1"/>
  <c r="N2401"/>
  <c r="M2401"/>
  <c r="Y2401" s="1"/>
  <c r="L2401"/>
  <c r="K2401"/>
  <c r="Q2871"/>
  <c r="P2871"/>
  <c r="O2871"/>
  <c r="U2871" s="1"/>
  <c r="N2871"/>
  <c r="M2871"/>
  <c r="Y2871" s="1"/>
  <c r="L2871"/>
  <c r="K2871"/>
  <c r="Q3275"/>
  <c r="P3275"/>
  <c r="O3275"/>
  <c r="U3275" s="1"/>
  <c r="N3275"/>
  <c r="M3275"/>
  <c r="Y3275" s="1"/>
  <c r="L3275"/>
  <c r="K3275"/>
  <c r="Q2690"/>
  <c r="P2690"/>
  <c r="O2690"/>
  <c r="U2690" s="1"/>
  <c r="N2690"/>
  <c r="M2690"/>
  <c r="Y2690" s="1"/>
  <c r="L2690"/>
  <c r="K2690"/>
  <c r="Q2185"/>
  <c r="P2185"/>
  <c r="O2185"/>
  <c r="U2185" s="1"/>
  <c r="N2185"/>
  <c r="M2185"/>
  <c r="Y2185" s="1"/>
  <c r="L2185"/>
  <c r="K2185"/>
  <c r="Q1753"/>
  <c r="P1753"/>
  <c r="O1753"/>
  <c r="U1753" s="1"/>
  <c r="N1753"/>
  <c r="M1753"/>
  <c r="Y1753" s="1"/>
  <c r="L1753"/>
  <c r="K1753"/>
  <c r="Q1426"/>
  <c r="P1426"/>
  <c r="O1426"/>
  <c r="U1426" s="1"/>
  <c r="N1426"/>
  <c r="M1426"/>
  <c r="Y1426" s="1"/>
  <c r="L1426"/>
  <c r="K1426"/>
  <c r="Q1171"/>
  <c r="P1171"/>
  <c r="O1171"/>
  <c r="U1171" s="1"/>
  <c r="N1171"/>
  <c r="M1171"/>
  <c r="Y1171" s="1"/>
  <c r="L1171"/>
  <c r="K1171"/>
  <c r="Q1009"/>
  <c r="P1009"/>
  <c r="O1009"/>
  <c r="U1009" s="1"/>
  <c r="N1009"/>
  <c r="M1009"/>
  <c r="Y1009" s="1"/>
  <c r="L1009"/>
  <c r="K1009"/>
  <c r="Q906"/>
  <c r="P906"/>
  <c r="O906"/>
  <c r="U906" s="1"/>
  <c r="N906"/>
  <c r="M906"/>
  <c r="Y906" s="1"/>
  <c r="L906"/>
  <c r="K906"/>
  <c r="Q889"/>
  <c r="P889"/>
  <c r="O889"/>
  <c r="U889" s="1"/>
  <c r="N889"/>
  <c r="M889"/>
  <c r="Y889" s="1"/>
  <c r="L889"/>
  <c r="K889"/>
  <c r="Q954"/>
  <c r="P954"/>
  <c r="O954"/>
  <c r="U954" s="1"/>
  <c r="N954"/>
  <c r="M954"/>
  <c r="Y954" s="1"/>
  <c r="L954"/>
  <c r="K954"/>
  <c r="Q1083"/>
  <c r="P1083"/>
  <c r="O1083"/>
  <c r="U1083" s="1"/>
  <c r="N1083"/>
  <c r="M1083"/>
  <c r="Y1083" s="1"/>
  <c r="L1083"/>
  <c r="K1083"/>
  <c r="Q1285"/>
  <c r="P1285"/>
  <c r="O1285"/>
  <c r="U1285" s="1"/>
  <c r="N1285"/>
  <c r="M1285"/>
  <c r="Y1285" s="1"/>
  <c r="L1285"/>
  <c r="K1285"/>
  <c r="Q1579"/>
  <c r="P1579"/>
  <c r="O1579"/>
  <c r="U1579" s="1"/>
  <c r="N1579"/>
  <c r="M1579"/>
  <c r="Y1579" s="1"/>
  <c r="L1579"/>
  <c r="K1579"/>
  <c r="Q1955"/>
  <c r="P1955"/>
  <c r="O1955"/>
  <c r="U1955" s="1"/>
  <c r="N1955"/>
  <c r="M1955"/>
  <c r="Y1955" s="1"/>
  <c r="L1955"/>
  <c r="K1955"/>
  <c r="Q2439"/>
  <c r="P2439"/>
  <c r="O2439"/>
  <c r="U2439" s="1"/>
  <c r="N2439"/>
  <c r="M2439"/>
  <c r="Y2439" s="1"/>
  <c r="L2439"/>
  <c r="K2439"/>
  <c r="Q2930"/>
  <c r="P2930"/>
  <c r="O2930"/>
  <c r="U2930" s="1"/>
  <c r="N2930"/>
  <c r="M2930"/>
  <c r="Y2930" s="1"/>
  <c r="L2930"/>
  <c r="K2930"/>
  <c r="Q2343"/>
  <c r="P2343"/>
  <c r="O2343"/>
  <c r="U2343" s="1"/>
  <c r="N2343"/>
  <c r="M2343"/>
  <c r="Y2343" s="1"/>
  <c r="L2343"/>
  <c r="K2343"/>
  <c r="Q1827"/>
  <c r="P1827"/>
  <c r="O1827"/>
  <c r="U1827" s="1"/>
  <c r="N1827"/>
  <c r="M1827"/>
  <c r="Y1827" s="1"/>
  <c r="L1827"/>
  <c r="K1827"/>
  <c r="Q1416"/>
  <c r="P1416"/>
  <c r="O1416"/>
  <c r="U1416" s="1"/>
  <c r="N1416"/>
  <c r="M1416"/>
  <c r="Y1416" s="1"/>
  <c r="L1416"/>
  <c r="K1416"/>
  <c r="Q1090"/>
  <c r="P1090"/>
  <c r="O1090"/>
  <c r="U1090" s="1"/>
  <c r="N1090"/>
  <c r="M1090"/>
  <c r="Y1090" s="1"/>
  <c r="L1090"/>
  <c r="K1090"/>
  <c r="Q840"/>
  <c r="P840"/>
  <c r="O840"/>
  <c r="U840" s="1"/>
  <c r="N840"/>
  <c r="M840"/>
  <c r="Y840" s="1"/>
  <c r="L840"/>
  <c r="K840"/>
  <c r="Q706"/>
  <c r="P706"/>
  <c r="O706"/>
  <c r="U706" s="1"/>
  <c r="N706"/>
  <c r="M706"/>
  <c r="Y706" s="1"/>
  <c r="L706"/>
  <c r="K706"/>
  <c r="Q626"/>
  <c r="P626"/>
  <c r="O626"/>
  <c r="U626" s="1"/>
  <c r="N626"/>
  <c r="M626"/>
  <c r="Y626" s="1"/>
  <c r="L626"/>
  <c r="K626"/>
  <c r="Q609"/>
  <c r="P609"/>
  <c r="O609"/>
  <c r="U609" s="1"/>
  <c r="N609"/>
  <c r="M609"/>
  <c r="Y609" s="1"/>
  <c r="L609"/>
  <c r="K609"/>
  <c r="Q654"/>
  <c r="P654"/>
  <c r="O654"/>
  <c r="U654" s="1"/>
  <c r="N654"/>
  <c r="M654"/>
  <c r="Y654" s="1"/>
  <c r="L654"/>
  <c r="K654"/>
  <c r="Q766"/>
  <c r="P766"/>
  <c r="O766"/>
  <c r="U766" s="1"/>
  <c r="N766"/>
  <c r="M766"/>
  <c r="Y766" s="1"/>
  <c r="L766"/>
  <c r="K766"/>
  <c r="Q950"/>
  <c r="P950"/>
  <c r="O950"/>
  <c r="U950" s="1"/>
  <c r="N950"/>
  <c r="M950"/>
  <c r="Y950" s="1"/>
  <c r="L950"/>
  <c r="K950"/>
  <c r="Q1208"/>
  <c r="P1208"/>
  <c r="O1208"/>
  <c r="U1208" s="1"/>
  <c r="N1208"/>
  <c r="M1208"/>
  <c r="Y1208" s="1"/>
  <c r="L1208"/>
  <c r="K1208"/>
  <c r="Q1582"/>
  <c r="P1582"/>
  <c r="O1582"/>
  <c r="U1582" s="1"/>
  <c r="N1582"/>
  <c r="M1582"/>
  <c r="Y1582" s="1"/>
  <c r="L1582"/>
  <c r="K1582"/>
  <c r="Q2046"/>
  <c r="P2046"/>
  <c r="O2046"/>
  <c r="U2046" s="1"/>
  <c r="N2046"/>
  <c r="M2046"/>
  <c r="Y2046" s="1"/>
  <c r="L2046"/>
  <c r="K2046"/>
  <c r="Q3311"/>
  <c r="P3311"/>
  <c r="O3311"/>
  <c r="U3311" s="1"/>
  <c r="N3311"/>
  <c r="M3311"/>
  <c r="Y3311" s="1"/>
  <c r="L3311"/>
  <c r="K3311"/>
  <c r="Q2634"/>
  <c r="P2634"/>
  <c r="O2634"/>
  <c r="U2634" s="1"/>
  <c r="N2634"/>
  <c r="M2634"/>
  <c r="Y2634" s="1"/>
  <c r="L2634"/>
  <c r="K2634"/>
  <c r="Q2040"/>
  <c r="P2040"/>
  <c r="O2040"/>
  <c r="U2040" s="1"/>
  <c r="N2040"/>
  <c r="M2040"/>
  <c r="Y2040" s="1"/>
  <c r="L2040"/>
  <c r="K2040"/>
  <c r="Q1534"/>
  <c r="P1534"/>
  <c r="O1534"/>
  <c r="U1534" s="1"/>
  <c r="N1534"/>
  <c r="M1534"/>
  <c r="Y1534" s="1"/>
  <c r="L1534"/>
  <c r="K1534"/>
  <c r="Q1129"/>
  <c r="P1129"/>
  <c r="O1129"/>
  <c r="U1129" s="1"/>
  <c r="N1129"/>
  <c r="M1129"/>
  <c r="Y1129" s="1"/>
  <c r="L1129"/>
  <c r="K1129"/>
  <c r="Q814"/>
  <c r="P814"/>
  <c r="O814"/>
  <c r="U814" s="1"/>
  <c r="N814"/>
  <c r="M814"/>
  <c r="Y814" s="1"/>
  <c r="L814"/>
  <c r="K814"/>
  <c r="Q479"/>
  <c r="P479"/>
  <c r="O479"/>
  <c r="U479" s="1"/>
  <c r="N479"/>
  <c r="M479"/>
  <c r="Y479" s="1"/>
  <c r="L479"/>
  <c r="K479"/>
  <c r="Q418"/>
  <c r="P418"/>
  <c r="O418"/>
  <c r="U418" s="1"/>
  <c r="N418"/>
  <c r="M418"/>
  <c r="Y418" s="1"/>
  <c r="L418"/>
  <c r="K418"/>
  <c r="Q400"/>
  <c r="P400"/>
  <c r="O400"/>
  <c r="U400" s="1"/>
  <c r="N400"/>
  <c r="M400"/>
  <c r="Y400" s="1"/>
  <c r="L400"/>
  <c r="K400"/>
  <c r="Q433"/>
  <c r="P433"/>
  <c r="O433"/>
  <c r="U433" s="1"/>
  <c r="N433"/>
  <c r="M433"/>
  <c r="Y433" s="1"/>
  <c r="L433"/>
  <c r="K433"/>
  <c r="Q524"/>
  <c r="P524"/>
  <c r="O524"/>
  <c r="U524" s="1"/>
  <c r="N524"/>
  <c r="M524"/>
  <c r="Y524" s="1"/>
  <c r="L524"/>
  <c r="K524"/>
  <c r="Q683"/>
  <c r="P683"/>
  <c r="O683"/>
  <c r="U683" s="1"/>
  <c r="N683"/>
  <c r="M683"/>
  <c r="Y683" s="1"/>
  <c r="L683"/>
  <c r="K683"/>
  <c r="Q927"/>
  <c r="P927"/>
  <c r="O927"/>
  <c r="U927" s="1"/>
  <c r="N927"/>
  <c r="M927"/>
  <c r="Y927" s="1"/>
  <c r="L927"/>
  <c r="K927"/>
  <c r="Q1267"/>
  <c r="P1267"/>
  <c r="O1267"/>
  <c r="U1267" s="1"/>
  <c r="N1267"/>
  <c r="M1267"/>
  <c r="Y1267" s="1"/>
  <c r="L1267"/>
  <c r="K1267"/>
  <c r="Q1723"/>
  <c r="P1723"/>
  <c r="O1723"/>
  <c r="U1723" s="1"/>
  <c r="N1723"/>
  <c r="M1723"/>
  <c r="Y1723" s="1"/>
  <c r="L1723"/>
  <c r="K1723"/>
  <c r="Q3071"/>
  <c r="P3071"/>
  <c r="O3071"/>
  <c r="U3071" s="1"/>
  <c r="N3071"/>
  <c r="M3071"/>
  <c r="Y3071" s="1"/>
  <c r="L3071"/>
  <c r="K3071"/>
  <c r="Q2407"/>
  <c r="P2407"/>
  <c r="O2407"/>
  <c r="U2407" s="1"/>
  <c r="N2407"/>
  <c r="M2407"/>
  <c r="Y2407" s="1"/>
  <c r="L2407"/>
  <c r="K2407"/>
  <c r="Q1806"/>
  <c r="P1806"/>
  <c r="O1806"/>
  <c r="U1806" s="1"/>
  <c r="N1806"/>
  <c r="M1806"/>
  <c r="Y1806" s="1"/>
  <c r="L1806"/>
  <c r="K1806"/>
  <c r="Q1300"/>
  <c r="P1300"/>
  <c r="O1300"/>
  <c r="U1300" s="1"/>
  <c r="N1300"/>
  <c r="M1300"/>
  <c r="Y1300" s="1"/>
  <c r="L1300"/>
  <c r="K1300"/>
  <c r="Q904"/>
  <c r="P904"/>
  <c r="O904"/>
  <c r="U904" s="1"/>
  <c r="N904"/>
  <c r="M904"/>
  <c r="Y904" s="1"/>
  <c r="L904"/>
  <c r="K904"/>
  <c r="Q628"/>
  <c r="P628"/>
  <c r="O628"/>
  <c r="U628" s="1"/>
  <c r="N628"/>
  <c r="M628"/>
  <c r="Y628" s="1"/>
  <c r="L628"/>
  <c r="K628"/>
  <c r="Q437"/>
  <c r="P437"/>
  <c r="O437"/>
  <c r="U437" s="1"/>
  <c r="N437"/>
  <c r="M437"/>
  <c r="Y437" s="1"/>
  <c r="L437"/>
  <c r="K437"/>
  <c r="Q325"/>
  <c r="P325"/>
  <c r="O325"/>
  <c r="U325" s="1"/>
  <c r="N325"/>
  <c r="M325"/>
  <c r="Y325" s="1"/>
  <c r="L325"/>
  <c r="K325"/>
  <c r="Q257"/>
  <c r="P257"/>
  <c r="O257"/>
  <c r="U257" s="1"/>
  <c r="N257"/>
  <c r="M257"/>
  <c r="Y257" s="1"/>
  <c r="L257"/>
  <c r="K257"/>
  <c r="Q244"/>
  <c r="P244"/>
  <c r="O244"/>
  <c r="U244" s="1"/>
  <c r="N244"/>
  <c r="M244"/>
  <c r="Y244" s="1"/>
  <c r="L244"/>
  <c r="K244"/>
  <c r="Q270"/>
  <c r="P270"/>
  <c r="O270"/>
  <c r="U270" s="1"/>
  <c r="N270"/>
  <c r="M270"/>
  <c r="Y270" s="1"/>
  <c r="L270"/>
  <c r="K270"/>
  <c r="Q353"/>
  <c r="P353"/>
  <c r="O353"/>
  <c r="U353" s="1"/>
  <c r="N353"/>
  <c r="M353"/>
  <c r="Y353" s="1"/>
  <c r="L353"/>
  <c r="K353"/>
  <c r="Q491"/>
  <c r="P491"/>
  <c r="O491"/>
  <c r="U491" s="1"/>
  <c r="N491"/>
  <c r="M491"/>
  <c r="Y491" s="1"/>
  <c r="L491"/>
  <c r="K491"/>
  <c r="Q711"/>
  <c r="P711"/>
  <c r="O711"/>
  <c r="U711" s="1"/>
  <c r="N711"/>
  <c r="M711"/>
  <c r="Y711" s="1"/>
  <c r="L711"/>
  <c r="K711"/>
  <c r="Q1030"/>
  <c r="P1030"/>
  <c r="O1030"/>
  <c r="U1030" s="1"/>
  <c r="N1030"/>
  <c r="M1030"/>
  <c r="Y1030" s="1"/>
  <c r="L1030"/>
  <c r="K1030"/>
  <c r="Q1454"/>
  <c r="P1454"/>
  <c r="O1454"/>
  <c r="U1454" s="1"/>
  <c r="N1454"/>
  <c r="M1454"/>
  <c r="Y1454" s="1"/>
  <c r="L1454"/>
  <c r="K1454"/>
  <c r="Q2899"/>
  <c r="P2899"/>
  <c r="O2899"/>
  <c r="U2899" s="1"/>
  <c r="N2899"/>
  <c r="M2899"/>
  <c r="Y2899" s="1"/>
  <c r="L2899"/>
  <c r="K2899"/>
  <c r="Q2224"/>
  <c r="P2224"/>
  <c r="O2224"/>
  <c r="U2224" s="1"/>
  <c r="N2224"/>
  <c r="M2224"/>
  <c r="Y2224" s="1"/>
  <c r="L2224"/>
  <c r="K2224"/>
  <c r="Q1610"/>
  <c r="P1610"/>
  <c r="O1610"/>
  <c r="U1610" s="1"/>
  <c r="N1610"/>
  <c r="M1610"/>
  <c r="Y1610" s="1"/>
  <c r="L1610"/>
  <c r="K1610"/>
  <c r="Q1127"/>
  <c r="P1127"/>
  <c r="O1127"/>
  <c r="U1127" s="1"/>
  <c r="N1127"/>
  <c r="M1127"/>
  <c r="Y1127" s="1"/>
  <c r="L1127"/>
  <c r="K1127"/>
  <c r="Q753"/>
  <c r="P753"/>
  <c r="O753"/>
  <c r="U753" s="1"/>
  <c r="N753"/>
  <c r="M753"/>
  <c r="Y753" s="1"/>
  <c r="L753"/>
  <c r="K753"/>
  <c r="Q488"/>
  <c r="P488"/>
  <c r="O488"/>
  <c r="U488" s="1"/>
  <c r="N488"/>
  <c r="M488"/>
  <c r="Y488" s="1"/>
  <c r="L488"/>
  <c r="K488"/>
  <c r="Q317"/>
  <c r="P317"/>
  <c r="O317"/>
  <c r="U317" s="1"/>
  <c r="N317"/>
  <c r="M317"/>
  <c r="Y317" s="1"/>
  <c r="L317"/>
  <c r="K317"/>
  <c r="Q217"/>
  <c r="P217"/>
  <c r="O217"/>
  <c r="U217" s="1"/>
  <c r="N217"/>
  <c r="M217"/>
  <c r="Y217" s="1"/>
  <c r="L217"/>
  <c r="K217"/>
  <c r="Q155"/>
  <c r="P155"/>
  <c r="O155"/>
  <c r="U155" s="1"/>
  <c r="N155"/>
  <c r="M155"/>
  <c r="Y155" s="1"/>
  <c r="L155"/>
  <c r="K155"/>
  <c r="Q176"/>
  <c r="P176"/>
  <c r="O176"/>
  <c r="U176" s="1"/>
  <c r="N176"/>
  <c r="M176"/>
  <c r="Y176" s="1"/>
  <c r="L176"/>
  <c r="K176"/>
  <c r="Q236"/>
  <c r="P236"/>
  <c r="O236"/>
  <c r="U236" s="1"/>
  <c r="N236"/>
  <c r="M236"/>
  <c r="Y236" s="1"/>
  <c r="L236"/>
  <c r="K236"/>
  <c r="Q355"/>
  <c r="P355"/>
  <c r="O355"/>
  <c r="U355" s="1"/>
  <c r="N355"/>
  <c r="M355"/>
  <c r="Y355" s="1"/>
  <c r="L355"/>
  <c r="K355"/>
  <c r="Q545"/>
  <c r="P545"/>
  <c r="O545"/>
  <c r="U545" s="1"/>
  <c r="N545"/>
  <c r="M545"/>
  <c r="Y545" s="1"/>
  <c r="L545"/>
  <c r="K545"/>
  <c r="Q831"/>
  <c r="P831"/>
  <c r="O831"/>
  <c r="U831" s="1"/>
  <c r="N831"/>
  <c r="M831"/>
  <c r="Y831" s="1"/>
  <c r="L831"/>
  <c r="K831"/>
  <c r="Q1237"/>
  <c r="P1237"/>
  <c r="O1237"/>
  <c r="U1237" s="1"/>
  <c r="N1237"/>
  <c r="M1237"/>
  <c r="Y1237" s="1"/>
  <c r="L1237"/>
  <c r="K1237"/>
  <c r="Q2775"/>
  <c r="P2775"/>
  <c r="O2775"/>
  <c r="U2775" s="1"/>
  <c r="N2775"/>
  <c r="M2775"/>
  <c r="Y2775" s="1"/>
  <c r="L2775"/>
  <c r="K2775"/>
  <c r="Q2078"/>
  <c r="P2078"/>
  <c r="O2078"/>
  <c r="U2078" s="1"/>
  <c r="N2078"/>
  <c r="M2078"/>
  <c r="Y2078" s="1"/>
  <c r="L2078"/>
  <c r="K2078"/>
  <c r="Q1486"/>
  <c r="P1486"/>
  <c r="O1486"/>
  <c r="U1486" s="1"/>
  <c r="N1486"/>
  <c r="M1486"/>
  <c r="Y1486" s="1"/>
  <c r="L1486"/>
  <c r="K1486"/>
  <c r="Q1007"/>
  <c r="P1007"/>
  <c r="O1007"/>
  <c r="U1007" s="1"/>
  <c r="N1007"/>
  <c r="M1007"/>
  <c r="Y1007" s="1"/>
  <c r="L1007"/>
  <c r="K1007"/>
  <c r="Q643"/>
  <c r="P643"/>
  <c r="O643"/>
  <c r="U643" s="1"/>
  <c r="N643"/>
  <c r="M643"/>
  <c r="Y643" s="1"/>
  <c r="L643"/>
  <c r="K643"/>
  <c r="Q402"/>
  <c r="P402"/>
  <c r="O402"/>
  <c r="U402" s="1"/>
  <c r="N402"/>
  <c r="M402"/>
  <c r="Y402" s="1"/>
  <c r="L402"/>
  <c r="K402"/>
  <c r="Q237"/>
  <c r="P237"/>
  <c r="O237"/>
  <c r="U237" s="1"/>
  <c r="N237"/>
  <c r="M237"/>
  <c r="Y237" s="1"/>
  <c r="L237"/>
  <c r="K237"/>
  <c r="Q153"/>
  <c r="P153"/>
  <c r="O153"/>
  <c r="U153" s="1"/>
  <c r="N153"/>
  <c r="M153"/>
  <c r="Y153" s="1"/>
  <c r="L153"/>
  <c r="K153"/>
  <c r="Q115"/>
  <c r="P115"/>
  <c r="O115"/>
  <c r="U115" s="1"/>
  <c r="N115"/>
  <c r="M115"/>
  <c r="Y115" s="1"/>
  <c r="L115"/>
  <c r="K115"/>
  <c r="Q104"/>
  <c r="P104"/>
  <c r="O104"/>
  <c r="U104" s="1"/>
  <c r="N104"/>
  <c r="M104"/>
  <c r="Y104" s="1"/>
  <c r="L104"/>
  <c r="K104"/>
  <c r="Q120"/>
  <c r="P120"/>
  <c r="O120"/>
  <c r="U120" s="1"/>
  <c r="N120"/>
  <c r="M120"/>
  <c r="Y120" s="1"/>
  <c r="L120"/>
  <c r="K120"/>
  <c r="Q166"/>
  <c r="P166"/>
  <c r="O166"/>
  <c r="U166" s="1"/>
  <c r="N166"/>
  <c r="M166"/>
  <c r="Y166" s="1"/>
  <c r="L166"/>
  <c r="K166"/>
  <c r="Q258"/>
  <c r="P258"/>
  <c r="O258"/>
  <c r="U258" s="1"/>
  <c r="N258"/>
  <c r="M258"/>
  <c r="Y258" s="1"/>
  <c r="L258"/>
  <c r="K258"/>
  <c r="Q438"/>
  <c r="P438"/>
  <c r="O438"/>
  <c r="U438" s="1"/>
  <c r="N438"/>
  <c r="M438"/>
  <c r="Y438" s="1"/>
  <c r="L438"/>
  <c r="K438"/>
  <c r="Q709"/>
  <c r="P709"/>
  <c r="O709"/>
  <c r="U709" s="1"/>
  <c r="N709"/>
  <c r="M709"/>
  <c r="Y709" s="1"/>
  <c r="L709"/>
  <c r="K709"/>
  <c r="Q1098"/>
  <c r="P1098"/>
  <c r="O1098"/>
  <c r="U1098" s="1"/>
  <c r="N1098"/>
  <c r="M1098"/>
  <c r="Y1098" s="1"/>
  <c r="L1098"/>
  <c r="K1098"/>
  <c r="Q2696"/>
  <c r="P2696"/>
  <c r="O2696"/>
  <c r="U2696" s="1"/>
  <c r="N2696"/>
  <c r="M2696"/>
  <c r="Y2696" s="1"/>
  <c r="L2696"/>
  <c r="K2696"/>
  <c r="Q2000"/>
  <c r="P2000"/>
  <c r="O2000"/>
  <c r="U2000" s="1"/>
  <c r="N2000"/>
  <c r="M2000"/>
  <c r="Y2000" s="1"/>
  <c r="L2000"/>
  <c r="K2000"/>
  <c r="Q1420"/>
  <c r="P1420"/>
  <c r="O1420"/>
  <c r="U1420" s="1"/>
  <c r="N1420"/>
  <c r="M1420"/>
  <c r="Y1420" s="1"/>
  <c r="L1420"/>
  <c r="K1420"/>
  <c r="Q930"/>
  <c r="P930"/>
  <c r="O930"/>
  <c r="U930" s="1"/>
  <c r="N930"/>
  <c r="M930"/>
  <c r="Y930" s="1"/>
  <c r="L930"/>
  <c r="K930"/>
  <c r="Q587"/>
  <c r="P587"/>
  <c r="O587"/>
  <c r="U587" s="1"/>
  <c r="N587"/>
  <c r="M587"/>
  <c r="Y587" s="1"/>
  <c r="L587"/>
  <c r="K587"/>
  <c r="Q345"/>
  <c r="P345"/>
  <c r="O345"/>
  <c r="U345" s="1"/>
  <c r="N345"/>
  <c r="M345"/>
  <c r="Y345" s="1"/>
  <c r="L345"/>
  <c r="K345"/>
  <c r="Q201"/>
  <c r="P201"/>
  <c r="O201"/>
  <c r="U201" s="1"/>
  <c r="N201"/>
  <c r="M201"/>
  <c r="Y201" s="1"/>
  <c r="L201"/>
  <c r="K201"/>
  <c r="Q121"/>
  <c r="P121"/>
  <c r="O121"/>
  <c r="U121" s="1"/>
  <c r="N121"/>
  <c r="M121"/>
  <c r="Y121" s="1"/>
  <c r="L121"/>
  <c r="K121"/>
  <c r="Q84"/>
  <c r="P84"/>
  <c r="O84"/>
  <c r="U84" s="1"/>
  <c r="N84"/>
  <c r="M84"/>
  <c r="Y84" s="1"/>
  <c r="L84"/>
  <c r="K84"/>
  <c r="Q77"/>
  <c r="P77"/>
  <c r="O77"/>
  <c r="U77" s="1"/>
  <c r="N77"/>
  <c r="M77"/>
  <c r="Y77" s="1"/>
  <c r="L77"/>
  <c r="K77"/>
  <c r="Q88"/>
  <c r="P88"/>
  <c r="O88"/>
  <c r="U88" s="1"/>
  <c r="N88"/>
  <c r="M88"/>
  <c r="Y88" s="1"/>
  <c r="L88"/>
  <c r="K88"/>
  <c r="Q127"/>
  <c r="P127"/>
  <c r="O127"/>
  <c r="U127" s="1"/>
  <c r="N127"/>
  <c r="M127"/>
  <c r="Y127" s="1"/>
  <c r="L127"/>
  <c r="K127"/>
  <c r="Q213"/>
  <c r="P213"/>
  <c r="O213"/>
  <c r="U213" s="1"/>
  <c r="N213"/>
  <c r="M213"/>
  <c r="Y213" s="1"/>
  <c r="L213"/>
  <c r="K213"/>
  <c r="Q369"/>
  <c r="P369"/>
  <c r="O369"/>
  <c r="U369" s="1"/>
  <c r="N369"/>
  <c r="M369"/>
  <c r="Y369" s="1"/>
  <c r="L369"/>
  <c r="K369"/>
  <c r="Q624"/>
  <c r="P624"/>
  <c r="O624"/>
  <c r="U624" s="1"/>
  <c r="N624"/>
  <c r="M624"/>
  <c r="Y624" s="1"/>
  <c r="L624"/>
  <c r="K624"/>
  <c r="Q994"/>
  <c r="P994"/>
  <c r="O994"/>
  <c r="U994" s="1"/>
  <c r="N994"/>
  <c r="M994"/>
  <c r="Y994" s="1"/>
  <c r="L994"/>
  <c r="K994"/>
  <c r="Q1487"/>
  <c r="P1487"/>
  <c r="O1487"/>
  <c r="U1487" s="1"/>
  <c r="N1487"/>
  <c r="M1487"/>
  <c r="Y1487" s="1"/>
  <c r="L1487"/>
  <c r="K1487"/>
  <c r="Q2667"/>
  <c r="P2667"/>
  <c r="O2667"/>
  <c r="U2667" s="1"/>
  <c r="N2667"/>
  <c r="M2667"/>
  <c r="Y2667" s="1"/>
  <c r="L2667"/>
  <c r="K2667"/>
  <c r="Q1972"/>
  <c r="P1972"/>
  <c r="O1972"/>
  <c r="U1972" s="1"/>
  <c r="N1972"/>
  <c r="M1972"/>
  <c r="Y1972" s="1"/>
  <c r="L1972"/>
  <c r="K1972"/>
  <c r="Q1384"/>
  <c r="P1384"/>
  <c r="O1384"/>
  <c r="U1384" s="1"/>
  <c r="N1384"/>
  <c r="M1384"/>
  <c r="Y1384" s="1"/>
  <c r="L1384"/>
  <c r="K1384"/>
  <c r="Q902"/>
  <c r="P902"/>
  <c r="O902"/>
  <c r="U902" s="1"/>
  <c r="N902"/>
  <c r="M902"/>
  <c r="Y902" s="1"/>
  <c r="L902"/>
  <c r="K902"/>
  <c r="Q557"/>
  <c r="P557"/>
  <c r="O557"/>
  <c r="U557" s="1"/>
  <c r="N557"/>
  <c r="M557"/>
  <c r="Y557" s="1"/>
  <c r="L557"/>
  <c r="K557"/>
  <c r="Q327"/>
  <c r="P327"/>
  <c r="O327"/>
  <c r="U327" s="1"/>
  <c r="N327"/>
  <c r="M327"/>
  <c r="Y327" s="1"/>
  <c r="L327"/>
  <c r="K327"/>
  <c r="Q180"/>
  <c r="P180"/>
  <c r="O180"/>
  <c r="U180" s="1"/>
  <c r="N180"/>
  <c r="M180"/>
  <c r="Y180" s="1"/>
  <c r="L180"/>
  <c r="K180"/>
  <c r="Q107"/>
  <c r="P107"/>
  <c r="O107"/>
  <c r="U107" s="1"/>
  <c r="N107"/>
  <c r="M107"/>
  <c r="Y107" s="1"/>
  <c r="L107"/>
  <c r="K107"/>
  <c r="Q75"/>
  <c r="P75"/>
  <c r="O75"/>
  <c r="U75" s="1"/>
  <c r="N75"/>
  <c r="M75"/>
  <c r="Y75" s="1"/>
  <c r="L75"/>
  <c r="K75"/>
  <c r="Q69"/>
  <c r="P69"/>
  <c r="O69"/>
  <c r="U69" s="1"/>
  <c r="N69"/>
  <c r="M69"/>
  <c r="Y69" s="1"/>
  <c r="L69"/>
  <c r="K69"/>
  <c r="Q76"/>
  <c r="P76"/>
  <c r="O76"/>
  <c r="U76" s="1"/>
  <c r="N76"/>
  <c r="M76"/>
  <c r="Y76" s="1"/>
  <c r="L76"/>
  <c r="K76"/>
  <c r="Q113"/>
  <c r="P113"/>
  <c r="O113"/>
  <c r="U113" s="1"/>
  <c r="N113"/>
  <c r="M113"/>
  <c r="Y113" s="1"/>
  <c r="L113"/>
  <c r="K113"/>
  <c r="Q189"/>
  <c r="P189"/>
  <c r="O189"/>
  <c r="U189" s="1"/>
  <c r="N189"/>
  <c r="M189"/>
  <c r="Y189" s="1"/>
  <c r="L189"/>
  <c r="K189"/>
  <c r="Q340"/>
  <c r="P340"/>
  <c r="O340"/>
  <c r="U340" s="1"/>
  <c r="N340"/>
  <c r="M340"/>
  <c r="Y340" s="1"/>
  <c r="L340"/>
  <c r="K340"/>
  <c r="Q588"/>
  <c r="P588"/>
  <c r="O588"/>
  <c r="U588" s="1"/>
  <c r="N588"/>
  <c r="M588"/>
  <c r="Y588" s="1"/>
  <c r="L588"/>
  <c r="K588"/>
  <c r="Q942"/>
  <c r="P942"/>
  <c r="O942"/>
  <c r="U942" s="1"/>
  <c r="N942"/>
  <c r="M942"/>
  <c r="Y942" s="1"/>
  <c r="L942"/>
  <c r="K942"/>
  <c r="Q2031"/>
  <c r="P2031"/>
  <c r="O2031"/>
  <c r="U2031" s="1"/>
  <c r="N2031"/>
  <c r="M2031"/>
  <c r="Y2031" s="1"/>
  <c r="L2031"/>
  <c r="K2031"/>
  <c r="Q2733"/>
  <c r="P2733"/>
  <c r="O2733"/>
  <c r="U2733" s="1"/>
  <c r="N2733"/>
  <c r="M2733"/>
  <c r="Y2733" s="1"/>
  <c r="L2733"/>
  <c r="K2733"/>
  <c r="Q2710"/>
  <c r="P2710"/>
  <c r="O2710"/>
  <c r="U2710" s="1"/>
  <c r="N2710"/>
  <c r="M2710"/>
  <c r="Y2710" s="1"/>
  <c r="L2710"/>
  <c r="K2710"/>
  <c r="Q2009"/>
  <c r="P2009"/>
  <c r="O2009"/>
  <c r="U2009" s="1"/>
  <c r="N2009"/>
  <c r="M2009"/>
  <c r="Y2009" s="1"/>
  <c r="L2009"/>
  <c r="K2009"/>
  <c r="Q1422"/>
  <c r="P1422"/>
  <c r="O1422"/>
  <c r="U1422" s="1"/>
  <c r="N1422"/>
  <c r="M1422"/>
  <c r="Y1422" s="1"/>
  <c r="L1422"/>
  <c r="K1422"/>
  <c r="Q924"/>
  <c r="P924"/>
  <c r="O924"/>
  <c r="U924" s="1"/>
  <c r="N924"/>
  <c r="M924"/>
  <c r="Y924" s="1"/>
  <c r="L924"/>
  <c r="K924"/>
  <c r="Q575"/>
  <c r="P575"/>
  <c r="O575"/>
  <c r="U575" s="1"/>
  <c r="N575"/>
  <c r="M575"/>
  <c r="Y575" s="1"/>
  <c r="L575"/>
  <c r="K575"/>
  <c r="Q335"/>
  <c r="P335"/>
  <c r="O335"/>
  <c r="U335" s="1"/>
  <c r="N335"/>
  <c r="M335"/>
  <c r="Y335" s="1"/>
  <c r="L335"/>
  <c r="K335"/>
  <c r="Q188"/>
  <c r="P188"/>
  <c r="O188"/>
  <c r="U188" s="1"/>
  <c r="N188"/>
  <c r="M188"/>
  <c r="Y188" s="1"/>
  <c r="L188"/>
  <c r="K188"/>
  <c r="Q78"/>
  <c r="P78"/>
  <c r="O78"/>
  <c r="U78" s="1"/>
  <c r="N78"/>
  <c r="M78"/>
  <c r="Y78" s="1"/>
  <c r="L78"/>
  <c r="K78"/>
  <c r="Q70"/>
  <c r="P70"/>
  <c r="O70"/>
  <c r="U70" s="1"/>
  <c r="N70"/>
  <c r="M70"/>
  <c r="Y70" s="1"/>
  <c r="L70"/>
  <c r="K70"/>
  <c r="Q79"/>
  <c r="P79"/>
  <c r="O79"/>
  <c r="U79" s="1"/>
  <c r="N79"/>
  <c r="M79"/>
  <c r="Y79" s="1"/>
  <c r="L79"/>
  <c r="K79"/>
  <c r="Q114"/>
  <c r="P114"/>
  <c r="O114"/>
  <c r="U114" s="1"/>
  <c r="N114"/>
  <c r="M114"/>
  <c r="Y114" s="1"/>
  <c r="L114"/>
  <c r="K114"/>
  <c r="Q190"/>
  <c r="P190"/>
  <c r="O190"/>
  <c r="U190" s="1"/>
  <c r="N190"/>
  <c r="M190"/>
  <c r="Y190" s="1"/>
  <c r="L190"/>
  <c r="K190"/>
  <c r="Q339"/>
  <c r="P339"/>
  <c r="O339"/>
  <c r="U339" s="1"/>
  <c r="N339"/>
  <c r="M339"/>
  <c r="Y339" s="1"/>
  <c r="L339"/>
  <c r="K339"/>
  <c r="Q582"/>
  <c r="P582"/>
  <c r="O582"/>
  <c r="U582" s="1"/>
  <c r="N582"/>
  <c r="M582"/>
  <c r="Y582" s="1"/>
  <c r="L582"/>
  <c r="K582"/>
  <c r="Q937"/>
  <c r="P937"/>
  <c r="O937"/>
  <c r="U937" s="1"/>
  <c r="N937"/>
  <c r="M937"/>
  <c r="Y937" s="1"/>
  <c r="L937"/>
  <c r="K937"/>
  <c r="Q1430"/>
  <c r="P1430"/>
  <c r="O1430"/>
  <c r="U1430" s="1"/>
  <c r="N1430"/>
  <c r="M1430"/>
  <c r="Y1430" s="1"/>
  <c r="L1430"/>
  <c r="K1430"/>
  <c r="Q2023"/>
  <c r="P2023"/>
  <c r="O2023"/>
  <c r="U2023" s="1"/>
  <c r="N2023"/>
  <c r="M2023"/>
  <c r="Y2023" s="1"/>
  <c r="L2023"/>
  <c r="K2023"/>
  <c r="Q2719"/>
  <c r="P2719"/>
  <c r="O2719"/>
  <c r="U2719" s="1"/>
  <c r="N2719"/>
  <c r="M2719"/>
  <c r="Y2719" s="1"/>
  <c r="L2719"/>
  <c r="K2719"/>
  <c r="Q2092"/>
  <c r="P2092"/>
  <c r="O2092"/>
  <c r="U2092" s="1"/>
  <c r="N2092"/>
  <c r="M2092"/>
  <c r="Y2092" s="1"/>
  <c r="L2092"/>
  <c r="K2092"/>
  <c r="Q1488"/>
  <c r="P1488"/>
  <c r="O1488"/>
  <c r="U1488" s="1"/>
  <c r="N1488"/>
  <c r="M1488"/>
  <c r="Y1488" s="1"/>
  <c r="L1488"/>
  <c r="K1488"/>
  <c r="Q1002"/>
  <c r="P1002"/>
  <c r="O1002"/>
  <c r="U1002" s="1"/>
  <c r="N1002"/>
  <c r="M1002"/>
  <c r="Y1002" s="1"/>
  <c r="L1002"/>
  <c r="K1002"/>
  <c r="Q629"/>
  <c r="P629"/>
  <c r="O629"/>
  <c r="U629" s="1"/>
  <c r="N629"/>
  <c r="M629"/>
  <c r="Y629" s="1"/>
  <c r="L629"/>
  <c r="K629"/>
  <c r="Q379"/>
  <c r="P379"/>
  <c r="O379"/>
  <c r="U379" s="1"/>
  <c r="N379"/>
  <c r="M379"/>
  <c r="Y379" s="1"/>
  <c r="L379"/>
  <c r="K379"/>
  <c r="Q225"/>
  <c r="P225"/>
  <c r="O225"/>
  <c r="U225" s="1"/>
  <c r="N225"/>
  <c r="M225"/>
  <c r="Y225" s="1"/>
  <c r="L225"/>
  <c r="K225"/>
  <c r="Q134"/>
  <c r="P134"/>
  <c r="O134"/>
  <c r="U134" s="1"/>
  <c r="N134"/>
  <c r="M134"/>
  <c r="Y134" s="1"/>
  <c r="L134"/>
  <c r="K134"/>
  <c r="Q94"/>
  <c r="P94"/>
  <c r="O94"/>
  <c r="U94" s="1"/>
  <c r="N94"/>
  <c r="M94"/>
  <c r="Y94" s="1"/>
  <c r="L94"/>
  <c r="K94"/>
  <c r="Q82"/>
  <c r="P82"/>
  <c r="O82"/>
  <c r="U82" s="1"/>
  <c r="N82"/>
  <c r="M82"/>
  <c r="Y82" s="1"/>
  <c r="L82"/>
  <c r="K82"/>
  <c r="Q93"/>
  <c r="P93"/>
  <c r="O93"/>
  <c r="U93" s="1"/>
  <c r="N93"/>
  <c r="M93"/>
  <c r="Y93" s="1"/>
  <c r="L93"/>
  <c r="K93"/>
  <c r="Q215"/>
  <c r="P215"/>
  <c r="O215"/>
  <c r="U215" s="1"/>
  <c r="N215"/>
  <c r="M215"/>
  <c r="Y215" s="1"/>
  <c r="L215"/>
  <c r="K215"/>
  <c r="Q367"/>
  <c r="P367"/>
  <c r="O367"/>
  <c r="U367" s="1"/>
  <c r="N367"/>
  <c r="M367"/>
  <c r="Y367" s="1"/>
  <c r="L367"/>
  <c r="K367"/>
  <c r="Q616"/>
  <c r="P616"/>
  <c r="O616"/>
  <c r="U616" s="1"/>
  <c r="N616"/>
  <c r="M616"/>
  <c r="Y616" s="1"/>
  <c r="L616"/>
  <c r="K616"/>
  <c r="Q983"/>
  <c r="P983"/>
  <c r="O983"/>
  <c r="U983" s="1"/>
  <c r="N983"/>
  <c r="M983"/>
  <c r="Y983" s="1"/>
  <c r="L983"/>
  <c r="K983"/>
  <c r="Q1460"/>
  <c r="P1460"/>
  <c r="O1460"/>
  <c r="U1460" s="1"/>
  <c r="N1460"/>
  <c r="M1460"/>
  <c r="Y1460" s="1"/>
  <c r="L1460"/>
  <c r="K1460"/>
  <c r="Q2060"/>
  <c r="P2060"/>
  <c r="O2060"/>
  <c r="U2060" s="1"/>
  <c r="N2060"/>
  <c r="M2060"/>
  <c r="Y2060" s="1"/>
  <c r="L2060"/>
  <c r="K2060"/>
  <c r="Q2760"/>
  <c r="P2760"/>
  <c r="O2760"/>
  <c r="U2760" s="1"/>
  <c r="N2760"/>
  <c r="M2760"/>
  <c r="Y2760" s="1"/>
  <c r="L2760"/>
  <c r="K2760"/>
  <c r="Q2241"/>
  <c r="P2241"/>
  <c r="O2241"/>
  <c r="U2241" s="1"/>
  <c r="N2241"/>
  <c r="M2241"/>
  <c r="Y2241" s="1"/>
  <c r="L2241"/>
  <c r="K2241"/>
  <c r="Q1612"/>
  <c r="P1612"/>
  <c r="O1612"/>
  <c r="U1612" s="1"/>
  <c r="N1612"/>
  <c r="M1612"/>
  <c r="Y1612" s="1"/>
  <c r="L1612"/>
  <c r="K1612"/>
  <c r="Q1119"/>
  <c r="P1119"/>
  <c r="O1119"/>
  <c r="U1119" s="1"/>
  <c r="N1119"/>
  <c r="M1119"/>
  <c r="Y1119" s="1"/>
  <c r="L1119"/>
  <c r="K1119"/>
  <c r="Q734"/>
  <c r="P734"/>
  <c r="O734"/>
  <c r="U734" s="1"/>
  <c r="N734"/>
  <c r="M734"/>
  <c r="Y734" s="1"/>
  <c r="L734"/>
  <c r="K734"/>
  <c r="Q455"/>
  <c r="P455"/>
  <c r="O455"/>
  <c r="U455" s="1"/>
  <c r="N455"/>
  <c r="M455"/>
  <c r="Y455" s="1"/>
  <c r="L455"/>
  <c r="K455"/>
  <c r="Q277"/>
  <c r="P277"/>
  <c r="O277"/>
  <c r="U277" s="1"/>
  <c r="N277"/>
  <c r="M277"/>
  <c r="Y277" s="1"/>
  <c r="L277"/>
  <c r="K277"/>
  <c r="Q182"/>
  <c r="P182"/>
  <c r="O182"/>
  <c r="U182" s="1"/>
  <c r="N182"/>
  <c r="M182"/>
  <c r="Y182" s="1"/>
  <c r="L182"/>
  <c r="K182"/>
  <c r="Q132"/>
  <c r="P132"/>
  <c r="O132"/>
  <c r="U132" s="1"/>
  <c r="N132"/>
  <c r="M132"/>
  <c r="Y132" s="1"/>
  <c r="L132"/>
  <c r="K132"/>
  <c r="Q118"/>
  <c r="P118"/>
  <c r="O118"/>
  <c r="U118" s="1"/>
  <c r="N118"/>
  <c r="M118"/>
  <c r="Y118" s="1"/>
  <c r="L118"/>
  <c r="K118"/>
  <c r="Q128"/>
  <c r="P128"/>
  <c r="O128"/>
  <c r="U128" s="1"/>
  <c r="N128"/>
  <c r="M128"/>
  <c r="Y128" s="1"/>
  <c r="L128"/>
  <c r="K128"/>
  <c r="Q173"/>
  <c r="P173"/>
  <c r="O173"/>
  <c r="U173" s="1"/>
  <c r="N173"/>
  <c r="M173"/>
  <c r="Y173" s="1"/>
  <c r="L173"/>
  <c r="K173"/>
  <c r="Q264"/>
  <c r="P264"/>
  <c r="O264"/>
  <c r="U264" s="1"/>
  <c r="N264"/>
  <c r="M264"/>
  <c r="Y264" s="1"/>
  <c r="L264"/>
  <c r="K264"/>
  <c r="Q436"/>
  <c r="P436"/>
  <c r="O436"/>
  <c r="U436" s="1"/>
  <c r="N436"/>
  <c r="M436"/>
  <c r="Y436" s="1"/>
  <c r="L436"/>
  <c r="K436"/>
  <c r="Q691"/>
  <c r="P691"/>
  <c r="O691"/>
  <c r="U691" s="1"/>
  <c r="N691"/>
  <c r="M691"/>
  <c r="Y691" s="1"/>
  <c r="L691"/>
  <c r="K691"/>
  <c r="Q1072"/>
  <c r="P1072"/>
  <c r="O1072"/>
  <c r="U1072" s="1"/>
  <c r="N1072"/>
  <c r="M1072"/>
  <c r="Y1072" s="1"/>
  <c r="L1072"/>
  <c r="K1072"/>
  <c r="Q1557"/>
  <c r="P1557"/>
  <c r="O1557"/>
  <c r="U1557" s="1"/>
  <c r="N1557"/>
  <c r="M1557"/>
  <c r="Y1557" s="1"/>
  <c r="L1557"/>
  <c r="K1557"/>
  <c r="Q2156"/>
  <c r="P2156"/>
  <c r="O2156"/>
  <c r="U2156" s="1"/>
  <c r="N2156"/>
  <c r="M2156"/>
  <c r="Y2156" s="1"/>
  <c r="L2156"/>
  <c r="K2156"/>
  <c r="Q2856"/>
  <c r="P2856"/>
  <c r="O2856"/>
  <c r="U2856" s="1"/>
  <c r="N2856"/>
  <c r="M2856"/>
  <c r="Y2856" s="1"/>
  <c r="L2856"/>
  <c r="K2856"/>
  <c r="Q1808"/>
  <c r="P1808"/>
  <c r="O1808"/>
  <c r="U1808" s="1"/>
  <c r="N1808"/>
  <c r="M1808"/>
  <c r="Y1808" s="1"/>
  <c r="L1808"/>
  <c r="K1808"/>
  <c r="Q1281"/>
  <c r="P1281"/>
  <c r="O1281"/>
  <c r="U1281" s="1"/>
  <c r="N1281"/>
  <c r="M1281"/>
  <c r="Y1281" s="1"/>
  <c r="L1281"/>
  <c r="K1281"/>
  <c r="Q873"/>
  <c r="P873"/>
  <c r="O873"/>
  <c r="U873" s="1"/>
  <c r="N873"/>
  <c r="M873"/>
  <c r="Y873" s="1"/>
  <c r="L873"/>
  <c r="K873"/>
  <c r="Q591"/>
  <c r="P591"/>
  <c r="O591"/>
  <c r="U591" s="1"/>
  <c r="N591"/>
  <c r="M591"/>
  <c r="Y591" s="1"/>
  <c r="L591"/>
  <c r="K591"/>
  <c r="Q389"/>
  <c r="P389"/>
  <c r="O389"/>
  <c r="U389" s="1"/>
  <c r="N389"/>
  <c r="M389"/>
  <c r="Y389" s="1"/>
  <c r="L389"/>
  <c r="K389"/>
  <c r="Q262"/>
  <c r="P262"/>
  <c r="O262"/>
  <c r="U262" s="1"/>
  <c r="N262"/>
  <c r="M262"/>
  <c r="Y262" s="1"/>
  <c r="L262"/>
  <c r="K262"/>
  <c r="Q206"/>
  <c r="P206"/>
  <c r="O206"/>
  <c r="U206" s="1"/>
  <c r="N206"/>
  <c r="M206"/>
  <c r="Y206" s="1"/>
  <c r="L206"/>
  <c r="K206"/>
  <c r="Q181"/>
  <c r="P181"/>
  <c r="O181"/>
  <c r="U181" s="1"/>
  <c r="N181"/>
  <c r="M181"/>
  <c r="Y181" s="1"/>
  <c r="L181"/>
  <c r="K181"/>
  <c r="Q199"/>
  <c r="P199"/>
  <c r="O199"/>
  <c r="U199" s="1"/>
  <c r="N199"/>
  <c r="M199"/>
  <c r="Y199" s="1"/>
  <c r="L199"/>
  <c r="K199"/>
  <c r="Q249"/>
  <c r="P249"/>
  <c r="O249"/>
  <c r="U249" s="1"/>
  <c r="N249"/>
  <c r="M249"/>
  <c r="Y249" s="1"/>
  <c r="L249"/>
  <c r="K249"/>
  <c r="Q360"/>
  <c r="P360"/>
  <c r="O360"/>
  <c r="U360" s="1"/>
  <c r="N360"/>
  <c r="M360"/>
  <c r="Y360" s="1"/>
  <c r="L360"/>
  <c r="K360"/>
  <c r="Q539"/>
  <c r="P539"/>
  <c r="O539"/>
  <c r="U539" s="1"/>
  <c r="N539"/>
  <c r="M539"/>
  <c r="Y539" s="1"/>
  <c r="L539"/>
  <c r="K539"/>
  <c r="Q811"/>
  <c r="P811"/>
  <c r="O811"/>
  <c r="U811" s="1"/>
  <c r="N811"/>
  <c r="M811"/>
  <c r="Y811" s="1"/>
  <c r="L811"/>
  <c r="K811"/>
  <c r="Q1200"/>
  <c r="P1200"/>
  <c r="O1200"/>
  <c r="U1200" s="1"/>
  <c r="N1200"/>
  <c r="M1200"/>
  <c r="Y1200" s="1"/>
  <c r="L1200"/>
  <c r="K1200"/>
  <c r="Q1701"/>
  <c r="P1701"/>
  <c r="O1701"/>
  <c r="U1701" s="1"/>
  <c r="N1701"/>
  <c r="M1701"/>
  <c r="Y1701" s="1"/>
  <c r="L1701"/>
  <c r="K1701"/>
  <c r="Q2309"/>
  <c r="P2309"/>
  <c r="O2309"/>
  <c r="U2309" s="1"/>
  <c r="N2309"/>
  <c r="M2309"/>
  <c r="Y2309" s="1"/>
  <c r="L2309"/>
  <c r="K2309"/>
  <c r="Q2989"/>
  <c r="P2989"/>
  <c r="O2989"/>
  <c r="U2989" s="1"/>
  <c r="N2989"/>
  <c r="M2989"/>
  <c r="Y2989" s="1"/>
  <c r="L2989"/>
  <c r="K2989"/>
  <c r="Q1508"/>
  <c r="P1508"/>
  <c r="O1508"/>
  <c r="U1508" s="1"/>
  <c r="N1508"/>
  <c r="M1508"/>
  <c r="Y1508" s="1"/>
  <c r="L1508"/>
  <c r="K1508"/>
  <c r="Q1089"/>
  <c r="P1089"/>
  <c r="O1089"/>
  <c r="U1089" s="1"/>
  <c r="N1089"/>
  <c r="M1089"/>
  <c r="Y1089" s="1"/>
  <c r="L1089"/>
  <c r="K1089"/>
  <c r="Q767"/>
  <c r="P767"/>
  <c r="O767"/>
  <c r="U767" s="1"/>
  <c r="N767"/>
  <c r="M767"/>
  <c r="Y767" s="1"/>
  <c r="L767"/>
  <c r="K767"/>
  <c r="Q537"/>
  <c r="P537"/>
  <c r="O537"/>
  <c r="U537" s="1"/>
  <c r="N537"/>
  <c r="M537"/>
  <c r="Y537" s="1"/>
  <c r="L537"/>
  <c r="K537"/>
  <c r="Q405"/>
  <c r="P405"/>
  <c r="O405"/>
  <c r="U405" s="1"/>
  <c r="N405"/>
  <c r="M405"/>
  <c r="Y405" s="1"/>
  <c r="L405"/>
  <c r="K405"/>
  <c r="Q321"/>
  <c r="P321"/>
  <c r="O321"/>
  <c r="U321" s="1"/>
  <c r="N321"/>
  <c r="M321"/>
  <c r="Y321" s="1"/>
  <c r="L321"/>
  <c r="K321"/>
  <c r="Q289"/>
  <c r="P289"/>
  <c r="O289"/>
  <c r="U289" s="1"/>
  <c r="N289"/>
  <c r="M289"/>
  <c r="Y289" s="1"/>
  <c r="L289"/>
  <c r="K289"/>
  <c r="Q305"/>
  <c r="P305"/>
  <c r="O305"/>
  <c r="U305" s="1"/>
  <c r="N305"/>
  <c r="M305"/>
  <c r="Y305" s="1"/>
  <c r="L305"/>
  <c r="K305"/>
  <c r="Q372"/>
  <c r="P372"/>
  <c r="O372"/>
  <c r="U372" s="1"/>
  <c r="N372"/>
  <c r="M372"/>
  <c r="Y372" s="1"/>
  <c r="L372"/>
  <c r="K372"/>
  <c r="Q503"/>
  <c r="P503"/>
  <c r="O503"/>
  <c r="U503" s="1"/>
  <c r="N503"/>
  <c r="M503"/>
  <c r="Y503" s="1"/>
  <c r="L503"/>
  <c r="K503"/>
  <c r="Q701"/>
  <c r="P701"/>
  <c r="O701"/>
  <c r="U701" s="1"/>
  <c r="N701"/>
  <c r="M701"/>
  <c r="Y701" s="1"/>
  <c r="L701"/>
  <c r="K701"/>
  <c r="Q1003"/>
  <c r="P1003"/>
  <c r="O1003"/>
  <c r="U1003" s="1"/>
  <c r="N1003"/>
  <c r="M1003"/>
  <c r="Y1003" s="1"/>
  <c r="L1003"/>
  <c r="K1003"/>
  <c r="Q1403"/>
  <c r="P1403"/>
  <c r="O1403"/>
  <c r="U1403" s="1"/>
  <c r="N1403"/>
  <c r="M1403"/>
  <c r="Y1403" s="1"/>
  <c r="L1403"/>
  <c r="K1403"/>
  <c r="Q1898"/>
  <c r="P1898"/>
  <c r="O1898"/>
  <c r="U1898" s="1"/>
  <c r="N1898"/>
  <c r="M1898"/>
  <c r="Y1898" s="1"/>
  <c r="L1898"/>
  <c r="K1898"/>
  <c r="Q2514"/>
  <c r="P2514"/>
  <c r="O2514"/>
  <c r="U2514" s="1"/>
  <c r="N2514"/>
  <c r="M2514"/>
  <c r="Y2514" s="1"/>
  <c r="L2514"/>
  <c r="K2514"/>
  <c r="Q3194"/>
  <c r="P3194"/>
  <c r="O3194"/>
  <c r="U3194" s="1"/>
  <c r="N3194"/>
  <c r="M3194"/>
  <c r="Y3194" s="1"/>
  <c r="L3194"/>
  <c r="K3194"/>
  <c r="Q1341"/>
  <c r="P1341"/>
  <c r="O1341"/>
  <c r="U1341" s="1"/>
  <c r="N1341"/>
  <c r="M1341"/>
  <c r="Y1341" s="1"/>
  <c r="L1341"/>
  <c r="K1341"/>
  <c r="Q1010"/>
  <c r="P1010"/>
  <c r="O1010"/>
  <c r="U1010" s="1"/>
  <c r="N1010"/>
  <c r="M1010"/>
  <c r="Y1010" s="1"/>
  <c r="L1010"/>
  <c r="K1010"/>
  <c r="Q758"/>
  <c r="P758"/>
  <c r="O758"/>
  <c r="U758" s="1"/>
  <c r="N758"/>
  <c r="M758"/>
  <c r="Y758" s="1"/>
  <c r="L758"/>
  <c r="K758"/>
  <c r="Q596"/>
  <c r="P596"/>
  <c r="O596"/>
  <c r="U596" s="1"/>
  <c r="N596"/>
  <c r="M596"/>
  <c r="Y596" s="1"/>
  <c r="L596"/>
  <c r="K596"/>
  <c r="Q498"/>
  <c r="P498"/>
  <c r="O498"/>
  <c r="U498" s="1"/>
  <c r="N498"/>
  <c r="M498"/>
  <c r="Y498" s="1"/>
  <c r="L498"/>
  <c r="K498"/>
  <c r="Q458"/>
  <c r="P458"/>
  <c r="O458"/>
  <c r="U458" s="1"/>
  <c r="N458"/>
  <c r="M458"/>
  <c r="Y458" s="1"/>
  <c r="L458"/>
  <c r="K458"/>
  <c r="Q476"/>
  <c r="P476"/>
  <c r="O476"/>
  <c r="U476" s="1"/>
  <c r="N476"/>
  <c r="M476"/>
  <c r="Y476" s="1"/>
  <c r="L476"/>
  <c r="K476"/>
  <c r="Q553"/>
  <c r="P553"/>
  <c r="O553"/>
  <c r="U553" s="1"/>
  <c r="N553"/>
  <c r="M553"/>
  <c r="Y553" s="1"/>
  <c r="L553"/>
  <c r="K553"/>
  <c r="Q697"/>
  <c r="P697"/>
  <c r="O697"/>
  <c r="U697" s="1"/>
  <c r="N697"/>
  <c r="M697"/>
  <c r="Y697" s="1"/>
  <c r="L697"/>
  <c r="K697"/>
  <c r="Q911"/>
  <c r="P911"/>
  <c r="O911"/>
  <c r="U911" s="1"/>
  <c r="N911"/>
  <c r="M911"/>
  <c r="Y911" s="1"/>
  <c r="L911"/>
  <c r="K911"/>
  <c r="Q1226"/>
  <c r="P1226"/>
  <c r="O1226"/>
  <c r="U1226" s="1"/>
  <c r="N1226"/>
  <c r="M1226"/>
  <c r="Y1226" s="1"/>
  <c r="L1226"/>
  <c r="K1226"/>
  <c r="Q1648"/>
  <c r="P1648"/>
  <c r="O1648"/>
  <c r="U1648" s="1"/>
  <c r="N1648"/>
  <c r="M1648"/>
  <c r="Y1648" s="1"/>
  <c r="L1648"/>
  <c r="K1648"/>
  <c r="Q2171"/>
  <c r="P2171"/>
  <c r="O2171"/>
  <c r="U2171" s="1"/>
  <c r="N2171"/>
  <c r="M2171"/>
  <c r="Y2171" s="1"/>
  <c r="L2171"/>
  <c r="K2171"/>
  <c r="Q2778"/>
  <c r="P2778"/>
  <c r="O2778"/>
  <c r="U2778" s="1"/>
  <c r="N2778"/>
  <c r="M2778"/>
  <c r="Y2778" s="1"/>
  <c r="L2778"/>
  <c r="K2778"/>
  <c r="Q3430"/>
  <c r="P3430"/>
  <c r="O3430"/>
  <c r="U3430" s="1"/>
  <c r="N3430"/>
  <c r="M3430"/>
  <c r="Y3430" s="1"/>
  <c r="L3430"/>
  <c r="K3430"/>
  <c r="Q1310"/>
  <c r="P1310"/>
  <c r="O1310"/>
  <c r="U1310" s="1"/>
  <c r="N1310"/>
  <c r="M1310"/>
  <c r="Y1310" s="1"/>
  <c r="L1310"/>
  <c r="K1310"/>
  <c r="Q1043"/>
  <c r="P1043"/>
  <c r="O1043"/>
  <c r="U1043" s="1"/>
  <c r="N1043"/>
  <c r="M1043"/>
  <c r="Y1043" s="1"/>
  <c r="L1043"/>
  <c r="K1043"/>
  <c r="Q841"/>
  <c r="P841"/>
  <c r="O841"/>
  <c r="U841" s="1"/>
  <c r="N841"/>
  <c r="M841"/>
  <c r="Y841" s="1"/>
  <c r="L841"/>
  <c r="K841"/>
  <c r="Q746"/>
  <c r="P746"/>
  <c r="O746"/>
  <c r="U746" s="1"/>
  <c r="N746"/>
  <c r="M746"/>
  <c r="Y746" s="1"/>
  <c r="L746"/>
  <c r="K746"/>
  <c r="Q698"/>
  <c r="P698"/>
  <c r="O698"/>
  <c r="U698" s="1"/>
  <c r="N698"/>
  <c r="M698"/>
  <c r="Y698" s="1"/>
  <c r="L698"/>
  <c r="K698"/>
  <c r="Q720"/>
  <c r="P720"/>
  <c r="O720"/>
  <c r="U720" s="1"/>
  <c r="N720"/>
  <c r="M720"/>
  <c r="Y720" s="1"/>
  <c r="L720"/>
  <c r="K720"/>
  <c r="Q801"/>
  <c r="P801"/>
  <c r="O801"/>
  <c r="U801" s="1"/>
  <c r="N801"/>
  <c r="M801"/>
  <c r="Y801" s="1"/>
  <c r="L801"/>
  <c r="K801"/>
  <c r="Q963"/>
  <c r="P963"/>
  <c r="O963"/>
  <c r="U963" s="1"/>
  <c r="N963"/>
  <c r="M963"/>
  <c r="Y963" s="1"/>
  <c r="L963"/>
  <c r="K963"/>
  <c r="Q1201"/>
  <c r="P1201"/>
  <c r="O1201"/>
  <c r="U1201" s="1"/>
  <c r="N1201"/>
  <c r="M1201"/>
  <c r="Y1201" s="1"/>
  <c r="L1201"/>
  <c r="K1201"/>
  <c r="Q1543"/>
  <c r="P1543"/>
  <c r="O1543"/>
  <c r="U1543" s="1"/>
  <c r="N1543"/>
  <c r="M1543"/>
  <c r="Y1543" s="1"/>
  <c r="L1543"/>
  <c r="K1543"/>
  <c r="Q1961"/>
  <c r="P1961"/>
  <c r="O1961"/>
  <c r="U1961" s="1"/>
  <c r="N1961"/>
  <c r="M1961"/>
  <c r="Y1961" s="1"/>
  <c r="L1961"/>
  <c r="K1961"/>
  <c r="Q2486"/>
  <c r="P2486"/>
  <c r="O2486"/>
  <c r="U2486" s="1"/>
  <c r="N2486"/>
  <c r="M2486"/>
  <c r="Y2486" s="1"/>
  <c r="L2486"/>
  <c r="K2486"/>
  <c r="Q3072"/>
  <c r="P3072"/>
  <c r="O3072"/>
  <c r="U3072" s="1"/>
  <c r="N3072"/>
  <c r="M3072"/>
  <c r="Y3072" s="1"/>
  <c r="L3072"/>
  <c r="K3072"/>
  <c r="Q1692"/>
  <c r="P1692"/>
  <c r="O1692"/>
  <c r="U1692" s="1"/>
  <c r="N1692"/>
  <c r="M1692"/>
  <c r="Y1692" s="1"/>
  <c r="L1692"/>
  <c r="K1692"/>
  <c r="Q1409"/>
  <c r="P1409"/>
  <c r="O1409"/>
  <c r="U1409" s="1"/>
  <c r="N1409"/>
  <c r="M1409"/>
  <c r="Y1409" s="1"/>
  <c r="L1409"/>
  <c r="K1409"/>
  <c r="Q1190"/>
  <c r="P1190"/>
  <c r="O1190"/>
  <c r="U1190" s="1"/>
  <c r="N1190"/>
  <c r="M1190"/>
  <c r="Y1190" s="1"/>
  <c r="L1190"/>
  <c r="K1190"/>
  <c r="Q1077"/>
  <c r="P1077"/>
  <c r="O1077"/>
  <c r="U1077" s="1"/>
  <c r="N1077"/>
  <c r="M1077"/>
  <c r="Y1077" s="1"/>
  <c r="L1077"/>
  <c r="K1077"/>
  <c r="Q1016"/>
  <c r="P1016"/>
  <c r="O1016"/>
  <c r="U1016" s="1"/>
  <c r="N1016"/>
  <c r="M1016"/>
  <c r="Y1016" s="1"/>
  <c r="L1016"/>
  <c r="K1016"/>
  <c r="Q1039"/>
  <c r="P1039"/>
  <c r="O1039"/>
  <c r="U1039" s="1"/>
  <c r="N1039"/>
  <c r="M1039"/>
  <c r="Y1039" s="1"/>
  <c r="L1039"/>
  <c r="K1039"/>
  <c r="Q1136"/>
  <c r="P1136"/>
  <c r="O1136"/>
  <c r="U1136" s="1"/>
  <c r="N1136"/>
  <c r="M1136"/>
  <c r="Y1136" s="1"/>
  <c r="L1136"/>
  <c r="K1136"/>
  <c r="Q1301"/>
  <c r="P1301"/>
  <c r="O1301"/>
  <c r="U1301" s="1"/>
  <c r="N1301"/>
  <c r="M1301"/>
  <c r="Y1301" s="1"/>
  <c r="L1301"/>
  <c r="K1301"/>
  <c r="Q1563"/>
  <c r="P1563"/>
  <c r="O1563"/>
  <c r="U1563" s="1"/>
  <c r="N1563"/>
  <c r="M1563"/>
  <c r="Y1563" s="1"/>
  <c r="L1563"/>
  <c r="K1563"/>
  <c r="Q1894"/>
  <c r="P1894"/>
  <c r="O1894"/>
  <c r="U1894" s="1"/>
  <c r="N1894"/>
  <c r="M1894"/>
  <c r="Y1894" s="1"/>
  <c r="L1894"/>
  <c r="K1894"/>
  <c r="Q2344"/>
  <c r="P2344"/>
  <c r="O2344"/>
  <c r="U2344" s="1"/>
  <c r="N2344"/>
  <c r="M2344"/>
  <c r="Y2344" s="1"/>
  <c r="L2344"/>
  <c r="K2344"/>
  <c r="Q2858"/>
  <c r="P2858"/>
  <c r="O2858"/>
  <c r="U2858" s="1"/>
  <c r="N2858"/>
  <c r="M2858"/>
  <c r="Y2858" s="1"/>
  <c r="L2858"/>
  <c r="K2858"/>
  <c r="Q3424"/>
  <c r="P3424"/>
  <c r="O3424"/>
  <c r="U3424" s="1"/>
  <c r="N3424"/>
  <c r="M3424"/>
  <c r="Y3424" s="1"/>
  <c r="L3424"/>
  <c r="K3424"/>
  <c r="Q2145"/>
  <c r="P2145"/>
  <c r="O2145"/>
  <c r="U2145" s="1"/>
  <c r="N2145"/>
  <c r="M2145"/>
  <c r="Y2145" s="1"/>
  <c r="L2145"/>
  <c r="K2145"/>
  <c r="Q1839"/>
  <c r="P1839"/>
  <c r="O1839"/>
  <c r="U1839" s="1"/>
  <c r="N1839"/>
  <c r="M1839"/>
  <c r="Y1839" s="1"/>
  <c r="L1839"/>
  <c r="K1839"/>
  <c r="Q1613"/>
  <c r="P1613"/>
  <c r="O1613"/>
  <c r="U1613" s="1"/>
  <c r="N1613"/>
  <c r="M1613"/>
  <c r="Y1613" s="1"/>
  <c r="L1613"/>
  <c r="K1613"/>
  <c r="Q1484"/>
  <c r="P1484"/>
  <c r="O1484"/>
  <c r="U1484" s="1"/>
  <c r="N1484"/>
  <c r="M1484"/>
  <c r="Y1484" s="1"/>
  <c r="L1484"/>
  <c r="K1484"/>
  <c r="Q1432"/>
  <c r="P1432"/>
  <c r="O1432"/>
  <c r="U1432" s="1"/>
  <c r="N1432"/>
  <c r="M1432"/>
  <c r="Y1432" s="1"/>
  <c r="L1432"/>
  <c r="K1432"/>
  <c r="Q1448"/>
  <c r="P1448"/>
  <c r="O1448"/>
  <c r="U1448" s="1"/>
  <c r="N1448"/>
  <c r="M1448"/>
  <c r="Y1448" s="1"/>
  <c r="L1448"/>
  <c r="K1448"/>
  <c r="Q1546"/>
  <c r="P1546"/>
  <c r="O1546"/>
  <c r="U1546" s="1"/>
  <c r="N1546"/>
  <c r="M1546"/>
  <c r="Y1546" s="1"/>
  <c r="L1546"/>
  <c r="K1546"/>
  <c r="Q1721"/>
  <c r="P1721"/>
  <c r="O1721"/>
  <c r="U1721" s="1"/>
  <c r="N1721"/>
  <c r="M1721"/>
  <c r="Y1721" s="1"/>
  <c r="L1721"/>
  <c r="K1721"/>
  <c r="Q1982"/>
  <c r="P1982"/>
  <c r="O1982"/>
  <c r="U1982" s="1"/>
  <c r="N1982"/>
  <c r="M1982"/>
  <c r="Y1982" s="1"/>
  <c r="L1982"/>
  <c r="K1982"/>
  <c r="Q2338"/>
  <c r="P2338"/>
  <c r="O2338"/>
  <c r="U2338" s="1"/>
  <c r="N2338"/>
  <c r="M2338"/>
  <c r="Y2338" s="1"/>
  <c r="L2338"/>
  <c r="K2338"/>
  <c r="Q2767"/>
  <c r="P2767"/>
  <c r="O2767"/>
  <c r="U2767" s="1"/>
  <c r="N2767"/>
  <c r="M2767"/>
  <c r="Y2767" s="1"/>
  <c r="L2767"/>
  <c r="K2767"/>
  <c r="Q3271"/>
  <c r="P3271"/>
  <c r="O3271"/>
  <c r="U3271" s="1"/>
  <c r="N3271"/>
  <c r="M3271"/>
  <c r="Y3271" s="1"/>
  <c r="L3271"/>
  <c r="K3271"/>
  <c r="Q2644"/>
  <c r="P2644"/>
  <c r="O2644"/>
  <c r="U2644" s="1"/>
  <c r="N2644"/>
  <c r="M2644"/>
  <c r="Y2644" s="1"/>
  <c r="L2644"/>
  <c r="K2644"/>
  <c r="Q2348"/>
  <c r="P2348"/>
  <c r="O2348"/>
  <c r="U2348" s="1"/>
  <c r="N2348"/>
  <c r="M2348"/>
  <c r="Y2348" s="1"/>
  <c r="L2348"/>
  <c r="K2348"/>
  <c r="Q2110"/>
  <c r="P2110"/>
  <c r="O2110"/>
  <c r="U2110" s="1"/>
  <c r="N2110"/>
  <c r="M2110"/>
  <c r="Y2110" s="1"/>
  <c r="L2110"/>
  <c r="K2110"/>
  <c r="Q1962"/>
  <c r="P1962"/>
  <c r="O1962"/>
  <c r="U1962" s="1"/>
  <c r="N1962"/>
  <c r="M1962"/>
  <c r="Y1962" s="1"/>
  <c r="L1962"/>
  <c r="K1962"/>
  <c r="Q1893"/>
  <c r="P1893"/>
  <c r="O1893"/>
  <c r="U1893" s="1"/>
  <c r="N1893"/>
  <c r="M1893"/>
  <c r="Y1893" s="1"/>
  <c r="L1893"/>
  <c r="K1893"/>
  <c r="Q1911"/>
  <c r="P1911"/>
  <c r="O1911"/>
  <c r="U1911" s="1"/>
  <c r="N1911"/>
  <c r="M1911"/>
  <c r="Y1911" s="1"/>
  <c r="L1911"/>
  <c r="K1911"/>
  <c r="Q2027"/>
  <c r="P2027"/>
  <c r="O2027"/>
  <c r="U2027" s="1"/>
  <c r="N2027"/>
  <c r="M2027"/>
  <c r="Y2027" s="1"/>
  <c r="L2027"/>
  <c r="K2027"/>
  <c r="Q2216"/>
  <c r="P2216"/>
  <c r="O2216"/>
  <c r="U2216" s="1"/>
  <c r="N2216"/>
  <c r="M2216"/>
  <c r="Y2216" s="1"/>
  <c r="L2216"/>
  <c r="K2216"/>
  <c r="Q2473"/>
  <c r="P2473"/>
  <c r="O2473"/>
  <c r="U2473" s="1"/>
  <c r="N2473"/>
  <c r="M2473"/>
  <c r="Y2473" s="1"/>
  <c r="L2473"/>
  <c r="K2473"/>
  <c r="Q2817"/>
  <c r="P2817"/>
  <c r="O2817"/>
  <c r="U2817" s="1"/>
  <c r="N2817"/>
  <c r="M2817"/>
  <c r="Y2817" s="1"/>
  <c r="L2817"/>
  <c r="K2817"/>
  <c r="Q3232"/>
  <c r="P3232"/>
  <c r="O3232"/>
  <c r="U3232" s="1"/>
  <c r="N3232"/>
  <c r="M3232"/>
  <c r="Y3232" s="1"/>
  <c r="L3232"/>
  <c r="K3232"/>
  <c r="Q3207"/>
  <c r="P3207"/>
  <c r="O3207"/>
  <c r="U3207" s="1"/>
  <c r="N3207"/>
  <c r="M3207"/>
  <c r="Y3207" s="1"/>
  <c r="L3207"/>
  <c r="K3207"/>
  <c r="Q2895"/>
  <c r="P2895"/>
  <c r="O2895"/>
  <c r="U2895" s="1"/>
  <c r="N2895"/>
  <c r="M2895"/>
  <c r="Y2895" s="1"/>
  <c r="L2895"/>
  <c r="K2895"/>
  <c r="Q2662"/>
  <c r="P2662"/>
  <c r="O2662"/>
  <c r="U2662" s="1"/>
  <c r="N2662"/>
  <c r="M2662"/>
  <c r="Y2662" s="1"/>
  <c r="L2662"/>
  <c r="K2662"/>
  <c r="Q2518"/>
  <c r="P2518"/>
  <c r="O2518"/>
  <c r="U2518" s="1"/>
  <c r="N2518"/>
  <c r="M2518"/>
  <c r="Y2518" s="1"/>
  <c r="L2518"/>
  <c r="K2518"/>
  <c r="Q2461"/>
  <c r="P2461"/>
  <c r="O2461"/>
  <c r="U2461" s="1"/>
  <c r="N2461"/>
  <c r="M2461"/>
  <c r="Y2461" s="1"/>
  <c r="L2461"/>
  <c r="K2461"/>
  <c r="Q2472"/>
  <c r="P2472"/>
  <c r="O2472"/>
  <c r="U2472" s="1"/>
  <c r="N2472"/>
  <c r="M2472"/>
  <c r="Y2472" s="1"/>
  <c r="L2472"/>
  <c r="K2472"/>
  <c r="Q2560"/>
  <c r="P2560"/>
  <c r="O2560"/>
  <c r="U2560" s="1"/>
  <c r="N2560"/>
  <c r="M2560"/>
  <c r="Y2560" s="1"/>
  <c r="L2560"/>
  <c r="K2560"/>
  <c r="Q2753"/>
  <c r="P2753"/>
  <c r="O2753"/>
  <c r="U2753" s="1"/>
  <c r="N2753"/>
  <c r="M2753"/>
  <c r="Y2753" s="1"/>
  <c r="L2753"/>
  <c r="K2753"/>
  <c r="Q3002"/>
  <c r="P3002"/>
  <c r="O3002"/>
  <c r="U3002" s="1"/>
  <c r="N3002"/>
  <c r="M3002"/>
  <c r="Y3002" s="1"/>
  <c r="L3002"/>
  <c r="K3002"/>
  <c r="Q3337"/>
  <c r="P3337"/>
  <c r="O3337"/>
  <c r="U3337" s="1"/>
  <c r="N3337"/>
  <c r="M3337"/>
  <c r="Y3337" s="1"/>
  <c r="L3337"/>
  <c r="K3337"/>
  <c r="Q3269"/>
  <c r="P3269"/>
  <c r="O3269"/>
  <c r="U3269" s="1"/>
  <c r="N3269"/>
  <c r="M3269"/>
  <c r="Y3269" s="1"/>
  <c r="L3269"/>
  <c r="K3269"/>
  <c r="Q3119"/>
  <c r="P3119"/>
  <c r="O3119"/>
  <c r="U3119" s="1"/>
  <c r="N3119"/>
  <c r="M3119"/>
  <c r="Y3119" s="1"/>
  <c r="L3119"/>
  <c r="K3119"/>
  <c r="Q3042"/>
  <c r="P3042"/>
  <c r="O3042"/>
  <c r="U3042" s="1"/>
  <c r="N3042"/>
  <c r="M3042"/>
  <c r="Y3042" s="1"/>
  <c r="L3042"/>
  <c r="K3042"/>
  <c r="Q3059"/>
  <c r="P3059"/>
  <c r="O3059"/>
  <c r="U3059" s="1"/>
  <c r="N3059"/>
  <c r="M3059"/>
  <c r="Y3059" s="1"/>
  <c r="L3059"/>
  <c r="K3059"/>
  <c r="Q3161"/>
  <c r="P3161"/>
  <c r="O3161"/>
  <c r="U3161" s="1"/>
  <c r="N3161"/>
  <c r="M3161"/>
  <c r="Y3161" s="1"/>
  <c r="L3161"/>
  <c r="K3161"/>
  <c r="Q3328"/>
  <c r="P3328"/>
  <c r="O3328"/>
  <c r="U3328" s="1"/>
  <c r="N3328"/>
  <c r="M3328"/>
  <c r="Y3328" s="1"/>
  <c r="L3328"/>
  <c r="K3328"/>
  <c r="Q3260"/>
  <c r="P3260"/>
  <c r="O3260"/>
  <c r="U3260" s="1"/>
  <c r="N3260"/>
  <c r="M3260"/>
  <c r="Y3260" s="1"/>
  <c r="L3260"/>
  <c r="K3260"/>
  <c r="Q3085"/>
  <c r="P3085"/>
  <c r="O3085"/>
  <c r="U3085" s="1"/>
  <c r="N3085"/>
  <c r="M3085"/>
  <c r="Y3085" s="1"/>
  <c r="L3085"/>
  <c r="K3085"/>
  <c r="Q3000"/>
  <c r="P3000"/>
  <c r="O3000"/>
  <c r="U3000" s="1"/>
  <c r="N3000"/>
  <c r="M3000"/>
  <c r="Y3000" s="1"/>
  <c r="L3000"/>
  <c r="K3000"/>
  <c r="Q2985"/>
  <c r="P2985"/>
  <c r="O2985"/>
  <c r="U2985" s="1"/>
  <c r="N2985"/>
  <c r="M2985"/>
  <c r="Y2985" s="1"/>
  <c r="L2985"/>
  <c r="K2985"/>
  <c r="Q3057"/>
  <c r="P3057"/>
  <c r="O3057"/>
  <c r="U3057" s="1"/>
  <c r="N3057"/>
  <c r="M3057"/>
  <c r="Y3057" s="1"/>
  <c r="L3057"/>
  <c r="K3057"/>
  <c r="Q3216"/>
  <c r="P3216"/>
  <c r="O3216"/>
  <c r="U3216" s="1"/>
  <c r="N3216"/>
  <c r="M3216"/>
  <c r="Y3216" s="1"/>
  <c r="L3216"/>
  <c r="K3216"/>
  <c r="Q3264"/>
  <c r="P3264"/>
  <c r="O3264"/>
  <c r="U3264" s="1"/>
  <c r="N3264"/>
  <c r="M3264"/>
  <c r="Y3264" s="1"/>
  <c r="L3264"/>
  <c r="K3264"/>
  <c r="Q2931"/>
  <c r="P2931"/>
  <c r="O2931"/>
  <c r="U2931" s="1"/>
  <c r="N2931"/>
  <c r="M2931"/>
  <c r="Y2931" s="1"/>
  <c r="L2931"/>
  <c r="K2931"/>
  <c r="Q2669"/>
  <c r="P2669"/>
  <c r="O2669"/>
  <c r="U2669" s="1"/>
  <c r="N2669"/>
  <c r="M2669"/>
  <c r="Y2669" s="1"/>
  <c r="L2669"/>
  <c r="K2669"/>
  <c r="Q2501"/>
  <c r="P2501"/>
  <c r="O2501"/>
  <c r="U2501" s="1"/>
  <c r="N2501"/>
  <c r="M2501"/>
  <c r="Y2501" s="1"/>
  <c r="L2501"/>
  <c r="K2501"/>
  <c r="Q2413"/>
  <c r="P2413"/>
  <c r="O2413"/>
  <c r="U2413" s="1"/>
  <c r="N2413"/>
  <c r="M2413"/>
  <c r="Y2413" s="1"/>
  <c r="L2413"/>
  <c r="K2413"/>
  <c r="Q2398"/>
  <c r="P2398"/>
  <c r="O2398"/>
  <c r="U2398" s="1"/>
  <c r="N2398"/>
  <c r="M2398"/>
  <c r="Y2398" s="1"/>
  <c r="L2398"/>
  <c r="K2398"/>
  <c r="Q2469"/>
  <c r="P2469"/>
  <c r="O2469"/>
  <c r="U2469" s="1"/>
  <c r="N2469"/>
  <c r="M2469"/>
  <c r="Y2469" s="1"/>
  <c r="L2469"/>
  <c r="K2469"/>
  <c r="Q2607"/>
  <c r="P2607"/>
  <c r="O2607"/>
  <c r="U2607" s="1"/>
  <c r="N2607"/>
  <c r="M2607"/>
  <c r="Y2607" s="1"/>
  <c r="L2607"/>
  <c r="K2607"/>
  <c r="Q2855"/>
  <c r="P2855"/>
  <c r="O2855"/>
  <c r="U2855" s="1"/>
  <c r="N2855"/>
  <c r="M2855"/>
  <c r="Y2855" s="1"/>
  <c r="L2855"/>
  <c r="K2855"/>
  <c r="Q3159"/>
  <c r="P3159"/>
  <c r="O3159"/>
  <c r="U3159" s="1"/>
  <c r="N3159"/>
  <c r="M3159"/>
  <c r="Y3159" s="1"/>
  <c r="L3159"/>
  <c r="K3159"/>
  <c r="Q3156"/>
  <c r="P3156"/>
  <c r="O3156"/>
  <c r="U3156" s="1"/>
  <c r="N3156"/>
  <c r="M3156"/>
  <c r="Y3156" s="1"/>
  <c r="L3156"/>
  <c r="K3156"/>
  <c r="Q2739"/>
  <c r="P2739"/>
  <c r="O2739"/>
  <c r="U2739" s="1"/>
  <c r="N2739"/>
  <c r="M2739"/>
  <c r="Y2739" s="1"/>
  <c r="L2739"/>
  <c r="K2739"/>
  <c r="Q2400"/>
  <c r="P2400"/>
  <c r="O2400"/>
  <c r="U2400" s="1"/>
  <c r="N2400"/>
  <c r="M2400"/>
  <c r="Y2400" s="1"/>
  <c r="L2400"/>
  <c r="K2400"/>
  <c r="Q2136"/>
  <c r="P2136"/>
  <c r="O2136"/>
  <c r="U2136" s="1"/>
  <c r="N2136"/>
  <c r="M2136"/>
  <c r="Y2136" s="1"/>
  <c r="L2136"/>
  <c r="K2136"/>
  <c r="Q1952"/>
  <c r="P1952"/>
  <c r="O1952"/>
  <c r="U1952" s="1"/>
  <c r="N1952"/>
  <c r="M1952"/>
  <c r="Y1952" s="1"/>
  <c r="L1952"/>
  <c r="K1952"/>
  <c r="Q1859"/>
  <c r="P1859"/>
  <c r="O1859"/>
  <c r="U1859" s="1"/>
  <c r="N1859"/>
  <c r="M1859"/>
  <c r="Y1859" s="1"/>
  <c r="L1859"/>
  <c r="K1859"/>
  <c r="Q1845"/>
  <c r="P1845"/>
  <c r="O1845"/>
  <c r="U1845" s="1"/>
  <c r="N1845"/>
  <c r="M1845"/>
  <c r="Y1845" s="1"/>
  <c r="L1845"/>
  <c r="K1845"/>
  <c r="Q1901"/>
  <c r="P1901"/>
  <c r="O1901"/>
  <c r="U1901" s="1"/>
  <c r="N1901"/>
  <c r="M1901"/>
  <c r="Y1901" s="1"/>
  <c r="L1901"/>
  <c r="K1901"/>
  <c r="Q2058"/>
  <c r="P2058"/>
  <c r="O2058"/>
  <c r="U2058" s="1"/>
  <c r="N2058"/>
  <c r="M2058"/>
  <c r="Y2058" s="1"/>
  <c r="L2058"/>
  <c r="K2058"/>
  <c r="Q2292"/>
  <c r="P2292"/>
  <c r="O2292"/>
  <c r="U2292" s="1"/>
  <c r="N2292"/>
  <c r="M2292"/>
  <c r="Y2292" s="1"/>
  <c r="L2292"/>
  <c r="K2292"/>
  <c r="Q2595"/>
  <c r="P2595"/>
  <c r="O2595"/>
  <c r="U2595" s="1"/>
  <c r="N2595"/>
  <c r="M2595"/>
  <c r="Y2595" s="1"/>
  <c r="L2595"/>
  <c r="K2595"/>
  <c r="Q2992"/>
  <c r="P2992"/>
  <c r="O2992"/>
  <c r="U2992" s="1"/>
  <c r="N2992"/>
  <c r="M2992"/>
  <c r="Y2992" s="1"/>
  <c r="L2992"/>
  <c r="K2992"/>
  <c r="Q3186"/>
  <c r="P3186"/>
  <c r="O3186"/>
  <c r="U3186" s="1"/>
  <c r="N3186"/>
  <c r="M3186"/>
  <c r="Y3186" s="1"/>
  <c r="L3186"/>
  <c r="K3186"/>
  <c r="Q2682"/>
  <c r="P2682"/>
  <c r="O2682"/>
  <c r="U2682" s="1"/>
  <c r="N2682"/>
  <c r="M2682"/>
  <c r="Y2682" s="1"/>
  <c r="L2682"/>
  <c r="K2682"/>
  <c r="Q2262"/>
  <c r="P2262"/>
  <c r="O2262"/>
  <c r="U2262" s="1"/>
  <c r="N2262"/>
  <c r="M2262"/>
  <c r="Y2262" s="1"/>
  <c r="L2262"/>
  <c r="K2262"/>
  <c r="Q1900"/>
  <c r="P1900"/>
  <c r="O1900"/>
  <c r="U1900" s="1"/>
  <c r="N1900"/>
  <c r="M1900"/>
  <c r="Y1900" s="1"/>
  <c r="L1900"/>
  <c r="K1900"/>
  <c r="Q1646"/>
  <c r="P1646"/>
  <c r="O1646"/>
  <c r="U1646" s="1"/>
  <c r="N1646"/>
  <c r="M1646"/>
  <c r="Y1646" s="1"/>
  <c r="L1646"/>
  <c r="K1646"/>
  <c r="Q1481"/>
  <c r="P1481"/>
  <c r="O1481"/>
  <c r="U1481" s="1"/>
  <c r="N1481"/>
  <c r="M1481"/>
  <c r="Y1481" s="1"/>
  <c r="L1481"/>
  <c r="K1481"/>
  <c r="Q1382"/>
  <c r="P1382"/>
  <c r="O1382"/>
  <c r="U1382" s="1"/>
  <c r="N1382"/>
  <c r="M1382"/>
  <c r="Y1382" s="1"/>
  <c r="L1382"/>
  <c r="K1382"/>
  <c r="Q1358"/>
  <c r="P1358"/>
  <c r="O1358"/>
  <c r="U1358" s="1"/>
  <c r="N1358"/>
  <c r="M1358"/>
  <c r="Y1358" s="1"/>
  <c r="L1358"/>
  <c r="K1358"/>
  <c r="Q1435"/>
  <c r="P1435"/>
  <c r="O1435"/>
  <c r="U1435" s="1"/>
  <c r="N1435"/>
  <c r="M1435"/>
  <c r="Y1435" s="1"/>
  <c r="L1435"/>
  <c r="K1435"/>
  <c r="Q1569"/>
  <c r="P1569"/>
  <c r="O1569"/>
  <c r="U1569" s="1"/>
  <c r="N1569"/>
  <c r="M1569"/>
  <c r="Y1569" s="1"/>
  <c r="L1569"/>
  <c r="K1569"/>
  <c r="Q1798"/>
  <c r="P1798"/>
  <c r="O1798"/>
  <c r="U1798" s="1"/>
  <c r="N1798"/>
  <c r="M1798"/>
  <c r="Y1798" s="1"/>
  <c r="L1798"/>
  <c r="K1798"/>
  <c r="Q2097"/>
  <c r="P2097"/>
  <c r="O2097"/>
  <c r="U2097" s="1"/>
  <c r="N2097"/>
  <c r="M2097"/>
  <c r="Y2097" s="1"/>
  <c r="L2097"/>
  <c r="K2097"/>
  <c r="Q2490"/>
  <c r="P2490"/>
  <c r="O2490"/>
  <c r="U2490" s="1"/>
  <c r="N2490"/>
  <c r="M2490"/>
  <c r="Y2490" s="1"/>
  <c r="L2490"/>
  <c r="K2490"/>
  <c r="Q2965"/>
  <c r="P2965"/>
  <c r="O2965"/>
  <c r="U2965" s="1"/>
  <c r="N2965"/>
  <c r="M2965"/>
  <c r="Y2965" s="1"/>
  <c r="L2965"/>
  <c r="K2965"/>
  <c r="Q3349"/>
  <c r="P3349"/>
  <c r="O3349"/>
  <c r="U3349" s="1"/>
  <c r="N3349"/>
  <c r="M3349"/>
  <c r="Y3349" s="1"/>
  <c r="L3349"/>
  <c r="K3349"/>
  <c r="Q2776"/>
  <c r="P2776"/>
  <c r="O2776"/>
  <c r="U2776" s="1"/>
  <c r="N2776"/>
  <c r="M2776"/>
  <c r="Y2776" s="1"/>
  <c r="L2776"/>
  <c r="K2776"/>
  <c r="Q2264"/>
  <c r="P2264"/>
  <c r="O2264"/>
  <c r="U2264" s="1"/>
  <c r="N2264"/>
  <c r="M2264"/>
  <c r="Y2264" s="1"/>
  <c r="L2264"/>
  <c r="K2264"/>
  <c r="Q1832"/>
  <c r="P1832"/>
  <c r="O1832"/>
  <c r="U1832" s="1"/>
  <c r="N1832"/>
  <c r="M1832"/>
  <c r="Y1832" s="1"/>
  <c r="L1832"/>
  <c r="K1832"/>
  <c r="Q1490"/>
  <c r="P1490"/>
  <c r="O1490"/>
  <c r="U1490" s="1"/>
  <c r="N1490"/>
  <c r="M1490"/>
  <c r="Y1490" s="1"/>
  <c r="L1490"/>
  <c r="K1490"/>
  <c r="Q1230"/>
  <c r="P1230"/>
  <c r="O1230"/>
  <c r="U1230" s="1"/>
  <c r="N1230"/>
  <c r="M1230"/>
  <c r="Y1230" s="1"/>
  <c r="L1230"/>
  <c r="K1230"/>
  <c r="Q1079"/>
  <c r="P1079"/>
  <c r="O1079"/>
  <c r="U1079" s="1"/>
  <c r="N1079"/>
  <c r="M1079"/>
  <c r="Y1079" s="1"/>
  <c r="L1079"/>
  <c r="K1079"/>
  <c r="Q988"/>
  <c r="P988"/>
  <c r="O988"/>
  <c r="U988" s="1"/>
  <c r="N988"/>
  <c r="M988"/>
  <c r="Y988" s="1"/>
  <c r="L988"/>
  <c r="K988"/>
  <c r="Q970"/>
  <c r="P970"/>
  <c r="O970"/>
  <c r="U970" s="1"/>
  <c r="N970"/>
  <c r="M970"/>
  <c r="Y970" s="1"/>
  <c r="L970"/>
  <c r="K970"/>
  <c r="Q1022"/>
  <c r="P1022"/>
  <c r="O1022"/>
  <c r="U1022" s="1"/>
  <c r="N1022"/>
  <c r="M1022"/>
  <c r="Y1022" s="1"/>
  <c r="L1022"/>
  <c r="K1022"/>
  <c r="Q1150"/>
  <c r="P1150"/>
  <c r="O1150"/>
  <c r="U1150" s="1"/>
  <c r="N1150"/>
  <c r="M1150"/>
  <c r="Y1150" s="1"/>
  <c r="L1150"/>
  <c r="K1150"/>
  <c r="Q1354"/>
  <c r="P1354"/>
  <c r="O1354"/>
  <c r="U1354" s="1"/>
  <c r="N1354"/>
  <c r="M1354"/>
  <c r="Y1354" s="1"/>
  <c r="L1354"/>
  <c r="K1354"/>
  <c r="Q1647"/>
  <c r="P1647"/>
  <c r="O1647"/>
  <c r="U1647" s="1"/>
  <c r="N1647"/>
  <c r="M1647"/>
  <c r="Y1647" s="1"/>
  <c r="L1647"/>
  <c r="K1647"/>
  <c r="Q2035"/>
  <c r="P2035"/>
  <c r="O2035"/>
  <c r="U2035" s="1"/>
  <c r="N2035"/>
  <c r="M2035"/>
  <c r="Y2035" s="1"/>
  <c r="L2035"/>
  <c r="K2035"/>
  <c r="Q2511"/>
  <c r="P2511"/>
  <c r="O2511"/>
  <c r="U2511" s="1"/>
  <c r="N2511"/>
  <c r="M2511"/>
  <c r="Y2511" s="1"/>
  <c r="L2511"/>
  <c r="K2511"/>
  <c r="Q2988"/>
  <c r="P2988"/>
  <c r="O2988"/>
  <c r="U2988" s="1"/>
  <c r="N2988"/>
  <c r="M2988"/>
  <c r="Y2988" s="1"/>
  <c r="L2988"/>
  <c r="K2988"/>
  <c r="Q2409"/>
  <c r="P2409"/>
  <c r="O2409"/>
  <c r="U2409" s="1"/>
  <c r="N2409"/>
  <c r="M2409"/>
  <c r="Y2409" s="1"/>
  <c r="L2409"/>
  <c r="K2409"/>
  <c r="Q1464"/>
  <c r="P1464"/>
  <c r="O1464"/>
  <c r="U1464" s="1"/>
  <c r="N1464"/>
  <c r="M1464"/>
  <c r="Y1464" s="1"/>
  <c r="L1464"/>
  <c r="K1464"/>
  <c r="Q1142"/>
  <c r="P1142"/>
  <c r="O1142"/>
  <c r="U1142" s="1"/>
  <c r="N1142"/>
  <c r="M1142"/>
  <c r="Y1142" s="1"/>
  <c r="L1142"/>
  <c r="K1142"/>
  <c r="Q899"/>
  <c r="P899"/>
  <c r="O899"/>
  <c r="U899" s="1"/>
  <c r="N899"/>
  <c r="M899"/>
  <c r="Y899" s="1"/>
  <c r="L899"/>
  <c r="K899"/>
  <c r="Q755"/>
  <c r="P755"/>
  <c r="O755"/>
  <c r="U755" s="1"/>
  <c r="N755"/>
  <c r="M755"/>
  <c r="Y755" s="1"/>
  <c r="L755"/>
  <c r="K755"/>
  <c r="Q673"/>
  <c r="P673"/>
  <c r="O673"/>
  <c r="U673" s="1"/>
  <c r="N673"/>
  <c r="M673"/>
  <c r="Y673" s="1"/>
  <c r="L673"/>
  <c r="K673"/>
  <c r="Q657"/>
  <c r="P657"/>
  <c r="O657"/>
  <c r="U657" s="1"/>
  <c r="N657"/>
  <c r="M657"/>
  <c r="Y657" s="1"/>
  <c r="L657"/>
  <c r="K657"/>
  <c r="Q699"/>
  <c r="P699"/>
  <c r="O699"/>
  <c r="U699" s="1"/>
  <c r="N699"/>
  <c r="M699"/>
  <c r="Y699" s="1"/>
  <c r="L699"/>
  <c r="K699"/>
  <c r="Q808"/>
  <c r="P808"/>
  <c r="O808"/>
  <c r="U808" s="1"/>
  <c r="N808"/>
  <c r="M808"/>
  <c r="Y808" s="1"/>
  <c r="L808"/>
  <c r="K808"/>
  <c r="Q1004"/>
  <c r="P1004"/>
  <c r="O1004"/>
  <c r="U1004" s="1"/>
  <c r="N1004"/>
  <c r="M1004"/>
  <c r="Y1004" s="1"/>
  <c r="L1004"/>
  <c r="K1004"/>
  <c r="Q1268"/>
  <c r="P1268"/>
  <c r="O1268"/>
  <c r="U1268" s="1"/>
  <c r="N1268"/>
  <c r="M1268"/>
  <c r="Y1268" s="1"/>
  <c r="L1268"/>
  <c r="K1268"/>
  <c r="Q1636"/>
  <c r="P1636"/>
  <c r="O1636"/>
  <c r="U1636" s="1"/>
  <c r="N1636"/>
  <c r="M1636"/>
  <c r="Y1636" s="1"/>
  <c r="L1636"/>
  <c r="K1636"/>
  <c r="Q2103"/>
  <c r="P2103"/>
  <c r="O2103"/>
  <c r="U2103" s="1"/>
  <c r="N2103"/>
  <c r="M2103"/>
  <c r="Y2103" s="1"/>
  <c r="L2103"/>
  <c r="K2103"/>
  <c r="Q3353"/>
  <c r="P3353"/>
  <c r="O3353"/>
  <c r="U3353" s="1"/>
  <c r="N3353"/>
  <c r="M3353"/>
  <c r="Y3353" s="1"/>
  <c r="L3353"/>
  <c r="K3353"/>
  <c r="Q2685"/>
  <c r="P2685"/>
  <c r="O2685"/>
  <c r="U2685" s="1"/>
  <c r="N2685"/>
  <c r="M2685"/>
  <c r="Y2685" s="1"/>
  <c r="L2685"/>
  <c r="K2685"/>
  <c r="Q2083"/>
  <c r="P2083"/>
  <c r="O2083"/>
  <c r="U2083" s="1"/>
  <c r="N2083"/>
  <c r="M2083"/>
  <c r="Y2083" s="1"/>
  <c r="L2083"/>
  <c r="K2083"/>
  <c r="Q1578"/>
  <c r="P1578"/>
  <c r="O1578"/>
  <c r="U1578" s="1"/>
  <c r="N1578"/>
  <c r="M1578"/>
  <c r="Y1578" s="1"/>
  <c r="L1578"/>
  <c r="K1578"/>
  <c r="Q1170"/>
  <c r="P1170"/>
  <c r="O1170"/>
  <c r="U1170" s="1"/>
  <c r="N1170"/>
  <c r="M1170"/>
  <c r="Y1170" s="1"/>
  <c r="L1170"/>
  <c r="K1170"/>
  <c r="Q852"/>
  <c r="P852"/>
  <c r="O852"/>
  <c r="U852" s="1"/>
  <c r="N852"/>
  <c r="M852"/>
  <c r="Y852" s="1"/>
  <c r="L852"/>
  <c r="K852"/>
  <c r="Q645"/>
  <c r="P645"/>
  <c r="O645"/>
  <c r="U645" s="1"/>
  <c r="N645"/>
  <c r="M645"/>
  <c r="Y645" s="1"/>
  <c r="L645"/>
  <c r="K645"/>
  <c r="Q511"/>
  <c r="P511"/>
  <c r="O511"/>
  <c r="U511" s="1"/>
  <c r="N511"/>
  <c r="M511"/>
  <c r="Y511" s="1"/>
  <c r="L511"/>
  <c r="K511"/>
  <c r="Q426"/>
  <c r="P426"/>
  <c r="O426"/>
  <c r="U426" s="1"/>
  <c r="N426"/>
  <c r="M426"/>
  <c r="Y426" s="1"/>
  <c r="L426"/>
  <c r="K426"/>
  <c r="Q456"/>
  <c r="P456"/>
  <c r="O456"/>
  <c r="U456" s="1"/>
  <c r="N456"/>
  <c r="M456"/>
  <c r="Y456" s="1"/>
  <c r="L456"/>
  <c r="K456"/>
  <c r="Q551"/>
  <c r="P551"/>
  <c r="O551"/>
  <c r="U551" s="1"/>
  <c r="N551"/>
  <c r="M551"/>
  <c r="Y551" s="1"/>
  <c r="L551"/>
  <c r="K551"/>
  <c r="Q719"/>
  <c r="P719"/>
  <c r="O719"/>
  <c r="U719" s="1"/>
  <c r="N719"/>
  <c r="M719"/>
  <c r="Y719" s="1"/>
  <c r="L719"/>
  <c r="K719"/>
  <c r="Q969"/>
  <c r="P969"/>
  <c r="O969"/>
  <c r="U969" s="1"/>
  <c r="N969"/>
  <c r="M969"/>
  <c r="Y969" s="1"/>
  <c r="L969"/>
  <c r="K969"/>
  <c r="Q1308"/>
  <c r="P1308"/>
  <c r="O1308"/>
  <c r="U1308" s="1"/>
  <c r="N1308"/>
  <c r="M1308"/>
  <c r="Y1308" s="1"/>
  <c r="L1308"/>
  <c r="K1308"/>
  <c r="Q1766"/>
  <c r="P1766"/>
  <c r="O1766"/>
  <c r="U1766" s="1"/>
  <c r="N1766"/>
  <c r="M1766"/>
  <c r="Y1766" s="1"/>
  <c r="L1766"/>
  <c r="K1766"/>
  <c r="Q3097"/>
  <c r="P3097"/>
  <c r="O3097"/>
  <c r="U3097" s="1"/>
  <c r="N3097"/>
  <c r="M3097"/>
  <c r="Y3097" s="1"/>
  <c r="L3097"/>
  <c r="K3097"/>
  <c r="Q2433"/>
  <c r="P2433"/>
  <c r="O2433"/>
  <c r="U2433" s="1"/>
  <c r="N2433"/>
  <c r="M2433"/>
  <c r="Y2433" s="1"/>
  <c r="L2433"/>
  <c r="K2433"/>
  <c r="Q1828"/>
  <c r="P1828"/>
  <c r="O1828"/>
  <c r="U1828" s="1"/>
  <c r="N1828"/>
  <c r="M1828"/>
  <c r="Y1828" s="1"/>
  <c r="L1828"/>
  <c r="K1828"/>
  <c r="Q1318"/>
  <c r="P1318"/>
  <c r="O1318"/>
  <c r="U1318" s="1"/>
  <c r="N1318"/>
  <c r="M1318"/>
  <c r="Y1318" s="1"/>
  <c r="L1318"/>
  <c r="K1318"/>
  <c r="Q934"/>
  <c r="P934"/>
  <c r="O934"/>
  <c r="U934" s="1"/>
  <c r="N934"/>
  <c r="M934"/>
  <c r="Y934" s="1"/>
  <c r="L934"/>
  <c r="K934"/>
  <c r="Q648"/>
  <c r="P648"/>
  <c r="O648"/>
  <c r="U648" s="1"/>
  <c r="N648"/>
  <c r="M648"/>
  <c r="Y648" s="1"/>
  <c r="L648"/>
  <c r="K648"/>
  <c r="Q453"/>
  <c r="P453"/>
  <c r="O453"/>
  <c r="U453" s="1"/>
  <c r="N453"/>
  <c r="M453"/>
  <c r="Y453" s="1"/>
  <c r="L453"/>
  <c r="K453"/>
  <c r="Q338"/>
  <c r="P338"/>
  <c r="O338"/>
  <c r="U338" s="1"/>
  <c r="N338"/>
  <c r="M338"/>
  <c r="Y338" s="1"/>
  <c r="L338"/>
  <c r="K338"/>
  <c r="Q268"/>
  <c r="P268"/>
  <c r="O268"/>
  <c r="U268" s="1"/>
  <c r="N268"/>
  <c r="M268"/>
  <c r="Y268" s="1"/>
  <c r="L268"/>
  <c r="K268"/>
  <c r="Q256"/>
  <c r="P256"/>
  <c r="O256"/>
  <c r="U256" s="1"/>
  <c r="N256"/>
  <c r="M256"/>
  <c r="Y256" s="1"/>
  <c r="L256"/>
  <c r="K256"/>
  <c r="Q284"/>
  <c r="P284"/>
  <c r="O284"/>
  <c r="U284" s="1"/>
  <c r="N284"/>
  <c r="M284"/>
  <c r="Y284" s="1"/>
  <c r="L284"/>
  <c r="K284"/>
  <c r="Q366"/>
  <c r="P366"/>
  <c r="O366"/>
  <c r="U366" s="1"/>
  <c r="N366"/>
  <c r="M366"/>
  <c r="Y366" s="1"/>
  <c r="L366"/>
  <c r="K366"/>
  <c r="Q510"/>
  <c r="P510"/>
  <c r="O510"/>
  <c r="U510" s="1"/>
  <c r="N510"/>
  <c r="M510"/>
  <c r="Y510" s="1"/>
  <c r="L510"/>
  <c r="K510"/>
  <c r="Q733"/>
  <c r="P733"/>
  <c r="O733"/>
  <c r="U733" s="1"/>
  <c r="N733"/>
  <c r="M733"/>
  <c r="Y733" s="1"/>
  <c r="L733"/>
  <c r="K733"/>
  <c r="Q1051"/>
  <c r="P1051"/>
  <c r="O1051"/>
  <c r="U1051" s="1"/>
  <c r="N1051"/>
  <c r="M1051"/>
  <c r="Y1051" s="1"/>
  <c r="L1051"/>
  <c r="K1051"/>
  <c r="Q1478"/>
  <c r="P1478"/>
  <c r="O1478"/>
  <c r="U1478" s="1"/>
  <c r="N1478"/>
  <c r="M1478"/>
  <c r="Y1478" s="1"/>
  <c r="L1478"/>
  <c r="K1478"/>
  <c r="Q2908"/>
  <c r="P2908"/>
  <c r="O2908"/>
  <c r="U2908" s="1"/>
  <c r="N2908"/>
  <c r="M2908"/>
  <c r="Y2908" s="1"/>
  <c r="L2908"/>
  <c r="K2908"/>
  <c r="Q2234"/>
  <c r="P2234"/>
  <c r="O2234"/>
  <c r="U2234" s="1"/>
  <c r="N2234"/>
  <c r="M2234"/>
  <c r="Y2234" s="1"/>
  <c r="L2234"/>
  <c r="K2234"/>
  <c r="Q1617"/>
  <c r="P1617"/>
  <c r="O1617"/>
  <c r="U1617" s="1"/>
  <c r="N1617"/>
  <c r="M1617"/>
  <c r="Y1617" s="1"/>
  <c r="L1617"/>
  <c r="K1617"/>
  <c r="Q1137"/>
  <c r="P1137"/>
  <c r="O1137"/>
  <c r="U1137" s="1"/>
  <c r="N1137"/>
  <c r="M1137"/>
  <c r="Y1137" s="1"/>
  <c r="L1137"/>
  <c r="K1137"/>
  <c r="Q762"/>
  <c r="P762"/>
  <c r="O762"/>
  <c r="U762" s="1"/>
  <c r="N762"/>
  <c r="M762"/>
  <c r="Y762" s="1"/>
  <c r="L762"/>
  <c r="K762"/>
  <c r="Q496"/>
  <c r="P496"/>
  <c r="O496"/>
  <c r="U496" s="1"/>
  <c r="N496"/>
  <c r="M496"/>
  <c r="Y496" s="1"/>
  <c r="L496"/>
  <c r="K496"/>
  <c r="Q326"/>
  <c r="P326"/>
  <c r="O326"/>
  <c r="U326" s="1"/>
  <c r="N326"/>
  <c r="M326"/>
  <c r="Y326" s="1"/>
  <c r="L326"/>
  <c r="K326"/>
  <c r="Q224"/>
  <c r="P224"/>
  <c r="O224"/>
  <c r="U224" s="1"/>
  <c r="N224"/>
  <c r="M224"/>
  <c r="Y224" s="1"/>
  <c r="L224"/>
  <c r="K224"/>
  <c r="Q157"/>
  <c r="P157"/>
  <c r="O157"/>
  <c r="U157" s="1"/>
  <c r="N157"/>
  <c r="M157"/>
  <c r="Y157" s="1"/>
  <c r="L157"/>
  <c r="K157"/>
  <c r="Q179"/>
  <c r="P179"/>
  <c r="O179"/>
  <c r="U179" s="1"/>
  <c r="N179"/>
  <c r="M179"/>
  <c r="Y179" s="1"/>
  <c r="L179"/>
  <c r="K179"/>
  <c r="Q238"/>
  <c r="P238"/>
  <c r="O238"/>
  <c r="U238" s="1"/>
  <c r="N238"/>
  <c r="M238"/>
  <c r="Y238" s="1"/>
  <c r="L238"/>
  <c r="K238"/>
  <c r="Q357"/>
  <c r="P357"/>
  <c r="O357"/>
  <c r="U357" s="1"/>
  <c r="N357"/>
  <c r="M357"/>
  <c r="Y357" s="1"/>
  <c r="L357"/>
  <c r="K357"/>
  <c r="Q549"/>
  <c r="P549"/>
  <c r="O549"/>
  <c r="U549" s="1"/>
  <c r="N549"/>
  <c r="M549"/>
  <c r="Y549" s="1"/>
  <c r="L549"/>
  <c r="K549"/>
  <c r="Q833"/>
  <c r="P833"/>
  <c r="O833"/>
  <c r="U833" s="1"/>
  <c r="N833"/>
  <c r="M833"/>
  <c r="Y833" s="1"/>
  <c r="L833"/>
  <c r="K833"/>
  <c r="Q2763"/>
  <c r="P2763"/>
  <c r="O2763"/>
  <c r="U2763" s="1"/>
  <c r="N2763"/>
  <c r="M2763"/>
  <c r="Y2763" s="1"/>
  <c r="L2763"/>
  <c r="K2763"/>
  <c r="Q2069"/>
  <c r="P2069"/>
  <c r="O2069"/>
  <c r="U2069" s="1"/>
  <c r="N2069"/>
  <c r="M2069"/>
  <c r="Y2069" s="1"/>
  <c r="L2069"/>
  <c r="K2069"/>
  <c r="Q1480"/>
  <c r="P1480"/>
  <c r="O1480"/>
  <c r="U1480" s="1"/>
  <c r="N1480"/>
  <c r="M1480"/>
  <c r="Y1480" s="1"/>
  <c r="L1480"/>
  <c r="K1480"/>
  <c r="Q1000"/>
  <c r="P1000"/>
  <c r="O1000"/>
  <c r="U1000" s="1"/>
  <c r="N1000"/>
  <c r="M1000"/>
  <c r="Y1000" s="1"/>
  <c r="L1000"/>
  <c r="K1000"/>
  <c r="Q637"/>
  <c r="P637"/>
  <c r="O637"/>
  <c r="U637" s="1"/>
  <c r="N637"/>
  <c r="M637"/>
  <c r="Y637" s="1"/>
  <c r="L637"/>
  <c r="K637"/>
  <c r="Q393"/>
  <c r="P393"/>
  <c r="O393"/>
  <c r="U393" s="1"/>
  <c r="N393"/>
  <c r="M393"/>
  <c r="Y393" s="1"/>
  <c r="L393"/>
  <c r="K393"/>
  <c r="Q147"/>
  <c r="P147"/>
  <c r="O147"/>
  <c r="U147" s="1"/>
  <c r="N147"/>
  <c r="M147"/>
  <c r="Y147" s="1"/>
  <c r="L147"/>
  <c r="K147"/>
  <c r="Q101"/>
  <c r="P101"/>
  <c r="O101"/>
  <c r="U101" s="1"/>
  <c r="N101"/>
  <c r="M101"/>
  <c r="Y101" s="1"/>
  <c r="L101"/>
  <c r="K101"/>
  <c r="Q116"/>
  <c r="P116"/>
  <c r="O116"/>
  <c r="U116" s="1"/>
  <c r="N116"/>
  <c r="M116"/>
  <c r="Y116" s="1"/>
  <c r="L116"/>
  <c r="K116"/>
  <c r="Q161"/>
  <c r="P161"/>
  <c r="O161"/>
  <c r="U161" s="1"/>
  <c r="N161"/>
  <c r="M161"/>
  <c r="Y161" s="1"/>
  <c r="L161"/>
  <c r="K161"/>
  <c r="Q255"/>
  <c r="P255"/>
  <c r="O255"/>
  <c r="U255" s="1"/>
  <c r="N255"/>
  <c r="M255"/>
  <c r="Y255" s="1"/>
  <c r="L255"/>
  <c r="K255"/>
  <c r="Q432"/>
  <c r="P432"/>
  <c r="O432"/>
  <c r="U432" s="1"/>
  <c r="N432"/>
  <c r="M432"/>
  <c r="Y432" s="1"/>
  <c r="L432"/>
  <c r="K432"/>
  <c r="Q696"/>
  <c r="P696"/>
  <c r="O696"/>
  <c r="U696" s="1"/>
  <c r="N696"/>
  <c r="M696"/>
  <c r="Y696" s="1"/>
  <c r="L696"/>
  <c r="K696"/>
  <c r="Q1084"/>
  <c r="P1084"/>
  <c r="O1084"/>
  <c r="U1084" s="1"/>
  <c r="N1084"/>
  <c r="M1084"/>
  <c r="Y1084" s="1"/>
  <c r="L1084"/>
  <c r="K1084"/>
  <c r="Q3418"/>
  <c r="P3418"/>
  <c r="O3418"/>
  <c r="U3418" s="1"/>
  <c r="N3418"/>
  <c r="M3418"/>
  <c r="Y3418" s="1"/>
  <c r="L3418"/>
  <c r="K3418"/>
  <c r="Q2663"/>
  <c r="P2663"/>
  <c r="O2663"/>
  <c r="U2663" s="1"/>
  <c r="N2663"/>
  <c r="M2663"/>
  <c r="Y2663" s="1"/>
  <c r="L2663"/>
  <c r="K2663"/>
  <c r="Q1969"/>
  <c r="P1969"/>
  <c r="O1969"/>
  <c r="U1969" s="1"/>
  <c r="N1969"/>
  <c r="M1969"/>
  <c r="Y1969" s="1"/>
  <c r="L1969"/>
  <c r="K1969"/>
  <c r="Q1383"/>
  <c r="P1383"/>
  <c r="O1383"/>
  <c r="U1383" s="1"/>
  <c r="N1383"/>
  <c r="M1383"/>
  <c r="Y1383" s="1"/>
  <c r="L1383"/>
  <c r="K1383"/>
  <c r="Q903"/>
  <c r="P903"/>
  <c r="O903"/>
  <c r="U903" s="1"/>
  <c r="N903"/>
  <c r="M903"/>
  <c r="Y903" s="1"/>
  <c r="L903"/>
  <c r="K903"/>
  <c r="Q330"/>
  <c r="P330"/>
  <c r="O330"/>
  <c r="U330" s="1"/>
  <c r="N330"/>
  <c r="M330"/>
  <c r="Y330" s="1"/>
  <c r="L330"/>
  <c r="K330"/>
  <c r="Q186"/>
  <c r="P186"/>
  <c r="O186"/>
  <c r="U186" s="1"/>
  <c r="N186"/>
  <c r="M186"/>
  <c r="Y186" s="1"/>
  <c r="L186"/>
  <c r="K186"/>
  <c r="Q112"/>
  <c r="P112"/>
  <c r="O112"/>
  <c r="U112" s="1"/>
  <c r="N112"/>
  <c r="M112"/>
  <c r="Y112" s="1"/>
  <c r="L112"/>
  <c r="K112"/>
  <c r="Q80"/>
  <c r="P80"/>
  <c r="O80"/>
  <c r="U80" s="1"/>
  <c r="N80"/>
  <c r="M80"/>
  <c r="Y80" s="1"/>
  <c r="L80"/>
  <c r="K80"/>
  <c r="Q71"/>
  <c r="P71"/>
  <c r="O71"/>
  <c r="U71" s="1"/>
  <c r="N71"/>
  <c r="M71"/>
  <c r="Y71" s="1"/>
  <c r="L71"/>
  <c r="K71"/>
  <c r="Q81"/>
  <c r="P81"/>
  <c r="O81"/>
  <c r="U81" s="1"/>
  <c r="N81"/>
  <c r="M81"/>
  <c r="Y81" s="1"/>
  <c r="L81"/>
  <c r="K81"/>
  <c r="Q119"/>
  <c r="P119"/>
  <c r="O119"/>
  <c r="U119" s="1"/>
  <c r="N119"/>
  <c r="M119"/>
  <c r="Y119" s="1"/>
  <c r="L119"/>
  <c r="K119"/>
  <c r="Q203"/>
  <c r="P203"/>
  <c r="O203"/>
  <c r="U203" s="1"/>
  <c r="N203"/>
  <c r="M203"/>
  <c r="Y203" s="1"/>
  <c r="L203"/>
  <c r="K203"/>
  <c r="Q351"/>
  <c r="P351"/>
  <c r="O351"/>
  <c r="U351" s="1"/>
  <c r="N351"/>
  <c r="M351"/>
  <c r="Y351" s="1"/>
  <c r="L351"/>
  <c r="K351"/>
  <c r="Q603"/>
  <c r="P603"/>
  <c r="O603"/>
  <c r="U603" s="1"/>
  <c r="N603"/>
  <c r="M603"/>
  <c r="Y603" s="1"/>
  <c r="L603"/>
  <c r="K603"/>
  <c r="Q965"/>
  <c r="P965"/>
  <c r="O965"/>
  <c r="U965" s="1"/>
  <c r="N965"/>
  <c r="M965"/>
  <c r="Y965" s="1"/>
  <c r="L965"/>
  <c r="K965"/>
  <c r="Q1455"/>
  <c r="P1455"/>
  <c r="O1455"/>
  <c r="U1455" s="1"/>
  <c r="N1455"/>
  <c r="M1455"/>
  <c r="Y1455" s="1"/>
  <c r="L1455"/>
  <c r="K1455"/>
  <c r="Q3381"/>
  <c r="P3381"/>
  <c r="O3381"/>
  <c r="U3381" s="1"/>
  <c r="N3381"/>
  <c r="M3381"/>
  <c r="Y3381" s="1"/>
  <c r="L3381"/>
  <c r="K3381"/>
  <c r="Q2626"/>
  <c r="P2626"/>
  <c r="O2626"/>
  <c r="U2626" s="1"/>
  <c r="N2626"/>
  <c r="M2626"/>
  <c r="Y2626" s="1"/>
  <c r="L2626"/>
  <c r="K2626"/>
  <c r="Q1924"/>
  <c r="P1924"/>
  <c r="O1924"/>
  <c r="U1924" s="1"/>
  <c r="N1924"/>
  <c r="M1924"/>
  <c r="Y1924" s="1"/>
  <c r="L1924"/>
  <c r="K1924"/>
  <c r="Q1337"/>
  <c r="P1337"/>
  <c r="O1337"/>
  <c r="U1337" s="1"/>
  <c r="N1337"/>
  <c r="M1337"/>
  <c r="Y1337" s="1"/>
  <c r="L1337"/>
  <c r="K1337"/>
  <c r="Q860"/>
  <c r="P860"/>
  <c r="O860"/>
  <c r="U860" s="1"/>
  <c r="N860"/>
  <c r="M860"/>
  <c r="Y860" s="1"/>
  <c r="L860"/>
  <c r="K860"/>
  <c r="Q527"/>
  <c r="P527"/>
  <c r="O527"/>
  <c r="U527" s="1"/>
  <c r="N527"/>
  <c r="M527"/>
  <c r="Y527" s="1"/>
  <c r="L527"/>
  <c r="K527"/>
  <c r="Q296"/>
  <c r="P296"/>
  <c r="O296"/>
  <c r="U296" s="1"/>
  <c r="N296"/>
  <c r="M296"/>
  <c r="Y296" s="1"/>
  <c r="L296"/>
  <c r="K296"/>
  <c r="Q162"/>
  <c r="P162"/>
  <c r="O162"/>
  <c r="U162" s="1"/>
  <c r="N162"/>
  <c r="M162"/>
  <c r="Y162" s="1"/>
  <c r="L162"/>
  <c r="K162"/>
  <c r="Q92"/>
  <c r="P92"/>
  <c r="O92"/>
  <c r="U92" s="1"/>
  <c r="N92"/>
  <c r="M92"/>
  <c r="Y92" s="1"/>
  <c r="L92"/>
  <c r="K92"/>
  <c r="Q66"/>
  <c r="P66"/>
  <c r="O66"/>
  <c r="U66" s="1"/>
  <c r="N66"/>
  <c r="M66"/>
  <c r="Y66" s="1"/>
  <c r="L66"/>
  <c r="K66"/>
  <c r="Q60"/>
  <c r="P60"/>
  <c r="O60"/>
  <c r="U60" s="1"/>
  <c r="N60"/>
  <c r="M60"/>
  <c r="Y60" s="1"/>
  <c r="L60"/>
  <c r="K60"/>
  <c r="Q68"/>
  <c r="P68"/>
  <c r="O68"/>
  <c r="U68" s="1"/>
  <c r="N68"/>
  <c r="M68"/>
  <c r="Y68" s="1"/>
  <c r="L68"/>
  <c r="K68"/>
  <c r="Q98"/>
  <c r="P98"/>
  <c r="O98"/>
  <c r="U98" s="1"/>
  <c r="N98"/>
  <c r="M98"/>
  <c r="Y98" s="1"/>
  <c r="L98"/>
  <c r="K98"/>
  <c r="Q169"/>
  <c r="P169"/>
  <c r="O169"/>
  <c r="U169" s="1"/>
  <c r="N169"/>
  <c r="M169"/>
  <c r="Y169" s="1"/>
  <c r="L169"/>
  <c r="K169"/>
  <c r="Q306"/>
  <c r="P306"/>
  <c r="O306"/>
  <c r="U306" s="1"/>
  <c r="N306"/>
  <c r="M306"/>
  <c r="Y306" s="1"/>
  <c r="L306"/>
  <c r="K306"/>
  <c r="Q542"/>
  <c r="P542"/>
  <c r="O542"/>
  <c r="U542" s="1"/>
  <c r="N542"/>
  <c r="M542"/>
  <c r="Y542" s="1"/>
  <c r="L542"/>
  <c r="K542"/>
  <c r="Q888"/>
  <c r="P888"/>
  <c r="O888"/>
  <c r="U888" s="1"/>
  <c r="N888"/>
  <c r="M888"/>
  <c r="Y888" s="1"/>
  <c r="L888"/>
  <c r="K888"/>
  <c r="Q1374"/>
  <c r="P1374"/>
  <c r="O1374"/>
  <c r="U1374" s="1"/>
  <c r="N1374"/>
  <c r="M1374"/>
  <c r="Y1374" s="1"/>
  <c r="L1374"/>
  <c r="K1374"/>
  <c r="Q1975"/>
  <c r="P1975"/>
  <c r="O1975"/>
  <c r="U1975" s="1"/>
  <c r="N1975"/>
  <c r="M1975"/>
  <c r="Y1975" s="1"/>
  <c r="L1975"/>
  <c r="K1975"/>
  <c r="Q3432"/>
  <c r="P3432"/>
  <c r="O3432"/>
  <c r="U3432" s="1"/>
  <c r="N3432"/>
  <c r="M3432"/>
  <c r="Y3432" s="1"/>
  <c r="L3432"/>
  <c r="K3432"/>
  <c r="Q3396"/>
  <c r="P3396"/>
  <c r="O3396"/>
  <c r="U3396" s="1"/>
  <c r="N3396"/>
  <c r="M3396"/>
  <c r="Y3396" s="1"/>
  <c r="L3396"/>
  <c r="K3396"/>
  <c r="Q2637"/>
  <c r="P2637"/>
  <c r="O2637"/>
  <c r="U2637" s="1"/>
  <c r="N2637"/>
  <c r="M2637"/>
  <c r="Y2637" s="1"/>
  <c r="L2637"/>
  <c r="K2637"/>
  <c r="Q1939"/>
  <c r="P1939"/>
  <c r="O1939"/>
  <c r="U1939" s="1"/>
  <c r="N1939"/>
  <c r="M1939"/>
  <c r="Y1939" s="1"/>
  <c r="L1939"/>
  <c r="K1939"/>
  <c r="Q1340"/>
  <c r="P1340"/>
  <c r="O1340"/>
  <c r="U1340" s="1"/>
  <c r="N1340"/>
  <c r="M1340"/>
  <c r="Y1340" s="1"/>
  <c r="L1340"/>
  <c r="K1340"/>
  <c r="Q869"/>
  <c r="P869"/>
  <c r="O869"/>
  <c r="U869" s="1"/>
  <c r="N869"/>
  <c r="M869"/>
  <c r="Y869" s="1"/>
  <c r="L869"/>
  <c r="K869"/>
  <c r="Q528"/>
  <c r="P528"/>
  <c r="O528"/>
  <c r="U528" s="1"/>
  <c r="N528"/>
  <c r="M528"/>
  <c r="Y528" s="1"/>
  <c r="L528"/>
  <c r="K528"/>
  <c r="Q298"/>
  <c r="P298"/>
  <c r="O298"/>
  <c r="U298" s="1"/>
  <c r="N298"/>
  <c r="M298"/>
  <c r="Y298" s="1"/>
  <c r="L298"/>
  <c r="K298"/>
  <c r="Q159"/>
  <c r="P159"/>
  <c r="O159"/>
  <c r="U159" s="1"/>
  <c r="N159"/>
  <c r="M159"/>
  <c r="Y159" s="1"/>
  <c r="L159"/>
  <c r="K159"/>
  <c r="Q89"/>
  <c r="P89"/>
  <c r="O89"/>
  <c r="U89" s="1"/>
  <c r="N89"/>
  <c r="M89"/>
  <c r="Y89" s="1"/>
  <c r="L89"/>
  <c r="K89"/>
  <c r="Q62"/>
  <c r="P62"/>
  <c r="O62"/>
  <c r="U62" s="1"/>
  <c r="N62"/>
  <c r="M62"/>
  <c r="Y62" s="1"/>
  <c r="L62"/>
  <c r="K62"/>
  <c r="Q58"/>
  <c r="P58"/>
  <c r="O58"/>
  <c r="N58"/>
  <c r="M58"/>
  <c r="L58"/>
  <c r="K58"/>
  <c r="Q63"/>
  <c r="P63"/>
  <c r="O63"/>
  <c r="U63" s="1"/>
  <c r="N63"/>
  <c r="M63"/>
  <c r="Y63" s="1"/>
  <c r="L63"/>
  <c r="K63"/>
  <c r="Q91"/>
  <c r="P91"/>
  <c r="O91"/>
  <c r="U91" s="1"/>
  <c r="N91"/>
  <c r="M91"/>
  <c r="Y91" s="1"/>
  <c r="L91"/>
  <c r="K91"/>
  <c r="Q164"/>
  <c r="P164"/>
  <c r="O164"/>
  <c r="U164" s="1"/>
  <c r="N164"/>
  <c r="M164"/>
  <c r="Y164" s="1"/>
  <c r="L164"/>
  <c r="K164"/>
  <c r="Q300"/>
  <c r="P300"/>
  <c r="O300"/>
  <c r="U300" s="1"/>
  <c r="N300"/>
  <c r="M300"/>
  <c r="Y300" s="1"/>
  <c r="L300"/>
  <c r="K300"/>
  <c r="Q531"/>
  <c r="P531"/>
  <c r="O531"/>
  <c r="U531" s="1"/>
  <c r="N531"/>
  <c r="M531"/>
  <c r="Y531" s="1"/>
  <c r="L531"/>
  <c r="K531"/>
  <c r="Q872"/>
  <c r="P872"/>
  <c r="O872"/>
  <c r="U872" s="1"/>
  <c r="N872"/>
  <c r="M872"/>
  <c r="Y872" s="1"/>
  <c r="L872"/>
  <c r="K872"/>
  <c r="Q1346"/>
  <c r="P1346"/>
  <c r="O1346"/>
  <c r="U1346" s="1"/>
  <c r="N1346"/>
  <c r="M1346"/>
  <c r="Y1346" s="1"/>
  <c r="L1346"/>
  <c r="K1346"/>
  <c r="Q1945"/>
  <c r="P1945"/>
  <c r="O1945"/>
  <c r="U1945" s="1"/>
  <c r="N1945"/>
  <c r="M1945"/>
  <c r="Y1945" s="1"/>
  <c r="L1945"/>
  <c r="K1945"/>
  <c r="Q2643"/>
  <c r="P2643"/>
  <c r="O2643"/>
  <c r="U2643" s="1"/>
  <c r="N2643"/>
  <c r="M2643"/>
  <c r="Y2643" s="1"/>
  <c r="L2643"/>
  <c r="K2643"/>
  <c r="Q3405"/>
  <c r="P3405"/>
  <c r="O3405"/>
  <c r="U3405" s="1"/>
  <c r="N3405"/>
  <c r="M3405"/>
  <c r="Y3405" s="1"/>
  <c r="L3405"/>
  <c r="K3405"/>
  <c r="Q2013"/>
  <c r="P2013"/>
  <c r="O2013"/>
  <c r="U2013" s="1"/>
  <c r="N2013"/>
  <c r="M2013"/>
  <c r="Y2013" s="1"/>
  <c r="L2013"/>
  <c r="K2013"/>
  <c r="Q1421"/>
  <c r="P1421"/>
  <c r="O1421"/>
  <c r="U1421" s="1"/>
  <c r="N1421"/>
  <c r="M1421"/>
  <c r="Y1421" s="1"/>
  <c r="L1421"/>
  <c r="K1421"/>
  <c r="Q922"/>
  <c r="P922"/>
  <c r="O922"/>
  <c r="U922" s="1"/>
  <c r="N922"/>
  <c r="M922"/>
  <c r="Y922" s="1"/>
  <c r="L922"/>
  <c r="K922"/>
  <c r="Q566"/>
  <c r="P566"/>
  <c r="O566"/>
  <c r="U566" s="1"/>
  <c r="N566"/>
  <c r="M566"/>
  <c r="Y566" s="1"/>
  <c r="L566"/>
  <c r="K566"/>
  <c r="Q332"/>
  <c r="P332"/>
  <c r="O332"/>
  <c r="U332" s="1"/>
  <c r="N332"/>
  <c r="M332"/>
  <c r="Y332" s="1"/>
  <c r="L332"/>
  <c r="K332"/>
  <c r="Q184"/>
  <c r="P184"/>
  <c r="O184"/>
  <c r="U184" s="1"/>
  <c r="N184"/>
  <c r="M184"/>
  <c r="Y184" s="1"/>
  <c r="L184"/>
  <c r="K184"/>
  <c r="Q74"/>
  <c r="P74"/>
  <c r="O74"/>
  <c r="U74" s="1"/>
  <c r="N74"/>
  <c r="M74"/>
  <c r="Y74" s="1"/>
  <c r="L74"/>
  <c r="K74"/>
  <c r="Q65"/>
  <c r="P65"/>
  <c r="O65"/>
  <c r="U65" s="1"/>
  <c r="N65"/>
  <c r="M65"/>
  <c r="Y65" s="1"/>
  <c r="L65"/>
  <c r="K65"/>
  <c r="Q72"/>
  <c r="P72"/>
  <c r="O72"/>
  <c r="U72" s="1"/>
  <c r="N72"/>
  <c r="M72"/>
  <c r="Y72" s="1"/>
  <c r="L72"/>
  <c r="K72"/>
  <c r="Q105"/>
  <c r="P105"/>
  <c r="O105"/>
  <c r="U105" s="1"/>
  <c r="N105"/>
  <c r="M105"/>
  <c r="Y105" s="1"/>
  <c r="L105"/>
  <c r="K105"/>
  <c r="Q177"/>
  <c r="P177"/>
  <c r="O177"/>
  <c r="U177" s="1"/>
  <c r="N177"/>
  <c r="M177"/>
  <c r="Y177" s="1"/>
  <c r="L177"/>
  <c r="K177"/>
  <c r="Q319"/>
  <c r="P319"/>
  <c r="O319"/>
  <c r="U319" s="1"/>
  <c r="N319"/>
  <c r="M319"/>
  <c r="Y319" s="1"/>
  <c r="L319"/>
  <c r="K319"/>
  <c r="Q550"/>
  <c r="P550"/>
  <c r="O550"/>
  <c r="U550" s="1"/>
  <c r="N550"/>
  <c r="M550"/>
  <c r="Y550" s="1"/>
  <c r="L550"/>
  <c r="K550"/>
  <c r="Q895"/>
  <c r="P895"/>
  <c r="O895"/>
  <c r="U895" s="1"/>
  <c r="N895"/>
  <c r="M895"/>
  <c r="Y895" s="1"/>
  <c r="L895"/>
  <c r="K895"/>
  <c r="Q1375"/>
  <c r="P1375"/>
  <c r="O1375"/>
  <c r="U1375" s="1"/>
  <c r="N1375"/>
  <c r="M1375"/>
  <c r="Y1375" s="1"/>
  <c r="L1375"/>
  <c r="K1375"/>
  <c r="Q1967"/>
  <c r="P1967"/>
  <c r="O1967"/>
  <c r="U1967" s="1"/>
  <c r="N1967"/>
  <c r="M1967"/>
  <c r="Y1967" s="1"/>
  <c r="L1967"/>
  <c r="K1967"/>
  <c r="Q2664"/>
  <c r="P2664"/>
  <c r="O2664"/>
  <c r="U2664" s="1"/>
  <c r="N2664"/>
  <c r="M2664"/>
  <c r="Y2664" s="1"/>
  <c r="L2664"/>
  <c r="K2664"/>
  <c r="Q3421"/>
  <c r="P3421"/>
  <c r="O3421"/>
  <c r="U3421" s="1"/>
  <c r="N3421"/>
  <c r="M3421"/>
  <c r="Y3421" s="1"/>
  <c r="L3421"/>
  <c r="K3421"/>
  <c r="Q2131"/>
  <c r="P2131"/>
  <c r="O2131"/>
  <c r="U2131" s="1"/>
  <c r="N2131"/>
  <c r="M2131"/>
  <c r="Y2131" s="1"/>
  <c r="L2131"/>
  <c r="K2131"/>
  <c r="Q1520"/>
  <c r="P1520"/>
  <c r="O1520"/>
  <c r="U1520" s="1"/>
  <c r="N1520"/>
  <c r="M1520"/>
  <c r="Y1520" s="1"/>
  <c r="L1520"/>
  <c r="K1520"/>
  <c r="Q1025"/>
  <c r="P1025"/>
  <c r="O1025"/>
  <c r="U1025" s="1"/>
  <c r="N1025"/>
  <c r="M1025"/>
  <c r="Y1025" s="1"/>
  <c r="L1025"/>
  <c r="K1025"/>
  <c r="Q652"/>
  <c r="P652"/>
  <c r="O652"/>
  <c r="U652" s="1"/>
  <c r="N652"/>
  <c r="M652"/>
  <c r="Y652" s="1"/>
  <c r="L652"/>
  <c r="K652"/>
  <c r="Q399"/>
  <c r="P399"/>
  <c r="O399"/>
  <c r="U399" s="1"/>
  <c r="N399"/>
  <c r="M399"/>
  <c r="Y399" s="1"/>
  <c r="L399"/>
  <c r="K399"/>
  <c r="Q232"/>
  <c r="P232"/>
  <c r="O232"/>
  <c r="U232" s="1"/>
  <c r="N232"/>
  <c r="M232"/>
  <c r="Y232" s="1"/>
  <c r="L232"/>
  <c r="K232"/>
  <c r="Q139"/>
  <c r="P139"/>
  <c r="O139"/>
  <c r="U139" s="1"/>
  <c r="N139"/>
  <c r="M139"/>
  <c r="Y139" s="1"/>
  <c r="L139"/>
  <c r="K139"/>
  <c r="Q102"/>
  <c r="P102"/>
  <c r="O102"/>
  <c r="U102" s="1"/>
  <c r="N102"/>
  <c r="M102"/>
  <c r="Y102" s="1"/>
  <c r="L102"/>
  <c r="K102"/>
  <c r="Q86"/>
  <c r="P86"/>
  <c r="O86"/>
  <c r="U86" s="1"/>
  <c r="N86"/>
  <c r="M86"/>
  <c r="Y86" s="1"/>
  <c r="L86"/>
  <c r="K86"/>
  <c r="Q99"/>
  <c r="P99"/>
  <c r="O99"/>
  <c r="U99" s="1"/>
  <c r="N99"/>
  <c r="M99"/>
  <c r="Y99" s="1"/>
  <c r="L99"/>
  <c r="K99"/>
  <c r="Q219"/>
  <c r="P219"/>
  <c r="O219"/>
  <c r="U219" s="1"/>
  <c r="N219"/>
  <c r="M219"/>
  <c r="Y219" s="1"/>
  <c r="L219"/>
  <c r="K219"/>
  <c r="Q370"/>
  <c r="P370"/>
  <c r="O370"/>
  <c r="U370" s="1"/>
  <c r="N370"/>
  <c r="M370"/>
  <c r="Y370" s="1"/>
  <c r="L370"/>
  <c r="K370"/>
  <c r="Q618"/>
  <c r="P618"/>
  <c r="O618"/>
  <c r="U618" s="1"/>
  <c r="N618"/>
  <c r="M618"/>
  <c r="Y618" s="1"/>
  <c r="L618"/>
  <c r="K618"/>
  <c r="Q979"/>
  <c r="P979"/>
  <c r="O979"/>
  <c r="U979" s="1"/>
  <c r="N979"/>
  <c r="M979"/>
  <c r="Y979" s="1"/>
  <c r="L979"/>
  <c r="K979"/>
  <c r="Q1456"/>
  <c r="P1456"/>
  <c r="O1456"/>
  <c r="U1456" s="1"/>
  <c r="N1456"/>
  <c r="M1456"/>
  <c r="Y1456" s="1"/>
  <c r="L1456"/>
  <c r="K1456"/>
  <c r="Q2052"/>
  <c r="P2052"/>
  <c r="O2052"/>
  <c r="U2052" s="1"/>
  <c r="N2052"/>
  <c r="M2052"/>
  <c r="Y2052" s="1"/>
  <c r="L2052"/>
  <c r="K2052"/>
  <c r="Q2749"/>
  <c r="P2749"/>
  <c r="O2749"/>
  <c r="U2749" s="1"/>
  <c r="N2749"/>
  <c r="M2749"/>
  <c r="Y2749" s="1"/>
  <c r="L2749"/>
  <c r="K2749"/>
  <c r="Q1683"/>
  <c r="P1683"/>
  <c r="O1683"/>
  <c r="U1683" s="1"/>
  <c r="N1683"/>
  <c r="M1683"/>
  <c r="Y1683" s="1"/>
  <c r="L1683"/>
  <c r="K1683"/>
  <c r="Q1177"/>
  <c r="P1177"/>
  <c r="O1177"/>
  <c r="U1177" s="1"/>
  <c r="N1177"/>
  <c r="M1177"/>
  <c r="Y1177" s="1"/>
  <c r="L1177"/>
  <c r="K1177"/>
  <c r="Q780"/>
  <c r="P780"/>
  <c r="O780"/>
  <c r="U780" s="1"/>
  <c r="N780"/>
  <c r="M780"/>
  <c r="Y780" s="1"/>
  <c r="L780"/>
  <c r="K780"/>
  <c r="Q504"/>
  <c r="P504"/>
  <c r="O504"/>
  <c r="U504" s="1"/>
  <c r="N504"/>
  <c r="M504"/>
  <c r="Y504" s="1"/>
  <c r="L504"/>
  <c r="K504"/>
  <c r="Q316"/>
  <c r="P316"/>
  <c r="O316"/>
  <c r="U316" s="1"/>
  <c r="N316"/>
  <c r="M316"/>
  <c r="Y316" s="1"/>
  <c r="L316"/>
  <c r="K316"/>
  <c r="Q211"/>
  <c r="P211"/>
  <c r="O211"/>
  <c r="U211" s="1"/>
  <c r="N211"/>
  <c r="M211"/>
  <c r="Y211" s="1"/>
  <c r="L211"/>
  <c r="K211"/>
  <c r="Q151"/>
  <c r="P151"/>
  <c r="O151"/>
  <c r="U151" s="1"/>
  <c r="N151"/>
  <c r="M151"/>
  <c r="Y151" s="1"/>
  <c r="L151"/>
  <c r="K151"/>
  <c r="Q135"/>
  <c r="P135"/>
  <c r="O135"/>
  <c r="U135" s="1"/>
  <c r="N135"/>
  <c r="M135"/>
  <c r="Y135" s="1"/>
  <c r="L135"/>
  <c r="K135"/>
  <c r="Q146"/>
  <c r="P146"/>
  <c r="O146"/>
  <c r="U146" s="1"/>
  <c r="N146"/>
  <c r="M146"/>
  <c r="Y146" s="1"/>
  <c r="L146"/>
  <c r="K146"/>
  <c r="Q198"/>
  <c r="P198"/>
  <c r="O198"/>
  <c r="U198" s="1"/>
  <c r="N198"/>
  <c r="M198"/>
  <c r="Y198" s="1"/>
  <c r="L198"/>
  <c r="K198"/>
  <c r="Q291"/>
  <c r="P291"/>
  <c r="O291"/>
  <c r="U291" s="1"/>
  <c r="N291"/>
  <c r="M291"/>
  <c r="Y291" s="1"/>
  <c r="L291"/>
  <c r="K291"/>
  <c r="Q459"/>
  <c r="P459"/>
  <c r="O459"/>
  <c r="U459" s="1"/>
  <c r="N459"/>
  <c r="M459"/>
  <c r="Y459" s="1"/>
  <c r="L459"/>
  <c r="K459"/>
  <c r="Q724"/>
  <c r="P724"/>
  <c r="O724"/>
  <c r="U724" s="1"/>
  <c r="N724"/>
  <c r="M724"/>
  <c r="Y724" s="1"/>
  <c r="L724"/>
  <c r="K724"/>
  <c r="Q1102"/>
  <c r="P1102"/>
  <c r="O1102"/>
  <c r="U1102" s="1"/>
  <c r="N1102"/>
  <c r="M1102"/>
  <c r="Y1102" s="1"/>
  <c r="L1102"/>
  <c r="K1102"/>
  <c r="Q1584"/>
  <c r="P1584"/>
  <c r="O1584"/>
  <c r="U1584" s="1"/>
  <c r="N1584"/>
  <c r="M1584"/>
  <c r="Y1584" s="1"/>
  <c r="L1584"/>
  <c r="K1584"/>
  <c r="Q2197"/>
  <c r="P2197"/>
  <c r="O2197"/>
  <c r="U2197" s="1"/>
  <c r="N2197"/>
  <c r="M2197"/>
  <c r="Y2197" s="1"/>
  <c r="L2197"/>
  <c r="K2197"/>
  <c r="Q2876"/>
  <c r="P2876"/>
  <c r="O2876"/>
  <c r="U2876" s="1"/>
  <c r="N2876"/>
  <c r="M2876"/>
  <c r="Y2876" s="1"/>
  <c r="L2876"/>
  <c r="K2876"/>
  <c r="Q1378"/>
  <c r="P1378"/>
  <c r="O1378"/>
  <c r="U1378" s="1"/>
  <c r="N1378"/>
  <c r="M1378"/>
  <c r="Y1378" s="1"/>
  <c r="L1378"/>
  <c r="K1378"/>
  <c r="Q964"/>
  <c r="P964"/>
  <c r="O964"/>
  <c r="U964" s="1"/>
  <c r="N964"/>
  <c r="M964"/>
  <c r="Y964" s="1"/>
  <c r="L964"/>
  <c r="K964"/>
  <c r="Q659"/>
  <c r="P659"/>
  <c r="O659"/>
  <c r="U659" s="1"/>
  <c r="N659"/>
  <c r="M659"/>
  <c r="Y659" s="1"/>
  <c r="L659"/>
  <c r="K659"/>
  <c r="Q446"/>
  <c r="P446"/>
  <c r="O446"/>
  <c r="U446" s="1"/>
  <c r="N446"/>
  <c r="M446"/>
  <c r="Y446" s="1"/>
  <c r="L446"/>
  <c r="K446"/>
  <c r="Q315"/>
  <c r="P315"/>
  <c r="O315"/>
  <c r="U315" s="1"/>
  <c r="N315"/>
  <c r="M315"/>
  <c r="Y315" s="1"/>
  <c r="L315"/>
  <c r="K315"/>
  <c r="Q243"/>
  <c r="P243"/>
  <c r="O243"/>
  <c r="U243" s="1"/>
  <c r="N243"/>
  <c r="M243"/>
  <c r="Y243" s="1"/>
  <c r="L243"/>
  <c r="K243"/>
  <c r="Q226"/>
  <c r="P226"/>
  <c r="O226"/>
  <c r="U226" s="1"/>
  <c r="N226"/>
  <c r="M226"/>
  <c r="Y226" s="1"/>
  <c r="L226"/>
  <c r="K226"/>
  <c r="Q293"/>
  <c r="P293"/>
  <c r="O293"/>
  <c r="U293" s="1"/>
  <c r="N293"/>
  <c r="M293"/>
  <c r="Y293" s="1"/>
  <c r="L293"/>
  <c r="K293"/>
  <c r="Q417"/>
  <c r="P417"/>
  <c r="O417"/>
  <c r="U417" s="1"/>
  <c r="N417"/>
  <c r="M417"/>
  <c r="Y417" s="1"/>
  <c r="L417"/>
  <c r="K417"/>
  <c r="Q601"/>
  <c r="P601"/>
  <c r="O601"/>
  <c r="U601" s="1"/>
  <c r="N601"/>
  <c r="M601"/>
  <c r="Y601" s="1"/>
  <c r="L601"/>
  <c r="K601"/>
  <c r="Q874"/>
  <c r="P874"/>
  <c r="O874"/>
  <c r="U874" s="1"/>
  <c r="N874"/>
  <c r="M874"/>
  <c r="Y874" s="1"/>
  <c r="L874"/>
  <c r="K874"/>
  <c r="Q1262"/>
  <c r="P1262"/>
  <c r="O1262"/>
  <c r="U1262" s="1"/>
  <c r="N1262"/>
  <c r="M1262"/>
  <c r="Y1262" s="1"/>
  <c r="L1262"/>
  <c r="K1262"/>
  <c r="Q1773"/>
  <c r="P1773"/>
  <c r="O1773"/>
  <c r="U1773" s="1"/>
  <c r="N1773"/>
  <c r="M1773"/>
  <c r="Y1773" s="1"/>
  <c r="L1773"/>
  <c r="K1773"/>
  <c r="Q2377"/>
  <c r="P2377"/>
  <c r="O2377"/>
  <c r="U2377" s="1"/>
  <c r="N2377"/>
  <c r="M2377"/>
  <c r="Y2377" s="1"/>
  <c r="L2377"/>
  <c r="K2377"/>
  <c r="Q3046"/>
  <c r="P3046"/>
  <c r="O3046"/>
  <c r="U3046" s="1"/>
  <c r="N3046"/>
  <c r="M3046"/>
  <c r="Y3046" s="1"/>
  <c r="L3046"/>
  <c r="K3046"/>
  <c r="Q1202"/>
  <c r="P1202"/>
  <c r="O1202"/>
  <c r="U1202" s="1"/>
  <c r="N1202"/>
  <c r="M1202"/>
  <c r="Y1202" s="1"/>
  <c r="L1202"/>
  <c r="K1202"/>
  <c r="Q866"/>
  <c r="P866"/>
  <c r="O866"/>
  <c r="U866" s="1"/>
  <c r="N866"/>
  <c r="M866"/>
  <c r="Y866" s="1"/>
  <c r="L866"/>
  <c r="K866"/>
  <c r="Q635"/>
  <c r="P635"/>
  <c r="O635"/>
  <c r="U635" s="1"/>
  <c r="N635"/>
  <c r="M635"/>
  <c r="Y635" s="1"/>
  <c r="L635"/>
  <c r="K635"/>
  <c r="Q485"/>
  <c r="P485"/>
  <c r="O485"/>
  <c r="U485" s="1"/>
  <c r="N485"/>
  <c r="M485"/>
  <c r="Y485" s="1"/>
  <c r="L485"/>
  <c r="K485"/>
  <c r="Q398"/>
  <c r="P398"/>
  <c r="O398"/>
  <c r="U398" s="1"/>
  <c r="N398"/>
  <c r="M398"/>
  <c r="Y398" s="1"/>
  <c r="L398"/>
  <c r="K398"/>
  <c r="Q361"/>
  <c r="P361"/>
  <c r="O361"/>
  <c r="U361" s="1"/>
  <c r="N361"/>
  <c r="M361"/>
  <c r="Y361" s="1"/>
  <c r="L361"/>
  <c r="K361"/>
  <c r="Q380"/>
  <c r="P380"/>
  <c r="O380"/>
  <c r="U380" s="1"/>
  <c r="N380"/>
  <c r="M380"/>
  <c r="Y380" s="1"/>
  <c r="L380"/>
  <c r="K380"/>
  <c r="Q447"/>
  <c r="P447"/>
  <c r="O447"/>
  <c r="U447" s="1"/>
  <c r="N447"/>
  <c r="M447"/>
  <c r="Y447" s="1"/>
  <c r="L447"/>
  <c r="K447"/>
  <c r="Q585"/>
  <c r="P585"/>
  <c r="O585"/>
  <c r="U585" s="1"/>
  <c r="N585"/>
  <c r="M585"/>
  <c r="Y585" s="1"/>
  <c r="L585"/>
  <c r="K585"/>
  <c r="Q791"/>
  <c r="P791"/>
  <c r="O791"/>
  <c r="U791" s="1"/>
  <c r="N791"/>
  <c r="M791"/>
  <c r="Y791" s="1"/>
  <c r="L791"/>
  <c r="K791"/>
  <c r="Q1100"/>
  <c r="P1100"/>
  <c r="O1100"/>
  <c r="U1100" s="1"/>
  <c r="N1100"/>
  <c r="M1100"/>
  <c r="Y1100" s="1"/>
  <c r="L1100"/>
  <c r="K1100"/>
  <c r="Q1499"/>
  <c r="P1499"/>
  <c r="O1499"/>
  <c r="U1499" s="1"/>
  <c r="N1499"/>
  <c r="M1499"/>
  <c r="Y1499" s="1"/>
  <c r="L1499"/>
  <c r="K1499"/>
  <c r="Q2012"/>
  <c r="P2012"/>
  <c r="O2012"/>
  <c r="U2012" s="1"/>
  <c r="N2012"/>
  <c r="M2012"/>
  <c r="Y2012" s="1"/>
  <c r="L2012"/>
  <c r="K2012"/>
  <c r="Q2603"/>
  <c r="P2603"/>
  <c r="O2603"/>
  <c r="U2603" s="1"/>
  <c r="N2603"/>
  <c r="M2603"/>
  <c r="Y2603" s="1"/>
  <c r="L2603"/>
  <c r="K2603"/>
  <c r="Q3290"/>
  <c r="P3290"/>
  <c r="O3290"/>
  <c r="U3290" s="1"/>
  <c r="N3290"/>
  <c r="M3290"/>
  <c r="Y3290" s="1"/>
  <c r="L3290"/>
  <c r="K3290"/>
  <c r="Q1515"/>
  <c r="P1515"/>
  <c r="O1515"/>
  <c r="U1515" s="1"/>
  <c r="N1515"/>
  <c r="M1515"/>
  <c r="Y1515" s="1"/>
  <c r="L1515"/>
  <c r="K1515"/>
  <c r="Q1160"/>
  <c r="P1160"/>
  <c r="O1160"/>
  <c r="U1160" s="1"/>
  <c r="N1160"/>
  <c r="M1160"/>
  <c r="Y1160" s="1"/>
  <c r="L1160"/>
  <c r="K1160"/>
  <c r="Q882"/>
  <c r="P882"/>
  <c r="O882"/>
  <c r="U882" s="1"/>
  <c r="N882"/>
  <c r="M882"/>
  <c r="Y882" s="1"/>
  <c r="L882"/>
  <c r="K882"/>
  <c r="Q717"/>
  <c r="P717"/>
  <c r="O717"/>
  <c r="U717" s="1"/>
  <c r="N717"/>
  <c r="M717"/>
  <c r="Y717" s="1"/>
  <c r="L717"/>
  <c r="K717"/>
  <c r="Q612"/>
  <c r="P612"/>
  <c r="O612"/>
  <c r="U612" s="1"/>
  <c r="N612"/>
  <c r="M612"/>
  <c r="Y612" s="1"/>
  <c r="L612"/>
  <c r="K612"/>
  <c r="Q564"/>
  <c r="P564"/>
  <c r="O564"/>
  <c r="U564" s="1"/>
  <c r="N564"/>
  <c r="M564"/>
  <c r="Y564" s="1"/>
  <c r="L564"/>
  <c r="K564"/>
  <c r="Q593"/>
  <c r="P593"/>
  <c r="O593"/>
  <c r="U593" s="1"/>
  <c r="N593"/>
  <c r="M593"/>
  <c r="Y593" s="1"/>
  <c r="L593"/>
  <c r="K593"/>
  <c r="Q667"/>
  <c r="P667"/>
  <c r="O667"/>
  <c r="U667" s="1"/>
  <c r="N667"/>
  <c r="M667"/>
  <c r="Y667" s="1"/>
  <c r="L667"/>
  <c r="K667"/>
  <c r="Q810"/>
  <c r="P810"/>
  <c r="O810"/>
  <c r="U810" s="1"/>
  <c r="N810"/>
  <c r="M810"/>
  <c r="Y810" s="1"/>
  <c r="L810"/>
  <c r="K810"/>
  <c r="Q1052"/>
  <c r="P1052"/>
  <c r="O1052"/>
  <c r="U1052" s="1"/>
  <c r="N1052"/>
  <c r="M1052"/>
  <c r="Y1052" s="1"/>
  <c r="L1052"/>
  <c r="K1052"/>
  <c r="Q1367"/>
  <c r="P1367"/>
  <c r="O1367"/>
  <c r="U1367" s="1"/>
  <c r="N1367"/>
  <c r="M1367"/>
  <c r="Y1367" s="1"/>
  <c r="L1367"/>
  <c r="K1367"/>
  <c r="Q1800"/>
  <c r="P1800"/>
  <c r="O1800"/>
  <c r="U1800" s="1"/>
  <c r="N1800"/>
  <c r="M1800"/>
  <c r="Y1800" s="1"/>
  <c r="L1800"/>
  <c r="K1800"/>
  <c r="Q2307"/>
  <c r="P2307"/>
  <c r="O2307"/>
  <c r="U2307" s="1"/>
  <c r="N2307"/>
  <c r="M2307"/>
  <c r="Y2307" s="1"/>
  <c r="L2307"/>
  <c r="K2307"/>
  <c r="Q2907"/>
  <c r="P2907"/>
  <c r="O2907"/>
  <c r="U2907" s="1"/>
  <c r="N2907"/>
  <c r="M2907"/>
  <c r="Y2907" s="1"/>
  <c r="L2907"/>
  <c r="K2907"/>
  <c r="Q1885"/>
  <c r="P1885"/>
  <c r="O1885"/>
  <c r="U1885" s="1"/>
  <c r="N1885"/>
  <c r="M1885"/>
  <c r="Y1885" s="1"/>
  <c r="L1885"/>
  <c r="K1885"/>
  <c r="Q1510"/>
  <c r="P1510"/>
  <c r="O1510"/>
  <c r="U1510" s="1"/>
  <c r="N1510"/>
  <c r="M1510"/>
  <c r="Y1510" s="1"/>
  <c r="L1510"/>
  <c r="K1510"/>
  <c r="Q1211"/>
  <c r="P1211"/>
  <c r="O1211"/>
  <c r="U1211" s="1"/>
  <c r="N1211"/>
  <c r="M1211"/>
  <c r="Y1211" s="1"/>
  <c r="L1211"/>
  <c r="K1211"/>
  <c r="Q1027"/>
  <c r="P1027"/>
  <c r="O1027"/>
  <c r="U1027" s="1"/>
  <c r="N1027"/>
  <c r="M1027"/>
  <c r="Y1027" s="1"/>
  <c r="L1027"/>
  <c r="K1027"/>
  <c r="Q898"/>
  <c r="P898"/>
  <c r="O898"/>
  <c r="U898" s="1"/>
  <c r="N898"/>
  <c r="M898"/>
  <c r="Y898" s="1"/>
  <c r="L898"/>
  <c r="K898"/>
  <c r="Q843"/>
  <c r="P843"/>
  <c r="O843"/>
  <c r="U843" s="1"/>
  <c r="N843"/>
  <c r="M843"/>
  <c r="Y843" s="1"/>
  <c r="L843"/>
  <c r="K843"/>
  <c r="Q868"/>
  <c r="P868"/>
  <c r="O868"/>
  <c r="U868" s="1"/>
  <c r="N868"/>
  <c r="M868"/>
  <c r="Y868" s="1"/>
  <c r="L868"/>
  <c r="K868"/>
  <c r="Q962"/>
  <c r="P962"/>
  <c r="O962"/>
  <c r="U962" s="1"/>
  <c r="N962"/>
  <c r="M962"/>
  <c r="Y962" s="1"/>
  <c r="L962"/>
  <c r="K962"/>
  <c r="Q1131"/>
  <c r="P1131"/>
  <c r="O1131"/>
  <c r="U1131" s="1"/>
  <c r="N1131"/>
  <c r="M1131"/>
  <c r="Y1131" s="1"/>
  <c r="L1131"/>
  <c r="K1131"/>
  <c r="Q1372"/>
  <c r="P1372"/>
  <c r="O1372"/>
  <c r="U1372" s="1"/>
  <c r="N1372"/>
  <c r="M1372"/>
  <c r="Y1372" s="1"/>
  <c r="L1372"/>
  <c r="K1372"/>
  <c r="Q1709"/>
  <c r="P1709"/>
  <c r="O1709"/>
  <c r="U1709" s="1"/>
  <c r="N1709"/>
  <c r="M1709"/>
  <c r="Y1709" s="1"/>
  <c r="L1709"/>
  <c r="K1709"/>
  <c r="Q2144"/>
  <c r="P2144"/>
  <c r="O2144"/>
  <c r="U2144" s="1"/>
  <c r="N2144"/>
  <c r="M2144"/>
  <c r="Y2144" s="1"/>
  <c r="L2144"/>
  <c r="K2144"/>
  <c r="Q2657"/>
  <c r="P2657"/>
  <c r="O2657"/>
  <c r="U2657" s="1"/>
  <c r="N2657"/>
  <c r="M2657"/>
  <c r="Y2657" s="1"/>
  <c r="L2657"/>
  <c r="K2657"/>
  <c r="Q3247"/>
  <c r="P3247"/>
  <c r="O3247"/>
  <c r="U3247" s="1"/>
  <c r="N3247"/>
  <c r="M3247"/>
  <c r="Y3247" s="1"/>
  <c r="L3247"/>
  <c r="K3247"/>
  <c r="Q2331"/>
  <c r="P2331"/>
  <c r="O2331"/>
  <c r="U2331" s="1"/>
  <c r="N2331"/>
  <c r="M2331"/>
  <c r="Y2331" s="1"/>
  <c r="L2331"/>
  <c r="K2331"/>
  <c r="Q1926"/>
  <c r="P1926"/>
  <c r="O1926"/>
  <c r="U1926" s="1"/>
  <c r="N1926"/>
  <c r="M1926"/>
  <c r="Y1926" s="1"/>
  <c r="L1926"/>
  <c r="K1926"/>
  <c r="Q1622"/>
  <c r="P1622"/>
  <c r="O1622"/>
  <c r="U1622" s="1"/>
  <c r="N1622"/>
  <c r="M1622"/>
  <c r="Y1622" s="1"/>
  <c r="L1622"/>
  <c r="K1622"/>
  <c r="Q1429"/>
  <c r="P1429"/>
  <c r="O1429"/>
  <c r="U1429" s="1"/>
  <c r="N1429"/>
  <c r="M1429"/>
  <c r="Y1429" s="1"/>
  <c r="L1429"/>
  <c r="K1429"/>
  <c r="Q1279"/>
  <c r="P1279"/>
  <c r="O1279"/>
  <c r="U1279" s="1"/>
  <c r="N1279"/>
  <c r="M1279"/>
  <c r="Y1279" s="1"/>
  <c r="L1279"/>
  <c r="K1279"/>
  <c r="Q1213"/>
  <c r="P1213"/>
  <c r="O1213"/>
  <c r="U1213" s="1"/>
  <c r="N1213"/>
  <c r="M1213"/>
  <c r="Y1213" s="1"/>
  <c r="L1213"/>
  <c r="K1213"/>
  <c r="Q1235"/>
  <c r="P1235"/>
  <c r="O1235"/>
  <c r="U1235" s="1"/>
  <c r="N1235"/>
  <c r="M1235"/>
  <c r="Y1235" s="1"/>
  <c r="L1235"/>
  <c r="K1235"/>
  <c r="Q1335"/>
  <c r="P1335"/>
  <c r="O1335"/>
  <c r="U1335" s="1"/>
  <c r="N1335"/>
  <c r="M1335"/>
  <c r="Y1335" s="1"/>
  <c r="L1335"/>
  <c r="K1335"/>
  <c r="Q1514"/>
  <c r="P1514"/>
  <c r="O1514"/>
  <c r="U1514" s="1"/>
  <c r="N1514"/>
  <c r="M1514"/>
  <c r="Y1514" s="1"/>
  <c r="L1514"/>
  <c r="K1514"/>
  <c r="Q1781"/>
  <c r="P1781"/>
  <c r="O1781"/>
  <c r="U1781" s="1"/>
  <c r="N1781"/>
  <c r="M1781"/>
  <c r="Y1781" s="1"/>
  <c r="L1781"/>
  <c r="K1781"/>
  <c r="Q2116"/>
  <c r="P2116"/>
  <c r="O2116"/>
  <c r="U2116" s="1"/>
  <c r="N2116"/>
  <c r="M2116"/>
  <c r="Y2116" s="1"/>
  <c r="L2116"/>
  <c r="K2116"/>
  <c r="Q2547"/>
  <c r="P2547"/>
  <c r="O2547"/>
  <c r="U2547" s="1"/>
  <c r="N2547"/>
  <c r="M2547"/>
  <c r="Y2547" s="1"/>
  <c r="L2547"/>
  <c r="K2547"/>
  <c r="Q3050"/>
  <c r="P3050"/>
  <c r="O3050"/>
  <c r="U3050" s="1"/>
  <c r="N3050"/>
  <c r="M3050"/>
  <c r="Y3050" s="1"/>
  <c r="L3050"/>
  <c r="K3050"/>
  <c r="Q2816"/>
  <c r="P2816"/>
  <c r="O2816"/>
  <c r="U2816" s="1"/>
  <c r="N2816"/>
  <c r="M2816"/>
  <c r="Y2816" s="1"/>
  <c r="L2816"/>
  <c r="K2816"/>
  <c r="Q2430"/>
  <c r="P2430"/>
  <c r="O2430"/>
  <c r="U2430" s="1"/>
  <c r="N2430"/>
  <c r="M2430"/>
  <c r="Y2430" s="1"/>
  <c r="L2430"/>
  <c r="K2430"/>
  <c r="Q2109"/>
  <c r="P2109"/>
  <c r="O2109"/>
  <c r="U2109" s="1"/>
  <c r="N2109"/>
  <c r="M2109"/>
  <c r="Y2109" s="1"/>
  <c r="L2109"/>
  <c r="K2109"/>
  <c r="Q1882"/>
  <c r="P1882"/>
  <c r="O1882"/>
  <c r="U1882" s="1"/>
  <c r="N1882"/>
  <c r="M1882"/>
  <c r="Y1882" s="1"/>
  <c r="L1882"/>
  <c r="K1882"/>
  <c r="Q1740"/>
  <c r="P1740"/>
  <c r="O1740"/>
  <c r="U1740" s="1"/>
  <c r="N1740"/>
  <c r="M1740"/>
  <c r="Y1740" s="1"/>
  <c r="L1740"/>
  <c r="K1740"/>
  <c r="Q1676"/>
  <c r="P1676"/>
  <c r="O1676"/>
  <c r="U1676" s="1"/>
  <c r="N1676"/>
  <c r="M1676"/>
  <c r="Y1676" s="1"/>
  <c r="L1676"/>
  <c r="K1676"/>
  <c r="Q1694"/>
  <c r="P1694"/>
  <c r="O1694"/>
  <c r="U1694" s="1"/>
  <c r="N1694"/>
  <c r="M1694"/>
  <c r="Y1694" s="1"/>
  <c r="L1694"/>
  <c r="K1694"/>
  <c r="Q1802"/>
  <c r="P1802"/>
  <c r="O1802"/>
  <c r="U1802" s="1"/>
  <c r="N1802"/>
  <c r="M1802"/>
  <c r="Y1802" s="1"/>
  <c r="L1802"/>
  <c r="K1802"/>
  <c r="Q1968"/>
  <c r="P1968"/>
  <c r="O1968"/>
  <c r="U1968" s="1"/>
  <c r="N1968"/>
  <c r="M1968"/>
  <c r="Y1968" s="1"/>
  <c r="L1968"/>
  <c r="K1968"/>
  <c r="Q2245"/>
  <c r="P2245"/>
  <c r="O2245"/>
  <c r="U2245" s="1"/>
  <c r="N2245"/>
  <c r="M2245"/>
  <c r="Y2245" s="1"/>
  <c r="L2245"/>
  <c r="K2245"/>
  <c r="Q2577"/>
  <c r="P2577"/>
  <c r="O2577"/>
  <c r="U2577" s="1"/>
  <c r="N2577"/>
  <c r="M2577"/>
  <c r="Y2577" s="1"/>
  <c r="L2577"/>
  <c r="K2577"/>
  <c r="Q3011"/>
  <c r="P3011"/>
  <c r="O3011"/>
  <c r="U3011" s="1"/>
  <c r="N3011"/>
  <c r="M3011"/>
  <c r="Y3011" s="1"/>
  <c r="L3011"/>
  <c r="K3011"/>
  <c r="Q3342"/>
  <c r="P3342"/>
  <c r="O3342"/>
  <c r="U3342" s="1"/>
  <c r="N3342"/>
  <c r="M3342"/>
  <c r="Y3342" s="1"/>
  <c r="L3342"/>
  <c r="K3342"/>
  <c r="Q2961"/>
  <c r="P2961"/>
  <c r="O2961"/>
  <c r="U2961" s="1"/>
  <c r="N2961"/>
  <c r="M2961"/>
  <c r="Y2961" s="1"/>
  <c r="L2961"/>
  <c r="K2961"/>
  <c r="Q2647"/>
  <c r="P2647"/>
  <c r="O2647"/>
  <c r="U2647" s="1"/>
  <c r="N2647"/>
  <c r="M2647"/>
  <c r="Y2647" s="1"/>
  <c r="L2647"/>
  <c r="K2647"/>
  <c r="Q2429"/>
  <c r="P2429"/>
  <c r="O2429"/>
  <c r="U2429" s="1"/>
  <c r="N2429"/>
  <c r="M2429"/>
  <c r="Y2429" s="1"/>
  <c r="L2429"/>
  <c r="K2429"/>
  <c r="Q2275"/>
  <c r="P2275"/>
  <c r="O2275"/>
  <c r="U2275" s="1"/>
  <c r="N2275"/>
  <c r="M2275"/>
  <c r="Y2275" s="1"/>
  <c r="L2275"/>
  <c r="K2275"/>
  <c r="Q2219"/>
  <c r="P2219"/>
  <c r="O2219"/>
  <c r="U2219" s="1"/>
  <c r="N2219"/>
  <c r="M2219"/>
  <c r="Y2219" s="1"/>
  <c r="L2219"/>
  <c r="K2219"/>
  <c r="Q2232"/>
  <c r="P2232"/>
  <c r="O2232"/>
  <c r="U2232" s="1"/>
  <c r="N2232"/>
  <c r="M2232"/>
  <c r="Y2232" s="1"/>
  <c r="L2232"/>
  <c r="K2232"/>
  <c r="Q2322"/>
  <c r="P2322"/>
  <c r="O2322"/>
  <c r="U2322" s="1"/>
  <c r="N2322"/>
  <c r="M2322"/>
  <c r="Y2322" s="1"/>
  <c r="L2322"/>
  <c r="K2322"/>
  <c r="Q2499"/>
  <c r="P2499"/>
  <c r="O2499"/>
  <c r="U2499" s="1"/>
  <c r="N2499"/>
  <c r="M2499"/>
  <c r="Y2499" s="1"/>
  <c r="L2499"/>
  <c r="K2499"/>
  <c r="Q2762"/>
  <c r="P2762"/>
  <c r="O2762"/>
  <c r="U2762" s="1"/>
  <c r="N2762"/>
  <c r="M2762"/>
  <c r="Y2762" s="1"/>
  <c r="L2762"/>
  <c r="K2762"/>
  <c r="Q3089"/>
  <c r="P3089"/>
  <c r="O3089"/>
  <c r="U3089" s="1"/>
  <c r="N3089"/>
  <c r="M3089"/>
  <c r="Y3089" s="1"/>
  <c r="L3089"/>
  <c r="K3089"/>
  <c r="Q3237"/>
  <c r="P3237"/>
  <c r="O3237"/>
  <c r="U3237" s="1"/>
  <c r="N3237"/>
  <c r="M3237"/>
  <c r="Y3237" s="1"/>
  <c r="L3237"/>
  <c r="K3237"/>
  <c r="Q3007"/>
  <c r="P3007"/>
  <c r="O3007"/>
  <c r="U3007" s="1"/>
  <c r="N3007"/>
  <c r="M3007"/>
  <c r="Y3007" s="1"/>
  <c r="L3007"/>
  <c r="K3007"/>
  <c r="Q2867"/>
  <c r="P2867"/>
  <c r="O2867"/>
  <c r="U2867" s="1"/>
  <c r="N2867"/>
  <c r="M2867"/>
  <c r="Y2867" s="1"/>
  <c r="L2867"/>
  <c r="K2867"/>
  <c r="Q2794"/>
  <c r="P2794"/>
  <c r="O2794"/>
  <c r="U2794" s="1"/>
  <c r="N2794"/>
  <c r="M2794"/>
  <c r="Y2794" s="1"/>
  <c r="L2794"/>
  <c r="K2794"/>
  <c r="Q2806"/>
  <c r="P2806"/>
  <c r="O2806"/>
  <c r="U2806" s="1"/>
  <c r="N2806"/>
  <c r="M2806"/>
  <c r="Y2806" s="1"/>
  <c r="L2806"/>
  <c r="K2806"/>
  <c r="Q2898"/>
  <c r="P2898"/>
  <c r="O2898"/>
  <c r="U2898" s="1"/>
  <c r="N2898"/>
  <c r="M2898"/>
  <c r="Y2898" s="1"/>
  <c r="L2898"/>
  <c r="K2898"/>
  <c r="Q3067"/>
  <c r="P3067"/>
  <c r="O3067"/>
  <c r="U3067" s="1"/>
  <c r="N3067"/>
  <c r="M3067"/>
  <c r="Y3067" s="1"/>
  <c r="L3067"/>
  <c r="K3067"/>
  <c r="Q3320"/>
  <c r="P3320"/>
  <c r="O3320"/>
  <c r="U3320" s="1"/>
  <c r="N3320"/>
  <c r="M3320"/>
  <c r="Y3320" s="1"/>
  <c r="L3320"/>
  <c r="K3320"/>
  <c r="Q3411"/>
  <c r="P3411"/>
  <c r="O3411"/>
  <c r="U3411" s="1"/>
  <c r="N3411"/>
  <c r="M3411"/>
  <c r="Y3411" s="1"/>
  <c r="L3411"/>
  <c r="K3411"/>
  <c r="Q3419"/>
  <c r="P3419"/>
  <c r="O3419"/>
  <c r="U3419" s="1"/>
  <c r="N3419"/>
  <c r="M3419"/>
  <c r="Y3419" s="1"/>
  <c r="L3419"/>
  <c r="K3419"/>
  <c r="Q3286"/>
  <c r="P3286"/>
  <c r="O3286"/>
  <c r="U3286" s="1"/>
  <c r="N3286"/>
  <c r="M3286"/>
  <c r="Y3286" s="1"/>
  <c r="L3286"/>
  <c r="K3286"/>
  <c r="Q3197"/>
  <c r="P3197"/>
  <c r="O3197"/>
  <c r="U3197" s="1"/>
  <c r="N3197"/>
  <c r="M3197"/>
  <c r="Y3197" s="1"/>
  <c r="L3197"/>
  <c r="K3197"/>
  <c r="Q3184"/>
  <c r="P3184"/>
  <c r="O3184"/>
  <c r="U3184" s="1"/>
  <c r="N3184"/>
  <c r="M3184"/>
  <c r="Y3184" s="1"/>
  <c r="L3184"/>
  <c r="K3184"/>
  <c r="Q3254"/>
  <c r="P3254"/>
  <c r="O3254"/>
  <c r="U3254" s="1"/>
  <c r="N3254"/>
  <c r="M3254"/>
  <c r="Y3254" s="1"/>
  <c r="L3254"/>
  <c r="K3254"/>
  <c r="Q3393"/>
  <c r="P3393"/>
  <c r="O3393"/>
  <c r="U3393" s="1"/>
  <c r="N3393"/>
  <c r="M3393"/>
  <c r="Y3393" s="1"/>
  <c r="L3393"/>
  <c r="K3393"/>
  <c r="Q3426"/>
  <c r="P3426"/>
  <c r="O3426"/>
  <c r="U3426" s="1"/>
  <c r="N3426"/>
  <c r="M3426"/>
  <c r="Y3426" s="1"/>
  <c r="L3426"/>
  <c r="K3426"/>
  <c r="Q3100"/>
  <c r="P3100"/>
  <c r="O3100"/>
  <c r="U3100" s="1"/>
  <c r="N3100"/>
  <c r="M3100"/>
  <c r="Y3100" s="1"/>
  <c r="L3100"/>
  <c r="K3100"/>
  <c r="Q2860"/>
  <c r="P2860"/>
  <c r="O2860"/>
  <c r="U2860" s="1"/>
  <c r="N2860"/>
  <c r="M2860"/>
  <c r="Y2860" s="1"/>
  <c r="L2860"/>
  <c r="K2860"/>
  <c r="Q2673"/>
  <c r="P2673"/>
  <c r="O2673"/>
  <c r="U2673" s="1"/>
  <c r="N2673"/>
  <c r="M2673"/>
  <c r="Y2673" s="1"/>
  <c r="L2673"/>
  <c r="K2673"/>
  <c r="Q2573"/>
  <c r="P2573"/>
  <c r="O2573"/>
  <c r="U2573" s="1"/>
  <c r="N2573"/>
  <c r="M2573"/>
  <c r="Y2573" s="1"/>
  <c r="L2573"/>
  <c r="K2573"/>
  <c r="Q2563"/>
  <c r="P2563"/>
  <c r="O2563"/>
  <c r="U2563" s="1"/>
  <c r="N2563"/>
  <c r="M2563"/>
  <c r="Y2563" s="1"/>
  <c r="L2563"/>
  <c r="K2563"/>
  <c r="Q2635"/>
  <c r="P2635"/>
  <c r="O2635"/>
  <c r="U2635" s="1"/>
  <c r="N2635"/>
  <c r="M2635"/>
  <c r="Y2635" s="1"/>
  <c r="L2635"/>
  <c r="K2635"/>
  <c r="Q2792"/>
  <c r="P2792"/>
  <c r="O2792"/>
  <c r="U2792" s="1"/>
  <c r="N2792"/>
  <c r="M2792"/>
  <c r="Y2792" s="1"/>
  <c r="L2792"/>
  <c r="K2792"/>
  <c r="Q3018"/>
  <c r="P3018"/>
  <c r="O3018"/>
  <c r="U3018" s="1"/>
  <c r="N3018"/>
  <c r="M3018"/>
  <c r="Y3018" s="1"/>
  <c r="L3018"/>
  <c r="K3018"/>
  <c r="Q3326"/>
  <c r="P3326"/>
  <c r="O3326"/>
  <c r="U3326" s="1"/>
  <c r="N3326"/>
  <c r="M3326"/>
  <c r="Y3326" s="1"/>
  <c r="L3326"/>
  <c r="K3326"/>
  <c r="Q3313"/>
  <c r="P3313"/>
  <c r="O3313"/>
  <c r="U3313" s="1"/>
  <c r="N3313"/>
  <c r="M3313"/>
  <c r="Y3313" s="1"/>
  <c r="L3313"/>
  <c r="K3313"/>
  <c r="Q2897"/>
  <c r="P2897"/>
  <c r="O2897"/>
  <c r="U2897" s="1"/>
  <c r="N2897"/>
  <c r="M2897"/>
  <c r="Y2897" s="1"/>
  <c r="L2897"/>
  <c r="K2897"/>
  <c r="Q2551"/>
  <c r="P2551"/>
  <c r="O2551"/>
  <c r="U2551" s="1"/>
  <c r="N2551"/>
  <c r="M2551"/>
  <c r="Y2551" s="1"/>
  <c r="L2551"/>
  <c r="K2551"/>
  <c r="Q2293"/>
  <c r="P2293"/>
  <c r="O2293"/>
  <c r="U2293" s="1"/>
  <c r="N2293"/>
  <c r="M2293"/>
  <c r="Y2293" s="1"/>
  <c r="L2293"/>
  <c r="K2293"/>
  <c r="Q2112"/>
  <c r="P2112"/>
  <c r="O2112"/>
  <c r="U2112" s="1"/>
  <c r="N2112"/>
  <c r="M2112"/>
  <c r="Y2112" s="1"/>
  <c r="L2112"/>
  <c r="K2112"/>
  <c r="Q2022"/>
  <c r="P2022"/>
  <c r="O2022"/>
  <c r="U2022" s="1"/>
  <c r="N2022"/>
  <c r="M2022"/>
  <c r="Y2022" s="1"/>
  <c r="L2022"/>
  <c r="K2022"/>
  <c r="Q2002"/>
  <c r="P2002"/>
  <c r="O2002"/>
  <c r="U2002" s="1"/>
  <c r="N2002"/>
  <c r="M2002"/>
  <c r="Y2002" s="1"/>
  <c r="L2002"/>
  <c r="K2002"/>
  <c r="Q2067"/>
  <c r="P2067"/>
  <c r="O2067"/>
  <c r="U2067" s="1"/>
  <c r="N2067"/>
  <c r="M2067"/>
  <c r="Y2067" s="1"/>
  <c r="L2067"/>
  <c r="K2067"/>
  <c r="Q2228"/>
  <c r="P2228"/>
  <c r="O2228"/>
  <c r="U2228" s="1"/>
  <c r="N2228"/>
  <c r="M2228"/>
  <c r="Y2228" s="1"/>
  <c r="L2228"/>
  <c r="K2228"/>
  <c r="Q2455"/>
  <c r="P2455"/>
  <c r="O2455"/>
  <c r="U2455" s="1"/>
  <c r="N2455"/>
  <c r="M2455"/>
  <c r="Y2455" s="1"/>
  <c r="L2455"/>
  <c r="K2455"/>
  <c r="Q2766"/>
  <c r="P2766"/>
  <c r="O2766"/>
  <c r="U2766" s="1"/>
  <c r="N2766"/>
  <c r="M2766"/>
  <c r="Y2766" s="1"/>
  <c r="L2766"/>
  <c r="K2766"/>
  <c r="Q3149"/>
  <c r="P3149"/>
  <c r="O3149"/>
  <c r="U3149" s="1"/>
  <c r="N3149"/>
  <c r="M3149"/>
  <c r="Y3149" s="1"/>
  <c r="L3149"/>
  <c r="K3149"/>
  <c r="Q3323"/>
  <c r="P3323"/>
  <c r="O3323"/>
  <c r="U3323" s="1"/>
  <c r="N3323"/>
  <c r="M3323"/>
  <c r="Y3323" s="1"/>
  <c r="L3323"/>
  <c r="K3323"/>
  <c r="Q2830"/>
  <c r="P2830"/>
  <c r="O2830"/>
  <c r="U2830" s="1"/>
  <c r="N2830"/>
  <c r="M2830"/>
  <c r="Y2830" s="1"/>
  <c r="L2830"/>
  <c r="K2830"/>
  <c r="Q2406"/>
  <c r="P2406"/>
  <c r="O2406"/>
  <c r="U2406" s="1"/>
  <c r="N2406"/>
  <c r="M2406"/>
  <c r="Y2406" s="1"/>
  <c r="L2406"/>
  <c r="K2406"/>
  <c r="Q2051"/>
  <c r="P2051"/>
  <c r="O2051"/>
  <c r="U2051" s="1"/>
  <c r="N2051"/>
  <c r="M2051"/>
  <c r="Y2051" s="1"/>
  <c r="L2051"/>
  <c r="K2051"/>
  <c r="Q1799"/>
  <c r="P1799"/>
  <c r="O1799"/>
  <c r="U1799" s="1"/>
  <c r="N1799"/>
  <c r="M1799"/>
  <c r="Y1799" s="1"/>
  <c r="L1799"/>
  <c r="K1799"/>
  <c r="Q1607"/>
  <c r="P1607"/>
  <c r="O1607"/>
  <c r="U1607" s="1"/>
  <c r="N1607"/>
  <c r="M1607"/>
  <c r="Y1607" s="1"/>
  <c r="L1607"/>
  <c r="K1607"/>
  <c r="Q1517"/>
  <c r="P1517"/>
  <c r="O1517"/>
  <c r="U1517" s="1"/>
  <c r="N1517"/>
  <c r="M1517"/>
  <c r="Y1517" s="1"/>
  <c r="L1517"/>
  <c r="K1517"/>
  <c r="Q1498"/>
  <c r="P1498"/>
  <c r="O1498"/>
  <c r="U1498" s="1"/>
  <c r="N1498"/>
  <c r="M1498"/>
  <c r="Y1498" s="1"/>
  <c r="L1498"/>
  <c r="K1498"/>
  <c r="Q1564"/>
  <c r="P1564"/>
  <c r="O1564"/>
  <c r="U1564" s="1"/>
  <c r="N1564"/>
  <c r="M1564"/>
  <c r="Y1564" s="1"/>
  <c r="L1564"/>
  <c r="K1564"/>
  <c r="Q1702"/>
  <c r="P1702"/>
  <c r="O1702"/>
  <c r="U1702" s="1"/>
  <c r="N1702"/>
  <c r="M1702"/>
  <c r="Y1702" s="1"/>
  <c r="L1702"/>
  <c r="K1702"/>
  <c r="Q1918"/>
  <c r="P1918"/>
  <c r="O1918"/>
  <c r="U1918" s="1"/>
  <c r="N1918"/>
  <c r="M1918"/>
  <c r="Y1918" s="1"/>
  <c r="L1918"/>
  <c r="K1918"/>
  <c r="Q2244"/>
  <c r="P2244"/>
  <c r="O2244"/>
  <c r="U2244" s="1"/>
  <c r="N2244"/>
  <c r="M2244"/>
  <c r="Y2244" s="1"/>
  <c r="L2244"/>
  <c r="K2244"/>
  <c r="Q2629"/>
  <c r="P2629"/>
  <c r="O2629"/>
  <c r="U2629" s="1"/>
  <c r="N2629"/>
  <c r="M2629"/>
  <c r="Y2629" s="1"/>
  <c r="L2629"/>
  <c r="K2629"/>
  <c r="Q2891"/>
  <c r="P2891"/>
  <c r="O2891"/>
  <c r="U2891" s="1"/>
  <c r="N2891"/>
  <c r="M2891"/>
  <c r="Y2891" s="1"/>
  <c r="L2891"/>
  <c r="K2891"/>
  <c r="Q2385"/>
  <c r="P2385"/>
  <c r="O2385"/>
  <c r="U2385" s="1"/>
  <c r="N2385"/>
  <c r="M2385"/>
  <c r="Y2385" s="1"/>
  <c r="L2385"/>
  <c r="K2385"/>
  <c r="Q1949"/>
  <c r="P1949"/>
  <c r="O1949"/>
  <c r="U1949" s="1"/>
  <c r="N1949"/>
  <c r="M1949"/>
  <c r="Y1949" s="1"/>
  <c r="L1949"/>
  <c r="K1949"/>
  <c r="Q1606"/>
  <c r="P1606"/>
  <c r="O1606"/>
  <c r="U1606" s="1"/>
  <c r="N1606"/>
  <c r="M1606"/>
  <c r="Y1606" s="1"/>
  <c r="L1606"/>
  <c r="K1606"/>
  <c r="Q1351"/>
  <c r="P1351"/>
  <c r="O1351"/>
  <c r="U1351" s="1"/>
  <c r="N1351"/>
  <c r="M1351"/>
  <c r="Y1351" s="1"/>
  <c r="L1351"/>
  <c r="K1351"/>
  <c r="Q1185"/>
  <c r="P1185"/>
  <c r="O1185"/>
  <c r="U1185" s="1"/>
  <c r="N1185"/>
  <c r="M1185"/>
  <c r="Y1185" s="1"/>
  <c r="L1185"/>
  <c r="K1185"/>
  <c r="Q1099"/>
  <c r="P1099"/>
  <c r="O1099"/>
  <c r="U1099" s="1"/>
  <c r="N1099"/>
  <c r="M1099"/>
  <c r="Y1099" s="1"/>
  <c r="L1099"/>
  <c r="K1099"/>
  <c r="Q1080"/>
  <c r="P1080"/>
  <c r="O1080"/>
  <c r="U1080" s="1"/>
  <c r="N1080"/>
  <c r="M1080"/>
  <c r="Y1080" s="1"/>
  <c r="L1080"/>
  <c r="K1080"/>
  <c r="Q1132"/>
  <c r="P1132"/>
  <c r="O1132"/>
  <c r="U1132" s="1"/>
  <c r="N1132"/>
  <c r="M1132"/>
  <c r="Y1132" s="1"/>
  <c r="L1132"/>
  <c r="K1132"/>
  <c r="Q1252"/>
  <c r="P1252"/>
  <c r="O1252"/>
  <c r="U1252" s="1"/>
  <c r="N1252"/>
  <c r="M1252"/>
  <c r="Y1252" s="1"/>
  <c r="L1252"/>
  <c r="K1252"/>
  <c r="Q1475"/>
  <c r="P1475"/>
  <c r="O1475"/>
  <c r="U1475" s="1"/>
  <c r="N1475"/>
  <c r="M1475"/>
  <c r="Y1475" s="1"/>
  <c r="L1475"/>
  <c r="K1475"/>
  <c r="Q1778"/>
  <c r="P1778"/>
  <c r="O1778"/>
  <c r="U1778" s="1"/>
  <c r="N1778"/>
  <c r="M1778"/>
  <c r="Y1778" s="1"/>
  <c r="L1778"/>
  <c r="K1778"/>
  <c r="Q2157"/>
  <c r="P2157"/>
  <c r="O2157"/>
  <c r="U2157" s="1"/>
  <c r="N2157"/>
  <c r="M2157"/>
  <c r="Y2157" s="1"/>
  <c r="L2157"/>
  <c r="K2157"/>
  <c r="Q3093"/>
  <c r="P3093"/>
  <c r="O3093"/>
  <c r="U3093" s="1"/>
  <c r="N3093"/>
  <c r="M3093"/>
  <c r="Y3093" s="1"/>
  <c r="L3093"/>
  <c r="K3093"/>
  <c r="Q2510"/>
  <c r="P2510"/>
  <c r="O2510"/>
  <c r="U2510" s="1"/>
  <c r="N2510"/>
  <c r="M2510"/>
  <c r="Y2510" s="1"/>
  <c r="L2510"/>
  <c r="K2510"/>
  <c r="Q1990"/>
  <c r="P1990"/>
  <c r="O1990"/>
  <c r="U1990" s="1"/>
  <c r="N1990"/>
  <c r="M1990"/>
  <c r="Y1990" s="1"/>
  <c r="L1990"/>
  <c r="K1990"/>
  <c r="Q1570"/>
  <c r="P1570"/>
  <c r="O1570"/>
  <c r="U1570" s="1"/>
  <c r="N1570"/>
  <c r="M1570"/>
  <c r="Y1570" s="1"/>
  <c r="L1570"/>
  <c r="K1570"/>
  <c r="Q1225"/>
  <c r="P1225"/>
  <c r="O1225"/>
  <c r="U1225" s="1"/>
  <c r="N1225"/>
  <c r="M1225"/>
  <c r="Y1225" s="1"/>
  <c r="L1225"/>
  <c r="K1225"/>
  <c r="Q1001"/>
  <c r="P1001"/>
  <c r="O1001"/>
  <c r="U1001" s="1"/>
  <c r="N1001"/>
  <c r="M1001"/>
  <c r="Y1001" s="1"/>
  <c r="L1001"/>
  <c r="K1001"/>
  <c r="Q829"/>
  <c r="P829"/>
  <c r="O829"/>
  <c r="U829" s="1"/>
  <c r="N829"/>
  <c r="M829"/>
  <c r="Y829" s="1"/>
  <c r="L829"/>
  <c r="K829"/>
  <c r="Q756"/>
  <c r="P756"/>
  <c r="O756"/>
  <c r="U756" s="1"/>
  <c r="N756"/>
  <c r="M756"/>
  <c r="Y756" s="1"/>
  <c r="L756"/>
  <c r="K756"/>
  <c r="Q740"/>
  <c r="P740"/>
  <c r="O740"/>
  <c r="U740" s="1"/>
  <c r="N740"/>
  <c r="M740"/>
  <c r="Y740" s="1"/>
  <c r="L740"/>
  <c r="K740"/>
  <c r="Q781"/>
  <c r="P781"/>
  <c r="O781"/>
  <c r="U781" s="1"/>
  <c r="N781"/>
  <c r="M781"/>
  <c r="Y781" s="1"/>
  <c r="L781"/>
  <c r="K781"/>
  <c r="Q887"/>
  <c r="P887"/>
  <c r="O887"/>
  <c r="U887" s="1"/>
  <c r="N887"/>
  <c r="M887"/>
  <c r="Y887" s="1"/>
  <c r="L887"/>
  <c r="K887"/>
  <c r="Q1097"/>
  <c r="P1097"/>
  <c r="O1097"/>
  <c r="U1097" s="1"/>
  <c r="N1097"/>
  <c r="M1097"/>
  <c r="Y1097" s="1"/>
  <c r="L1097"/>
  <c r="K1097"/>
  <c r="Q1366"/>
  <c r="P1366"/>
  <c r="O1366"/>
  <c r="U1366" s="1"/>
  <c r="N1366"/>
  <c r="M1366"/>
  <c r="Y1366" s="1"/>
  <c r="L1366"/>
  <c r="K1366"/>
  <c r="Q1744"/>
  <c r="P1744"/>
  <c r="O1744"/>
  <c r="U1744" s="1"/>
  <c r="N1744"/>
  <c r="M1744"/>
  <c r="Y1744" s="1"/>
  <c r="L1744"/>
  <c r="K1744"/>
  <c r="Q3429"/>
  <c r="P3429"/>
  <c r="O3429"/>
  <c r="U3429" s="1"/>
  <c r="N3429"/>
  <c r="M3429"/>
  <c r="Y3429" s="1"/>
  <c r="L3429"/>
  <c r="K3429"/>
  <c r="Q2783"/>
  <c r="P2783"/>
  <c r="O2783"/>
  <c r="U2783" s="1"/>
  <c r="N2783"/>
  <c r="M2783"/>
  <c r="Y2783" s="1"/>
  <c r="L2783"/>
  <c r="K2783"/>
  <c r="Q2181"/>
  <c r="P2181"/>
  <c r="O2181"/>
  <c r="U2181" s="1"/>
  <c r="N2181"/>
  <c r="M2181"/>
  <c r="Y2181" s="1"/>
  <c r="L2181"/>
  <c r="K2181"/>
  <c r="Q1662"/>
  <c r="P1662"/>
  <c r="O1662"/>
  <c r="U1662" s="1"/>
  <c r="N1662"/>
  <c r="M1662"/>
  <c r="Y1662" s="1"/>
  <c r="L1662"/>
  <c r="K1662"/>
  <c r="Q1242"/>
  <c r="P1242"/>
  <c r="O1242"/>
  <c r="U1242" s="1"/>
  <c r="N1242"/>
  <c r="M1242"/>
  <c r="Y1242" s="1"/>
  <c r="L1242"/>
  <c r="K1242"/>
  <c r="Q936"/>
  <c r="P936"/>
  <c r="O936"/>
  <c r="U936" s="1"/>
  <c r="N936"/>
  <c r="M936"/>
  <c r="Y936" s="1"/>
  <c r="L936"/>
  <c r="K936"/>
  <c r="Q714"/>
  <c r="P714"/>
  <c r="O714"/>
  <c r="U714" s="1"/>
  <c r="N714"/>
  <c r="M714"/>
  <c r="Y714" s="1"/>
  <c r="L714"/>
  <c r="K714"/>
  <c r="Q569"/>
  <c r="P569"/>
  <c r="O569"/>
  <c r="U569" s="1"/>
  <c r="N569"/>
  <c r="M569"/>
  <c r="Y569" s="1"/>
  <c r="L569"/>
  <c r="K569"/>
  <c r="Q500"/>
  <c r="P500"/>
  <c r="O500"/>
  <c r="U500" s="1"/>
  <c r="N500"/>
  <c r="M500"/>
  <c r="Y500" s="1"/>
  <c r="L500"/>
  <c r="K500"/>
  <c r="Q475"/>
  <c r="P475"/>
  <c r="O475"/>
  <c r="U475" s="1"/>
  <c r="N475"/>
  <c r="M475"/>
  <c r="Y475" s="1"/>
  <c r="L475"/>
  <c r="K475"/>
  <c r="Q519"/>
  <c r="P519"/>
  <c r="O519"/>
  <c r="U519" s="1"/>
  <c r="N519"/>
  <c r="M519"/>
  <c r="Y519" s="1"/>
  <c r="L519"/>
  <c r="K519"/>
  <c r="Q620"/>
  <c r="P620"/>
  <c r="O620"/>
  <c r="U620" s="1"/>
  <c r="N620"/>
  <c r="M620"/>
  <c r="Y620" s="1"/>
  <c r="L620"/>
  <c r="K620"/>
  <c r="Q784"/>
  <c r="P784"/>
  <c r="O784"/>
  <c r="U784" s="1"/>
  <c r="N784"/>
  <c r="M784"/>
  <c r="Y784" s="1"/>
  <c r="L784"/>
  <c r="K784"/>
  <c r="Q1042"/>
  <c r="P1042"/>
  <c r="O1042"/>
  <c r="U1042" s="1"/>
  <c r="N1042"/>
  <c r="M1042"/>
  <c r="Y1042" s="1"/>
  <c r="L1042"/>
  <c r="K1042"/>
  <c r="Q1393"/>
  <c r="P1393"/>
  <c r="O1393"/>
  <c r="U1393" s="1"/>
  <c r="N1393"/>
  <c r="M1393"/>
  <c r="Y1393" s="1"/>
  <c r="L1393"/>
  <c r="K1393"/>
  <c r="Q3178"/>
  <c r="P3178"/>
  <c r="O3178"/>
  <c r="U3178" s="1"/>
  <c r="N3178"/>
  <c r="M3178"/>
  <c r="Y3178" s="1"/>
  <c r="L3178"/>
  <c r="K3178"/>
  <c r="Q2498"/>
  <c r="P2498"/>
  <c r="O2498"/>
  <c r="U2498" s="1"/>
  <c r="N2498"/>
  <c r="M2498"/>
  <c r="Y2498" s="1"/>
  <c r="L2498"/>
  <c r="K2498"/>
  <c r="Q1888"/>
  <c r="P1888"/>
  <c r="O1888"/>
  <c r="U1888" s="1"/>
  <c r="N1888"/>
  <c r="M1888"/>
  <c r="Y1888" s="1"/>
  <c r="L1888"/>
  <c r="K1888"/>
  <c r="Q1391"/>
  <c r="P1391"/>
  <c r="O1391"/>
  <c r="U1391" s="1"/>
  <c r="N1391"/>
  <c r="M1391"/>
  <c r="Y1391" s="1"/>
  <c r="L1391"/>
  <c r="K1391"/>
  <c r="Q996"/>
  <c r="P996"/>
  <c r="O996"/>
  <c r="U996" s="1"/>
  <c r="N996"/>
  <c r="M996"/>
  <c r="Y996" s="1"/>
  <c r="L996"/>
  <c r="K996"/>
  <c r="Q700"/>
  <c r="P700"/>
  <c r="O700"/>
  <c r="U700" s="1"/>
  <c r="N700"/>
  <c r="M700"/>
  <c r="Y700" s="1"/>
  <c r="L700"/>
  <c r="K700"/>
  <c r="Q505"/>
  <c r="P505"/>
  <c r="O505"/>
  <c r="U505" s="1"/>
  <c r="N505"/>
  <c r="M505"/>
  <c r="Y505" s="1"/>
  <c r="L505"/>
  <c r="K505"/>
  <c r="Q375"/>
  <c r="P375"/>
  <c r="O375"/>
  <c r="U375" s="1"/>
  <c r="N375"/>
  <c r="M375"/>
  <c r="Y375" s="1"/>
  <c r="L375"/>
  <c r="K375"/>
  <c r="Q309"/>
  <c r="P309"/>
  <c r="O309"/>
  <c r="U309" s="1"/>
  <c r="N309"/>
  <c r="M309"/>
  <c r="Y309" s="1"/>
  <c r="L309"/>
  <c r="K309"/>
  <c r="Q297"/>
  <c r="P297"/>
  <c r="O297"/>
  <c r="U297" s="1"/>
  <c r="N297"/>
  <c r="M297"/>
  <c r="Y297" s="1"/>
  <c r="L297"/>
  <c r="K297"/>
  <c r="Q331"/>
  <c r="P331"/>
  <c r="O331"/>
  <c r="U331" s="1"/>
  <c r="N331"/>
  <c r="M331"/>
  <c r="Y331" s="1"/>
  <c r="L331"/>
  <c r="K331"/>
  <c r="Q416"/>
  <c r="P416"/>
  <c r="O416"/>
  <c r="U416" s="1"/>
  <c r="N416"/>
  <c r="M416"/>
  <c r="Y416" s="1"/>
  <c r="L416"/>
  <c r="K416"/>
  <c r="Q552"/>
  <c r="P552"/>
  <c r="O552"/>
  <c r="U552" s="1"/>
  <c r="N552"/>
  <c r="M552"/>
  <c r="Y552" s="1"/>
  <c r="L552"/>
  <c r="K552"/>
  <c r="Q782"/>
  <c r="P782"/>
  <c r="O782"/>
  <c r="U782" s="1"/>
  <c r="N782"/>
  <c r="M782"/>
  <c r="Y782" s="1"/>
  <c r="L782"/>
  <c r="K782"/>
  <c r="Q1113"/>
  <c r="P1113"/>
  <c r="O1113"/>
  <c r="U1113" s="1"/>
  <c r="N1113"/>
  <c r="M1113"/>
  <c r="Y1113" s="1"/>
  <c r="L1113"/>
  <c r="K1113"/>
  <c r="Q2956"/>
  <c r="P2956"/>
  <c r="O2956"/>
  <c r="U2956" s="1"/>
  <c r="N2956"/>
  <c r="M2956"/>
  <c r="Y2956" s="1"/>
  <c r="L2956"/>
  <c r="K2956"/>
  <c r="Q2278"/>
  <c r="P2278"/>
  <c r="O2278"/>
  <c r="U2278" s="1"/>
  <c r="N2278"/>
  <c r="M2278"/>
  <c r="Y2278" s="1"/>
  <c r="L2278"/>
  <c r="K2278"/>
  <c r="Q1674"/>
  <c r="P1674"/>
  <c r="O1674"/>
  <c r="U1674" s="1"/>
  <c r="N1674"/>
  <c r="M1674"/>
  <c r="Y1674" s="1"/>
  <c r="L1674"/>
  <c r="K1674"/>
  <c r="Q1181"/>
  <c r="P1181"/>
  <c r="O1181"/>
  <c r="U1181" s="1"/>
  <c r="N1181"/>
  <c r="M1181"/>
  <c r="Y1181" s="1"/>
  <c r="L1181"/>
  <c r="K1181"/>
  <c r="Q799"/>
  <c r="P799"/>
  <c r="O799"/>
  <c r="U799" s="1"/>
  <c r="N799"/>
  <c r="M799"/>
  <c r="Y799" s="1"/>
  <c r="L799"/>
  <c r="K799"/>
  <c r="Q530"/>
  <c r="P530"/>
  <c r="O530"/>
  <c r="U530" s="1"/>
  <c r="N530"/>
  <c r="M530"/>
  <c r="Y530" s="1"/>
  <c r="L530"/>
  <c r="K530"/>
  <c r="Q350"/>
  <c r="P350"/>
  <c r="O350"/>
  <c r="U350" s="1"/>
  <c r="N350"/>
  <c r="M350"/>
  <c r="Y350" s="1"/>
  <c r="L350"/>
  <c r="K350"/>
  <c r="Q242"/>
  <c r="P242"/>
  <c r="O242"/>
  <c r="U242" s="1"/>
  <c r="N242"/>
  <c r="M242"/>
  <c r="Y242" s="1"/>
  <c r="L242"/>
  <c r="K242"/>
  <c r="Q195"/>
  <c r="P195"/>
  <c r="O195"/>
  <c r="U195" s="1"/>
  <c r="N195"/>
  <c r="M195"/>
  <c r="Y195" s="1"/>
  <c r="L195"/>
  <c r="K195"/>
  <c r="Q178"/>
  <c r="P178"/>
  <c r="O178"/>
  <c r="U178" s="1"/>
  <c r="N178"/>
  <c r="M178"/>
  <c r="Y178" s="1"/>
  <c r="L178"/>
  <c r="K178"/>
  <c r="Q204"/>
  <c r="P204"/>
  <c r="O204"/>
  <c r="U204" s="1"/>
  <c r="N204"/>
  <c r="M204"/>
  <c r="Y204" s="1"/>
  <c r="L204"/>
  <c r="K204"/>
  <c r="Q260"/>
  <c r="P260"/>
  <c r="O260"/>
  <c r="U260" s="1"/>
  <c r="N260"/>
  <c r="M260"/>
  <c r="Y260" s="1"/>
  <c r="L260"/>
  <c r="K260"/>
  <c r="Q392"/>
  <c r="P392"/>
  <c r="O392"/>
  <c r="U392" s="1"/>
  <c r="N392"/>
  <c r="M392"/>
  <c r="Y392" s="1"/>
  <c r="L392"/>
  <c r="K392"/>
  <c r="Q594"/>
  <c r="P594"/>
  <c r="O594"/>
  <c r="U594" s="1"/>
  <c r="N594"/>
  <c r="M594"/>
  <c r="Y594" s="1"/>
  <c r="L594"/>
  <c r="K594"/>
  <c r="Q877"/>
  <c r="P877"/>
  <c r="O877"/>
  <c r="U877" s="1"/>
  <c r="N877"/>
  <c r="M877"/>
  <c r="Y877" s="1"/>
  <c r="L877"/>
  <c r="K877"/>
  <c r="Q2799"/>
  <c r="P2799"/>
  <c r="O2799"/>
  <c r="U2799" s="1"/>
  <c r="N2799"/>
  <c r="M2799"/>
  <c r="Y2799" s="1"/>
  <c r="L2799"/>
  <c r="K2799"/>
  <c r="Q2104"/>
  <c r="P2104"/>
  <c r="O2104"/>
  <c r="U2104" s="1"/>
  <c r="N2104"/>
  <c r="M2104"/>
  <c r="Y2104" s="1"/>
  <c r="L2104"/>
  <c r="K2104"/>
  <c r="Q1506"/>
  <c r="P1506"/>
  <c r="O1506"/>
  <c r="U1506" s="1"/>
  <c r="N1506"/>
  <c r="M1506"/>
  <c r="Y1506" s="1"/>
  <c r="L1506"/>
  <c r="K1506"/>
  <c r="Q1028"/>
  <c r="P1028"/>
  <c r="O1028"/>
  <c r="U1028" s="1"/>
  <c r="N1028"/>
  <c r="M1028"/>
  <c r="Y1028" s="1"/>
  <c r="L1028"/>
  <c r="K1028"/>
  <c r="Q664"/>
  <c r="P664"/>
  <c r="O664"/>
  <c r="U664" s="1"/>
  <c r="N664"/>
  <c r="M664"/>
  <c r="Y664" s="1"/>
  <c r="L664"/>
  <c r="K664"/>
  <c r="Q420"/>
  <c r="P420"/>
  <c r="O420"/>
  <c r="U420" s="1"/>
  <c r="N420"/>
  <c r="M420"/>
  <c r="Y420" s="1"/>
  <c r="L420"/>
  <c r="K420"/>
  <c r="Q248"/>
  <c r="P248"/>
  <c r="O248"/>
  <c r="U248" s="1"/>
  <c r="N248"/>
  <c r="M248"/>
  <c r="Y248" s="1"/>
  <c r="L248"/>
  <c r="K248"/>
  <c r="Q163"/>
  <c r="P163"/>
  <c r="O163"/>
  <c r="U163" s="1"/>
  <c r="N163"/>
  <c r="M163"/>
  <c r="Y163" s="1"/>
  <c r="L163"/>
  <c r="K163"/>
  <c r="Q122"/>
  <c r="P122"/>
  <c r="O122"/>
  <c r="U122" s="1"/>
  <c r="N122"/>
  <c r="M122"/>
  <c r="Y122" s="1"/>
  <c r="L122"/>
  <c r="K122"/>
  <c r="Q110"/>
  <c r="P110"/>
  <c r="O110"/>
  <c r="U110" s="1"/>
  <c r="N110"/>
  <c r="M110"/>
  <c r="Y110" s="1"/>
  <c r="L110"/>
  <c r="K110"/>
  <c r="Q126"/>
  <c r="P126"/>
  <c r="O126"/>
  <c r="U126" s="1"/>
  <c r="N126"/>
  <c r="M126"/>
  <c r="Y126" s="1"/>
  <c r="L126"/>
  <c r="K126"/>
  <c r="Q172"/>
  <c r="P172"/>
  <c r="O172"/>
  <c r="U172" s="1"/>
  <c r="N172"/>
  <c r="M172"/>
  <c r="Y172" s="1"/>
  <c r="L172"/>
  <c r="K172"/>
  <c r="Q269"/>
  <c r="P269"/>
  <c r="O269"/>
  <c r="U269" s="1"/>
  <c r="N269"/>
  <c r="M269"/>
  <c r="Y269" s="1"/>
  <c r="L269"/>
  <c r="K269"/>
  <c r="Q451"/>
  <c r="P451"/>
  <c r="O451"/>
  <c r="U451" s="1"/>
  <c r="N451"/>
  <c r="M451"/>
  <c r="Y451" s="1"/>
  <c r="L451"/>
  <c r="K451"/>
  <c r="Q723"/>
  <c r="P723"/>
  <c r="O723"/>
  <c r="U723" s="1"/>
  <c r="N723"/>
  <c r="M723"/>
  <c r="Y723" s="1"/>
  <c r="L723"/>
  <c r="K723"/>
  <c r="Q1114"/>
  <c r="P1114"/>
  <c r="O1114"/>
  <c r="U1114" s="1"/>
  <c r="N1114"/>
  <c r="M1114"/>
  <c r="Y1114" s="1"/>
  <c r="L1114"/>
  <c r="K1114"/>
  <c r="Q2684"/>
  <c r="P2684"/>
  <c r="O2684"/>
  <c r="U2684" s="1"/>
  <c r="N2684"/>
  <c r="M2684"/>
  <c r="Y2684" s="1"/>
  <c r="L2684"/>
  <c r="K2684"/>
  <c r="Q1989"/>
  <c r="P1989"/>
  <c r="O1989"/>
  <c r="U1989" s="1"/>
  <c r="N1989"/>
  <c r="M1989"/>
  <c r="Y1989" s="1"/>
  <c r="L1989"/>
  <c r="K1989"/>
  <c r="Q1399"/>
  <c r="P1399"/>
  <c r="O1399"/>
  <c r="U1399" s="1"/>
  <c r="N1399"/>
  <c r="M1399"/>
  <c r="Y1399" s="1"/>
  <c r="L1399"/>
  <c r="K1399"/>
  <c r="Q915"/>
  <c r="P915"/>
  <c r="O915"/>
  <c r="U915" s="1"/>
  <c r="N915"/>
  <c r="M915"/>
  <c r="Y915" s="1"/>
  <c r="L915"/>
  <c r="K915"/>
  <c r="Q572"/>
  <c r="P572"/>
  <c r="O572"/>
  <c r="U572" s="1"/>
  <c r="N572"/>
  <c r="M572"/>
  <c r="Y572" s="1"/>
  <c r="L572"/>
  <c r="K572"/>
  <c r="Q337"/>
  <c r="P337"/>
  <c r="O337"/>
  <c r="U337" s="1"/>
  <c r="N337"/>
  <c r="M337"/>
  <c r="Y337" s="1"/>
  <c r="L337"/>
  <c r="K337"/>
  <c r="Q194"/>
  <c r="P194"/>
  <c r="O194"/>
  <c r="U194" s="1"/>
  <c r="N194"/>
  <c r="M194"/>
  <c r="Y194" s="1"/>
  <c r="L194"/>
  <c r="K194"/>
  <c r="Q117"/>
  <c r="P117"/>
  <c r="O117"/>
  <c r="U117" s="1"/>
  <c r="N117"/>
  <c r="M117"/>
  <c r="Y117" s="1"/>
  <c r="L117"/>
  <c r="K117"/>
  <c r="Q73"/>
  <c r="P73"/>
  <c r="O73"/>
  <c r="U73" s="1"/>
  <c r="N73"/>
  <c r="M73"/>
  <c r="Y73" s="1"/>
  <c r="L73"/>
  <c r="K73"/>
  <c r="Q83"/>
  <c r="P83"/>
  <c r="O83"/>
  <c r="U83" s="1"/>
  <c r="N83"/>
  <c r="M83"/>
  <c r="Y83" s="1"/>
  <c r="L83"/>
  <c r="K83"/>
  <c r="Q125"/>
  <c r="P125"/>
  <c r="O125"/>
  <c r="U125" s="1"/>
  <c r="N125"/>
  <c r="M125"/>
  <c r="Y125" s="1"/>
  <c r="L125"/>
  <c r="K125"/>
  <c r="Q209"/>
  <c r="P209"/>
  <c r="O209"/>
  <c r="U209" s="1"/>
  <c r="N209"/>
  <c r="M209"/>
  <c r="Y209" s="1"/>
  <c r="L209"/>
  <c r="K209"/>
  <c r="Q358"/>
  <c r="P358"/>
  <c r="O358"/>
  <c r="U358" s="1"/>
  <c r="N358"/>
  <c r="M358"/>
  <c r="Y358" s="1"/>
  <c r="L358"/>
  <c r="K358"/>
  <c r="Q611"/>
  <c r="P611"/>
  <c r="O611"/>
  <c r="U611" s="1"/>
  <c r="N611"/>
  <c r="M611"/>
  <c r="Y611" s="1"/>
  <c r="L611"/>
  <c r="K611"/>
  <c r="Q984"/>
  <c r="P984"/>
  <c r="O984"/>
  <c r="U984" s="1"/>
  <c r="N984"/>
  <c r="M984"/>
  <c r="Y984" s="1"/>
  <c r="L984"/>
  <c r="K984"/>
  <c r="Q1465"/>
  <c r="P1465"/>
  <c r="O1465"/>
  <c r="U1465" s="1"/>
  <c r="N1465"/>
  <c r="M1465"/>
  <c r="Y1465" s="1"/>
  <c r="L1465"/>
  <c r="K1465"/>
  <c r="Q2074"/>
  <c r="P2074"/>
  <c r="O2074"/>
  <c r="U2074" s="1"/>
  <c r="N2074"/>
  <c r="M2074"/>
  <c r="Y2074" s="1"/>
  <c r="L2074"/>
  <c r="K2074"/>
  <c r="Q3380"/>
  <c r="P3380"/>
  <c r="O3380"/>
  <c r="U3380" s="1"/>
  <c r="N3380"/>
  <c r="M3380"/>
  <c r="Y3380" s="1"/>
  <c r="L3380"/>
  <c r="K3380"/>
  <c r="Q2623"/>
  <c r="P2623"/>
  <c r="O2623"/>
  <c r="U2623" s="1"/>
  <c r="N2623"/>
  <c r="M2623"/>
  <c r="Y2623" s="1"/>
  <c r="L2623"/>
  <c r="K2623"/>
  <c r="Q1923"/>
  <c r="P1923"/>
  <c r="O1923"/>
  <c r="U1923" s="1"/>
  <c r="N1923"/>
  <c r="M1923"/>
  <c r="Y1923" s="1"/>
  <c r="L1923"/>
  <c r="K1923"/>
  <c r="Q1333"/>
  <c r="P1333"/>
  <c r="O1333"/>
  <c r="U1333" s="1"/>
  <c r="N1333"/>
  <c r="M1333"/>
  <c r="Y1333" s="1"/>
  <c r="L1333"/>
  <c r="K1333"/>
  <c r="Q857"/>
  <c r="P857"/>
  <c r="O857"/>
  <c r="U857" s="1"/>
  <c r="N857"/>
  <c r="M857"/>
  <c r="Y857" s="1"/>
  <c r="L857"/>
  <c r="K857"/>
  <c r="Q525"/>
  <c r="P525"/>
  <c r="O525"/>
  <c r="U525" s="1"/>
  <c r="N525"/>
  <c r="M525"/>
  <c r="Y525" s="1"/>
  <c r="L525"/>
  <c r="K525"/>
  <c r="Q295"/>
  <c r="P295"/>
  <c r="O295"/>
  <c r="U295" s="1"/>
  <c r="N295"/>
  <c r="M295"/>
  <c r="Y295" s="1"/>
  <c r="L295"/>
  <c r="K295"/>
  <c r="Q158"/>
  <c r="P158"/>
  <c r="O158"/>
  <c r="U158" s="1"/>
  <c r="N158"/>
  <c r="M158"/>
  <c r="Y158" s="1"/>
  <c r="L158"/>
  <c r="K158"/>
  <c r="Q90"/>
  <c r="P90"/>
  <c r="O90"/>
  <c r="U90" s="1"/>
  <c r="N90"/>
  <c r="M90"/>
  <c r="Y90" s="1"/>
  <c r="L90"/>
  <c r="K90"/>
  <c r="Q64"/>
  <c r="P64"/>
  <c r="O64"/>
  <c r="U64" s="1"/>
  <c r="N64"/>
  <c r="M64"/>
  <c r="Y64" s="1"/>
  <c r="L64"/>
  <c r="K64"/>
  <c r="Q59"/>
  <c r="P59"/>
  <c r="O59"/>
  <c r="U59" s="1"/>
  <c r="N59"/>
  <c r="M59"/>
  <c r="Y59" s="1"/>
  <c r="L59"/>
  <c r="K59"/>
  <c r="Q67"/>
  <c r="P67"/>
  <c r="O67"/>
  <c r="U67" s="1"/>
  <c r="N67"/>
  <c r="M67"/>
  <c r="Y67" s="1"/>
  <c r="L67"/>
  <c r="K67"/>
  <c r="Q95"/>
  <c r="P95"/>
  <c r="O95"/>
  <c r="U95" s="1"/>
  <c r="N95"/>
  <c r="M95"/>
  <c r="Y95" s="1"/>
  <c r="L95"/>
  <c r="K95"/>
  <c r="Q167"/>
  <c r="P167"/>
  <c r="O167"/>
  <c r="U167" s="1"/>
  <c r="N167"/>
  <c r="M167"/>
  <c r="Y167" s="1"/>
  <c r="L167"/>
  <c r="K167"/>
  <c r="Q304"/>
  <c r="P304"/>
  <c r="O304"/>
  <c r="U304" s="1"/>
  <c r="N304"/>
  <c r="M304"/>
  <c r="Y304" s="1"/>
  <c r="L304"/>
  <c r="K304"/>
  <c r="Q538"/>
  <c r="P538"/>
  <c r="O538"/>
  <c r="U538" s="1"/>
  <c r="N538"/>
  <c r="M538"/>
  <c r="Y538" s="1"/>
  <c r="L538"/>
  <c r="K538"/>
  <c r="Q883"/>
  <c r="P883"/>
  <c r="O883"/>
  <c r="U883" s="1"/>
  <c r="N883"/>
  <c r="M883"/>
  <c r="Y883" s="1"/>
  <c r="L883"/>
  <c r="K883"/>
  <c r="Q1368"/>
  <c r="P1368"/>
  <c r="O1368"/>
  <c r="U1368" s="1"/>
  <c r="N1368"/>
  <c r="M1368"/>
  <c r="Y1368" s="1"/>
  <c r="L1368"/>
  <c r="K1368"/>
  <c r="Q1966"/>
  <c r="P1966"/>
  <c r="O1966"/>
  <c r="U1966" s="1"/>
  <c r="N1966"/>
  <c r="M1966"/>
  <c r="Y1966" s="1"/>
  <c r="L1966"/>
  <c r="K1966"/>
  <c r="Q3427"/>
  <c r="P3427"/>
  <c r="O3427"/>
  <c r="U3427" s="1"/>
  <c r="N3427"/>
  <c r="M3427"/>
  <c r="Y3427" s="1"/>
  <c r="L3427"/>
  <c r="K3427"/>
  <c r="Q3379"/>
  <c r="P3379"/>
  <c r="O3379"/>
  <c r="U3379" s="1"/>
  <c r="N3379"/>
  <c r="M3379"/>
  <c r="Y3379" s="1"/>
  <c r="L3379"/>
  <c r="K3379"/>
  <c r="Q2616"/>
  <c r="P2616"/>
  <c r="O2616"/>
  <c r="U2616" s="1"/>
  <c r="N2616"/>
  <c r="M2616"/>
  <c r="Y2616" s="1"/>
  <c r="L2616"/>
  <c r="K2616"/>
  <c r="Q1914"/>
  <c r="P1914"/>
  <c r="O1914"/>
  <c r="U1914" s="1"/>
  <c r="N1914"/>
  <c r="M1914"/>
  <c r="Y1914" s="1"/>
  <c r="L1914"/>
  <c r="K1914"/>
  <c r="Q1322"/>
  <c r="P1322"/>
  <c r="O1322"/>
  <c r="U1322" s="1"/>
  <c r="N1322"/>
  <c r="M1322"/>
  <c r="Y1322" s="1"/>
  <c r="L1322"/>
  <c r="K1322"/>
  <c r="Q846"/>
  <c r="P846"/>
  <c r="O846"/>
  <c r="U846" s="1"/>
  <c r="N846"/>
  <c r="M846"/>
  <c r="Y846" s="1"/>
  <c r="L846"/>
  <c r="K846"/>
  <c r="Q516"/>
  <c r="P516"/>
  <c r="O516"/>
  <c r="U516" s="1"/>
  <c r="N516"/>
  <c r="M516"/>
  <c r="Y516" s="1"/>
  <c r="L516"/>
  <c r="K516"/>
  <c r="Q283"/>
  <c r="P283"/>
  <c r="O283"/>
  <c r="U283" s="1"/>
  <c r="N283"/>
  <c r="M283"/>
  <c r="Y283" s="1"/>
  <c r="L283"/>
  <c r="K283"/>
  <c r="Q152"/>
  <c r="P152"/>
  <c r="O152"/>
  <c r="U152" s="1"/>
  <c r="N152"/>
  <c r="M152"/>
  <c r="Y152" s="1"/>
  <c r="L152"/>
  <c r="K152"/>
  <c r="Q85"/>
  <c r="P85"/>
  <c r="O85"/>
  <c r="U85" s="1"/>
  <c r="N85"/>
  <c r="M85"/>
  <c r="Y85" s="1"/>
  <c r="L85"/>
  <c r="K85"/>
  <c r="Q61"/>
  <c r="P61"/>
  <c r="O61"/>
  <c r="U61" s="1"/>
  <c r="N61"/>
  <c r="M61"/>
  <c r="Y61" s="1"/>
  <c r="L61"/>
  <c r="K61"/>
  <c r="A3409"/>
  <c r="A390"/>
  <c r="A61"/>
  <c r="A85"/>
  <c r="A152"/>
  <c r="A283"/>
  <c r="A516"/>
  <c r="A846"/>
  <c r="A1322"/>
  <c r="A1914"/>
  <c r="A2616"/>
  <c r="A3379"/>
  <c r="A3427"/>
  <c r="A1966"/>
  <c r="A1368"/>
  <c r="A883"/>
  <c r="A538"/>
  <c r="A304"/>
  <c r="A167"/>
  <c r="A95"/>
  <c r="A67"/>
  <c r="A59"/>
  <c r="A64"/>
  <c r="A90"/>
  <c r="A158"/>
  <c r="A295"/>
  <c r="A525"/>
  <c r="A857"/>
  <c r="A1333"/>
  <c r="A1923"/>
  <c r="A2623"/>
  <c r="A3380"/>
  <c r="A2074"/>
  <c r="A1465"/>
  <c r="A984"/>
  <c r="A611"/>
  <c r="A358"/>
  <c r="A209"/>
  <c r="A125"/>
  <c r="A83"/>
  <c r="A73"/>
  <c r="A117"/>
  <c r="A194"/>
  <c r="A337"/>
  <c r="A572"/>
  <c r="A915"/>
  <c r="A1399"/>
  <c r="A1989"/>
  <c r="A2684"/>
  <c r="A1114"/>
  <c r="A723"/>
  <c r="A451"/>
  <c r="A269"/>
  <c r="A172"/>
  <c r="A126"/>
  <c r="A110"/>
  <c r="A122"/>
  <c r="A163"/>
  <c r="A248"/>
  <c r="A420"/>
  <c r="A664"/>
  <c r="A1028"/>
  <c r="A1506"/>
  <c r="A2104"/>
  <c r="A2799"/>
  <c r="A877"/>
  <c r="A594"/>
  <c r="A392"/>
  <c r="A260"/>
  <c r="A204"/>
  <c r="A178"/>
  <c r="A195"/>
  <c r="A242"/>
  <c r="A350"/>
  <c r="A530"/>
  <c r="A799"/>
  <c r="A1181"/>
  <c r="A1674"/>
  <c r="A2278"/>
  <c r="A2956"/>
  <c r="A1113"/>
  <c r="A782"/>
  <c r="A552"/>
  <c r="A416"/>
  <c r="A331"/>
  <c r="A297"/>
  <c r="A309"/>
  <c r="A375"/>
  <c r="A505"/>
  <c r="A700"/>
  <c r="A996"/>
  <c r="A1391"/>
  <c r="A1888"/>
  <c r="A2498"/>
  <c r="A3178"/>
  <c r="A1393"/>
  <c r="A1042"/>
  <c r="A784"/>
  <c r="A620"/>
  <c r="A519"/>
  <c r="A475"/>
  <c r="A500"/>
  <c r="A569"/>
  <c r="A714"/>
  <c r="A936"/>
  <c r="A1242"/>
  <c r="A1662"/>
  <c r="A2181"/>
  <c r="A2783"/>
  <c r="A3429"/>
  <c r="A1744"/>
  <c r="A1366"/>
  <c r="A1097"/>
  <c r="A887"/>
  <c r="A781"/>
  <c r="A740"/>
  <c r="A756"/>
  <c r="A829"/>
  <c r="A1001"/>
  <c r="A1225"/>
  <c r="A1570"/>
  <c r="A1990"/>
  <c r="A2510"/>
  <c r="A3093"/>
  <c r="A2157"/>
  <c r="A1778"/>
  <c r="A1475"/>
  <c r="A1252"/>
  <c r="A1132"/>
  <c r="A1080"/>
  <c r="A1099"/>
  <c r="A1185"/>
  <c r="A1351"/>
  <c r="A1606"/>
  <c r="A1949"/>
  <c r="A2385"/>
  <c r="A2891"/>
  <c r="A2629"/>
  <c r="A2244"/>
  <c r="A1918"/>
  <c r="A1702"/>
  <c r="A1564"/>
  <c r="A1498"/>
  <c r="A1517"/>
  <c r="A1607"/>
  <c r="A1799"/>
  <c r="A2051"/>
  <c r="A2406"/>
  <c r="A2830"/>
  <c r="A3323"/>
  <c r="A3149"/>
  <c r="A2766"/>
  <c r="A2455"/>
  <c r="A2228"/>
  <c r="A2067"/>
  <c r="A2002"/>
  <c r="A2022"/>
  <c r="A2112"/>
  <c r="A2293"/>
  <c r="A2551"/>
  <c r="A2897"/>
  <c r="A3313"/>
  <c r="A3326"/>
  <c r="A3018"/>
  <c r="A2792"/>
  <c r="A2635"/>
  <c r="A2563"/>
  <c r="A2573"/>
  <c r="A2673"/>
  <c r="A2860"/>
  <c r="A3100"/>
  <c r="A3426"/>
  <c r="A3393"/>
  <c r="A3254"/>
  <c r="A3184"/>
  <c r="A3197"/>
  <c r="A3286"/>
  <c r="A3419"/>
  <c r="A3411"/>
  <c r="A3320"/>
  <c r="A3067"/>
  <c r="A2898"/>
  <c r="A2806"/>
  <c r="A2794"/>
  <c r="A2867"/>
  <c r="A3007"/>
  <c r="A3237"/>
  <c r="A3089"/>
  <c r="A2762"/>
  <c r="A2499"/>
  <c r="A2322"/>
  <c r="A2232"/>
  <c r="A2219"/>
  <c r="A2275"/>
  <c r="A2429"/>
  <c r="A2647"/>
  <c r="A2961"/>
  <c r="A3342"/>
  <c r="A3011"/>
  <c r="A2577"/>
  <c r="A2245"/>
  <c r="A1968"/>
  <c r="A1802"/>
  <c r="A1694"/>
  <c r="A1676"/>
  <c r="A1740"/>
  <c r="A1882"/>
  <c r="A2109"/>
  <c r="A2430"/>
  <c r="A2816"/>
  <c r="A3050"/>
  <c r="A2547"/>
  <c r="A2116"/>
  <c r="A1781"/>
  <c r="A1514"/>
  <c r="A1335"/>
  <c r="A1235"/>
  <c r="A1213"/>
  <c r="A1279"/>
  <c r="A1429"/>
  <c r="A1622"/>
  <c r="A1926"/>
  <c r="A2331"/>
  <c r="A3247"/>
  <c r="A2657"/>
  <c r="A2144"/>
  <c r="A1709"/>
  <c r="A1372"/>
  <c r="A1131"/>
  <c r="A962"/>
  <c r="A868"/>
  <c r="A843"/>
  <c r="A898"/>
  <c r="A1027"/>
  <c r="A1211"/>
  <c r="A1510"/>
  <c r="A1885"/>
  <c r="A2907"/>
  <c r="A2307"/>
  <c r="A1800"/>
  <c r="A1367"/>
  <c r="A1052"/>
  <c r="A810"/>
  <c r="A667"/>
  <c r="A593"/>
  <c r="A564"/>
  <c r="A612"/>
  <c r="A717"/>
  <c r="A882"/>
  <c r="A1160"/>
  <c r="A1515"/>
  <c r="A3290"/>
  <c r="A2603"/>
  <c r="A2012"/>
  <c r="A1499"/>
  <c r="A1100"/>
  <c r="A791"/>
  <c r="A585"/>
  <c r="A447"/>
  <c r="A380"/>
  <c r="A361"/>
  <c r="A398"/>
  <c r="A485"/>
  <c r="A635"/>
  <c r="A866"/>
  <c r="A1202"/>
  <c r="A3046"/>
  <c r="A2377"/>
  <c r="A1773"/>
  <c r="A1262"/>
  <c r="A874"/>
  <c r="A601"/>
  <c r="A417"/>
  <c r="A293"/>
  <c r="A226"/>
  <c r="A243"/>
  <c r="A315"/>
  <c r="A446"/>
  <c r="A659"/>
  <c r="A964"/>
  <c r="A1378"/>
  <c r="A2876"/>
  <c r="A2197"/>
  <c r="A1584"/>
  <c r="A1102"/>
  <c r="A724"/>
  <c r="A459"/>
  <c r="A291"/>
  <c r="A198"/>
  <c r="A146"/>
  <c r="A135"/>
  <c r="A151"/>
  <c r="A211"/>
  <c r="A316"/>
  <c r="A504"/>
  <c r="A780"/>
  <c r="A1177"/>
  <c r="A1683"/>
  <c r="A2749"/>
  <c r="A2052"/>
  <c r="A1456"/>
  <c r="A979"/>
  <c r="A618"/>
  <c r="A370"/>
  <c r="A219"/>
  <c r="A99"/>
  <c r="A86"/>
  <c r="A102"/>
  <c r="A139"/>
  <c r="A232"/>
  <c r="A399"/>
  <c r="A652"/>
  <c r="A1025"/>
  <c r="A1520"/>
  <c r="A2131"/>
  <c r="A3421"/>
  <c r="A2664"/>
  <c r="A1967"/>
  <c r="A1375"/>
  <c r="A895"/>
  <c r="A550"/>
  <c r="A319"/>
  <c r="A177"/>
  <c r="A105"/>
  <c r="A72"/>
  <c r="A65"/>
  <c r="A74"/>
  <c r="A184"/>
  <c r="A332"/>
  <c r="A566"/>
  <c r="A922"/>
  <c r="A1421"/>
  <c r="A2013"/>
  <c r="A3405"/>
  <c r="A2643"/>
  <c r="A1945"/>
  <c r="A1346"/>
  <c r="A872"/>
  <c r="A531"/>
  <c r="A300"/>
  <c r="A164"/>
  <c r="A91"/>
  <c r="A63"/>
  <c r="A58"/>
  <c r="A62"/>
  <c r="A89"/>
  <c r="A159"/>
  <c r="A298"/>
  <c r="A528"/>
  <c r="A869"/>
  <c r="A1340"/>
  <c r="A1939"/>
  <c r="A2637"/>
  <c r="A3396"/>
  <c r="A3432"/>
  <c r="A1975"/>
  <c r="A1374"/>
  <c r="A888"/>
  <c r="A542"/>
  <c r="A306"/>
  <c r="A169"/>
  <c r="A98"/>
  <c r="A68"/>
  <c r="A60"/>
  <c r="A66"/>
  <c r="A92"/>
  <c r="A162"/>
  <c r="A296"/>
  <c r="A527"/>
  <c r="A860"/>
  <c r="A1337"/>
  <c r="A1924"/>
  <c r="A2626"/>
  <c r="A3381"/>
  <c r="A1455"/>
  <c r="A965"/>
  <c r="A603"/>
  <c r="A351"/>
  <c r="A203"/>
  <c r="A119"/>
  <c r="A81"/>
  <c r="A71"/>
  <c r="A80"/>
  <c r="A112"/>
  <c r="A186"/>
  <c r="A330"/>
  <c r="A903"/>
  <c r="A1383"/>
  <c r="A1969"/>
  <c r="A2663"/>
  <c r="A3418"/>
  <c r="A1084"/>
  <c r="A696"/>
  <c r="A432"/>
  <c r="A255"/>
  <c r="A161"/>
  <c r="A116"/>
  <c r="A101"/>
  <c r="A147"/>
  <c r="A393"/>
  <c r="A637"/>
  <c r="A1000"/>
  <c r="A1480"/>
  <c r="A2069"/>
  <c r="A2763"/>
  <c r="A833"/>
  <c r="A549"/>
  <c r="A357"/>
  <c r="A238"/>
  <c r="A179"/>
  <c r="A157"/>
  <c r="A224"/>
  <c r="A326"/>
  <c r="A496"/>
  <c r="A762"/>
  <c r="A1137"/>
  <c r="A1617"/>
  <c r="A2234"/>
  <c r="A2908"/>
  <c r="A1478"/>
  <c r="A1051"/>
  <c r="A733"/>
  <c r="A510"/>
  <c r="A366"/>
  <c r="A284"/>
  <c r="A256"/>
  <c r="A268"/>
  <c r="A338"/>
  <c r="A453"/>
  <c r="A648"/>
  <c r="A934"/>
  <c r="A1318"/>
  <c r="A1828"/>
  <c r="A2433"/>
  <c r="A3097"/>
  <c r="A1766"/>
  <c r="A1308"/>
  <c r="A969"/>
  <c r="A719"/>
  <c r="A551"/>
  <c r="A456"/>
  <c r="A426"/>
  <c r="A511"/>
  <c r="A645"/>
  <c r="A852"/>
  <c r="A1170"/>
  <c r="A1578"/>
  <c r="A2083"/>
  <c r="A2685"/>
  <c r="A3353"/>
  <c r="A2103"/>
  <c r="A1636"/>
  <c r="A1268"/>
  <c r="A1004"/>
  <c r="A808"/>
  <c r="A699"/>
  <c r="A657"/>
  <c r="A673"/>
  <c r="A755"/>
  <c r="A899"/>
  <c r="A1142"/>
  <c r="A1464"/>
  <c r="A2409"/>
  <c r="A2988"/>
  <c r="A2511"/>
  <c r="A2035"/>
  <c r="A1647"/>
  <c r="A1354"/>
  <c r="A1150"/>
  <c r="A1022"/>
  <c r="A970"/>
  <c r="A988"/>
  <c r="A1079"/>
  <c r="A1230"/>
  <c r="A1490"/>
  <c r="A1832"/>
  <c r="A2264"/>
  <c r="A2776"/>
  <c r="A3349"/>
  <c r="A2965"/>
  <c r="A2490"/>
  <c r="A2097"/>
  <c r="A1798"/>
  <c r="A1569"/>
  <c r="A1435"/>
  <c r="A1358"/>
  <c r="A1382"/>
  <c r="A1481"/>
  <c r="A1646"/>
  <c r="A1900"/>
  <c r="A2262"/>
  <c r="A2682"/>
  <c r="A3186"/>
  <c r="A2992"/>
  <c r="A2595"/>
  <c r="A2292"/>
  <c r="A2058"/>
  <c r="A1901"/>
  <c r="A1845"/>
  <c r="A1859"/>
  <c r="A1952"/>
  <c r="A2136"/>
  <c r="A2400"/>
  <c r="A2739"/>
  <c r="A3156"/>
  <c r="A3159"/>
  <c r="A2855"/>
  <c r="A2607"/>
  <c r="A2469"/>
  <c r="A2398"/>
  <c r="A2413"/>
  <c r="A2501"/>
  <c r="A2669"/>
  <c r="A2931"/>
  <c r="A3264"/>
  <c r="A3216"/>
  <c r="A3057"/>
  <c r="A2985"/>
  <c r="A3000"/>
  <c r="A3085"/>
  <c r="A3260"/>
  <c r="A3328"/>
  <c r="A3161"/>
  <c r="A3059"/>
  <c r="A3042"/>
  <c r="A3119"/>
  <c r="A3269"/>
  <c r="A3337"/>
  <c r="A3002"/>
  <c r="A2753"/>
  <c r="A2560"/>
  <c r="A2472"/>
  <c r="A2461"/>
  <c r="A2518"/>
  <c r="A2662"/>
  <c r="A2895"/>
  <c r="A3207"/>
  <c r="A3232"/>
  <c r="A2817"/>
  <c r="A2473"/>
  <c r="A2216"/>
  <c r="A2027"/>
  <c r="A1911"/>
  <c r="A1893"/>
  <c r="A1962"/>
  <c r="A2110"/>
  <c r="A2348"/>
  <c r="A2644"/>
  <c r="A3271"/>
  <c r="A2767"/>
  <c r="A2338"/>
  <c r="A1982"/>
  <c r="A1721"/>
  <c r="A1546"/>
  <c r="A1448"/>
  <c r="A1432"/>
  <c r="A1484"/>
  <c r="A1613"/>
  <c r="A1839"/>
  <c r="A2145"/>
  <c r="A3424"/>
  <c r="A2858"/>
  <c r="A2344"/>
  <c r="A1894"/>
  <c r="A1563"/>
  <c r="A1301"/>
  <c r="A1136"/>
  <c r="A1039"/>
  <c r="A1016"/>
  <c r="A1077"/>
  <c r="A1190"/>
  <c r="A1409"/>
  <c r="A1692"/>
  <c r="A3072"/>
  <c r="A2486"/>
  <c r="A1961"/>
  <c r="A1543"/>
  <c r="A1201"/>
  <c r="A963"/>
  <c r="A801"/>
  <c r="A720"/>
  <c r="A698"/>
  <c r="A746"/>
  <c r="A841"/>
  <c r="A1043"/>
  <c r="A1310"/>
  <c r="A3430"/>
  <c r="A2778"/>
  <c r="A2171"/>
  <c r="A1648"/>
  <c r="A1226"/>
  <c r="A911"/>
  <c r="A697"/>
  <c r="A553"/>
  <c r="A476"/>
  <c r="A458"/>
  <c r="A498"/>
  <c r="A596"/>
  <c r="A758"/>
  <c r="A1010"/>
  <c r="A1341"/>
  <c r="A3194"/>
  <c r="A2514"/>
  <c r="A1898"/>
  <c r="A1403"/>
  <c r="A1003"/>
  <c r="A701"/>
  <c r="A503"/>
  <c r="A372"/>
  <c r="A305"/>
  <c r="A289"/>
  <c r="A321"/>
  <c r="A405"/>
  <c r="A537"/>
  <c r="A767"/>
  <c r="A1089"/>
  <c r="A1508"/>
  <c r="A2989"/>
  <c r="A2309"/>
  <c r="A1701"/>
  <c r="A1200"/>
  <c r="A811"/>
  <c r="A539"/>
  <c r="A360"/>
  <c r="A249"/>
  <c r="A199"/>
  <c r="A181"/>
  <c r="A206"/>
  <c r="A262"/>
  <c r="A389"/>
  <c r="A591"/>
  <c r="A873"/>
  <c r="A1281"/>
  <c r="A1808"/>
  <c r="A2856"/>
  <c r="A2156"/>
  <c r="A1557"/>
  <c r="A1072"/>
  <c r="A691"/>
  <c r="A436"/>
  <c r="A264"/>
  <c r="A173"/>
  <c r="A128"/>
  <c r="A118"/>
  <c r="A132"/>
  <c r="A182"/>
  <c r="A277"/>
  <c r="A455"/>
  <c r="A734"/>
  <c r="A1119"/>
  <c r="A1612"/>
  <c r="A2241"/>
  <c r="A2760"/>
  <c r="A2060"/>
  <c r="A1460"/>
  <c r="A983"/>
  <c r="A616"/>
  <c r="A367"/>
  <c r="A215"/>
  <c r="A93"/>
  <c r="A82"/>
  <c r="A94"/>
  <c r="A134"/>
  <c r="A225"/>
  <c r="A379"/>
  <c r="A629"/>
  <c r="A1002"/>
  <c r="A1488"/>
  <c r="A2092"/>
  <c r="A2719"/>
  <c r="A2023"/>
  <c r="A1430"/>
  <c r="A937"/>
  <c r="A582"/>
  <c r="A339"/>
  <c r="A190"/>
  <c r="A114"/>
  <c r="A79"/>
  <c r="A70"/>
  <c r="A78"/>
  <c r="A188"/>
  <c r="A335"/>
  <c r="A575"/>
  <c r="A924"/>
  <c r="A1422"/>
  <c r="A2009"/>
  <c r="A2710"/>
  <c r="A2733"/>
  <c r="A2031"/>
  <c r="A942"/>
  <c r="A588"/>
  <c r="A340"/>
  <c r="A189"/>
  <c r="A113"/>
  <c r="A76"/>
  <c r="A69"/>
  <c r="A75"/>
  <c r="A107"/>
  <c r="A180"/>
  <c r="A327"/>
  <c r="A557"/>
  <c r="A902"/>
  <c r="A1384"/>
  <c r="A1972"/>
  <c r="A2667"/>
  <c r="A1487"/>
  <c r="A994"/>
  <c r="A624"/>
  <c r="A369"/>
  <c r="A213"/>
  <c r="A127"/>
  <c r="A88"/>
  <c r="A77"/>
  <c r="A84"/>
  <c r="A121"/>
  <c r="A201"/>
  <c r="A345"/>
  <c r="A587"/>
  <c r="A930"/>
  <c r="A1420"/>
  <c r="A2000"/>
  <c r="A2696"/>
  <c r="A1098"/>
  <c r="A709"/>
  <c r="A438"/>
  <c r="A258"/>
  <c r="A166"/>
  <c r="A120"/>
  <c r="A104"/>
  <c r="A115"/>
  <c r="A153"/>
  <c r="A237"/>
  <c r="A402"/>
  <c r="A643"/>
  <c r="A1007"/>
  <c r="A1486"/>
  <c r="A2078"/>
  <c r="A2775"/>
  <c r="A1237"/>
  <c r="A831"/>
  <c r="A545"/>
  <c r="A355"/>
  <c r="A236"/>
  <c r="A176"/>
  <c r="A155"/>
  <c r="A217"/>
  <c r="A317"/>
  <c r="A488"/>
  <c r="A753"/>
  <c r="A1127"/>
  <c r="A1610"/>
  <c r="A2224"/>
  <c r="A2899"/>
  <c r="A1454"/>
  <c r="A1030"/>
  <c r="A711"/>
  <c r="A491"/>
  <c r="A353"/>
  <c r="A270"/>
  <c r="A244"/>
  <c r="A257"/>
  <c r="A325"/>
  <c r="A437"/>
  <c r="A628"/>
  <c r="A904"/>
  <c r="A1300"/>
  <c r="A1806"/>
  <c r="A2407"/>
  <c r="A3071"/>
  <c r="A1723"/>
  <c r="A1267"/>
  <c r="A927"/>
  <c r="A683"/>
  <c r="A524"/>
  <c r="A433"/>
  <c r="A400"/>
  <c r="A418"/>
  <c r="A479"/>
  <c r="A814"/>
  <c r="A1129"/>
  <c r="A1534"/>
  <c r="A2040"/>
  <c r="A2634"/>
  <c r="A3311"/>
  <c r="A2046"/>
  <c r="A1582"/>
  <c r="A1208"/>
  <c r="A950"/>
  <c r="A766"/>
  <c r="A654"/>
  <c r="A609"/>
  <c r="A626"/>
  <c r="A706"/>
  <c r="A840"/>
  <c r="A1090"/>
  <c r="A1416"/>
  <c r="A1827"/>
  <c r="A2343"/>
  <c r="A2930"/>
  <c r="A2439"/>
  <c r="A1955"/>
  <c r="A1579"/>
  <c r="A1285"/>
  <c r="A1083"/>
  <c r="A954"/>
  <c r="A889"/>
  <c r="A906"/>
  <c r="A1009"/>
  <c r="A1171"/>
  <c r="A1426"/>
  <c r="A1753"/>
  <c r="A2185"/>
  <c r="A2690"/>
  <c r="A3275"/>
  <c r="A2871"/>
  <c r="A2401"/>
  <c r="A2001"/>
  <c r="A1691"/>
  <c r="A1476"/>
  <c r="A1330"/>
  <c r="A1270"/>
  <c r="A1292"/>
  <c r="A1385"/>
  <c r="A1560"/>
  <c r="A1822"/>
  <c r="A2155"/>
  <c r="A2576"/>
  <c r="A3080"/>
  <c r="A3348"/>
  <c r="A2883"/>
  <c r="A2488"/>
  <c r="A2187"/>
  <c r="A1940"/>
  <c r="A1804"/>
  <c r="A1734"/>
  <c r="A1748"/>
  <c r="A1841"/>
  <c r="A2021"/>
  <c r="A2282"/>
  <c r="A2613"/>
  <c r="A3033"/>
  <c r="A3407"/>
  <c r="A3022"/>
  <c r="A2718"/>
  <c r="A2483"/>
  <c r="A2335"/>
  <c r="A2265"/>
  <c r="A2274"/>
  <c r="A2368"/>
  <c r="A2535"/>
  <c r="A2803"/>
  <c r="A3130"/>
  <c r="A3300"/>
  <c r="A3064"/>
  <c r="A2919"/>
  <c r="A2849"/>
  <c r="A2859"/>
  <c r="A2943"/>
  <c r="A3110"/>
  <c r="A3361"/>
  <c r="A3367"/>
  <c r="A3351"/>
  <c r="A3414"/>
  <c r="A3292"/>
  <c r="A3028"/>
  <c r="A2864"/>
  <c r="A2761"/>
  <c r="A2748"/>
  <c r="A2809"/>
  <c r="A2953"/>
  <c r="A3180"/>
  <c r="A3076"/>
  <c r="A2747"/>
  <c r="A2482"/>
  <c r="A2294"/>
  <c r="A2210"/>
  <c r="A2182"/>
  <c r="A2246"/>
  <c r="A2388"/>
  <c r="A2601"/>
  <c r="A2923"/>
  <c r="A3015"/>
  <c r="A2579"/>
  <c r="A2247"/>
  <c r="A1965"/>
  <c r="A1795"/>
  <c r="A1684"/>
  <c r="A1670"/>
  <c r="A1731"/>
  <c r="A1868"/>
  <c r="A2088"/>
  <c r="A2404"/>
  <c r="A3079"/>
  <c r="A2143"/>
  <c r="A1801"/>
  <c r="A1530"/>
  <c r="A1342"/>
  <c r="A1245"/>
  <c r="A1219"/>
  <c r="A1283"/>
  <c r="A1427"/>
  <c r="A1618"/>
  <c r="A1917"/>
  <c r="A3296"/>
  <c r="A2709"/>
  <c r="A2198"/>
  <c r="A1756"/>
  <c r="A1423"/>
  <c r="A1162"/>
  <c r="A989"/>
  <c r="A885"/>
  <c r="A867"/>
  <c r="A912"/>
  <c r="A1040"/>
  <c r="A1227"/>
  <c r="A1521"/>
  <c r="A2973"/>
  <c r="A2375"/>
  <c r="A1849"/>
  <c r="A1434"/>
  <c r="A1104"/>
  <c r="A847"/>
  <c r="A704"/>
  <c r="A622"/>
  <c r="A602"/>
  <c r="A638"/>
  <c r="A745"/>
  <c r="A910"/>
  <c r="A1182"/>
  <c r="A1544"/>
  <c r="A3370"/>
  <c r="A2700"/>
  <c r="A2091"/>
  <c r="A1577"/>
  <c r="A1163"/>
  <c r="A836"/>
  <c r="A631"/>
  <c r="A492"/>
  <c r="A423"/>
  <c r="A404"/>
  <c r="A430"/>
  <c r="A520"/>
  <c r="A675"/>
  <c r="A905"/>
  <c r="A1239"/>
  <c r="A1682"/>
  <c r="A3160"/>
  <c r="A2478"/>
  <c r="A1869"/>
  <c r="A1356"/>
  <c r="A958"/>
  <c r="A665"/>
  <c r="A465"/>
  <c r="A343"/>
  <c r="A271"/>
  <c r="A253"/>
  <c r="A278"/>
  <c r="A356"/>
  <c r="A493"/>
  <c r="A708"/>
  <c r="A1015"/>
  <c r="A1443"/>
  <c r="A1959"/>
  <c r="A2990"/>
  <c r="A2306"/>
  <c r="A1695"/>
  <c r="A1191"/>
  <c r="A807"/>
  <c r="A533"/>
  <c r="A349"/>
  <c r="A241"/>
  <c r="A171"/>
  <c r="A192"/>
  <c r="A246"/>
  <c r="A364"/>
  <c r="A556"/>
  <c r="A835"/>
  <c r="A1232"/>
  <c r="A1763"/>
  <c r="A2378"/>
  <c r="A2884"/>
  <c r="A2204"/>
  <c r="A1581"/>
  <c r="A1095"/>
  <c r="A716"/>
  <c r="A449"/>
  <c r="A274"/>
  <c r="A133"/>
  <c r="A124"/>
  <c r="A136"/>
  <c r="A185"/>
  <c r="A280"/>
  <c r="A454"/>
  <c r="A731"/>
  <c r="A1111"/>
  <c r="A1604"/>
  <c r="A2226"/>
  <c r="A2833"/>
  <c r="A2130"/>
  <c r="A1524"/>
  <c r="A1033"/>
  <c r="A662"/>
  <c r="A409"/>
  <c r="A239"/>
  <c r="A150"/>
  <c r="A109"/>
  <c r="A97"/>
  <c r="A108"/>
  <c r="A148"/>
  <c r="A406"/>
  <c r="A655"/>
  <c r="A1021"/>
  <c r="A1511"/>
  <c r="A2113"/>
  <c r="A2814"/>
  <c r="A2123"/>
  <c r="A1513"/>
  <c r="A1019"/>
  <c r="A650"/>
  <c r="A396"/>
  <c r="A231"/>
  <c r="A140"/>
  <c r="A103"/>
  <c r="A87"/>
  <c r="A100"/>
  <c r="A137"/>
  <c r="A227"/>
  <c r="A374"/>
  <c r="A625"/>
  <c r="A987"/>
  <c r="A1466"/>
  <c r="A2065"/>
  <c r="A2764"/>
  <c r="A1065"/>
  <c r="A678"/>
  <c r="A422"/>
  <c r="A245"/>
  <c r="A154"/>
  <c r="A111"/>
  <c r="A96"/>
  <c r="A106"/>
  <c r="A143"/>
  <c r="A230"/>
  <c r="A387"/>
  <c r="A633"/>
  <c r="A997"/>
  <c r="A1479"/>
  <c r="A2072"/>
  <c r="A2769"/>
  <c r="A1148"/>
  <c r="A754"/>
  <c r="A474"/>
  <c r="A294"/>
  <c r="A191"/>
  <c r="A138"/>
  <c r="A123"/>
  <c r="A130"/>
  <c r="A174"/>
  <c r="A263"/>
  <c r="A431"/>
  <c r="A1055"/>
  <c r="A1538"/>
  <c r="A2135"/>
  <c r="A2825"/>
  <c r="A1811"/>
  <c r="A1276"/>
  <c r="A865"/>
  <c r="A578"/>
  <c r="A378"/>
  <c r="A251"/>
  <c r="A196"/>
  <c r="A170"/>
  <c r="A183"/>
  <c r="A234"/>
  <c r="A341"/>
  <c r="A515"/>
  <c r="A778"/>
  <c r="A1161"/>
  <c r="A1641"/>
  <c r="A2255"/>
  <c r="A2929"/>
  <c r="A2008"/>
  <c r="A1474"/>
  <c r="A1047"/>
  <c r="A732"/>
  <c r="A509"/>
  <c r="A363"/>
  <c r="A281"/>
  <c r="A252"/>
  <c r="A266"/>
  <c r="A334"/>
  <c r="A450"/>
  <c r="A642"/>
  <c r="A921"/>
  <c r="A1311"/>
  <c r="A1825"/>
  <c r="A2426"/>
  <c r="A3086"/>
  <c r="A2271"/>
  <c r="A1725"/>
  <c r="A1272"/>
  <c r="A932"/>
  <c r="A685"/>
  <c r="A526"/>
  <c r="A434"/>
  <c r="A401"/>
  <c r="A419"/>
  <c r="A480"/>
  <c r="A615"/>
  <c r="A812"/>
  <c r="A1128"/>
  <c r="A1532"/>
  <c r="A2038"/>
  <c r="A2632"/>
  <c r="A3308"/>
  <c r="A2575"/>
  <c r="A2033"/>
  <c r="A1571"/>
  <c r="A1199"/>
  <c r="A935"/>
  <c r="A750"/>
  <c r="A641"/>
  <c r="A600"/>
  <c r="A614"/>
  <c r="A687"/>
  <c r="A830"/>
  <c r="A1074"/>
  <c r="A1390"/>
  <c r="A1818"/>
  <c r="A2321"/>
  <c r="A2914"/>
  <c r="A2950"/>
  <c r="A2405"/>
  <c r="A1915"/>
  <c r="A1551"/>
  <c r="A1246"/>
  <c r="A1053"/>
  <c r="A917"/>
  <c r="A862"/>
  <c r="A880"/>
  <c r="A977"/>
  <c r="A1139"/>
  <c r="A1376"/>
  <c r="A1708"/>
  <c r="A2141"/>
  <c r="A2645"/>
  <c r="A3236"/>
  <c r="A3364"/>
  <c r="A2822"/>
  <c r="A2351"/>
  <c r="A1947"/>
  <c r="A1637"/>
  <c r="A1433"/>
  <c r="A1288"/>
  <c r="A1214"/>
  <c r="A1231"/>
  <c r="A1326"/>
  <c r="A1504"/>
  <c r="A1765"/>
  <c r="A2100"/>
  <c r="A2526"/>
  <c r="A3029"/>
  <c r="A3285"/>
  <c r="A2818"/>
  <c r="A2428"/>
  <c r="A2102"/>
  <c r="A1875"/>
  <c r="A1732"/>
  <c r="A1661"/>
  <c r="A1675"/>
  <c r="A1774"/>
  <c r="A1941"/>
  <c r="A2217"/>
  <c r="A2541"/>
  <c r="A2970"/>
  <c r="A3327"/>
  <c r="A2940"/>
  <c r="A2624"/>
  <c r="A2397"/>
  <c r="A2250"/>
  <c r="A2172"/>
  <c r="A2277"/>
  <c r="A2459"/>
  <c r="A2713"/>
  <c r="A3035"/>
  <c r="A3196"/>
  <c r="A2963"/>
  <c r="A2810"/>
  <c r="A2738"/>
  <c r="A2751"/>
  <c r="A2843"/>
  <c r="A3004"/>
  <c r="A3255"/>
  <c r="A3413"/>
  <c r="A3341"/>
  <c r="A3350"/>
  <c r="A3359"/>
  <c r="A3185"/>
  <c r="A3081"/>
  <c r="A3069"/>
  <c r="A3135"/>
  <c r="A3283"/>
  <c r="A3385"/>
  <c r="A3048"/>
  <c r="A2798"/>
  <c r="A2602"/>
  <c r="A2513"/>
  <c r="A2492"/>
  <c r="A2549"/>
  <c r="A2705"/>
  <c r="A2928"/>
  <c r="A3309"/>
  <c r="A2887"/>
  <c r="A2532"/>
  <c r="A2273"/>
  <c r="A2081"/>
  <c r="A1978"/>
  <c r="A1956"/>
  <c r="A2025"/>
  <c r="A2164"/>
  <c r="A2392"/>
  <c r="A3360"/>
  <c r="A2865"/>
  <c r="A2431"/>
  <c r="A2068"/>
  <c r="A1809"/>
  <c r="A1614"/>
  <c r="A1516"/>
  <c r="A1492"/>
  <c r="A1552"/>
  <c r="A1681"/>
  <c r="A1892"/>
  <c r="A2967"/>
  <c r="A2454"/>
  <c r="A2017"/>
  <c r="A1663"/>
  <c r="A1405"/>
  <c r="A1210"/>
  <c r="A1126"/>
  <c r="A1106"/>
  <c r="A1153"/>
  <c r="A1271"/>
  <c r="A1485"/>
  <c r="A1782"/>
  <c r="A3215"/>
  <c r="A2609"/>
  <c r="A2094"/>
  <c r="A1660"/>
  <c r="A1313"/>
  <c r="A1075"/>
  <c r="A892"/>
  <c r="A806"/>
  <c r="A783"/>
  <c r="A821"/>
  <c r="A943"/>
  <c r="A1135"/>
  <c r="A1418"/>
  <c r="A1784"/>
  <c r="A2926"/>
  <c r="A2323"/>
  <c r="A1803"/>
  <c r="A1365"/>
  <c r="A1045"/>
  <c r="A805"/>
  <c r="A656"/>
  <c r="A568"/>
  <c r="A543"/>
  <c r="A589"/>
  <c r="A681"/>
  <c r="A839"/>
  <c r="A1112"/>
  <c r="A1459"/>
  <c r="A1895"/>
  <c r="A3363"/>
  <c r="A2075"/>
  <c r="A1561"/>
  <c r="A1145"/>
  <c r="A822"/>
  <c r="A613"/>
  <c r="A469"/>
  <c r="A403"/>
  <c r="A373"/>
  <c r="A411"/>
  <c r="A489"/>
  <c r="A640"/>
  <c r="A864"/>
  <c r="A1194"/>
  <c r="A1623"/>
  <c r="A2168"/>
  <c r="A3183"/>
  <c r="A2497"/>
  <c r="A1884"/>
  <c r="A1370"/>
  <c r="A972"/>
  <c r="A674"/>
  <c r="A467"/>
  <c r="A347"/>
  <c r="A273"/>
  <c r="A254"/>
  <c r="A276"/>
  <c r="A354"/>
  <c r="A486"/>
  <c r="A695"/>
  <c r="A1008"/>
  <c r="A1431"/>
  <c r="A1935"/>
  <c r="A2366"/>
  <c r="A1760"/>
  <c r="A1238"/>
  <c r="A838"/>
  <c r="A562"/>
  <c r="A377"/>
  <c r="A187"/>
  <c r="A208"/>
  <c r="A259"/>
  <c r="A381"/>
  <c r="A576"/>
  <c r="A853"/>
  <c r="A1251"/>
  <c r="A1779"/>
  <c r="A2390"/>
  <c r="A2284"/>
  <c r="A1173"/>
  <c r="A779"/>
  <c r="A508"/>
  <c r="A328"/>
  <c r="A216"/>
  <c r="A165"/>
  <c r="A145"/>
  <c r="A160"/>
  <c r="A214"/>
  <c r="A322"/>
  <c r="A502"/>
  <c r="A770"/>
  <c r="A1158"/>
  <c r="A1652"/>
  <c r="A2269"/>
  <c r="A2957"/>
  <c r="A1639"/>
  <c r="A1146"/>
  <c r="A757"/>
  <c r="A483"/>
  <c r="A302"/>
  <c r="A202"/>
  <c r="A144"/>
  <c r="A129"/>
  <c r="A141"/>
  <c r="A193"/>
  <c r="A285"/>
  <c r="A460"/>
  <c r="A730"/>
  <c r="A1107"/>
  <c r="A1597"/>
  <c r="A2215"/>
  <c r="A2890"/>
  <c r="A1166"/>
  <c r="A772"/>
  <c r="A495"/>
  <c r="A308"/>
  <c r="A207"/>
  <c r="A149"/>
  <c r="A131"/>
  <c r="A142"/>
  <c r="A197"/>
  <c r="A286"/>
  <c r="A457"/>
  <c r="A721"/>
  <c r="A1103"/>
  <c r="A1587"/>
  <c r="A2203"/>
  <c r="A2878"/>
  <c r="A1757"/>
  <c r="A1223"/>
  <c r="A825"/>
  <c r="A540"/>
  <c r="A352"/>
  <c r="A235"/>
  <c r="A175"/>
  <c r="A156"/>
  <c r="A168"/>
  <c r="A222"/>
  <c r="A323"/>
  <c r="A497"/>
  <c r="A764"/>
  <c r="A1140"/>
  <c r="A1619"/>
  <c r="A2239"/>
  <c r="A2920"/>
  <c r="A1881"/>
  <c r="A1355"/>
  <c r="A944"/>
  <c r="A636"/>
  <c r="A429"/>
  <c r="A301"/>
  <c r="A229"/>
  <c r="A210"/>
  <c r="A223"/>
  <c r="A267"/>
  <c r="A385"/>
  <c r="A563"/>
  <c r="A834"/>
  <c r="A1216"/>
  <c r="A1729"/>
  <c r="A2333"/>
  <c r="A3006"/>
  <c r="A2071"/>
  <c r="A1535"/>
  <c r="A1108"/>
  <c r="A775"/>
  <c r="A546"/>
  <c r="A408"/>
  <c r="A324"/>
  <c r="A287"/>
  <c r="A303"/>
  <c r="A368"/>
  <c r="A490"/>
  <c r="A686"/>
  <c r="A985"/>
  <c r="A1369"/>
  <c r="A1876"/>
  <c r="A2480"/>
  <c r="A3153"/>
  <c r="A2319"/>
  <c r="A1772"/>
  <c r="A1312"/>
  <c r="A975"/>
  <c r="A725"/>
  <c r="A554"/>
  <c r="A461"/>
  <c r="A427"/>
  <c r="A440"/>
  <c r="A513"/>
  <c r="A644"/>
  <c r="A848"/>
  <c r="A1168"/>
  <c r="A1575"/>
  <c r="A2079"/>
  <c r="A2678"/>
  <c r="A3345"/>
  <c r="A2604"/>
  <c r="A2059"/>
  <c r="A1598"/>
  <c r="A1217"/>
  <c r="A957"/>
  <c r="A771"/>
  <c r="A663"/>
  <c r="A617"/>
  <c r="A632"/>
  <c r="A712"/>
  <c r="A850"/>
  <c r="A1096"/>
  <c r="A1424"/>
  <c r="A1833"/>
  <c r="A2350"/>
  <c r="A2933"/>
  <c r="A2958"/>
  <c r="A2417"/>
  <c r="A1927"/>
  <c r="A1555"/>
  <c r="A1253"/>
  <c r="A1063"/>
  <c r="A926"/>
  <c r="A871"/>
  <c r="A884"/>
  <c r="A986"/>
  <c r="A1144"/>
  <c r="A1387"/>
  <c r="A1722"/>
  <c r="A2147"/>
  <c r="A2654"/>
  <c r="A3242"/>
  <c r="A3355"/>
  <c r="A2813"/>
  <c r="A2341"/>
  <c r="A1936"/>
  <c r="A1627"/>
  <c r="A1428"/>
  <c r="A1274"/>
  <c r="A1207"/>
  <c r="A1220"/>
  <c r="A1317"/>
  <c r="A1494"/>
  <c r="A1752"/>
  <c r="A2089"/>
  <c r="A2515"/>
  <c r="A3020"/>
  <c r="A3258"/>
  <c r="A2791"/>
  <c r="A2399"/>
  <c r="A2077"/>
  <c r="A1847"/>
  <c r="A1697"/>
  <c r="A1624"/>
  <c r="A1640"/>
  <c r="A1741"/>
  <c r="A1905"/>
  <c r="A2184"/>
  <c r="A2517"/>
  <c r="A2939"/>
  <c r="A3289"/>
  <c r="A2896"/>
  <c r="A2570"/>
  <c r="A2357"/>
  <c r="A2211"/>
  <c r="A2124"/>
  <c r="A2139"/>
  <c r="A2238"/>
  <c r="A2412"/>
  <c r="A2660"/>
  <c r="A2996"/>
  <c r="A3400"/>
  <c r="A3431"/>
  <c r="A3127"/>
  <c r="A2900"/>
  <c r="A2752"/>
  <c r="A2668"/>
  <c r="A2680"/>
  <c r="A2779"/>
  <c r="A2942"/>
  <c r="A3193"/>
  <c r="A3335"/>
  <c r="A3268"/>
  <c r="A3273"/>
  <c r="A3357"/>
  <c r="A3428"/>
  <c r="A3398"/>
  <c r="A3147"/>
  <c r="A2971"/>
  <c r="A2872"/>
  <c r="A2857"/>
  <c r="A2917"/>
  <c r="A3047"/>
  <c r="A3277"/>
  <c r="A3223"/>
  <c r="A2879"/>
  <c r="A2605"/>
  <c r="A2434"/>
  <c r="A2330"/>
  <c r="A2303"/>
  <c r="A2365"/>
  <c r="A2506"/>
  <c r="A2731"/>
  <c r="A3179"/>
  <c r="A2755"/>
  <c r="A2403"/>
  <c r="A2126"/>
  <c r="A1931"/>
  <c r="A1835"/>
  <c r="A1819"/>
  <c r="A1867"/>
  <c r="A2004"/>
  <c r="A2235"/>
  <c r="A3270"/>
  <c r="A2327"/>
  <c r="A1960"/>
  <c r="A1690"/>
  <c r="A1509"/>
  <c r="A1417"/>
  <c r="A1379"/>
  <c r="A1440"/>
  <c r="A1568"/>
  <c r="A1786"/>
  <c r="A2076"/>
  <c r="A2905"/>
  <c r="A2389"/>
  <c r="A1938"/>
  <c r="A1596"/>
  <c r="A1324"/>
  <c r="A1155"/>
  <c r="A1061"/>
  <c r="A1032"/>
  <c r="A1078"/>
  <c r="A1189"/>
  <c r="A1397"/>
  <c r="A1680"/>
  <c r="A2056"/>
  <c r="A3189"/>
  <c r="A2580"/>
  <c r="A2063"/>
  <c r="A1620"/>
  <c r="A1290"/>
  <c r="A1036"/>
  <c r="A858"/>
  <c r="A774"/>
  <c r="A749"/>
  <c r="A787"/>
  <c r="A886"/>
  <c r="A1087"/>
  <c r="A1345"/>
  <c r="A1713"/>
  <c r="A2174"/>
  <c r="A2932"/>
  <c r="A2334"/>
  <c r="A1816"/>
  <c r="A1371"/>
  <c r="A1046"/>
  <c r="A803"/>
  <c r="A651"/>
  <c r="A561"/>
  <c r="A535"/>
  <c r="A574"/>
  <c r="A670"/>
  <c r="A827"/>
  <c r="A1092"/>
  <c r="A1441"/>
  <c r="A1878"/>
  <c r="A2427"/>
  <c r="A3404"/>
  <c r="A2736"/>
  <c r="A2120"/>
  <c r="A1600"/>
  <c r="A1179"/>
  <c r="A849"/>
  <c r="A494"/>
  <c r="A421"/>
  <c r="A394"/>
  <c r="A425"/>
  <c r="A506"/>
  <c r="A653"/>
  <c r="A876"/>
  <c r="A1203"/>
  <c r="A1633"/>
  <c r="A2175"/>
  <c r="A2571"/>
  <c r="A1963"/>
  <c r="A1452"/>
  <c r="A1037"/>
  <c r="A735"/>
  <c r="A521"/>
  <c r="A384"/>
  <c r="A310"/>
  <c r="A290"/>
  <c r="A313"/>
  <c r="A391"/>
  <c r="A523"/>
  <c r="A741"/>
  <c r="A1048"/>
  <c r="A1461"/>
  <c r="A1981"/>
  <c r="A2590"/>
  <c r="A2487"/>
  <c r="A1344"/>
  <c r="A947"/>
  <c r="A646"/>
  <c r="A443"/>
  <c r="A320"/>
  <c r="A250"/>
  <c r="A247"/>
  <c r="A314"/>
  <c r="A439"/>
  <c r="A639"/>
  <c r="A931"/>
  <c r="A1328"/>
  <c r="A1848"/>
  <c r="A2466"/>
  <c r="A3148"/>
  <c r="A894"/>
  <c r="A607"/>
  <c r="A415"/>
  <c r="A282"/>
  <c r="A228"/>
  <c r="A205"/>
  <c r="A220"/>
  <c r="A272"/>
  <c r="A397"/>
  <c r="A590"/>
  <c r="A859"/>
  <c r="A1255"/>
  <c r="A1771"/>
  <c r="A2379"/>
  <c r="A3060"/>
  <c r="A900"/>
  <c r="A608"/>
  <c r="A414"/>
  <c r="A279"/>
  <c r="A221"/>
  <c r="A200"/>
  <c r="A212"/>
  <c r="A265"/>
  <c r="A382"/>
  <c r="A567"/>
  <c r="A837"/>
  <c r="A1228"/>
  <c r="A1739"/>
  <c r="A2356"/>
  <c r="A3025"/>
  <c r="A1364"/>
  <c r="A955"/>
  <c r="A649"/>
  <c r="A441"/>
  <c r="A307"/>
  <c r="A240"/>
  <c r="A218"/>
  <c r="A233"/>
  <c r="A288"/>
  <c r="A412"/>
  <c r="A598"/>
  <c r="A870"/>
  <c r="A1258"/>
  <c r="A1769"/>
  <c r="A2373"/>
  <c r="A3044"/>
  <c r="A2014"/>
  <c r="A1483"/>
  <c r="A1056"/>
  <c r="A738"/>
  <c r="A514"/>
  <c r="A371"/>
  <c r="A292"/>
  <c r="A261"/>
  <c r="A275"/>
  <c r="A346"/>
  <c r="A464"/>
  <c r="A660"/>
  <c r="A951"/>
  <c r="A1338"/>
  <c r="A1846"/>
  <c r="A2451"/>
  <c r="A3124"/>
  <c r="A2193"/>
  <c r="A1630"/>
  <c r="A1193"/>
  <c r="A854"/>
  <c r="A627"/>
  <c r="A470"/>
  <c r="A383"/>
  <c r="A348"/>
  <c r="A365"/>
  <c r="A435"/>
  <c r="A560"/>
  <c r="A769"/>
  <c r="A1076"/>
  <c r="A1471"/>
  <c r="A1974"/>
  <c r="A2568"/>
  <c r="A3252"/>
  <c r="A2414"/>
  <c r="A1858"/>
  <c r="A1410"/>
  <c r="A1054"/>
  <c r="A793"/>
  <c r="A623"/>
  <c r="A522"/>
  <c r="A484"/>
  <c r="A501"/>
  <c r="A571"/>
  <c r="A713"/>
  <c r="A929"/>
  <c r="A1236"/>
  <c r="A1651"/>
  <c r="A2169"/>
  <c r="A2773"/>
  <c r="A2686"/>
  <c r="A2132"/>
  <c r="A1669"/>
  <c r="A1297"/>
  <c r="A1017"/>
  <c r="A820"/>
  <c r="A718"/>
  <c r="A668"/>
  <c r="A682"/>
  <c r="A768"/>
  <c r="A908"/>
  <c r="A1154"/>
  <c r="A1482"/>
  <c r="A1889"/>
  <c r="A2422"/>
  <c r="A3001"/>
  <c r="A3014"/>
  <c r="A2468"/>
  <c r="A1985"/>
  <c r="A1603"/>
  <c r="A1305"/>
  <c r="A1109"/>
  <c r="A982"/>
  <c r="A913"/>
  <c r="A940"/>
  <c r="A1026"/>
  <c r="A1186"/>
  <c r="A1442"/>
  <c r="A1776"/>
  <c r="A2212"/>
  <c r="A2711"/>
  <c r="A3293"/>
  <c r="A3383"/>
  <c r="A2853"/>
  <c r="A2376"/>
  <c r="A1971"/>
  <c r="A1671"/>
  <c r="A1451"/>
  <c r="A1304"/>
  <c r="A1243"/>
  <c r="A1256"/>
  <c r="A1348"/>
  <c r="A1528"/>
  <c r="A1791"/>
  <c r="A2122"/>
  <c r="A2545"/>
  <c r="A3043"/>
  <c r="A3276"/>
  <c r="A2807"/>
  <c r="A2420"/>
  <c r="A2095"/>
  <c r="A1865"/>
  <c r="A1714"/>
  <c r="A1644"/>
  <c r="A1665"/>
  <c r="A1762"/>
  <c r="A1922"/>
  <c r="A2206"/>
  <c r="A2529"/>
  <c r="A2952"/>
  <c r="A3288"/>
  <c r="A2894"/>
  <c r="A2569"/>
  <c r="A2353"/>
  <c r="A2208"/>
  <c r="A2119"/>
  <c r="A2133"/>
  <c r="A2236"/>
  <c r="A2408"/>
  <c r="A2655"/>
  <c r="A2987"/>
  <c r="A3394"/>
  <c r="A3416"/>
  <c r="A3111"/>
  <c r="A2727"/>
  <c r="A2648"/>
  <c r="A2659"/>
  <c r="A2757"/>
  <c r="A2925"/>
  <c r="A3174"/>
  <c r="A3302"/>
  <c r="A3225"/>
  <c r="A3231"/>
  <c r="A3316"/>
  <c r="A3366"/>
  <c r="A3266"/>
  <c r="A3246"/>
  <c r="A3306"/>
  <c r="A3259"/>
  <c r="A2995"/>
  <c r="A2815"/>
  <c r="A2717"/>
  <c r="A2689"/>
  <c r="A2889"/>
  <c r="A3109"/>
  <c r="A2771"/>
  <c r="A2493"/>
  <c r="A2305"/>
  <c r="A2213"/>
  <c r="A2178"/>
  <c r="A2242"/>
  <c r="A2374"/>
  <c r="A3095"/>
  <c r="A2666"/>
  <c r="A2318"/>
  <c r="A2041"/>
  <c r="A1852"/>
  <c r="A1746"/>
  <c r="A1717"/>
  <c r="A1777"/>
  <c r="A1896"/>
  <c r="A2125"/>
  <c r="A2432"/>
  <c r="A3228"/>
  <c r="A2722"/>
  <c r="A2281"/>
  <c r="A1906"/>
  <c r="A1642"/>
  <c r="A1462"/>
  <c r="A1352"/>
  <c r="A1321"/>
  <c r="A1373"/>
  <c r="A1505"/>
  <c r="A1710"/>
  <c r="A2010"/>
  <c r="A2394"/>
  <c r="A2904"/>
  <c r="A2384"/>
  <c r="A1932"/>
  <c r="A1586"/>
  <c r="A1316"/>
  <c r="A1143"/>
  <c r="A1038"/>
  <c r="A1011"/>
  <c r="A1060"/>
  <c r="A1175"/>
  <c r="A1362"/>
  <c r="A1645"/>
  <c r="A2028"/>
  <c r="A3224"/>
  <c r="A2622"/>
  <c r="A2098"/>
  <c r="A1658"/>
  <c r="A1307"/>
  <c r="A1064"/>
  <c r="A879"/>
  <c r="A789"/>
  <c r="A765"/>
  <c r="A797"/>
  <c r="A901"/>
  <c r="A1094"/>
  <c r="A1353"/>
  <c r="A1715"/>
  <c r="A2173"/>
  <c r="A3009"/>
  <c r="A2410"/>
  <c r="A1874"/>
  <c r="A1444"/>
  <c r="A1105"/>
  <c r="A844"/>
  <c r="A692"/>
  <c r="A605"/>
  <c r="A579"/>
  <c r="A610"/>
  <c r="A705"/>
  <c r="A863"/>
  <c r="A1125"/>
  <c r="A1468"/>
  <c r="A1902"/>
  <c r="A2450"/>
  <c r="A1698"/>
  <c r="A1264"/>
  <c r="A945"/>
  <c r="A710"/>
  <c r="A555"/>
  <c r="A471"/>
  <c r="A444"/>
  <c r="A472"/>
  <c r="A559"/>
  <c r="A715"/>
  <c r="A949"/>
  <c r="A1275"/>
  <c r="A1705"/>
  <c r="A2248"/>
  <c r="A2862"/>
  <c r="A828"/>
  <c r="A466"/>
  <c r="A362"/>
  <c r="A386"/>
  <c r="A463"/>
  <c r="A606"/>
  <c r="A816"/>
  <c r="A1147"/>
  <c r="A1565"/>
  <c r="A2084"/>
  <c r="A2704"/>
  <c r="A3376"/>
  <c r="A777"/>
  <c r="A558"/>
  <c r="A424"/>
  <c r="A342"/>
  <c r="A312"/>
  <c r="A336"/>
  <c r="A413"/>
  <c r="A536"/>
  <c r="A752"/>
  <c r="A1066"/>
  <c r="A1469"/>
  <c r="A1983"/>
  <c r="A2588"/>
  <c r="A3280"/>
  <c r="A541"/>
  <c r="A410"/>
  <c r="A329"/>
  <c r="A299"/>
  <c r="A318"/>
  <c r="A388"/>
  <c r="A518"/>
  <c r="A722"/>
  <c r="A1023"/>
  <c r="A1437"/>
  <c r="A1934"/>
  <c r="A2543"/>
  <c r="A3227"/>
  <c r="A2712"/>
  <c r="A1553"/>
  <c r="A1123"/>
  <c r="A795"/>
  <c r="A565"/>
  <c r="A428"/>
  <c r="A344"/>
  <c r="A311"/>
  <c r="A333"/>
  <c r="A407"/>
  <c r="A529"/>
  <c r="A739"/>
  <c r="A1034"/>
  <c r="A1445"/>
  <c r="A1943"/>
  <c r="A2548"/>
  <c r="A3230"/>
  <c r="A2808"/>
  <c r="A2192"/>
  <c r="A1635"/>
  <c r="A1198"/>
  <c r="A861"/>
  <c r="A634"/>
  <c r="A478"/>
  <c r="A395"/>
  <c r="A359"/>
  <c r="A376"/>
  <c r="A445"/>
  <c r="A584"/>
  <c r="A790"/>
  <c r="A1101"/>
  <c r="A1500"/>
  <c r="A2015"/>
  <c r="A2606"/>
  <c r="A3291"/>
  <c r="A2959"/>
  <c r="A2340"/>
  <c r="A1794"/>
  <c r="A1336"/>
  <c r="A995"/>
  <c r="A747"/>
  <c r="A580"/>
  <c r="A482"/>
  <c r="A442"/>
  <c r="A462"/>
  <c r="A534"/>
  <c r="A676"/>
  <c r="A881"/>
  <c r="A1197"/>
  <c r="A1611"/>
  <c r="A2128"/>
  <c r="A2730"/>
  <c r="A3388"/>
  <c r="A3167"/>
  <c r="A2534"/>
  <c r="A1986"/>
  <c r="A1531"/>
  <c r="A1174"/>
  <c r="A896"/>
  <c r="A726"/>
  <c r="A619"/>
  <c r="A573"/>
  <c r="A595"/>
  <c r="A669"/>
  <c r="A809"/>
  <c r="A1049"/>
  <c r="A1359"/>
  <c r="A1793"/>
  <c r="A2300"/>
  <c r="A2892"/>
  <c r="A3415"/>
  <c r="A2805"/>
  <c r="A2257"/>
  <c r="A1789"/>
  <c r="A1411"/>
  <c r="A1124"/>
  <c r="A919"/>
  <c r="A802"/>
  <c r="A759"/>
  <c r="A773"/>
  <c r="A845"/>
  <c r="A1013"/>
  <c r="A1248"/>
  <c r="A1585"/>
  <c r="A2011"/>
  <c r="A2521"/>
  <c r="A3108"/>
  <c r="A3102"/>
  <c r="A2556"/>
  <c r="A2087"/>
  <c r="A1696"/>
  <c r="A1407"/>
  <c r="A1187"/>
  <c r="A1069"/>
  <c r="A1005"/>
  <c r="A1018"/>
  <c r="A1116"/>
  <c r="A1269"/>
  <c r="A1525"/>
  <c r="A1861"/>
  <c r="A2289"/>
  <c r="A2804"/>
  <c r="A3374"/>
  <c r="A2927"/>
  <c r="A2457"/>
  <c r="A2054"/>
  <c r="A1749"/>
  <c r="A1523"/>
  <c r="A1381"/>
  <c r="A1315"/>
  <c r="A1329"/>
  <c r="A1436"/>
  <c r="A1601"/>
  <c r="A1857"/>
  <c r="A2214"/>
  <c r="A2621"/>
  <c r="A3125"/>
  <c r="A3330"/>
  <c r="A2870"/>
  <c r="A2475"/>
  <c r="A2153"/>
  <c r="A1912"/>
  <c r="A1785"/>
  <c r="A1704"/>
  <c r="A1724"/>
  <c r="A1823"/>
  <c r="A1987"/>
  <c r="A2259"/>
  <c r="A2582"/>
  <c r="A3013"/>
  <c r="A3325"/>
  <c r="A2935"/>
  <c r="A2617"/>
  <c r="A2393"/>
  <c r="A2177"/>
  <c r="A2270"/>
  <c r="A2446"/>
  <c r="A2702"/>
  <c r="A3027"/>
  <c r="A3433"/>
  <c r="A3136"/>
  <c r="A2683"/>
  <c r="A2782"/>
  <c r="A2944"/>
  <c r="A3195"/>
  <c r="A3240"/>
  <c r="A3322"/>
  <c r="A3410"/>
  <c r="A3235"/>
  <c r="A3132"/>
  <c r="A3107"/>
  <c r="A3171"/>
  <c r="A3307"/>
  <c r="A3172"/>
  <c r="A2906"/>
  <c r="A2721"/>
  <c r="A2599"/>
  <c r="A2578"/>
  <c r="A2639"/>
  <c r="A2786"/>
  <c r="A3054"/>
  <c r="A2716"/>
  <c r="A2442"/>
  <c r="A2253"/>
  <c r="A2138"/>
  <c r="A2107"/>
  <c r="A2163"/>
  <c r="A2301"/>
  <c r="A3082"/>
  <c r="A2650"/>
  <c r="A2295"/>
  <c r="A2024"/>
  <c r="A1830"/>
  <c r="A1716"/>
  <c r="A1685"/>
  <c r="A1737"/>
  <c r="A1872"/>
  <c r="A2080"/>
  <c r="A2386"/>
  <c r="A3256"/>
  <c r="A2744"/>
  <c r="A2298"/>
  <c r="A1929"/>
  <c r="A1664"/>
  <c r="A1472"/>
  <c r="A1357"/>
  <c r="A1327"/>
  <c r="A1377"/>
  <c r="A1503"/>
  <c r="A1706"/>
  <c r="A1999"/>
  <c r="A2966"/>
  <c r="A2444"/>
  <c r="A1991"/>
  <c r="A1628"/>
  <c r="A1361"/>
  <c r="A1183"/>
  <c r="A1082"/>
  <c r="A1050"/>
  <c r="A1091"/>
  <c r="A1196"/>
  <c r="A1401"/>
  <c r="A1677"/>
  <c r="A2050"/>
  <c r="A2509"/>
  <c r="A2209"/>
  <c r="A1751"/>
  <c r="A1395"/>
  <c r="A1138"/>
  <c r="A956"/>
  <c r="A842"/>
  <c r="A813"/>
  <c r="A851"/>
  <c r="A968"/>
  <c r="A1152"/>
  <c r="A1787"/>
  <c r="A2240"/>
  <c r="A2774"/>
  <c r="A1204"/>
  <c r="A959"/>
  <c r="A785"/>
  <c r="A688"/>
  <c r="A661"/>
  <c r="A689"/>
  <c r="A786"/>
  <c r="A960"/>
  <c r="A1206"/>
  <c r="A1567"/>
  <c r="A2007"/>
  <c r="A2533"/>
  <c r="A3146"/>
  <c r="A826"/>
  <c r="A672"/>
  <c r="A583"/>
  <c r="A544"/>
  <c r="A577"/>
  <c r="A666"/>
  <c r="A815"/>
  <c r="A1073"/>
  <c r="A1412"/>
  <c r="A1840"/>
  <c r="A2372"/>
  <c r="A2976"/>
  <c r="A1006"/>
  <c r="A763"/>
  <c r="A604"/>
  <c r="A512"/>
  <c r="A477"/>
  <c r="A507"/>
  <c r="A592"/>
  <c r="A742"/>
  <c r="A974"/>
  <c r="A1298"/>
  <c r="A1727"/>
  <c r="A2260"/>
  <c r="A2868"/>
  <c r="A2911"/>
  <c r="A2288"/>
  <c r="A1755"/>
  <c r="A1306"/>
  <c r="A978"/>
  <c r="A736"/>
  <c r="A570"/>
  <c r="A481"/>
  <c r="A448"/>
  <c r="A468"/>
  <c r="A547"/>
  <c r="A693"/>
  <c r="A918"/>
  <c r="A1234"/>
  <c r="A1668"/>
  <c r="A2201"/>
  <c r="A2796"/>
  <c r="A2317"/>
  <c r="A1783"/>
  <c r="A1323"/>
  <c r="A990"/>
  <c r="A748"/>
  <c r="A586"/>
  <c r="A487"/>
  <c r="A452"/>
  <c r="A473"/>
  <c r="A548"/>
  <c r="A694"/>
  <c r="A914"/>
  <c r="A1229"/>
  <c r="A1655"/>
  <c r="A2188"/>
  <c r="A2787"/>
  <c r="A3016"/>
  <c r="A2402"/>
  <c r="A1850"/>
  <c r="A1408"/>
  <c r="A1058"/>
  <c r="A798"/>
  <c r="A630"/>
  <c r="A532"/>
  <c r="A499"/>
  <c r="A517"/>
  <c r="A597"/>
  <c r="A744"/>
  <c r="A966"/>
  <c r="A1286"/>
  <c r="A1703"/>
  <c r="A2231"/>
  <c r="A2826"/>
  <c r="A3155"/>
  <c r="A2527"/>
  <c r="A1979"/>
  <c r="A1526"/>
  <c r="A1169"/>
  <c r="A893"/>
  <c r="A729"/>
  <c r="A621"/>
  <c r="A581"/>
  <c r="A599"/>
  <c r="A677"/>
  <c r="A818"/>
  <c r="A1067"/>
  <c r="A1380"/>
  <c r="A1814"/>
  <c r="A2325"/>
  <c r="A2922"/>
  <c r="A3336"/>
  <c r="A2723"/>
  <c r="A2170"/>
  <c r="A1700"/>
  <c r="A1325"/>
  <c r="A1062"/>
  <c r="A855"/>
  <c r="A751"/>
  <c r="A707"/>
  <c r="A728"/>
  <c r="A804"/>
  <c r="A961"/>
  <c r="A1195"/>
  <c r="A1533"/>
  <c r="A1953"/>
  <c r="A2476"/>
  <c r="A3058"/>
  <c r="A2955"/>
  <c r="A2416"/>
  <c r="A1928"/>
  <c r="A1559"/>
  <c r="A1257"/>
  <c r="A1071"/>
  <c r="A939"/>
  <c r="A878"/>
  <c r="A897"/>
  <c r="A992"/>
  <c r="A1157"/>
  <c r="A1406"/>
  <c r="A1736"/>
  <c r="A2167"/>
  <c r="A2675"/>
  <c r="A3262"/>
  <c r="A3250"/>
  <c r="A2708"/>
  <c r="A2237"/>
  <c r="A1838"/>
  <c r="A1536"/>
  <c r="A1314"/>
  <c r="A1184"/>
  <c r="A1130"/>
  <c r="A1221"/>
  <c r="A1414"/>
  <c r="A1656"/>
  <c r="A1997"/>
  <c r="A2436"/>
  <c r="A2934"/>
  <c r="A3036"/>
  <c r="A2566"/>
  <c r="A2191"/>
  <c r="A1870"/>
  <c r="A1634"/>
  <c r="A1496"/>
  <c r="A1549"/>
  <c r="A1718"/>
  <c r="A1970"/>
  <c r="A2326"/>
  <c r="A2750"/>
  <c r="A3243"/>
  <c r="A3425"/>
  <c r="A2972"/>
  <c r="A2567"/>
  <c r="A2266"/>
  <c r="A2030"/>
  <c r="A1877"/>
  <c r="A1904"/>
  <c r="A2093"/>
  <c r="A2361"/>
  <c r="A2695"/>
  <c r="A3104"/>
  <c r="A3403"/>
  <c r="A3021"/>
  <c r="A2715"/>
  <c r="A2477"/>
  <c r="A2524"/>
  <c r="A2788"/>
  <c r="A3114"/>
  <c r="A3208"/>
  <c r="A3010"/>
  <c r="A3257"/>
  <c r="A3347"/>
  <c r="A3168"/>
  <c r="A3055"/>
  <c r="A3031"/>
  <c r="A3084"/>
  <c r="A3141"/>
  <c r="A2875"/>
  <c r="A2681"/>
  <c r="A2564"/>
  <c r="A2538"/>
  <c r="A2589"/>
  <c r="A3066"/>
  <c r="A2720"/>
  <c r="A2443"/>
  <c r="A2254"/>
  <c r="A2134"/>
  <c r="A2101"/>
  <c r="A2151"/>
  <c r="A2285"/>
  <c r="A2505"/>
  <c r="A3134"/>
  <c r="A2706"/>
  <c r="A2346"/>
  <c r="A2057"/>
  <c r="A1863"/>
  <c r="A1754"/>
  <c r="A1719"/>
  <c r="A1768"/>
  <c r="A1887"/>
  <c r="A2106"/>
  <c r="A2411"/>
  <c r="A2827"/>
  <c r="A2381"/>
  <c r="A2018"/>
  <c r="A1735"/>
  <c r="A1548"/>
  <c r="A1438"/>
  <c r="A1398"/>
  <c r="A1446"/>
  <c r="A1566"/>
  <c r="A1770"/>
  <c r="A2055"/>
  <c r="A2438"/>
  <c r="A2888"/>
  <c r="A1750"/>
  <c r="A1473"/>
  <c r="A1280"/>
  <c r="A1176"/>
  <c r="A1141"/>
  <c r="A1178"/>
  <c r="A1294"/>
  <c r="A1489"/>
  <c r="A1775"/>
  <c r="A2140"/>
  <c r="A2584"/>
  <c r="A3122"/>
  <c r="A1260"/>
  <c r="A1086"/>
  <c r="A980"/>
  <c r="A941"/>
  <c r="A981"/>
  <c r="A1088"/>
  <c r="A1261"/>
  <c r="A1545"/>
  <c r="A1891"/>
  <c r="A2360"/>
  <c r="A2881"/>
  <c r="A1386"/>
  <c r="A1122"/>
  <c r="A938"/>
  <c r="A824"/>
  <c r="A796"/>
  <c r="A819"/>
  <c r="A925"/>
  <c r="A1110"/>
  <c r="A1360"/>
  <c r="A1720"/>
  <c r="A2165"/>
  <c r="A2697"/>
  <c r="A3299"/>
  <c r="A3241"/>
  <c r="A2627"/>
  <c r="A2090"/>
  <c r="A1632"/>
  <c r="A1284"/>
  <c r="A1020"/>
  <c r="A832"/>
  <c r="A743"/>
  <c r="A703"/>
  <c r="A737"/>
  <c r="A817"/>
  <c r="A998"/>
  <c r="A1240"/>
  <c r="A1591"/>
  <c r="A2032"/>
  <c r="A2554"/>
  <c r="A3164"/>
  <c r="A3205"/>
  <c r="A2574"/>
  <c r="A2042"/>
  <c r="A1590"/>
  <c r="A1222"/>
  <c r="A976"/>
  <c r="A794"/>
  <c r="A690"/>
  <c r="A658"/>
  <c r="A679"/>
  <c r="A933"/>
  <c r="A1180"/>
  <c r="A1518"/>
  <c r="A1948"/>
  <c r="A2481"/>
  <c r="A3073"/>
  <c r="A3212"/>
  <c r="A2583"/>
  <c r="A2048"/>
  <c r="A1595"/>
  <c r="A1224"/>
  <c r="A973"/>
  <c r="A792"/>
  <c r="A684"/>
  <c r="A647"/>
  <c r="A671"/>
  <c r="A761"/>
  <c r="A909"/>
  <c r="A1164"/>
  <c r="A1495"/>
  <c r="A1916"/>
  <c r="A2453"/>
  <c r="A3040"/>
  <c r="A3274"/>
  <c r="A2649"/>
  <c r="A2108"/>
  <c r="A1643"/>
  <c r="A1287"/>
  <c r="A1014"/>
  <c r="A823"/>
  <c r="A727"/>
  <c r="A680"/>
  <c r="A702"/>
  <c r="A788"/>
  <c r="A952"/>
  <c r="A1188"/>
  <c r="A1527"/>
  <c r="A1951"/>
  <c r="A2479"/>
  <c r="A3068"/>
  <c r="A3378"/>
  <c r="A2777"/>
  <c r="A2233"/>
  <c r="A1764"/>
  <c r="A1388"/>
  <c r="A1117"/>
  <c r="A907"/>
  <c r="A800"/>
  <c r="A760"/>
  <c r="A776"/>
  <c r="A856"/>
  <c r="A1031"/>
  <c r="A1265"/>
  <c r="A1605"/>
  <c r="A2036"/>
  <c r="A2550"/>
  <c r="A3145"/>
  <c r="A2936"/>
  <c r="A2395"/>
  <c r="A1908"/>
  <c r="A1547"/>
  <c r="A1247"/>
  <c r="A1059"/>
  <c r="A928"/>
  <c r="A875"/>
  <c r="A890"/>
  <c r="A991"/>
  <c r="A1159"/>
  <c r="A1415"/>
  <c r="A1745"/>
  <c r="A2179"/>
  <c r="A2692"/>
  <c r="A3278"/>
  <c r="A3162"/>
  <c r="A2600"/>
  <c r="A2142"/>
  <c r="A1759"/>
  <c r="A1457"/>
  <c r="A1233"/>
  <c r="A1120"/>
  <c r="A1068"/>
  <c r="A1081"/>
  <c r="A1172"/>
  <c r="A1334"/>
  <c r="A1593"/>
  <c r="A1925"/>
  <c r="A2367"/>
  <c r="A2877"/>
  <c r="A3420"/>
  <c r="A2886"/>
  <c r="A2423"/>
  <c r="A2026"/>
  <c r="A1712"/>
  <c r="A1493"/>
  <c r="A1349"/>
  <c r="A1296"/>
  <c r="A1837"/>
  <c r="A2194"/>
  <c r="A2598"/>
  <c r="A3112"/>
  <c r="A3213"/>
  <c r="A2743"/>
  <c r="A2354"/>
  <c r="A2034"/>
  <c r="A1815"/>
  <c r="A1654"/>
  <c r="A1594"/>
  <c r="A2485"/>
  <c r="A2909"/>
  <c r="A3392"/>
  <c r="A3116"/>
  <c r="A2725"/>
  <c r="A2418"/>
  <c r="A2183"/>
  <c r="A2029"/>
  <c r="A2846"/>
  <c r="A3251"/>
  <c r="A3150"/>
  <c r="A2847"/>
  <c r="A2594"/>
  <c r="A3312"/>
  <c r="A3339"/>
  <c r="A3158"/>
  <c r="A3039"/>
  <c r="A3019"/>
  <c r="A3070"/>
  <c r="A3176"/>
  <c r="A2901"/>
  <c r="A2714"/>
  <c r="A2587"/>
  <c r="A2559"/>
  <c r="A2608"/>
  <c r="A2756"/>
  <c r="A2964"/>
  <c r="A3139"/>
  <c r="A2790"/>
  <c r="A2507"/>
  <c r="A2308"/>
  <c r="A2207"/>
  <c r="A2158"/>
  <c r="A2220"/>
  <c r="A2345"/>
  <c r="A2546"/>
  <c r="A2850"/>
  <c r="A2447"/>
  <c r="A2161"/>
  <c r="A1957"/>
  <c r="A1844"/>
  <c r="A1820"/>
  <c r="A1855"/>
  <c r="A1977"/>
  <c r="A2205"/>
  <c r="A2484"/>
  <c r="A2863"/>
  <c r="A3301"/>
  <c r="A2519"/>
  <c r="A2152"/>
  <c r="A1873"/>
  <c r="A1672"/>
  <c r="A1558"/>
  <c r="A1519"/>
  <c r="A1562"/>
  <c r="A1679"/>
  <c r="A1883"/>
  <c r="A2180"/>
  <c r="A2539"/>
  <c r="A2991"/>
  <c r="A3265"/>
  <c r="A2746"/>
  <c r="A2291"/>
  <c r="A1909"/>
  <c r="A1631"/>
  <c r="A1449"/>
  <c r="A1320"/>
  <c r="A1291"/>
  <c r="A1319"/>
  <c r="A1447"/>
  <c r="A1629"/>
  <c r="A1907"/>
  <c r="A2287"/>
  <c r="A2740"/>
  <c r="A3261"/>
  <c r="A3088"/>
  <c r="A2562"/>
  <c r="A2111"/>
  <c r="A1747"/>
  <c r="A1463"/>
  <c r="A1263"/>
  <c r="A1156"/>
  <c r="A1121"/>
  <c r="A1149"/>
  <c r="A1250"/>
  <c r="A1450"/>
  <c r="A1726"/>
  <c r="A2085"/>
  <c r="A2530"/>
  <c r="A3052"/>
  <c r="A2979"/>
  <c r="A2449"/>
  <c r="A1988"/>
  <c r="A1616"/>
  <c r="A1339"/>
  <c r="A1151"/>
  <c r="A1035"/>
  <c r="A999"/>
  <c r="A1029"/>
  <c r="A1134"/>
  <c r="A1309"/>
  <c r="A1580"/>
  <c r="A1930"/>
  <c r="A2387"/>
  <c r="A2910"/>
  <c r="A2924"/>
  <c r="A2383"/>
  <c r="A1910"/>
  <c r="A1554"/>
  <c r="A1266"/>
  <c r="A1085"/>
  <c r="A967"/>
  <c r="A920"/>
  <c r="A953"/>
  <c r="A1057"/>
  <c r="A1218"/>
  <c r="A1491"/>
  <c r="A1843"/>
  <c r="A2283"/>
  <c r="A2812"/>
  <c r="A2912"/>
  <c r="A2371"/>
  <c r="A1897"/>
  <c r="A1537"/>
  <c r="A1249"/>
  <c r="A1070"/>
  <c r="A946"/>
  <c r="A891"/>
  <c r="A923"/>
  <c r="A1024"/>
  <c r="A1192"/>
  <c r="A1458"/>
  <c r="A1813"/>
  <c r="A2251"/>
  <c r="A2770"/>
  <c r="A3356"/>
  <c r="A2951"/>
  <c r="A2419"/>
  <c r="A1942"/>
  <c r="A1572"/>
  <c r="A1289"/>
  <c r="A1093"/>
  <c r="A971"/>
  <c r="A916"/>
  <c r="A948"/>
  <c r="A1044"/>
  <c r="A1205"/>
  <c r="A1470"/>
  <c r="A1826"/>
  <c r="A2261"/>
  <c r="A2780"/>
  <c r="A3362"/>
  <c r="A3041"/>
  <c r="A2508"/>
  <c r="A2037"/>
  <c r="A1657"/>
  <c r="A1363"/>
  <c r="A1167"/>
  <c r="A1041"/>
  <c r="A993"/>
  <c r="A1012"/>
  <c r="A1115"/>
  <c r="A1277"/>
  <c r="A1541"/>
  <c r="A1880"/>
  <c r="A2320"/>
  <c r="A2839"/>
  <c r="A3206"/>
  <c r="A2651"/>
  <c r="A2199"/>
  <c r="A1807"/>
  <c r="A1502"/>
  <c r="A1295"/>
  <c r="A1165"/>
  <c r="A1118"/>
  <c r="A1133"/>
  <c r="A1212"/>
  <c r="A1402"/>
  <c r="A1653"/>
  <c r="A2003"/>
  <c r="A2441"/>
  <c r="A2947"/>
  <c r="A3390"/>
  <c r="A2866"/>
  <c r="A2391"/>
  <c r="A1994"/>
  <c r="A1688"/>
  <c r="A1477"/>
  <c r="A1332"/>
  <c r="A1278"/>
  <c r="A1299"/>
  <c r="A1396"/>
  <c r="A1573"/>
  <c r="A1834"/>
  <c r="A2190"/>
  <c r="A2597"/>
  <c r="A3115"/>
  <c r="A3105"/>
  <c r="A2638"/>
  <c r="A2258"/>
  <c r="A1933"/>
  <c r="A1711"/>
  <c r="A1574"/>
  <c r="A1507"/>
  <c r="A1529"/>
  <c r="A2061"/>
  <c r="A2415"/>
  <c r="A2840"/>
  <c r="A3329"/>
  <c r="A3406"/>
  <c r="A2948"/>
  <c r="A2552"/>
  <c r="A2252"/>
  <c r="A2016"/>
  <c r="A1864"/>
  <c r="A1805"/>
  <c r="A2694"/>
  <c r="A3103"/>
  <c r="A3303"/>
  <c r="A2918"/>
  <c r="A2591"/>
  <c r="A2370"/>
  <c r="A2225"/>
  <c r="A3318"/>
  <c r="A3012"/>
  <c r="A2784"/>
  <c r="A3389"/>
  <c r="A3211"/>
  <c r="A3087"/>
  <c r="A3063"/>
  <c r="A3117"/>
  <c r="A3244"/>
  <c r="A3263"/>
  <c r="A2984"/>
  <c r="A2800"/>
  <c r="A2679"/>
  <c r="A2642"/>
  <c r="A2698"/>
  <c r="A2829"/>
  <c r="A3030"/>
  <c r="A3319"/>
  <c r="A3272"/>
  <c r="A2915"/>
  <c r="A2630"/>
  <c r="A2437"/>
  <c r="A2316"/>
  <c r="A2280"/>
  <c r="A2328"/>
  <c r="A2458"/>
  <c r="A2658"/>
  <c r="A2949"/>
  <c r="A3314"/>
  <c r="A3402"/>
  <c r="A2974"/>
  <c r="A2596"/>
  <c r="A2329"/>
  <c r="A2117"/>
  <c r="A1996"/>
  <c r="A1958"/>
  <c r="A2006"/>
  <c r="A2129"/>
  <c r="A2342"/>
  <c r="A2620"/>
  <c r="A2986"/>
  <c r="A3173"/>
  <c r="A2728"/>
  <c r="A2363"/>
  <c r="A2066"/>
  <c r="A1866"/>
  <c r="A1743"/>
  <c r="A1699"/>
  <c r="A1742"/>
  <c r="A1862"/>
  <c r="A2062"/>
  <c r="A2362"/>
  <c r="A2724"/>
  <c r="A3165"/>
  <c r="A2978"/>
  <c r="A2528"/>
  <c r="A2159"/>
  <c r="A1871"/>
  <c r="A1667"/>
  <c r="A1550"/>
  <c r="A1501"/>
  <c r="A1542"/>
  <c r="A1650"/>
  <c r="A1851"/>
  <c r="A2137"/>
  <c r="A2504"/>
  <c r="A2946"/>
  <c r="A3371"/>
  <c r="A2851"/>
  <c r="A2396"/>
  <c r="A2019"/>
  <c r="A1730"/>
  <c r="A1522"/>
  <c r="A1400"/>
  <c r="A1350"/>
  <c r="A1389"/>
  <c r="A1497"/>
  <c r="A1687"/>
  <c r="A1964"/>
  <c r="A2339"/>
  <c r="A2785"/>
  <c r="A3298"/>
  <c r="A3295"/>
  <c r="A2765"/>
  <c r="A2304"/>
  <c r="A1913"/>
  <c r="A1626"/>
  <c r="A1439"/>
  <c r="A1303"/>
  <c r="A1254"/>
  <c r="A1293"/>
  <c r="A1404"/>
  <c r="A1588"/>
  <c r="A1860"/>
  <c r="A2229"/>
  <c r="A2661"/>
  <c r="A3182"/>
  <c r="A3267"/>
  <c r="A2735"/>
  <c r="A2272"/>
  <c r="A1886"/>
  <c r="A1599"/>
  <c r="A1392"/>
  <c r="A1259"/>
  <c r="A1209"/>
  <c r="A1241"/>
  <c r="A1343"/>
  <c r="A1539"/>
  <c r="A1817"/>
  <c r="A2162"/>
  <c r="A2592"/>
  <c r="A3294"/>
  <c r="A2759"/>
  <c r="A2290"/>
  <c r="A1899"/>
  <c r="A1608"/>
  <c r="A1413"/>
  <c r="A1273"/>
  <c r="A1215"/>
  <c r="A1244"/>
  <c r="A1347"/>
  <c r="A1540"/>
  <c r="A1810"/>
  <c r="A2154"/>
  <c r="A2586"/>
  <c r="A3101"/>
  <c r="A3368"/>
  <c r="A2836"/>
  <c r="A2369"/>
  <c r="A1976"/>
  <c r="A1678"/>
  <c r="A1467"/>
  <c r="A1331"/>
  <c r="A1282"/>
  <c r="A1302"/>
  <c r="A1419"/>
  <c r="A1589"/>
  <c r="A1854"/>
  <c r="A2218"/>
  <c r="A2636"/>
  <c r="A3152"/>
  <c r="A2962"/>
  <c r="A2494"/>
  <c r="A2105"/>
  <c r="A1812"/>
  <c r="A1583"/>
  <c r="A1453"/>
  <c r="A1394"/>
  <c r="A1425"/>
  <c r="A1512"/>
  <c r="A1689"/>
  <c r="A1954"/>
  <c r="A2311"/>
  <c r="A2745"/>
  <c r="A3248"/>
  <c r="A3142"/>
  <c r="A2674"/>
  <c r="A2286"/>
  <c r="A1973"/>
  <c r="A1761"/>
  <c r="A1609"/>
  <c r="A1556"/>
  <c r="A1576"/>
  <c r="A1673"/>
  <c r="A1853"/>
  <c r="A2115"/>
  <c r="A2471"/>
  <c r="A2893"/>
  <c r="A3387"/>
  <c r="A3372"/>
  <c r="A2916"/>
  <c r="A2520"/>
  <c r="A2223"/>
  <c r="A1980"/>
  <c r="A1836"/>
  <c r="A1780"/>
  <c r="A1797"/>
  <c r="A2337"/>
  <c r="A2672"/>
  <c r="A3092"/>
  <c r="A3203"/>
  <c r="A2811"/>
  <c r="A2496"/>
  <c r="A2268"/>
  <c r="A2114"/>
  <c r="A2049"/>
  <c r="A2938"/>
  <c r="A3354"/>
  <c r="A3144"/>
  <c r="A2844"/>
  <c r="A2593"/>
  <c r="A2460"/>
  <c r="A3221"/>
  <c r="A2983"/>
  <c r="A3315"/>
  <c r="A3209"/>
  <c r="A3175"/>
  <c r="A3220"/>
  <c r="A3340"/>
  <c r="A3408"/>
  <c r="A3140"/>
  <c r="A2945"/>
  <c r="A2832"/>
  <c r="A2793"/>
  <c r="A2842"/>
  <c r="A2960"/>
  <c r="A3170"/>
  <c r="A3435"/>
  <c r="A3094"/>
  <c r="A2823"/>
  <c r="A2611"/>
  <c r="A2495"/>
  <c r="A2463"/>
  <c r="A2503"/>
  <c r="A2618"/>
  <c r="A2835"/>
  <c r="A3113"/>
  <c r="A3204"/>
  <c r="A2841"/>
  <c r="A2542"/>
  <c r="A2349"/>
  <c r="A2227"/>
  <c r="A2186"/>
  <c r="A2347"/>
  <c r="A2537"/>
  <c r="A2834"/>
  <c r="A3191"/>
  <c r="A3422"/>
  <c r="A2982"/>
  <c r="A2612"/>
  <c r="A2336"/>
  <c r="A2118"/>
  <c r="A1992"/>
  <c r="A1946"/>
  <c r="A1984"/>
  <c r="A2313"/>
  <c r="A2585"/>
  <c r="A2954"/>
  <c r="A3384"/>
  <c r="A3282"/>
  <c r="A2837"/>
  <c r="A2464"/>
  <c r="A2166"/>
  <c r="A1950"/>
  <c r="A1829"/>
  <c r="A1790"/>
  <c r="A1824"/>
  <c r="A1920"/>
  <c r="A2421"/>
  <c r="A2781"/>
  <c r="A3214"/>
  <c r="A3181"/>
  <c r="A2729"/>
  <c r="A2358"/>
  <c r="A2053"/>
  <c r="A1842"/>
  <c r="A1707"/>
  <c r="A1666"/>
  <c r="A1693"/>
  <c r="A1821"/>
  <c r="A2005"/>
  <c r="A2640"/>
  <c r="A3074"/>
  <c r="A3128"/>
  <c r="A2670"/>
  <c r="A2296"/>
  <c r="A1995"/>
  <c r="A1792"/>
  <c r="A1649"/>
  <c r="A1602"/>
  <c r="A1621"/>
  <c r="A1738"/>
  <c r="A1921"/>
  <c r="A2221"/>
  <c r="A2999"/>
  <c r="A3137"/>
  <c r="A2677"/>
  <c r="A2297"/>
  <c r="A1993"/>
  <c r="A1788"/>
  <c r="A1638"/>
  <c r="A1592"/>
  <c r="A1615"/>
  <c r="A1728"/>
  <c r="A1903"/>
  <c r="A2202"/>
  <c r="A2536"/>
  <c r="A3198"/>
  <c r="A2737"/>
  <c r="A2359"/>
  <c r="A2047"/>
  <c r="A1831"/>
  <c r="A1686"/>
  <c r="A1625"/>
  <c r="A1659"/>
  <c r="A1767"/>
  <c r="A1944"/>
  <c r="A2230"/>
  <c r="A2565"/>
  <c r="A3003"/>
  <c r="A3304"/>
  <c r="A2854"/>
  <c r="A2465"/>
  <c r="A2150"/>
  <c r="A1919"/>
  <c r="A1796"/>
  <c r="A1733"/>
  <c r="A1758"/>
  <c r="A1856"/>
  <c r="A2039"/>
  <c r="A2310"/>
  <c r="A2656"/>
  <c r="A3078"/>
  <c r="A3438"/>
  <c r="A3008"/>
  <c r="A2614"/>
  <c r="A2315"/>
  <c r="A2086"/>
  <c r="A1937"/>
  <c r="A1879"/>
  <c r="A1890"/>
  <c r="A1998"/>
  <c r="A2196"/>
  <c r="A2456"/>
  <c r="A2802"/>
  <c r="A3219"/>
  <c r="A3222"/>
  <c r="A2845"/>
  <c r="A2525"/>
  <c r="A2299"/>
  <c r="A2148"/>
  <c r="A2082"/>
  <c r="A2641"/>
  <c r="A2981"/>
  <c r="A3096"/>
  <c r="A2797"/>
  <c r="A2558"/>
  <c r="A2424"/>
  <c r="A2355"/>
  <c r="A3226"/>
  <c r="A3412"/>
  <c r="A3106"/>
  <c r="A2880"/>
  <c r="A2734"/>
  <c r="A3245"/>
  <c r="A3375"/>
  <c r="A3346"/>
  <c r="A3151"/>
  <c r="A3024"/>
  <c r="A3157"/>
  <c r="A3358"/>
  <c r="A3343"/>
  <c r="A3061"/>
  <c r="A2869"/>
  <c r="A2742"/>
  <c r="A2703"/>
  <c r="A3051"/>
  <c r="A3333"/>
  <c r="A3118"/>
  <c r="A2838"/>
  <c r="A2619"/>
  <c r="A2500"/>
  <c r="A2462"/>
  <c r="A2489"/>
  <c r="A3083"/>
  <c r="A3310"/>
  <c r="A2941"/>
  <c r="A2646"/>
  <c r="A2445"/>
  <c r="A2314"/>
  <c r="A2267"/>
  <c r="A2302"/>
  <c r="A2425"/>
  <c r="A3249"/>
  <c r="A3188"/>
  <c r="A2821"/>
  <c r="A2522"/>
  <c r="A2312"/>
  <c r="A2189"/>
  <c r="A2127"/>
  <c r="A2160"/>
  <c r="A2276"/>
  <c r="A2474"/>
  <c r="A3120"/>
  <c r="A2754"/>
  <c r="A2452"/>
  <c r="A2243"/>
  <c r="A2096"/>
  <c r="A2045"/>
  <c r="A2073"/>
  <c r="A2200"/>
  <c r="A2382"/>
  <c r="A2652"/>
  <c r="A3098"/>
  <c r="A2732"/>
  <c r="A2435"/>
  <c r="A2222"/>
  <c r="A2070"/>
  <c r="A2020"/>
  <c r="A2044"/>
  <c r="A2149"/>
  <c r="A2352"/>
  <c r="A2610"/>
  <c r="A2969"/>
  <c r="A3143"/>
  <c r="A2772"/>
  <c r="A2467"/>
  <c r="A2249"/>
  <c r="A2099"/>
  <c r="A2043"/>
  <c r="A2064"/>
  <c r="A2176"/>
  <c r="A2364"/>
  <c r="A2631"/>
  <c r="A2977"/>
  <c r="A3233"/>
  <c r="A2861"/>
  <c r="A2544"/>
  <c r="A2332"/>
  <c r="A2195"/>
  <c r="A2121"/>
  <c r="A2146"/>
  <c r="A2256"/>
  <c r="A2440"/>
  <c r="A2707"/>
  <c r="A3037"/>
  <c r="A3373"/>
  <c r="A2993"/>
  <c r="A2693"/>
  <c r="A2470"/>
  <c r="A2324"/>
  <c r="A2263"/>
  <c r="A2279"/>
  <c r="A2380"/>
  <c r="A2555"/>
  <c r="A2828"/>
  <c r="A3166"/>
  <c r="A3190"/>
  <c r="A2885"/>
  <c r="A2653"/>
  <c r="A2512"/>
  <c r="A2448"/>
  <c r="A2998"/>
  <c r="A3331"/>
  <c r="A3423"/>
  <c r="A3126"/>
  <c r="A2903"/>
  <c r="A2758"/>
  <c r="A2688"/>
  <c r="A3417"/>
  <c r="A3202"/>
  <c r="A3038"/>
  <c r="A3297"/>
  <c r="A3369"/>
  <c r="A3169"/>
  <c r="A3034"/>
  <c r="A2997"/>
  <c r="A3436"/>
  <c r="A3177"/>
  <c r="A2968"/>
  <c r="A2848"/>
  <c r="A2795"/>
  <c r="A2831"/>
  <c r="A3317"/>
  <c r="A3023"/>
  <c r="A2824"/>
  <c r="A2691"/>
  <c r="A2633"/>
  <c r="A2665"/>
  <c r="A2789"/>
  <c r="A3229"/>
  <c r="A2937"/>
  <c r="A2726"/>
  <c r="A2581"/>
  <c r="A2531"/>
  <c r="A2561"/>
  <c r="A2676"/>
  <c r="A2874"/>
  <c r="A3201"/>
  <c r="A2902"/>
  <c r="A2540"/>
  <c r="A2491"/>
  <c r="A2516"/>
  <c r="A2625"/>
  <c r="A2820"/>
  <c r="A3077"/>
  <c r="A3217"/>
  <c r="A2921"/>
  <c r="A2701"/>
  <c r="A2553"/>
  <c r="A2502"/>
  <c r="A2523"/>
  <c r="A2628"/>
  <c r="A2819"/>
  <c r="A3075"/>
  <c r="A3287"/>
  <c r="A2980"/>
  <c r="A2768"/>
  <c r="A2615"/>
  <c r="A2557"/>
  <c r="A2572"/>
  <c r="A2687"/>
  <c r="A2873"/>
  <c r="A3131"/>
  <c r="A3399"/>
  <c r="A3099"/>
  <c r="A2882"/>
  <c r="A2741"/>
  <c r="A2671"/>
  <c r="A2699"/>
  <c r="A2801"/>
  <c r="A2975"/>
  <c r="A3238"/>
  <c r="A3281"/>
  <c r="A3049"/>
  <c r="A2913"/>
  <c r="A2852"/>
  <c r="A3382"/>
  <c r="A3279"/>
  <c r="A3129"/>
  <c r="A3062"/>
  <c r="A3395"/>
  <c r="A3332"/>
  <c r="A3391"/>
  <c r="A3352"/>
  <c r="A3377"/>
  <c r="A3365"/>
  <c r="A3234"/>
  <c r="A3187"/>
  <c r="A3218"/>
  <c r="A3324"/>
  <c r="A3437"/>
  <c r="A3253"/>
  <c r="A3121"/>
  <c r="A3065"/>
  <c r="A3090"/>
  <c r="A3210"/>
  <c r="A3386"/>
  <c r="A3401"/>
  <c r="A3199"/>
  <c r="A3056"/>
  <c r="A3005"/>
  <c r="A3026"/>
  <c r="A3138"/>
  <c r="A3321"/>
  <c r="A3397"/>
  <c r="A3192"/>
  <c r="A3045"/>
  <c r="A2994"/>
  <c r="A3017"/>
  <c r="A3123"/>
  <c r="A3305"/>
  <c r="A3434"/>
  <c r="A3239"/>
  <c r="A3091"/>
  <c r="A3032"/>
  <c r="A3053"/>
  <c r="A3163"/>
  <c r="A3338"/>
  <c r="A3334"/>
  <c r="A3200"/>
  <c r="A3133"/>
  <c r="A3154"/>
  <c r="A3344"/>
  <c r="A3284"/>
  <c r="K24" l="1"/>
  <c r="K23"/>
  <c r="K22"/>
  <c r="K21"/>
  <c r="K20"/>
  <c r="L24"/>
  <c r="L23"/>
  <c r="L22"/>
  <c r="L21"/>
  <c r="L20"/>
  <c r="L25" s="1"/>
  <c r="Y58"/>
  <c r="M24"/>
  <c r="M23"/>
  <c r="M22"/>
  <c r="M21"/>
  <c r="M20"/>
  <c r="U58"/>
  <c r="O24"/>
  <c r="O23"/>
  <c r="O22"/>
  <c r="O21"/>
  <c r="O20"/>
  <c r="O25" s="1"/>
  <c r="N10"/>
  <c r="P10"/>
  <c r="Q10"/>
  <c r="K6"/>
  <c r="M6"/>
  <c r="S11" s="1"/>
  <c r="N6"/>
  <c r="P6"/>
  <c r="Q6"/>
  <c r="K7"/>
  <c r="K8"/>
  <c r="K9"/>
  <c r="K10"/>
  <c r="L7"/>
  <c r="L8"/>
  <c r="L9"/>
  <c r="L10"/>
  <c r="M7"/>
  <c r="M8"/>
  <c r="M9"/>
  <c r="M10"/>
  <c r="N7"/>
  <c r="N8"/>
  <c r="N9"/>
  <c r="O7"/>
  <c r="O8"/>
  <c r="O9"/>
  <c r="O10"/>
  <c r="P7"/>
  <c r="P8"/>
  <c r="P9"/>
  <c r="Q7"/>
  <c r="Q8"/>
  <c r="Q9"/>
  <c r="L6"/>
  <c r="L11" s="1"/>
  <c r="L12" s="1"/>
  <c r="O6"/>
  <c r="O11" s="1"/>
  <c r="L26"/>
  <c r="O26"/>
  <c r="Y1103"/>
  <c r="X1103"/>
  <c r="W1103"/>
  <c r="V1103"/>
  <c r="U1103"/>
  <c r="T1103"/>
  <c r="S1103"/>
  <c r="R1103"/>
  <c r="R85"/>
  <c r="S85"/>
  <c r="T85"/>
  <c r="V85"/>
  <c r="W85"/>
  <c r="X85"/>
  <c r="R152"/>
  <c r="S152"/>
  <c r="T152"/>
  <c r="V152"/>
  <c r="W152"/>
  <c r="X152"/>
  <c r="R283"/>
  <c r="S283"/>
  <c r="T283"/>
  <c r="V283"/>
  <c r="W283"/>
  <c r="X283"/>
  <c r="R516"/>
  <c r="S516"/>
  <c r="T516"/>
  <c r="V516"/>
  <c r="W516"/>
  <c r="X516"/>
  <c r="R846"/>
  <c r="S846"/>
  <c r="T846"/>
  <c r="V846"/>
  <c r="W846"/>
  <c r="X846"/>
  <c r="R1322"/>
  <c r="S1322"/>
  <c r="T1322"/>
  <c r="V1322"/>
  <c r="W1322"/>
  <c r="X1322"/>
  <c r="R1914"/>
  <c r="S1914"/>
  <c r="T1914"/>
  <c r="V1914"/>
  <c r="W1914"/>
  <c r="X1914"/>
  <c r="R2616"/>
  <c r="S2616"/>
  <c r="T2616"/>
  <c r="V2616"/>
  <c r="W2616"/>
  <c r="X2616"/>
  <c r="R3379"/>
  <c r="S3379"/>
  <c r="T3379"/>
  <c r="V3379"/>
  <c r="W3379"/>
  <c r="X3379"/>
  <c r="R3427"/>
  <c r="S3427"/>
  <c r="T3427"/>
  <c r="V3427"/>
  <c r="W3427"/>
  <c r="X3427"/>
  <c r="R1966"/>
  <c r="S1966"/>
  <c r="T1966"/>
  <c r="V1966"/>
  <c r="W1966"/>
  <c r="X1966"/>
  <c r="R1368"/>
  <c r="S1368"/>
  <c r="T1368"/>
  <c r="V1368"/>
  <c r="W1368"/>
  <c r="X1368"/>
  <c r="R883"/>
  <c r="S883"/>
  <c r="T883"/>
  <c r="V883"/>
  <c r="W883"/>
  <c r="X883"/>
  <c r="R538"/>
  <c r="S538"/>
  <c r="T538"/>
  <c r="V538"/>
  <c r="W538"/>
  <c r="X538"/>
  <c r="R304"/>
  <c r="S304"/>
  <c r="T304"/>
  <c r="V304"/>
  <c r="W304"/>
  <c r="X304"/>
  <c r="R167"/>
  <c r="S167"/>
  <c r="T167"/>
  <c r="V167"/>
  <c r="W167"/>
  <c r="X167"/>
  <c r="R95"/>
  <c r="S95"/>
  <c r="T95"/>
  <c r="V95"/>
  <c r="W95"/>
  <c r="X95"/>
  <c r="R67"/>
  <c r="S67"/>
  <c r="T67"/>
  <c r="V67"/>
  <c r="W67"/>
  <c r="X67"/>
  <c r="R59"/>
  <c r="S59"/>
  <c r="T59"/>
  <c r="V59"/>
  <c r="W59"/>
  <c r="X59"/>
  <c r="R64"/>
  <c r="S64"/>
  <c r="T64"/>
  <c r="V64"/>
  <c r="W64"/>
  <c r="X64"/>
  <c r="R90"/>
  <c r="S90"/>
  <c r="T90"/>
  <c r="V90"/>
  <c r="W90"/>
  <c r="X90"/>
  <c r="R158"/>
  <c r="S158"/>
  <c r="T158"/>
  <c r="V158"/>
  <c r="W158"/>
  <c r="X158"/>
  <c r="R295"/>
  <c r="S295"/>
  <c r="T295"/>
  <c r="V295"/>
  <c r="W295"/>
  <c r="X295"/>
  <c r="R525"/>
  <c r="S525"/>
  <c r="T525"/>
  <c r="V525"/>
  <c r="W525"/>
  <c r="X525"/>
  <c r="R857"/>
  <c r="S857"/>
  <c r="T857"/>
  <c r="V857"/>
  <c r="W857"/>
  <c r="X857"/>
  <c r="R1333"/>
  <c r="S1333"/>
  <c r="T1333"/>
  <c r="V1333"/>
  <c r="W1333"/>
  <c r="X1333"/>
  <c r="R1923"/>
  <c r="S1923"/>
  <c r="T1923"/>
  <c r="V1923"/>
  <c r="W1923"/>
  <c r="X1923"/>
  <c r="R2623"/>
  <c r="S2623"/>
  <c r="T2623"/>
  <c r="V2623"/>
  <c r="W2623"/>
  <c r="X2623"/>
  <c r="R3380"/>
  <c r="S3380"/>
  <c r="T3380"/>
  <c r="V3380"/>
  <c r="W3380"/>
  <c r="X3380"/>
  <c r="R2074"/>
  <c r="S2074"/>
  <c r="T2074"/>
  <c r="V2074"/>
  <c r="W2074"/>
  <c r="X2074"/>
  <c r="R1465"/>
  <c r="S1465"/>
  <c r="T1465"/>
  <c r="V1465"/>
  <c r="W1465"/>
  <c r="X1465"/>
  <c r="R984"/>
  <c r="S984"/>
  <c r="T984"/>
  <c r="V984"/>
  <c r="W984"/>
  <c r="X984"/>
  <c r="R611"/>
  <c r="S611"/>
  <c r="T611"/>
  <c r="V611"/>
  <c r="W611"/>
  <c r="X611"/>
  <c r="R358"/>
  <c r="S358"/>
  <c r="T358"/>
  <c r="V358"/>
  <c r="W358"/>
  <c r="X358"/>
  <c r="R209"/>
  <c r="S209"/>
  <c r="T209"/>
  <c r="V209"/>
  <c r="W209"/>
  <c r="X209"/>
  <c r="R125"/>
  <c r="S125"/>
  <c r="T125"/>
  <c r="V125"/>
  <c r="W125"/>
  <c r="X125"/>
  <c r="R83"/>
  <c r="S83"/>
  <c r="T83"/>
  <c r="V83"/>
  <c r="W83"/>
  <c r="X83"/>
  <c r="R73"/>
  <c r="S73"/>
  <c r="T73"/>
  <c r="V73"/>
  <c r="W73"/>
  <c r="X73"/>
  <c r="R117"/>
  <c r="S117"/>
  <c r="T117"/>
  <c r="V117"/>
  <c r="W117"/>
  <c r="X117"/>
  <c r="R194"/>
  <c r="S194"/>
  <c r="T194"/>
  <c r="V194"/>
  <c r="W194"/>
  <c r="X194"/>
  <c r="R337"/>
  <c r="S337"/>
  <c r="T337"/>
  <c r="V337"/>
  <c r="W337"/>
  <c r="X337"/>
  <c r="R572"/>
  <c r="S572"/>
  <c r="T572"/>
  <c r="V572"/>
  <c r="W572"/>
  <c r="X572"/>
  <c r="R915"/>
  <c r="S915"/>
  <c r="T915"/>
  <c r="V915"/>
  <c r="W915"/>
  <c r="X915"/>
  <c r="R1399"/>
  <c r="S1399"/>
  <c r="T1399"/>
  <c r="V1399"/>
  <c r="W1399"/>
  <c r="X1399"/>
  <c r="R1989"/>
  <c r="S1989"/>
  <c r="T1989"/>
  <c r="V1989"/>
  <c r="W1989"/>
  <c r="X1989"/>
  <c r="R2684"/>
  <c r="S2684"/>
  <c r="T2684"/>
  <c r="V2684"/>
  <c r="W2684"/>
  <c r="X2684"/>
  <c r="R1114"/>
  <c r="S1114"/>
  <c r="T1114"/>
  <c r="V1114"/>
  <c r="W1114"/>
  <c r="X1114"/>
  <c r="R723"/>
  <c r="S723"/>
  <c r="T723"/>
  <c r="V723"/>
  <c r="W723"/>
  <c r="X723"/>
  <c r="R451"/>
  <c r="S451"/>
  <c r="T451"/>
  <c r="V451"/>
  <c r="W451"/>
  <c r="X451"/>
  <c r="R269"/>
  <c r="S269"/>
  <c r="T269"/>
  <c r="V269"/>
  <c r="W269"/>
  <c r="X269"/>
  <c r="R172"/>
  <c r="S172"/>
  <c r="T172"/>
  <c r="V172"/>
  <c r="W172"/>
  <c r="X172"/>
  <c r="R126"/>
  <c r="S126"/>
  <c r="T126"/>
  <c r="V126"/>
  <c r="W126"/>
  <c r="X126"/>
  <c r="R110"/>
  <c r="S110"/>
  <c r="T110"/>
  <c r="V110"/>
  <c r="W110"/>
  <c r="X110"/>
  <c r="R122"/>
  <c r="S122"/>
  <c r="T122"/>
  <c r="V122"/>
  <c r="W122"/>
  <c r="X122"/>
  <c r="R163"/>
  <c r="S163"/>
  <c r="T163"/>
  <c r="V163"/>
  <c r="W163"/>
  <c r="X163"/>
  <c r="R248"/>
  <c r="S248"/>
  <c r="T248"/>
  <c r="V248"/>
  <c r="W248"/>
  <c r="X248"/>
  <c r="R420"/>
  <c r="S420"/>
  <c r="T420"/>
  <c r="V420"/>
  <c r="W420"/>
  <c r="X420"/>
  <c r="R664"/>
  <c r="S664"/>
  <c r="T664"/>
  <c r="V664"/>
  <c r="W664"/>
  <c r="X664"/>
  <c r="R1028"/>
  <c r="S1028"/>
  <c r="T1028"/>
  <c r="V1028"/>
  <c r="W1028"/>
  <c r="X1028"/>
  <c r="R1506"/>
  <c r="S1506"/>
  <c r="T1506"/>
  <c r="V1506"/>
  <c r="W1506"/>
  <c r="X1506"/>
  <c r="R2104"/>
  <c r="S2104"/>
  <c r="T2104"/>
  <c r="V2104"/>
  <c r="W2104"/>
  <c r="X2104"/>
  <c r="R2799"/>
  <c r="S2799"/>
  <c r="T2799"/>
  <c r="V2799"/>
  <c r="W2799"/>
  <c r="X2799"/>
  <c r="R877"/>
  <c r="S877"/>
  <c r="T877"/>
  <c r="V877"/>
  <c r="W877"/>
  <c r="X877"/>
  <c r="R594"/>
  <c r="S594"/>
  <c r="T594"/>
  <c r="V594"/>
  <c r="W594"/>
  <c r="X594"/>
  <c r="R392"/>
  <c r="S392"/>
  <c r="T392"/>
  <c r="V392"/>
  <c r="W392"/>
  <c r="X392"/>
  <c r="R260"/>
  <c r="S260"/>
  <c r="T260"/>
  <c r="V260"/>
  <c r="W260"/>
  <c r="X260"/>
  <c r="R204"/>
  <c r="S204"/>
  <c r="T204"/>
  <c r="V204"/>
  <c r="W204"/>
  <c r="X204"/>
  <c r="R178"/>
  <c r="S178"/>
  <c r="T178"/>
  <c r="V178"/>
  <c r="W178"/>
  <c r="X178"/>
  <c r="R195"/>
  <c r="S195"/>
  <c r="T195"/>
  <c r="V195"/>
  <c r="W195"/>
  <c r="X195"/>
  <c r="R242"/>
  <c r="S242"/>
  <c r="T242"/>
  <c r="V242"/>
  <c r="W242"/>
  <c r="X242"/>
  <c r="R350"/>
  <c r="S350"/>
  <c r="T350"/>
  <c r="V350"/>
  <c r="W350"/>
  <c r="X350"/>
  <c r="R530"/>
  <c r="S530"/>
  <c r="T530"/>
  <c r="V530"/>
  <c r="W530"/>
  <c r="X530"/>
  <c r="R799"/>
  <c r="S799"/>
  <c r="T799"/>
  <c r="V799"/>
  <c r="W799"/>
  <c r="X799"/>
  <c r="R1181"/>
  <c r="S1181"/>
  <c r="T1181"/>
  <c r="V1181"/>
  <c r="W1181"/>
  <c r="X1181"/>
  <c r="R1674"/>
  <c r="S1674"/>
  <c r="T1674"/>
  <c r="V1674"/>
  <c r="W1674"/>
  <c r="X1674"/>
  <c r="R2278"/>
  <c r="S2278"/>
  <c r="T2278"/>
  <c r="V2278"/>
  <c r="W2278"/>
  <c r="X2278"/>
  <c r="R2956"/>
  <c r="S2956"/>
  <c r="T2956"/>
  <c r="V2956"/>
  <c r="W2956"/>
  <c r="X2956"/>
  <c r="R1113"/>
  <c r="S1113"/>
  <c r="T1113"/>
  <c r="V1113"/>
  <c r="W1113"/>
  <c r="X1113"/>
  <c r="R782"/>
  <c r="S782"/>
  <c r="T782"/>
  <c r="V782"/>
  <c r="W782"/>
  <c r="X782"/>
  <c r="R552"/>
  <c r="S552"/>
  <c r="T552"/>
  <c r="V552"/>
  <c r="W552"/>
  <c r="X552"/>
  <c r="R416"/>
  <c r="S416"/>
  <c r="T416"/>
  <c r="V416"/>
  <c r="W416"/>
  <c r="X416"/>
  <c r="R331"/>
  <c r="S331"/>
  <c r="T331"/>
  <c r="V331"/>
  <c r="W331"/>
  <c r="X331"/>
  <c r="R297"/>
  <c r="S297"/>
  <c r="T297"/>
  <c r="V297"/>
  <c r="W297"/>
  <c r="X297"/>
  <c r="R309"/>
  <c r="S309"/>
  <c r="T309"/>
  <c r="V309"/>
  <c r="W309"/>
  <c r="X309"/>
  <c r="R375"/>
  <c r="S375"/>
  <c r="T375"/>
  <c r="V375"/>
  <c r="W375"/>
  <c r="X375"/>
  <c r="R505"/>
  <c r="S505"/>
  <c r="T505"/>
  <c r="V505"/>
  <c r="W505"/>
  <c r="X505"/>
  <c r="R700"/>
  <c r="S700"/>
  <c r="T700"/>
  <c r="V700"/>
  <c r="W700"/>
  <c r="X700"/>
  <c r="R996"/>
  <c r="S996"/>
  <c r="T996"/>
  <c r="V996"/>
  <c r="W996"/>
  <c r="X996"/>
  <c r="R1391"/>
  <c r="S1391"/>
  <c r="T1391"/>
  <c r="V1391"/>
  <c r="W1391"/>
  <c r="X1391"/>
  <c r="R1888"/>
  <c r="S1888"/>
  <c r="T1888"/>
  <c r="V1888"/>
  <c r="W1888"/>
  <c r="X1888"/>
  <c r="R2498"/>
  <c r="S2498"/>
  <c r="T2498"/>
  <c r="V2498"/>
  <c r="W2498"/>
  <c r="X2498"/>
  <c r="R3178"/>
  <c r="S3178"/>
  <c r="T3178"/>
  <c r="V3178"/>
  <c r="W3178"/>
  <c r="X3178"/>
  <c r="R1393"/>
  <c r="S1393"/>
  <c r="T1393"/>
  <c r="V1393"/>
  <c r="W1393"/>
  <c r="X1393"/>
  <c r="R1042"/>
  <c r="S1042"/>
  <c r="T1042"/>
  <c r="V1042"/>
  <c r="W1042"/>
  <c r="X1042"/>
  <c r="R784"/>
  <c r="S784"/>
  <c r="T784"/>
  <c r="V784"/>
  <c r="W784"/>
  <c r="X784"/>
  <c r="R620"/>
  <c r="S620"/>
  <c r="T620"/>
  <c r="V620"/>
  <c r="W620"/>
  <c r="X620"/>
  <c r="R519"/>
  <c r="S519"/>
  <c r="T519"/>
  <c r="V519"/>
  <c r="W519"/>
  <c r="X519"/>
  <c r="R475"/>
  <c r="S475"/>
  <c r="T475"/>
  <c r="V475"/>
  <c r="W475"/>
  <c r="X475"/>
  <c r="R500"/>
  <c r="S500"/>
  <c r="T500"/>
  <c r="V500"/>
  <c r="W500"/>
  <c r="X500"/>
  <c r="R569"/>
  <c r="S569"/>
  <c r="T569"/>
  <c r="V569"/>
  <c r="W569"/>
  <c r="X569"/>
  <c r="R714"/>
  <c r="S714"/>
  <c r="T714"/>
  <c r="V714"/>
  <c r="W714"/>
  <c r="X714"/>
  <c r="R936"/>
  <c r="S936"/>
  <c r="T936"/>
  <c r="V936"/>
  <c r="W936"/>
  <c r="X936"/>
  <c r="R1242"/>
  <c r="S1242"/>
  <c r="T1242"/>
  <c r="V1242"/>
  <c r="W1242"/>
  <c r="X1242"/>
  <c r="R1662"/>
  <c r="S1662"/>
  <c r="T1662"/>
  <c r="V1662"/>
  <c r="W1662"/>
  <c r="X1662"/>
  <c r="R2181"/>
  <c r="S2181"/>
  <c r="T2181"/>
  <c r="V2181"/>
  <c r="W2181"/>
  <c r="X2181"/>
  <c r="R2783"/>
  <c r="S2783"/>
  <c r="T2783"/>
  <c r="V2783"/>
  <c r="W2783"/>
  <c r="X2783"/>
  <c r="R3429"/>
  <c r="S3429"/>
  <c r="T3429"/>
  <c r="V3429"/>
  <c r="W3429"/>
  <c r="X3429"/>
  <c r="R1744"/>
  <c r="S1744"/>
  <c r="T1744"/>
  <c r="V1744"/>
  <c r="W1744"/>
  <c r="X1744"/>
  <c r="R1366"/>
  <c r="S1366"/>
  <c r="T1366"/>
  <c r="V1366"/>
  <c r="W1366"/>
  <c r="X1366"/>
  <c r="R1097"/>
  <c r="S1097"/>
  <c r="T1097"/>
  <c r="V1097"/>
  <c r="W1097"/>
  <c r="X1097"/>
  <c r="R887"/>
  <c r="S887"/>
  <c r="T887"/>
  <c r="V887"/>
  <c r="W887"/>
  <c r="X887"/>
  <c r="R781"/>
  <c r="S781"/>
  <c r="T781"/>
  <c r="V781"/>
  <c r="W781"/>
  <c r="X781"/>
  <c r="R740"/>
  <c r="S740"/>
  <c r="T740"/>
  <c r="V740"/>
  <c r="W740"/>
  <c r="X740"/>
  <c r="R756"/>
  <c r="S756"/>
  <c r="T756"/>
  <c r="V756"/>
  <c r="W756"/>
  <c r="X756"/>
  <c r="R829"/>
  <c r="S829"/>
  <c r="T829"/>
  <c r="V829"/>
  <c r="W829"/>
  <c r="X829"/>
  <c r="R1001"/>
  <c r="S1001"/>
  <c r="T1001"/>
  <c r="V1001"/>
  <c r="W1001"/>
  <c r="X1001"/>
  <c r="R1225"/>
  <c r="S1225"/>
  <c r="T1225"/>
  <c r="V1225"/>
  <c r="W1225"/>
  <c r="X1225"/>
  <c r="R1570"/>
  <c r="S1570"/>
  <c r="T1570"/>
  <c r="V1570"/>
  <c r="W1570"/>
  <c r="X1570"/>
  <c r="R1990"/>
  <c r="S1990"/>
  <c r="T1990"/>
  <c r="V1990"/>
  <c r="W1990"/>
  <c r="X1990"/>
  <c r="R2510"/>
  <c r="S2510"/>
  <c r="T2510"/>
  <c r="V2510"/>
  <c r="W2510"/>
  <c r="X2510"/>
  <c r="R3093"/>
  <c r="S3093"/>
  <c r="T3093"/>
  <c r="V3093"/>
  <c r="W3093"/>
  <c r="X3093"/>
  <c r="R2157"/>
  <c r="S2157"/>
  <c r="T2157"/>
  <c r="V2157"/>
  <c r="W2157"/>
  <c r="X2157"/>
  <c r="R1778"/>
  <c r="S1778"/>
  <c r="T1778"/>
  <c r="V1778"/>
  <c r="W1778"/>
  <c r="X1778"/>
  <c r="R1475"/>
  <c r="S1475"/>
  <c r="T1475"/>
  <c r="V1475"/>
  <c r="W1475"/>
  <c r="X1475"/>
  <c r="R1252"/>
  <c r="S1252"/>
  <c r="T1252"/>
  <c r="V1252"/>
  <c r="W1252"/>
  <c r="X1252"/>
  <c r="R1132"/>
  <c r="S1132"/>
  <c r="T1132"/>
  <c r="V1132"/>
  <c r="W1132"/>
  <c r="X1132"/>
  <c r="R1080"/>
  <c r="S1080"/>
  <c r="T1080"/>
  <c r="V1080"/>
  <c r="W1080"/>
  <c r="X1080"/>
  <c r="R1099"/>
  <c r="S1099"/>
  <c r="T1099"/>
  <c r="V1099"/>
  <c r="W1099"/>
  <c r="X1099"/>
  <c r="R1185"/>
  <c r="S1185"/>
  <c r="T1185"/>
  <c r="V1185"/>
  <c r="W1185"/>
  <c r="X1185"/>
  <c r="R1351"/>
  <c r="S1351"/>
  <c r="T1351"/>
  <c r="V1351"/>
  <c r="W1351"/>
  <c r="X1351"/>
  <c r="R1606"/>
  <c r="S1606"/>
  <c r="T1606"/>
  <c r="V1606"/>
  <c r="W1606"/>
  <c r="X1606"/>
  <c r="R1949"/>
  <c r="S1949"/>
  <c r="T1949"/>
  <c r="V1949"/>
  <c r="W1949"/>
  <c r="X1949"/>
  <c r="R2385"/>
  <c r="S2385"/>
  <c r="T2385"/>
  <c r="V2385"/>
  <c r="W2385"/>
  <c r="X2385"/>
  <c r="R2891"/>
  <c r="S2891"/>
  <c r="T2891"/>
  <c r="V2891"/>
  <c r="W2891"/>
  <c r="X2891"/>
  <c r="R2629"/>
  <c r="S2629"/>
  <c r="T2629"/>
  <c r="V2629"/>
  <c r="W2629"/>
  <c r="X2629"/>
  <c r="R2244"/>
  <c r="S2244"/>
  <c r="T2244"/>
  <c r="V2244"/>
  <c r="W2244"/>
  <c r="X2244"/>
  <c r="R1918"/>
  <c r="S1918"/>
  <c r="T1918"/>
  <c r="V1918"/>
  <c r="W1918"/>
  <c r="X1918"/>
  <c r="R1702"/>
  <c r="S1702"/>
  <c r="T1702"/>
  <c r="V1702"/>
  <c r="W1702"/>
  <c r="X1702"/>
  <c r="R1564"/>
  <c r="S1564"/>
  <c r="T1564"/>
  <c r="V1564"/>
  <c r="W1564"/>
  <c r="X1564"/>
  <c r="R1498"/>
  <c r="S1498"/>
  <c r="T1498"/>
  <c r="V1498"/>
  <c r="W1498"/>
  <c r="X1498"/>
  <c r="R1517"/>
  <c r="S1517"/>
  <c r="T1517"/>
  <c r="V1517"/>
  <c r="W1517"/>
  <c r="X1517"/>
  <c r="R1607"/>
  <c r="S1607"/>
  <c r="T1607"/>
  <c r="V1607"/>
  <c r="W1607"/>
  <c r="X1607"/>
  <c r="R1799"/>
  <c r="S1799"/>
  <c r="T1799"/>
  <c r="V1799"/>
  <c r="W1799"/>
  <c r="X1799"/>
  <c r="R2051"/>
  <c r="S2051"/>
  <c r="T2051"/>
  <c r="V2051"/>
  <c r="W2051"/>
  <c r="X2051"/>
  <c r="R2406"/>
  <c r="S2406"/>
  <c r="T2406"/>
  <c r="V2406"/>
  <c r="W2406"/>
  <c r="X2406"/>
  <c r="R2830"/>
  <c r="S2830"/>
  <c r="T2830"/>
  <c r="V2830"/>
  <c r="W2830"/>
  <c r="X2830"/>
  <c r="R3323"/>
  <c r="S3323"/>
  <c r="T3323"/>
  <c r="V3323"/>
  <c r="W3323"/>
  <c r="X3323"/>
  <c r="R3149"/>
  <c r="S3149"/>
  <c r="T3149"/>
  <c r="V3149"/>
  <c r="W3149"/>
  <c r="X3149"/>
  <c r="R2766"/>
  <c r="S2766"/>
  <c r="T2766"/>
  <c r="V2766"/>
  <c r="W2766"/>
  <c r="X2766"/>
  <c r="R2455"/>
  <c r="S2455"/>
  <c r="T2455"/>
  <c r="V2455"/>
  <c r="W2455"/>
  <c r="X2455"/>
  <c r="R2228"/>
  <c r="S2228"/>
  <c r="T2228"/>
  <c r="V2228"/>
  <c r="W2228"/>
  <c r="X2228"/>
  <c r="R2067"/>
  <c r="S2067"/>
  <c r="T2067"/>
  <c r="V2067"/>
  <c r="W2067"/>
  <c r="X2067"/>
  <c r="R2002"/>
  <c r="S2002"/>
  <c r="T2002"/>
  <c r="V2002"/>
  <c r="W2002"/>
  <c r="X2002"/>
  <c r="R2022"/>
  <c r="S2022"/>
  <c r="T2022"/>
  <c r="V2022"/>
  <c r="W2022"/>
  <c r="X2022"/>
  <c r="R2112"/>
  <c r="S2112"/>
  <c r="T2112"/>
  <c r="V2112"/>
  <c r="W2112"/>
  <c r="X2112"/>
  <c r="R2293"/>
  <c r="S2293"/>
  <c r="T2293"/>
  <c r="V2293"/>
  <c r="W2293"/>
  <c r="X2293"/>
  <c r="R2551"/>
  <c r="S2551"/>
  <c r="T2551"/>
  <c r="V2551"/>
  <c r="W2551"/>
  <c r="X2551"/>
  <c r="R2897"/>
  <c r="S2897"/>
  <c r="T2897"/>
  <c r="V2897"/>
  <c r="W2897"/>
  <c r="X2897"/>
  <c r="R3313"/>
  <c r="S3313"/>
  <c r="T3313"/>
  <c r="V3313"/>
  <c r="W3313"/>
  <c r="X3313"/>
  <c r="R3326"/>
  <c r="S3326"/>
  <c r="T3326"/>
  <c r="V3326"/>
  <c r="W3326"/>
  <c r="X3326"/>
  <c r="R3018"/>
  <c r="S3018"/>
  <c r="T3018"/>
  <c r="V3018"/>
  <c r="W3018"/>
  <c r="X3018"/>
  <c r="R2792"/>
  <c r="S2792"/>
  <c r="T2792"/>
  <c r="V2792"/>
  <c r="W2792"/>
  <c r="X2792"/>
  <c r="R2635"/>
  <c r="S2635"/>
  <c r="T2635"/>
  <c r="V2635"/>
  <c r="W2635"/>
  <c r="X2635"/>
  <c r="R2563"/>
  <c r="S2563"/>
  <c r="T2563"/>
  <c r="V2563"/>
  <c r="W2563"/>
  <c r="X2563"/>
  <c r="R2573"/>
  <c r="S2573"/>
  <c r="T2573"/>
  <c r="V2573"/>
  <c r="W2573"/>
  <c r="X2573"/>
  <c r="R2673"/>
  <c r="S2673"/>
  <c r="T2673"/>
  <c r="V2673"/>
  <c r="W2673"/>
  <c r="X2673"/>
  <c r="R2860"/>
  <c r="S2860"/>
  <c r="T2860"/>
  <c r="V2860"/>
  <c r="W2860"/>
  <c r="X2860"/>
  <c r="R3100"/>
  <c r="S3100"/>
  <c r="T3100"/>
  <c r="V3100"/>
  <c r="W3100"/>
  <c r="X3100"/>
  <c r="R3426"/>
  <c r="S3426"/>
  <c r="T3426"/>
  <c r="V3426"/>
  <c r="W3426"/>
  <c r="X3426"/>
  <c r="R3393"/>
  <c r="S3393"/>
  <c r="T3393"/>
  <c r="V3393"/>
  <c r="W3393"/>
  <c r="X3393"/>
  <c r="R3254"/>
  <c r="S3254"/>
  <c r="T3254"/>
  <c r="V3254"/>
  <c r="W3254"/>
  <c r="X3254"/>
  <c r="R3184"/>
  <c r="S3184"/>
  <c r="T3184"/>
  <c r="V3184"/>
  <c r="W3184"/>
  <c r="X3184"/>
  <c r="R3197"/>
  <c r="S3197"/>
  <c r="T3197"/>
  <c r="V3197"/>
  <c r="W3197"/>
  <c r="X3197"/>
  <c r="R3286"/>
  <c r="S3286"/>
  <c r="T3286"/>
  <c r="V3286"/>
  <c r="W3286"/>
  <c r="X3286"/>
  <c r="R3419"/>
  <c r="S3419"/>
  <c r="T3419"/>
  <c r="V3419"/>
  <c r="W3419"/>
  <c r="X3419"/>
  <c r="R3411"/>
  <c r="S3411"/>
  <c r="T3411"/>
  <c r="V3411"/>
  <c r="W3411"/>
  <c r="X3411"/>
  <c r="R3320"/>
  <c r="S3320"/>
  <c r="T3320"/>
  <c r="V3320"/>
  <c r="W3320"/>
  <c r="X3320"/>
  <c r="R3067"/>
  <c r="S3067"/>
  <c r="T3067"/>
  <c r="V3067"/>
  <c r="W3067"/>
  <c r="X3067"/>
  <c r="R2898"/>
  <c r="S2898"/>
  <c r="T2898"/>
  <c r="V2898"/>
  <c r="W2898"/>
  <c r="X2898"/>
  <c r="R2806"/>
  <c r="S2806"/>
  <c r="T2806"/>
  <c r="V2806"/>
  <c r="W2806"/>
  <c r="X2806"/>
  <c r="R2794"/>
  <c r="S2794"/>
  <c r="T2794"/>
  <c r="V2794"/>
  <c r="W2794"/>
  <c r="X2794"/>
  <c r="R2867"/>
  <c r="S2867"/>
  <c r="T2867"/>
  <c r="V2867"/>
  <c r="W2867"/>
  <c r="X2867"/>
  <c r="R3007"/>
  <c r="S3007"/>
  <c r="T3007"/>
  <c r="V3007"/>
  <c r="W3007"/>
  <c r="X3007"/>
  <c r="R3237"/>
  <c r="S3237"/>
  <c r="T3237"/>
  <c r="V3237"/>
  <c r="W3237"/>
  <c r="X3237"/>
  <c r="R3089"/>
  <c r="S3089"/>
  <c r="T3089"/>
  <c r="V3089"/>
  <c r="W3089"/>
  <c r="X3089"/>
  <c r="R2762"/>
  <c r="S2762"/>
  <c r="T2762"/>
  <c r="V2762"/>
  <c r="W2762"/>
  <c r="X2762"/>
  <c r="R2499"/>
  <c r="S2499"/>
  <c r="T2499"/>
  <c r="V2499"/>
  <c r="W2499"/>
  <c r="X2499"/>
  <c r="R2322"/>
  <c r="S2322"/>
  <c r="T2322"/>
  <c r="V2322"/>
  <c r="W2322"/>
  <c r="X2322"/>
  <c r="R2232"/>
  <c r="S2232"/>
  <c r="T2232"/>
  <c r="V2232"/>
  <c r="W2232"/>
  <c r="X2232"/>
  <c r="R2219"/>
  <c r="S2219"/>
  <c r="T2219"/>
  <c r="V2219"/>
  <c r="W2219"/>
  <c r="X2219"/>
  <c r="R2275"/>
  <c r="S2275"/>
  <c r="T2275"/>
  <c r="V2275"/>
  <c r="W2275"/>
  <c r="X2275"/>
  <c r="R2429"/>
  <c r="S2429"/>
  <c r="T2429"/>
  <c r="V2429"/>
  <c r="W2429"/>
  <c r="X2429"/>
  <c r="R2647"/>
  <c r="S2647"/>
  <c r="T2647"/>
  <c r="V2647"/>
  <c r="W2647"/>
  <c r="X2647"/>
  <c r="R2961"/>
  <c r="S2961"/>
  <c r="T2961"/>
  <c r="V2961"/>
  <c r="W2961"/>
  <c r="X2961"/>
  <c r="R3342"/>
  <c r="S3342"/>
  <c r="T3342"/>
  <c r="V3342"/>
  <c r="W3342"/>
  <c r="X3342"/>
  <c r="R3011"/>
  <c r="S3011"/>
  <c r="T3011"/>
  <c r="V3011"/>
  <c r="W3011"/>
  <c r="X3011"/>
  <c r="R2577"/>
  <c r="S2577"/>
  <c r="T2577"/>
  <c r="V2577"/>
  <c r="W2577"/>
  <c r="X2577"/>
  <c r="R2245"/>
  <c r="S2245"/>
  <c r="T2245"/>
  <c r="V2245"/>
  <c r="W2245"/>
  <c r="X2245"/>
  <c r="R1968"/>
  <c r="S1968"/>
  <c r="T1968"/>
  <c r="V1968"/>
  <c r="W1968"/>
  <c r="X1968"/>
  <c r="R1802"/>
  <c r="S1802"/>
  <c r="T1802"/>
  <c r="V1802"/>
  <c r="W1802"/>
  <c r="X1802"/>
  <c r="R1694"/>
  <c r="S1694"/>
  <c r="T1694"/>
  <c r="V1694"/>
  <c r="W1694"/>
  <c r="X1694"/>
  <c r="R1676"/>
  <c r="S1676"/>
  <c r="T1676"/>
  <c r="V1676"/>
  <c r="W1676"/>
  <c r="X1676"/>
  <c r="R1740"/>
  <c r="S1740"/>
  <c r="T1740"/>
  <c r="V1740"/>
  <c r="W1740"/>
  <c r="X1740"/>
  <c r="R1882"/>
  <c r="S1882"/>
  <c r="T1882"/>
  <c r="V1882"/>
  <c r="W1882"/>
  <c r="X1882"/>
  <c r="R2109"/>
  <c r="S2109"/>
  <c r="T2109"/>
  <c r="V2109"/>
  <c r="W2109"/>
  <c r="X2109"/>
  <c r="R2430"/>
  <c r="S2430"/>
  <c r="T2430"/>
  <c r="V2430"/>
  <c r="W2430"/>
  <c r="X2430"/>
  <c r="R2816"/>
  <c r="S2816"/>
  <c r="T2816"/>
  <c r="V2816"/>
  <c r="W2816"/>
  <c r="X2816"/>
  <c r="R3050"/>
  <c r="S3050"/>
  <c r="T3050"/>
  <c r="V3050"/>
  <c r="W3050"/>
  <c r="X3050"/>
  <c r="R2547"/>
  <c r="S2547"/>
  <c r="T2547"/>
  <c r="V2547"/>
  <c r="W2547"/>
  <c r="X2547"/>
  <c r="R2116"/>
  <c r="S2116"/>
  <c r="T2116"/>
  <c r="V2116"/>
  <c r="W2116"/>
  <c r="X2116"/>
  <c r="R1781"/>
  <c r="S1781"/>
  <c r="T1781"/>
  <c r="V1781"/>
  <c r="W1781"/>
  <c r="X1781"/>
  <c r="R1514"/>
  <c r="S1514"/>
  <c r="T1514"/>
  <c r="V1514"/>
  <c r="W1514"/>
  <c r="X1514"/>
  <c r="R1335"/>
  <c r="S1335"/>
  <c r="T1335"/>
  <c r="V1335"/>
  <c r="W1335"/>
  <c r="X1335"/>
  <c r="R1235"/>
  <c r="S1235"/>
  <c r="T1235"/>
  <c r="V1235"/>
  <c r="W1235"/>
  <c r="X1235"/>
  <c r="R1213"/>
  <c r="S1213"/>
  <c r="T1213"/>
  <c r="V1213"/>
  <c r="W1213"/>
  <c r="X1213"/>
  <c r="R1279"/>
  <c r="S1279"/>
  <c r="T1279"/>
  <c r="V1279"/>
  <c r="W1279"/>
  <c r="X1279"/>
  <c r="R1429"/>
  <c r="S1429"/>
  <c r="T1429"/>
  <c r="V1429"/>
  <c r="W1429"/>
  <c r="X1429"/>
  <c r="R1622"/>
  <c r="S1622"/>
  <c r="T1622"/>
  <c r="V1622"/>
  <c r="W1622"/>
  <c r="X1622"/>
  <c r="R1926"/>
  <c r="S1926"/>
  <c r="T1926"/>
  <c r="V1926"/>
  <c r="W1926"/>
  <c r="X1926"/>
  <c r="R2331"/>
  <c r="S2331"/>
  <c r="T2331"/>
  <c r="V2331"/>
  <c r="W2331"/>
  <c r="X2331"/>
  <c r="R3247"/>
  <c r="S3247"/>
  <c r="T3247"/>
  <c r="V3247"/>
  <c r="W3247"/>
  <c r="X3247"/>
  <c r="R2657"/>
  <c r="S2657"/>
  <c r="T2657"/>
  <c r="V2657"/>
  <c r="W2657"/>
  <c r="X2657"/>
  <c r="R2144"/>
  <c r="S2144"/>
  <c r="T2144"/>
  <c r="V2144"/>
  <c r="W2144"/>
  <c r="X2144"/>
  <c r="R1709"/>
  <c r="S1709"/>
  <c r="T1709"/>
  <c r="V1709"/>
  <c r="W1709"/>
  <c r="X1709"/>
  <c r="R1372"/>
  <c r="S1372"/>
  <c r="T1372"/>
  <c r="V1372"/>
  <c r="W1372"/>
  <c r="X1372"/>
  <c r="R1131"/>
  <c r="S1131"/>
  <c r="T1131"/>
  <c r="V1131"/>
  <c r="W1131"/>
  <c r="X1131"/>
  <c r="R962"/>
  <c r="S962"/>
  <c r="T962"/>
  <c r="V962"/>
  <c r="W962"/>
  <c r="X962"/>
  <c r="R868"/>
  <c r="S868"/>
  <c r="T868"/>
  <c r="V868"/>
  <c r="W868"/>
  <c r="X868"/>
  <c r="R843"/>
  <c r="S843"/>
  <c r="T843"/>
  <c r="V843"/>
  <c r="W843"/>
  <c r="X843"/>
  <c r="R898"/>
  <c r="S898"/>
  <c r="T898"/>
  <c r="V898"/>
  <c r="W898"/>
  <c r="X898"/>
  <c r="R1027"/>
  <c r="S1027"/>
  <c r="T1027"/>
  <c r="V1027"/>
  <c r="W1027"/>
  <c r="X1027"/>
  <c r="R1211"/>
  <c r="S1211"/>
  <c r="T1211"/>
  <c r="V1211"/>
  <c r="W1211"/>
  <c r="X1211"/>
  <c r="R1510"/>
  <c r="S1510"/>
  <c r="T1510"/>
  <c r="V1510"/>
  <c r="W1510"/>
  <c r="X1510"/>
  <c r="R1885"/>
  <c r="S1885"/>
  <c r="T1885"/>
  <c r="V1885"/>
  <c r="W1885"/>
  <c r="X1885"/>
  <c r="R2907"/>
  <c r="S2907"/>
  <c r="T2907"/>
  <c r="V2907"/>
  <c r="W2907"/>
  <c r="X2907"/>
  <c r="R2307"/>
  <c r="S2307"/>
  <c r="T2307"/>
  <c r="V2307"/>
  <c r="W2307"/>
  <c r="X2307"/>
  <c r="R1800"/>
  <c r="S1800"/>
  <c r="T1800"/>
  <c r="V1800"/>
  <c r="W1800"/>
  <c r="X1800"/>
  <c r="R1367"/>
  <c r="S1367"/>
  <c r="T1367"/>
  <c r="V1367"/>
  <c r="W1367"/>
  <c r="X1367"/>
  <c r="R1052"/>
  <c r="S1052"/>
  <c r="T1052"/>
  <c r="V1052"/>
  <c r="W1052"/>
  <c r="X1052"/>
  <c r="R810"/>
  <c r="S810"/>
  <c r="T810"/>
  <c r="V810"/>
  <c r="W810"/>
  <c r="X810"/>
  <c r="R667"/>
  <c r="S667"/>
  <c r="T667"/>
  <c r="V667"/>
  <c r="W667"/>
  <c r="X667"/>
  <c r="R593"/>
  <c r="S593"/>
  <c r="T593"/>
  <c r="V593"/>
  <c r="W593"/>
  <c r="X593"/>
  <c r="R564"/>
  <c r="S564"/>
  <c r="T564"/>
  <c r="V564"/>
  <c r="W564"/>
  <c r="X564"/>
  <c r="R612"/>
  <c r="S612"/>
  <c r="T612"/>
  <c r="V612"/>
  <c r="W612"/>
  <c r="X612"/>
  <c r="R717"/>
  <c r="S717"/>
  <c r="T717"/>
  <c r="V717"/>
  <c r="W717"/>
  <c r="X717"/>
  <c r="R882"/>
  <c r="S882"/>
  <c r="T882"/>
  <c r="V882"/>
  <c r="W882"/>
  <c r="X882"/>
  <c r="R1160"/>
  <c r="S1160"/>
  <c r="T1160"/>
  <c r="V1160"/>
  <c r="W1160"/>
  <c r="X1160"/>
  <c r="R1515"/>
  <c r="S1515"/>
  <c r="T1515"/>
  <c r="V1515"/>
  <c r="W1515"/>
  <c r="X1515"/>
  <c r="R3290"/>
  <c r="S3290"/>
  <c r="T3290"/>
  <c r="V3290"/>
  <c r="W3290"/>
  <c r="X3290"/>
  <c r="R2603"/>
  <c r="S2603"/>
  <c r="T2603"/>
  <c r="V2603"/>
  <c r="W2603"/>
  <c r="X2603"/>
  <c r="R2012"/>
  <c r="S2012"/>
  <c r="T2012"/>
  <c r="V2012"/>
  <c r="W2012"/>
  <c r="X2012"/>
  <c r="R1499"/>
  <c r="S1499"/>
  <c r="T1499"/>
  <c r="V1499"/>
  <c r="W1499"/>
  <c r="X1499"/>
  <c r="R1100"/>
  <c r="S1100"/>
  <c r="T1100"/>
  <c r="V1100"/>
  <c r="W1100"/>
  <c r="X1100"/>
  <c r="R791"/>
  <c r="S791"/>
  <c r="T791"/>
  <c r="V791"/>
  <c r="W791"/>
  <c r="X791"/>
  <c r="R585"/>
  <c r="S585"/>
  <c r="T585"/>
  <c r="V585"/>
  <c r="W585"/>
  <c r="X585"/>
  <c r="R447"/>
  <c r="S447"/>
  <c r="T447"/>
  <c r="V447"/>
  <c r="W447"/>
  <c r="X447"/>
  <c r="R380"/>
  <c r="S380"/>
  <c r="T380"/>
  <c r="V380"/>
  <c r="W380"/>
  <c r="X380"/>
  <c r="R361"/>
  <c r="S361"/>
  <c r="T361"/>
  <c r="V361"/>
  <c r="W361"/>
  <c r="X361"/>
  <c r="R398"/>
  <c r="S398"/>
  <c r="T398"/>
  <c r="V398"/>
  <c r="W398"/>
  <c r="X398"/>
  <c r="R485"/>
  <c r="S485"/>
  <c r="T485"/>
  <c r="V485"/>
  <c r="W485"/>
  <c r="X485"/>
  <c r="R635"/>
  <c r="S635"/>
  <c r="T635"/>
  <c r="V635"/>
  <c r="W635"/>
  <c r="X635"/>
  <c r="R866"/>
  <c r="S866"/>
  <c r="T866"/>
  <c r="V866"/>
  <c r="W866"/>
  <c r="X866"/>
  <c r="R1202"/>
  <c r="S1202"/>
  <c r="T1202"/>
  <c r="V1202"/>
  <c r="W1202"/>
  <c r="X1202"/>
  <c r="R3046"/>
  <c r="S3046"/>
  <c r="T3046"/>
  <c r="V3046"/>
  <c r="W3046"/>
  <c r="X3046"/>
  <c r="R2377"/>
  <c r="S2377"/>
  <c r="T2377"/>
  <c r="V2377"/>
  <c r="W2377"/>
  <c r="X2377"/>
  <c r="R1773"/>
  <c r="S1773"/>
  <c r="T1773"/>
  <c r="V1773"/>
  <c r="W1773"/>
  <c r="X1773"/>
  <c r="R1262"/>
  <c r="S1262"/>
  <c r="T1262"/>
  <c r="V1262"/>
  <c r="W1262"/>
  <c r="X1262"/>
  <c r="R874"/>
  <c r="S874"/>
  <c r="T874"/>
  <c r="V874"/>
  <c r="W874"/>
  <c r="X874"/>
  <c r="R601"/>
  <c r="S601"/>
  <c r="T601"/>
  <c r="V601"/>
  <c r="W601"/>
  <c r="X601"/>
  <c r="R417"/>
  <c r="S417"/>
  <c r="T417"/>
  <c r="V417"/>
  <c r="W417"/>
  <c r="X417"/>
  <c r="R293"/>
  <c r="S293"/>
  <c r="T293"/>
  <c r="V293"/>
  <c r="W293"/>
  <c r="X293"/>
  <c r="R226"/>
  <c r="S226"/>
  <c r="T226"/>
  <c r="V226"/>
  <c r="W226"/>
  <c r="X226"/>
  <c r="R243"/>
  <c r="S243"/>
  <c r="T243"/>
  <c r="V243"/>
  <c r="W243"/>
  <c r="X243"/>
  <c r="R315"/>
  <c r="S315"/>
  <c r="T315"/>
  <c r="V315"/>
  <c r="W315"/>
  <c r="X315"/>
  <c r="R446"/>
  <c r="S446"/>
  <c r="T446"/>
  <c r="V446"/>
  <c r="W446"/>
  <c r="X446"/>
  <c r="R659"/>
  <c r="S659"/>
  <c r="T659"/>
  <c r="V659"/>
  <c r="W659"/>
  <c r="X659"/>
  <c r="R964"/>
  <c r="S964"/>
  <c r="T964"/>
  <c r="V964"/>
  <c r="W964"/>
  <c r="X964"/>
  <c r="R1378"/>
  <c r="S1378"/>
  <c r="T1378"/>
  <c r="V1378"/>
  <c r="W1378"/>
  <c r="X1378"/>
  <c r="R2876"/>
  <c r="S2876"/>
  <c r="T2876"/>
  <c r="V2876"/>
  <c r="W2876"/>
  <c r="X2876"/>
  <c r="R2197"/>
  <c r="S2197"/>
  <c r="T2197"/>
  <c r="V2197"/>
  <c r="W2197"/>
  <c r="X2197"/>
  <c r="R1584"/>
  <c r="S1584"/>
  <c r="T1584"/>
  <c r="V1584"/>
  <c r="W1584"/>
  <c r="X1584"/>
  <c r="R1102"/>
  <c r="S1102"/>
  <c r="T1102"/>
  <c r="V1102"/>
  <c r="W1102"/>
  <c r="X1102"/>
  <c r="R724"/>
  <c r="S724"/>
  <c r="T724"/>
  <c r="V724"/>
  <c r="W724"/>
  <c r="X724"/>
  <c r="R459"/>
  <c r="S459"/>
  <c r="T459"/>
  <c r="V459"/>
  <c r="W459"/>
  <c r="X459"/>
  <c r="R291"/>
  <c r="S291"/>
  <c r="T291"/>
  <c r="V291"/>
  <c r="W291"/>
  <c r="X291"/>
  <c r="R198"/>
  <c r="S198"/>
  <c r="T198"/>
  <c r="V198"/>
  <c r="W198"/>
  <c r="X198"/>
  <c r="R146"/>
  <c r="S146"/>
  <c r="T146"/>
  <c r="V146"/>
  <c r="W146"/>
  <c r="X146"/>
  <c r="R135"/>
  <c r="S135"/>
  <c r="T135"/>
  <c r="V135"/>
  <c r="W135"/>
  <c r="X135"/>
  <c r="R151"/>
  <c r="S151"/>
  <c r="T151"/>
  <c r="V151"/>
  <c r="W151"/>
  <c r="X151"/>
  <c r="R211"/>
  <c r="S211"/>
  <c r="T211"/>
  <c r="V211"/>
  <c r="W211"/>
  <c r="X211"/>
  <c r="R316"/>
  <c r="S316"/>
  <c r="T316"/>
  <c r="V316"/>
  <c r="W316"/>
  <c r="X316"/>
  <c r="R504"/>
  <c r="S504"/>
  <c r="T504"/>
  <c r="V504"/>
  <c r="W504"/>
  <c r="X504"/>
  <c r="R780"/>
  <c r="S780"/>
  <c r="T780"/>
  <c r="V780"/>
  <c r="W780"/>
  <c r="X780"/>
  <c r="R1177"/>
  <c r="S1177"/>
  <c r="T1177"/>
  <c r="V1177"/>
  <c r="W1177"/>
  <c r="X1177"/>
  <c r="R1683"/>
  <c r="S1683"/>
  <c r="T1683"/>
  <c r="V1683"/>
  <c r="W1683"/>
  <c r="X1683"/>
  <c r="R2749"/>
  <c r="S2749"/>
  <c r="T2749"/>
  <c r="V2749"/>
  <c r="W2749"/>
  <c r="X2749"/>
  <c r="R2052"/>
  <c r="S2052"/>
  <c r="T2052"/>
  <c r="V2052"/>
  <c r="W2052"/>
  <c r="X2052"/>
  <c r="R1456"/>
  <c r="S1456"/>
  <c r="T1456"/>
  <c r="V1456"/>
  <c r="W1456"/>
  <c r="X1456"/>
  <c r="R979"/>
  <c r="S979"/>
  <c r="T979"/>
  <c r="V979"/>
  <c r="W979"/>
  <c r="X979"/>
  <c r="R618"/>
  <c r="S618"/>
  <c r="T618"/>
  <c r="V618"/>
  <c r="W618"/>
  <c r="X618"/>
  <c r="R370"/>
  <c r="S370"/>
  <c r="T370"/>
  <c r="V370"/>
  <c r="W370"/>
  <c r="X370"/>
  <c r="R219"/>
  <c r="S219"/>
  <c r="T219"/>
  <c r="V219"/>
  <c r="W219"/>
  <c r="X219"/>
  <c r="R99"/>
  <c r="S99"/>
  <c r="T99"/>
  <c r="V99"/>
  <c r="W99"/>
  <c r="X99"/>
  <c r="R86"/>
  <c r="S86"/>
  <c r="T86"/>
  <c r="V86"/>
  <c r="W86"/>
  <c r="X86"/>
  <c r="R102"/>
  <c r="S102"/>
  <c r="T102"/>
  <c r="V102"/>
  <c r="W102"/>
  <c r="X102"/>
  <c r="R139"/>
  <c r="S139"/>
  <c r="T139"/>
  <c r="V139"/>
  <c r="W139"/>
  <c r="X139"/>
  <c r="R232"/>
  <c r="S232"/>
  <c r="T232"/>
  <c r="V232"/>
  <c r="W232"/>
  <c r="X232"/>
  <c r="R399"/>
  <c r="S399"/>
  <c r="T399"/>
  <c r="V399"/>
  <c r="W399"/>
  <c r="X399"/>
  <c r="R652"/>
  <c r="S652"/>
  <c r="T652"/>
  <c r="V652"/>
  <c r="W652"/>
  <c r="X652"/>
  <c r="R1025"/>
  <c r="S1025"/>
  <c r="T1025"/>
  <c r="V1025"/>
  <c r="W1025"/>
  <c r="X1025"/>
  <c r="R1520"/>
  <c r="S1520"/>
  <c r="T1520"/>
  <c r="V1520"/>
  <c r="W1520"/>
  <c r="X1520"/>
  <c r="R2131"/>
  <c r="S2131"/>
  <c r="T2131"/>
  <c r="V2131"/>
  <c r="W2131"/>
  <c r="X2131"/>
  <c r="R3421"/>
  <c r="S3421"/>
  <c r="T3421"/>
  <c r="V3421"/>
  <c r="W3421"/>
  <c r="X3421"/>
  <c r="R2664"/>
  <c r="S2664"/>
  <c r="T2664"/>
  <c r="V2664"/>
  <c r="W2664"/>
  <c r="X2664"/>
  <c r="R1967"/>
  <c r="S1967"/>
  <c r="T1967"/>
  <c r="V1967"/>
  <c r="W1967"/>
  <c r="X1967"/>
  <c r="R1375"/>
  <c r="S1375"/>
  <c r="T1375"/>
  <c r="V1375"/>
  <c r="W1375"/>
  <c r="X1375"/>
  <c r="R895"/>
  <c r="S895"/>
  <c r="T895"/>
  <c r="V895"/>
  <c r="W895"/>
  <c r="X895"/>
  <c r="R550"/>
  <c r="S550"/>
  <c r="T550"/>
  <c r="V550"/>
  <c r="W550"/>
  <c r="X550"/>
  <c r="R319"/>
  <c r="S319"/>
  <c r="T319"/>
  <c r="V319"/>
  <c r="W319"/>
  <c r="X319"/>
  <c r="R177"/>
  <c r="S177"/>
  <c r="T177"/>
  <c r="V177"/>
  <c r="W177"/>
  <c r="X177"/>
  <c r="R105"/>
  <c r="S105"/>
  <c r="T105"/>
  <c r="V105"/>
  <c r="W105"/>
  <c r="X105"/>
  <c r="R72"/>
  <c r="S72"/>
  <c r="T72"/>
  <c r="V72"/>
  <c r="W72"/>
  <c r="X72"/>
  <c r="R65"/>
  <c r="S65"/>
  <c r="T65"/>
  <c r="V65"/>
  <c r="W65"/>
  <c r="X65"/>
  <c r="R74"/>
  <c r="S74"/>
  <c r="T74"/>
  <c r="V74"/>
  <c r="W74"/>
  <c r="X74"/>
  <c r="R184"/>
  <c r="S184"/>
  <c r="T184"/>
  <c r="V184"/>
  <c r="W184"/>
  <c r="X184"/>
  <c r="R332"/>
  <c r="S332"/>
  <c r="T332"/>
  <c r="V332"/>
  <c r="W332"/>
  <c r="X332"/>
  <c r="R566"/>
  <c r="S566"/>
  <c r="T566"/>
  <c r="V566"/>
  <c r="W566"/>
  <c r="X566"/>
  <c r="R922"/>
  <c r="S922"/>
  <c r="T922"/>
  <c r="V922"/>
  <c r="W922"/>
  <c r="X922"/>
  <c r="R1421"/>
  <c r="S1421"/>
  <c r="T1421"/>
  <c r="V1421"/>
  <c r="W1421"/>
  <c r="X1421"/>
  <c r="R2013"/>
  <c r="S2013"/>
  <c r="T2013"/>
  <c r="V2013"/>
  <c r="W2013"/>
  <c r="X2013"/>
  <c r="R3405"/>
  <c r="S3405"/>
  <c r="T3405"/>
  <c r="V3405"/>
  <c r="W3405"/>
  <c r="X3405"/>
  <c r="R2643"/>
  <c r="S2643"/>
  <c r="T2643"/>
  <c r="V2643"/>
  <c r="W2643"/>
  <c r="X2643"/>
  <c r="R1945"/>
  <c r="S1945"/>
  <c r="T1945"/>
  <c r="V1945"/>
  <c r="W1945"/>
  <c r="X1945"/>
  <c r="R1346"/>
  <c r="S1346"/>
  <c r="T1346"/>
  <c r="V1346"/>
  <c r="W1346"/>
  <c r="X1346"/>
  <c r="R872"/>
  <c r="S872"/>
  <c r="T872"/>
  <c r="V872"/>
  <c r="W872"/>
  <c r="X872"/>
  <c r="R531"/>
  <c r="S531"/>
  <c r="T531"/>
  <c r="V531"/>
  <c r="W531"/>
  <c r="X531"/>
  <c r="R300"/>
  <c r="S300"/>
  <c r="T300"/>
  <c r="V300"/>
  <c r="W300"/>
  <c r="X300"/>
  <c r="R164"/>
  <c r="S164"/>
  <c r="T164"/>
  <c r="V164"/>
  <c r="W164"/>
  <c r="X164"/>
  <c r="R91"/>
  <c r="S91"/>
  <c r="T91"/>
  <c r="V91"/>
  <c r="W91"/>
  <c r="X91"/>
  <c r="R63"/>
  <c r="S63"/>
  <c r="T63"/>
  <c r="V63"/>
  <c r="W63"/>
  <c r="X63"/>
  <c r="R58"/>
  <c r="S58"/>
  <c r="T58"/>
  <c r="V58"/>
  <c r="W58"/>
  <c r="X58"/>
  <c r="R62"/>
  <c r="S62"/>
  <c r="T62"/>
  <c r="V62"/>
  <c r="W62"/>
  <c r="X62"/>
  <c r="R89"/>
  <c r="S89"/>
  <c r="T89"/>
  <c r="V89"/>
  <c r="W89"/>
  <c r="X89"/>
  <c r="R159"/>
  <c r="S159"/>
  <c r="T159"/>
  <c r="V159"/>
  <c r="W159"/>
  <c r="X159"/>
  <c r="R298"/>
  <c r="S298"/>
  <c r="T298"/>
  <c r="V298"/>
  <c r="W298"/>
  <c r="X298"/>
  <c r="R528"/>
  <c r="S528"/>
  <c r="T528"/>
  <c r="V528"/>
  <c r="W528"/>
  <c r="X528"/>
  <c r="R869"/>
  <c r="S869"/>
  <c r="T869"/>
  <c r="V869"/>
  <c r="W869"/>
  <c r="X869"/>
  <c r="R1340"/>
  <c r="S1340"/>
  <c r="T1340"/>
  <c r="V1340"/>
  <c r="W1340"/>
  <c r="X1340"/>
  <c r="R1939"/>
  <c r="S1939"/>
  <c r="T1939"/>
  <c r="V1939"/>
  <c r="W1939"/>
  <c r="X1939"/>
  <c r="R2637"/>
  <c r="S2637"/>
  <c r="T2637"/>
  <c r="V2637"/>
  <c r="W2637"/>
  <c r="X2637"/>
  <c r="R3396"/>
  <c r="S3396"/>
  <c r="T3396"/>
  <c r="V3396"/>
  <c r="W3396"/>
  <c r="X3396"/>
  <c r="R3432"/>
  <c r="S3432"/>
  <c r="T3432"/>
  <c r="V3432"/>
  <c r="W3432"/>
  <c r="X3432"/>
  <c r="R1975"/>
  <c r="S1975"/>
  <c r="T1975"/>
  <c r="V1975"/>
  <c r="W1975"/>
  <c r="X1975"/>
  <c r="R1374"/>
  <c r="S1374"/>
  <c r="T1374"/>
  <c r="V1374"/>
  <c r="W1374"/>
  <c r="X1374"/>
  <c r="R888"/>
  <c r="S888"/>
  <c r="T888"/>
  <c r="V888"/>
  <c r="W888"/>
  <c r="X888"/>
  <c r="R542"/>
  <c r="S542"/>
  <c r="T542"/>
  <c r="V542"/>
  <c r="W542"/>
  <c r="X542"/>
  <c r="R306"/>
  <c r="S306"/>
  <c r="T306"/>
  <c r="V306"/>
  <c r="W306"/>
  <c r="X306"/>
  <c r="R169"/>
  <c r="S169"/>
  <c r="T169"/>
  <c r="V169"/>
  <c r="W169"/>
  <c r="X169"/>
  <c r="R98"/>
  <c r="S98"/>
  <c r="T98"/>
  <c r="V98"/>
  <c r="W98"/>
  <c r="X98"/>
  <c r="R68"/>
  <c r="S68"/>
  <c r="T68"/>
  <c r="V68"/>
  <c r="W68"/>
  <c r="X68"/>
  <c r="R60"/>
  <c r="S60"/>
  <c r="T60"/>
  <c r="V60"/>
  <c r="W60"/>
  <c r="X60"/>
  <c r="R66"/>
  <c r="S66"/>
  <c r="T66"/>
  <c r="V66"/>
  <c r="W66"/>
  <c r="X66"/>
  <c r="R92"/>
  <c r="S92"/>
  <c r="T92"/>
  <c r="V92"/>
  <c r="W92"/>
  <c r="X92"/>
  <c r="R162"/>
  <c r="S162"/>
  <c r="T162"/>
  <c r="V162"/>
  <c r="W162"/>
  <c r="X162"/>
  <c r="R296"/>
  <c r="S296"/>
  <c r="T296"/>
  <c r="V296"/>
  <c r="W296"/>
  <c r="X296"/>
  <c r="R527"/>
  <c r="S527"/>
  <c r="T527"/>
  <c r="V527"/>
  <c r="W527"/>
  <c r="X527"/>
  <c r="R860"/>
  <c r="S860"/>
  <c r="T860"/>
  <c r="V860"/>
  <c r="W860"/>
  <c r="X860"/>
  <c r="R1337"/>
  <c r="S1337"/>
  <c r="T1337"/>
  <c r="V1337"/>
  <c r="W1337"/>
  <c r="X1337"/>
  <c r="R1924"/>
  <c r="S1924"/>
  <c r="T1924"/>
  <c r="V1924"/>
  <c r="W1924"/>
  <c r="X1924"/>
  <c r="R2626"/>
  <c r="S2626"/>
  <c r="T2626"/>
  <c r="V2626"/>
  <c r="W2626"/>
  <c r="X2626"/>
  <c r="R3381"/>
  <c r="S3381"/>
  <c r="T3381"/>
  <c r="V3381"/>
  <c r="W3381"/>
  <c r="X3381"/>
  <c r="R1455"/>
  <c r="S1455"/>
  <c r="T1455"/>
  <c r="V1455"/>
  <c r="W1455"/>
  <c r="X1455"/>
  <c r="R965"/>
  <c r="S965"/>
  <c r="T965"/>
  <c r="V965"/>
  <c r="W965"/>
  <c r="X965"/>
  <c r="R603"/>
  <c r="S603"/>
  <c r="T603"/>
  <c r="V603"/>
  <c r="W603"/>
  <c r="X603"/>
  <c r="R351"/>
  <c r="S351"/>
  <c r="T351"/>
  <c r="V351"/>
  <c r="W351"/>
  <c r="X351"/>
  <c r="R203"/>
  <c r="S203"/>
  <c r="T203"/>
  <c r="V203"/>
  <c r="W203"/>
  <c r="X203"/>
  <c r="R119"/>
  <c r="S119"/>
  <c r="T119"/>
  <c r="V119"/>
  <c r="W119"/>
  <c r="X119"/>
  <c r="R81"/>
  <c r="S81"/>
  <c r="T81"/>
  <c r="V81"/>
  <c r="W81"/>
  <c r="X81"/>
  <c r="R71"/>
  <c r="S71"/>
  <c r="T71"/>
  <c r="V71"/>
  <c r="W71"/>
  <c r="X71"/>
  <c r="R80"/>
  <c r="S80"/>
  <c r="T80"/>
  <c r="V80"/>
  <c r="W80"/>
  <c r="X80"/>
  <c r="R112"/>
  <c r="S112"/>
  <c r="T112"/>
  <c r="V112"/>
  <c r="W112"/>
  <c r="X112"/>
  <c r="R186"/>
  <c r="S186"/>
  <c r="T186"/>
  <c r="V186"/>
  <c r="W186"/>
  <c r="X186"/>
  <c r="R330"/>
  <c r="S330"/>
  <c r="T330"/>
  <c r="V330"/>
  <c r="W330"/>
  <c r="X330"/>
  <c r="R903"/>
  <c r="S903"/>
  <c r="T903"/>
  <c r="V903"/>
  <c r="W903"/>
  <c r="X903"/>
  <c r="R1383"/>
  <c r="S1383"/>
  <c r="T1383"/>
  <c r="V1383"/>
  <c r="W1383"/>
  <c r="X1383"/>
  <c r="R1969"/>
  <c r="S1969"/>
  <c r="T1969"/>
  <c r="V1969"/>
  <c r="W1969"/>
  <c r="X1969"/>
  <c r="R2663"/>
  <c r="S2663"/>
  <c r="T2663"/>
  <c r="V2663"/>
  <c r="W2663"/>
  <c r="X2663"/>
  <c r="R3418"/>
  <c r="S3418"/>
  <c r="T3418"/>
  <c r="V3418"/>
  <c r="W3418"/>
  <c r="X3418"/>
  <c r="R1084"/>
  <c r="S1084"/>
  <c r="T1084"/>
  <c r="V1084"/>
  <c r="W1084"/>
  <c r="X1084"/>
  <c r="R696"/>
  <c r="S696"/>
  <c r="T696"/>
  <c r="V696"/>
  <c r="W696"/>
  <c r="X696"/>
  <c r="R432"/>
  <c r="S432"/>
  <c r="T432"/>
  <c r="V432"/>
  <c r="W432"/>
  <c r="X432"/>
  <c r="R255"/>
  <c r="S255"/>
  <c r="T255"/>
  <c r="V255"/>
  <c r="W255"/>
  <c r="X255"/>
  <c r="R161"/>
  <c r="S161"/>
  <c r="T161"/>
  <c r="V161"/>
  <c r="W161"/>
  <c r="X161"/>
  <c r="R116"/>
  <c r="S116"/>
  <c r="T116"/>
  <c r="V116"/>
  <c r="W116"/>
  <c r="X116"/>
  <c r="R101"/>
  <c r="S101"/>
  <c r="T101"/>
  <c r="V101"/>
  <c r="W101"/>
  <c r="X101"/>
  <c r="R147"/>
  <c r="S147"/>
  <c r="T147"/>
  <c r="V147"/>
  <c r="W147"/>
  <c r="X147"/>
  <c r="R393"/>
  <c r="S393"/>
  <c r="T393"/>
  <c r="V393"/>
  <c r="W393"/>
  <c r="X393"/>
  <c r="R637"/>
  <c r="S637"/>
  <c r="T637"/>
  <c r="V637"/>
  <c r="W637"/>
  <c r="X637"/>
  <c r="R1000"/>
  <c r="S1000"/>
  <c r="T1000"/>
  <c r="V1000"/>
  <c r="W1000"/>
  <c r="X1000"/>
  <c r="R1480"/>
  <c r="S1480"/>
  <c r="T1480"/>
  <c r="V1480"/>
  <c r="W1480"/>
  <c r="X1480"/>
  <c r="R2069"/>
  <c r="S2069"/>
  <c r="T2069"/>
  <c r="V2069"/>
  <c r="W2069"/>
  <c r="X2069"/>
  <c r="R2763"/>
  <c r="S2763"/>
  <c r="T2763"/>
  <c r="V2763"/>
  <c r="W2763"/>
  <c r="X2763"/>
  <c r="R833"/>
  <c r="S833"/>
  <c r="T833"/>
  <c r="V833"/>
  <c r="W833"/>
  <c r="X833"/>
  <c r="R549"/>
  <c r="S549"/>
  <c r="T549"/>
  <c r="V549"/>
  <c r="W549"/>
  <c r="X549"/>
  <c r="R357"/>
  <c r="S357"/>
  <c r="T357"/>
  <c r="V357"/>
  <c r="W357"/>
  <c r="X357"/>
  <c r="R238"/>
  <c r="S238"/>
  <c r="T238"/>
  <c r="V238"/>
  <c r="W238"/>
  <c r="X238"/>
  <c r="R179"/>
  <c r="S179"/>
  <c r="T179"/>
  <c r="V179"/>
  <c r="W179"/>
  <c r="X179"/>
  <c r="R157"/>
  <c r="S157"/>
  <c r="T157"/>
  <c r="V157"/>
  <c r="W157"/>
  <c r="X157"/>
  <c r="R224"/>
  <c r="S224"/>
  <c r="T224"/>
  <c r="V224"/>
  <c r="W224"/>
  <c r="X224"/>
  <c r="R326"/>
  <c r="S326"/>
  <c r="T326"/>
  <c r="V326"/>
  <c r="W326"/>
  <c r="X326"/>
  <c r="R496"/>
  <c r="S496"/>
  <c r="T496"/>
  <c r="V496"/>
  <c r="W496"/>
  <c r="X496"/>
  <c r="R762"/>
  <c r="S762"/>
  <c r="T762"/>
  <c r="V762"/>
  <c r="W762"/>
  <c r="X762"/>
  <c r="R1137"/>
  <c r="S1137"/>
  <c r="T1137"/>
  <c r="V1137"/>
  <c r="W1137"/>
  <c r="X1137"/>
  <c r="R1617"/>
  <c r="S1617"/>
  <c r="T1617"/>
  <c r="V1617"/>
  <c r="W1617"/>
  <c r="X1617"/>
  <c r="R2234"/>
  <c r="S2234"/>
  <c r="T2234"/>
  <c r="V2234"/>
  <c r="W2234"/>
  <c r="X2234"/>
  <c r="R2908"/>
  <c r="S2908"/>
  <c r="T2908"/>
  <c r="V2908"/>
  <c r="W2908"/>
  <c r="X2908"/>
  <c r="R1478"/>
  <c r="S1478"/>
  <c r="T1478"/>
  <c r="V1478"/>
  <c r="W1478"/>
  <c r="X1478"/>
  <c r="R1051"/>
  <c r="S1051"/>
  <c r="T1051"/>
  <c r="V1051"/>
  <c r="W1051"/>
  <c r="X1051"/>
  <c r="R733"/>
  <c r="S733"/>
  <c r="T733"/>
  <c r="V733"/>
  <c r="W733"/>
  <c r="X733"/>
  <c r="R510"/>
  <c r="S510"/>
  <c r="T510"/>
  <c r="V510"/>
  <c r="W510"/>
  <c r="X510"/>
  <c r="R366"/>
  <c r="S366"/>
  <c r="T366"/>
  <c r="V366"/>
  <c r="W366"/>
  <c r="X366"/>
  <c r="R284"/>
  <c r="S284"/>
  <c r="T284"/>
  <c r="V284"/>
  <c r="W284"/>
  <c r="X284"/>
  <c r="R256"/>
  <c r="S256"/>
  <c r="T256"/>
  <c r="V256"/>
  <c r="W256"/>
  <c r="X256"/>
  <c r="R268"/>
  <c r="S268"/>
  <c r="T268"/>
  <c r="V268"/>
  <c r="W268"/>
  <c r="X268"/>
  <c r="R338"/>
  <c r="S338"/>
  <c r="T338"/>
  <c r="V338"/>
  <c r="W338"/>
  <c r="X338"/>
  <c r="R453"/>
  <c r="S453"/>
  <c r="T453"/>
  <c r="V453"/>
  <c r="W453"/>
  <c r="X453"/>
  <c r="R648"/>
  <c r="S648"/>
  <c r="T648"/>
  <c r="V648"/>
  <c r="W648"/>
  <c r="X648"/>
  <c r="R934"/>
  <c r="S934"/>
  <c r="T934"/>
  <c r="V934"/>
  <c r="W934"/>
  <c r="X934"/>
  <c r="R1318"/>
  <c r="S1318"/>
  <c r="T1318"/>
  <c r="V1318"/>
  <c r="W1318"/>
  <c r="X1318"/>
  <c r="R1828"/>
  <c r="S1828"/>
  <c r="T1828"/>
  <c r="V1828"/>
  <c r="W1828"/>
  <c r="X1828"/>
  <c r="R2433"/>
  <c r="S2433"/>
  <c r="T2433"/>
  <c r="V2433"/>
  <c r="W2433"/>
  <c r="X2433"/>
  <c r="R3097"/>
  <c r="S3097"/>
  <c r="T3097"/>
  <c r="V3097"/>
  <c r="W3097"/>
  <c r="X3097"/>
  <c r="R1766"/>
  <c r="S1766"/>
  <c r="T1766"/>
  <c r="V1766"/>
  <c r="W1766"/>
  <c r="X1766"/>
  <c r="R1308"/>
  <c r="S1308"/>
  <c r="T1308"/>
  <c r="V1308"/>
  <c r="W1308"/>
  <c r="X1308"/>
  <c r="R969"/>
  <c r="S969"/>
  <c r="T969"/>
  <c r="V969"/>
  <c r="W969"/>
  <c r="X969"/>
  <c r="R719"/>
  <c r="S719"/>
  <c r="T719"/>
  <c r="V719"/>
  <c r="W719"/>
  <c r="X719"/>
  <c r="R551"/>
  <c r="S551"/>
  <c r="T551"/>
  <c r="V551"/>
  <c r="W551"/>
  <c r="X551"/>
  <c r="R456"/>
  <c r="S456"/>
  <c r="T456"/>
  <c r="V456"/>
  <c r="W456"/>
  <c r="X456"/>
  <c r="R426"/>
  <c r="S426"/>
  <c r="T426"/>
  <c r="V426"/>
  <c r="W426"/>
  <c r="X426"/>
  <c r="R511"/>
  <c r="S511"/>
  <c r="T511"/>
  <c r="V511"/>
  <c r="W511"/>
  <c r="X511"/>
  <c r="R645"/>
  <c r="S645"/>
  <c r="T645"/>
  <c r="V645"/>
  <c r="W645"/>
  <c r="X645"/>
  <c r="R852"/>
  <c r="S852"/>
  <c r="T852"/>
  <c r="V852"/>
  <c r="W852"/>
  <c r="X852"/>
  <c r="R1170"/>
  <c r="S1170"/>
  <c r="T1170"/>
  <c r="V1170"/>
  <c r="W1170"/>
  <c r="X1170"/>
  <c r="R1578"/>
  <c r="S1578"/>
  <c r="T1578"/>
  <c r="V1578"/>
  <c r="W1578"/>
  <c r="X1578"/>
  <c r="R2083"/>
  <c r="S2083"/>
  <c r="T2083"/>
  <c r="V2083"/>
  <c r="W2083"/>
  <c r="X2083"/>
  <c r="R2685"/>
  <c r="S2685"/>
  <c r="T2685"/>
  <c r="V2685"/>
  <c r="W2685"/>
  <c r="X2685"/>
  <c r="R3353"/>
  <c r="S3353"/>
  <c r="T3353"/>
  <c r="V3353"/>
  <c r="W3353"/>
  <c r="X3353"/>
  <c r="R2103"/>
  <c r="S2103"/>
  <c r="T2103"/>
  <c r="V2103"/>
  <c r="W2103"/>
  <c r="X2103"/>
  <c r="R1636"/>
  <c r="S1636"/>
  <c r="T1636"/>
  <c r="V1636"/>
  <c r="W1636"/>
  <c r="X1636"/>
  <c r="R1268"/>
  <c r="S1268"/>
  <c r="T1268"/>
  <c r="V1268"/>
  <c r="W1268"/>
  <c r="X1268"/>
  <c r="R1004"/>
  <c r="S1004"/>
  <c r="T1004"/>
  <c r="V1004"/>
  <c r="W1004"/>
  <c r="X1004"/>
  <c r="R808"/>
  <c r="S808"/>
  <c r="T808"/>
  <c r="V808"/>
  <c r="W808"/>
  <c r="X808"/>
  <c r="R699"/>
  <c r="S699"/>
  <c r="T699"/>
  <c r="V699"/>
  <c r="W699"/>
  <c r="X699"/>
  <c r="R657"/>
  <c r="S657"/>
  <c r="T657"/>
  <c r="V657"/>
  <c r="W657"/>
  <c r="X657"/>
  <c r="R673"/>
  <c r="S673"/>
  <c r="T673"/>
  <c r="V673"/>
  <c r="W673"/>
  <c r="X673"/>
  <c r="R755"/>
  <c r="S755"/>
  <c r="T755"/>
  <c r="V755"/>
  <c r="W755"/>
  <c r="X755"/>
  <c r="R899"/>
  <c r="S899"/>
  <c r="T899"/>
  <c r="V899"/>
  <c r="W899"/>
  <c r="X899"/>
  <c r="R1142"/>
  <c r="S1142"/>
  <c r="T1142"/>
  <c r="V1142"/>
  <c r="W1142"/>
  <c r="X1142"/>
  <c r="R1464"/>
  <c r="S1464"/>
  <c r="T1464"/>
  <c r="V1464"/>
  <c r="W1464"/>
  <c r="X1464"/>
  <c r="R2409"/>
  <c r="S2409"/>
  <c r="T2409"/>
  <c r="V2409"/>
  <c r="W2409"/>
  <c r="X2409"/>
  <c r="R2988"/>
  <c r="S2988"/>
  <c r="T2988"/>
  <c r="V2988"/>
  <c r="W2988"/>
  <c r="X2988"/>
  <c r="R2511"/>
  <c r="S2511"/>
  <c r="T2511"/>
  <c r="V2511"/>
  <c r="W2511"/>
  <c r="X2511"/>
  <c r="R2035"/>
  <c r="S2035"/>
  <c r="T2035"/>
  <c r="V2035"/>
  <c r="W2035"/>
  <c r="X2035"/>
  <c r="R1647"/>
  <c r="S1647"/>
  <c r="T1647"/>
  <c r="V1647"/>
  <c r="W1647"/>
  <c r="X1647"/>
  <c r="R1354"/>
  <c r="S1354"/>
  <c r="T1354"/>
  <c r="V1354"/>
  <c r="W1354"/>
  <c r="X1354"/>
  <c r="R1150"/>
  <c r="S1150"/>
  <c r="T1150"/>
  <c r="V1150"/>
  <c r="W1150"/>
  <c r="X1150"/>
  <c r="R1022"/>
  <c r="S1022"/>
  <c r="T1022"/>
  <c r="V1022"/>
  <c r="W1022"/>
  <c r="X1022"/>
  <c r="R970"/>
  <c r="S970"/>
  <c r="T970"/>
  <c r="V970"/>
  <c r="W970"/>
  <c r="X970"/>
  <c r="R988"/>
  <c r="S988"/>
  <c r="T988"/>
  <c r="V988"/>
  <c r="W988"/>
  <c r="X988"/>
  <c r="R1079"/>
  <c r="S1079"/>
  <c r="T1079"/>
  <c r="V1079"/>
  <c r="W1079"/>
  <c r="X1079"/>
  <c r="R1230"/>
  <c r="S1230"/>
  <c r="T1230"/>
  <c r="V1230"/>
  <c r="W1230"/>
  <c r="X1230"/>
  <c r="R1490"/>
  <c r="S1490"/>
  <c r="T1490"/>
  <c r="V1490"/>
  <c r="W1490"/>
  <c r="X1490"/>
  <c r="R1832"/>
  <c r="S1832"/>
  <c r="T1832"/>
  <c r="V1832"/>
  <c r="W1832"/>
  <c r="X1832"/>
  <c r="R2264"/>
  <c r="S2264"/>
  <c r="T2264"/>
  <c r="V2264"/>
  <c r="W2264"/>
  <c r="X2264"/>
  <c r="R2776"/>
  <c r="S2776"/>
  <c r="T2776"/>
  <c r="V2776"/>
  <c r="W2776"/>
  <c r="X2776"/>
  <c r="R3349"/>
  <c r="S3349"/>
  <c r="T3349"/>
  <c r="V3349"/>
  <c r="W3349"/>
  <c r="X3349"/>
  <c r="R2965"/>
  <c r="S2965"/>
  <c r="T2965"/>
  <c r="V2965"/>
  <c r="W2965"/>
  <c r="X2965"/>
  <c r="R2490"/>
  <c r="S2490"/>
  <c r="T2490"/>
  <c r="V2490"/>
  <c r="W2490"/>
  <c r="X2490"/>
  <c r="R2097"/>
  <c r="S2097"/>
  <c r="T2097"/>
  <c r="V2097"/>
  <c r="W2097"/>
  <c r="X2097"/>
  <c r="R1798"/>
  <c r="S1798"/>
  <c r="T1798"/>
  <c r="V1798"/>
  <c r="W1798"/>
  <c r="X1798"/>
  <c r="R1569"/>
  <c r="S1569"/>
  <c r="T1569"/>
  <c r="V1569"/>
  <c r="W1569"/>
  <c r="X1569"/>
  <c r="R1435"/>
  <c r="S1435"/>
  <c r="T1435"/>
  <c r="V1435"/>
  <c r="W1435"/>
  <c r="X1435"/>
  <c r="R1358"/>
  <c r="S1358"/>
  <c r="T1358"/>
  <c r="V1358"/>
  <c r="W1358"/>
  <c r="X1358"/>
  <c r="R1382"/>
  <c r="S1382"/>
  <c r="T1382"/>
  <c r="V1382"/>
  <c r="W1382"/>
  <c r="X1382"/>
  <c r="R1481"/>
  <c r="S1481"/>
  <c r="T1481"/>
  <c r="V1481"/>
  <c r="W1481"/>
  <c r="X1481"/>
  <c r="R1646"/>
  <c r="S1646"/>
  <c r="T1646"/>
  <c r="V1646"/>
  <c r="W1646"/>
  <c r="X1646"/>
  <c r="R1900"/>
  <c r="S1900"/>
  <c r="T1900"/>
  <c r="V1900"/>
  <c r="W1900"/>
  <c r="X1900"/>
  <c r="R2262"/>
  <c r="S2262"/>
  <c r="T2262"/>
  <c r="V2262"/>
  <c r="W2262"/>
  <c r="X2262"/>
  <c r="R2682"/>
  <c r="S2682"/>
  <c r="T2682"/>
  <c r="V2682"/>
  <c r="W2682"/>
  <c r="X2682"/>
  <c r="R3186"/>
  <c r="S3186"/>
  <c r="T3186"/>
  <c r="V3186"/>
  <c r="W3186"/>
  <c r="X3186"/>
  <c r="R2992"/>
  <c r="S2992"/>
  <c r="T2992"/>
  <c r="V2992"/>
  <c r="W2992"/>
  <c r="X2992"/>
  <c r="R2595"/>
  <c r="S2595"/>
  <c r="T2595"/>
  <c r="V2595"/>
  <c r="W2595"/>
  <c r="X2595"/>
  <c r="R2292"/>
  <c r="S2292"/>
  <c r="T2292"/>
  <c r="V2292"/>
  <c r="W2292"/>
  <c r="X2292"/>
  <c r="R2058"/>
  <c r="S2058"/>
  <c r="T2058"/>
  <c r="V2058"/>
  <c r="W2058"/>
  <c r="X2058"/>
  <c r="R1901"/>
  <c r="S1901"/>
  <c r="T1901"/>
  <c r="V1901"/>
  <c r="W1901"/>
  <c r="X1901"/>
  <c r="R1845"/>
  <c r="S1845"/>
  <c r="T1845"/>
  <c r="V1845"/>
  <c r="W1845"/>
  <c r="X1845"/>
  <c r="R1859"/>
  <c r="S1859"/>
  <c r="T1859"/>
  <c r="V1859"/>
  <c r="W1859"/>
  <c r="X1859"/>
  <c r="R1952"/>
  <c r="S1952"/>
  <c r="T1952"/>
  <c r="V1952"/>
  <c r="W1952"/>
  <c r="X1952"/>
  <c r="R2136"/>
  <c r="S2136"/>
  <c r="T2136"/>
  <c r="V2136"/>
  <c r="W2136"/>
  <c r="X2136"/>
  <c r="R2400"/>
  <c r="S2400"/>
  <c r="T2400"/>
  <c r="V2400"/>
  <c r="W2400"/>
  <c r="X2400"/>
  <c r="R2739"/>
  <c r="S2739"/>
  <c r="T2739"/>
  <c r="V2739"/>
  <c r="W2739"/>
  <c r="X2739"/>
  <c r="R3156"/>
  <c r="S3156"/>
  <c r="T3156"/>
  <c r="V3156"/>
  <c r="W3156"/>
  <c r="X3156"/>
  <c r="R3159"/>
  <c r="S3159"/>
  <c r="T3159"/>
  <c r="V3159"/>
  <c r="W3159"/>
  <c r="X3159"/>
  <c r="R2855"/>
  <c r="S2855"/>
  <c r="T2855"/>
  <c r="V2855"/>
  <c r="W2855"/>
  <c r="X2855"/>
  <c r="R2607"/>
  <c r="S2607"/>
  <c r="T2607"/>
  <c r="V2607"/>
  <c r="W2607"/>
  <c r="X2607"/>
  <c r="R2469"/>
  <c r="S2469"/>
  <c r="T2469"/>
  <c r="V2469"/>
  <c r="W2469"/>
  <c r="X2469"/>
  <c r="R2398"/>
  <c r="S2398"/>
  <c r="T2398"/>
  <c r="V2398"/>
  <c r="W2398"/>
  <c r="X2398"/>
  <c r="R2413"/>
  <c r="S2413"/>
  <c r="T2413"/>
  <c r="V2413"/>
  <c r="W2413"/>
  <c r="X2413"/>
  <c r="R2501"/>
  <c r="S2501"/>
  <c r="T2501"/>
  <c r="V2501"/>
  <c r="W2501"/>
  <c r="X2501"/>
  <c r="R2669"/>
  <c r="S2669"/>
  <c r="T2669"/>
  <c r="V2669"/>
  <c r="W2669"/>
  <c r="X2669"/>
  <c r="R2931"/>
  <c r="S2931"/>
  <c r="T2931"/>
  <c r="V2931"/>
  <c r="W2931"/>
  <c r="X2931"/>
  <c r="R3264"/>
  <c r="S3264"/>
  <c r="T3264"/>
  <c r="V3264"/>
  <c r="W3264"/>
  <c r="X3264"/>
  <c r="R3216"/>
  <c r="S3216"/>
  <c r="T3216"/>
  <c r="V3216"/>
  <c r="W3216"/>
  <c r="X3216"/>
  <c r="R3057"/>
  <c r="S3057"/>
  <c r="T3057"/>
  <c r="V3057"/>
  <c r="W3057"/>
  <c r="X3057"/>
  <c r="R2985"/>
  <c r="S2985"/>
  <c r="T2985"/>
  <c r="V2985"/>
  <c r="W2985"/>
  <c r="X2985"/>
  <c r="R3000"/>
  <c r="S3000"/>
  <c r="T3000"/>
  <c r="V3000"/>
  <c r="W3000"/>
  <c r="X3000"/>
  <c r="R3085"/>
  <c r="S3085"/>
  <c r="T3085"/>
  <c r="V3085"/>
  <c r="W3085"/>
  <c r="X3085"/>
  <c r="R3260"/>
  <c r="S3260"/>
  <c r="T3260"/>
  <c r="V3260"/>
  <c r="W3260"/>
  <c r="X3260"/>
  <c r="R3328"/>
  <c r="S3328"/>
  <c r="T3328"/>
  <c r="V3328"/>
  <c r="W3328"/>
  <c r="X3328"/>
  <c r="R3161"/>
  <c r="S3161"/>
  <c r="T3161"/>
  <c r="V3161"/>
  <c r="W3161"/>
  <c r="X3161"/>
  <c r="R3059"/>
  <c r="S3059"/>
  <c r="T3059"/>
  <c r="V3059"/>
  <c r="W3059"/>
  <c r="X3059"/>
  <c r="R3042"/>
  <c r="S3042"/>
  <c r="T3042"/>
  <c r="V3042"/>
  <c r="W3042"/>
  <c r="X3042"/>
  <c r="R3119"/>
  <c r="S3119"/>
  <c r="T3119"/>
  <c r="V3119"/>
  <c r="W3119"/>
  <c r="X3119"/>
  <c r="R3269"/>
  <c r="S3269"/>
  <c r="T3269"/>
  <c r="V3269"/>
  <c r="W3269"/>
  <c r="X3269"/>
  <c r="R3337"/>
  <c r="S3337"/>
  <c r="T3337"/>
  <c r="V3337"/>
  <c r="W3337"/>
  <c r="X3337"/>
  <c r="R3002"/>
  <c r="S3002"/>
  <c r="T3002"/>
  <c r="V3002"/>
  <c r="W3002"/>
  <c r="X3002"/>
  <c r="R2753"/>
  <c r="S2753"/>
  <c r="T2753"/>
  <c r="V2753"/>
  <c r="W2753"/>
  <c r="X2753"/>
  <c r="R2560"/>
  <c r="S2560"/>
  <c r="T2560"/>
  <c r="V2560"/>
  <c r="W2560"/>
  <c r="X2560"/>
  <c r="R2472"/>
  <c r="S2472"/>
  <c r="T2472"/>
  <c r="V2472"/>
  <c r="W2472"/>
  <c r="X2472"/>
  <c r="R2461"/>
  <c r="S2461"/>
  <c r="T2461"/>
  <c r="V2461"/>
  <c r="W2461"/>
  <c r="X2461"/>
  <c r="R2518"/>
  <c r="S2518"/>
  <c r="T2518"/>
  <c r="V2518"/>
  <c r="W2518"/>
  <c r="X2518"/>
  <c r="R2662"/>
  <c r="S2662"/>
  <c r="T2662"/>
  <c r="V2662"/>
  <c r="W2662"/>
  <c r="X2662"/>
  <c r="R2895"/>
  <c r="S2895"/>
  <c r="T2895"/>
  <c r="V2895"/>
  <c r="W2895"/>
  <c r="X2895"/>
  <c r="R3207"/>
  <c r="S3207"/>
  <c r="T3207"/>
  <c r="V3207"/>
  <c r="W3207"/>
  <c r="X3207"/>
  <c r="R3232"/>
  <c r="S3232"/>
  <c r="T3232"/>
  <c r="V3232"/>
  <c r="W3232"/>
  <c r="X3232"/>
  <c r="R2817"/>
  <c r="S2817"/>
  <c r="T2817"/>
  <c r="V2817"/>
  <c r="W2817"/>
  <c r="X2817"/>
  <c r="R2473"/>
  <c r="S2473"/>
  <c r="T2473"/>
  <c r="V2473"/>
  <c r="W2473"/>
  <c r="X2473"/>
  <c r="R2216"/>
  <c r="S2216"/>
  <c r="T2216"/>
  <c r="V2216"/>
  <c r="W2216"/>
  <c r="X2216"/>
  <c r="R2027"/>
  <c r="S2027"/>
  <c r="T2027"/>
  <c r="V2027"/>
  <c r="W2027"/>
  <c r="X2027"/>
  <c r="R1911"/>
  <c r="S1911"/>
  <c r="T1911"/>
  <c r="V1911"/>
  <c r="W1911"/>
  <c r="X1911"/>
  <c r="R1893"/>
  <c r="S1893"/>
  <c r="T1893"/>
  <c r="V1893"/>
  <c r="W1893"/>
  <c r="X1893"/>
  <c r="R1962"/>
  <c r="S1962"/>
  <c r="T1962"/>
  <c r="V1962"/>
  <c r="W1962"/>
  <c r="X1962"/>
  <c r="R2110"/>
  <c r="S2110"/>
  <c r="T2110"/>
  <c r="V2110"/>
  <c r="W2110"/>
  <c r="X2110"/>
  <c r="R2348"/>
  <c r="S2348"/>
  <c r="T2348"/>
  <c r="V2348"/>
  <c r="W2348"/>
  <c r="X2348"/>
  <c r="R2644"/>
  <c r="S2644"/>
  <c r="T2644"/>
  <c r="V2644"/>
  <c r="W2644"/>
  <c r="X2644"/>
  <c r="R3271"/>
  <c r="S3271"/>
  <c r="T3271"/>
  <c r="V3271"/>
  <c r="W3271"/>
  <c r="X3271"/>
  <c r="R2767"/>
  <c r="S2767"/>
  <c r="T2767"/>
  <c r="V2767"/>
  <c r="W2767"/>
  <c r="X2767"/>
  <c r="R2338"/>
  <c r="S2338"/>
  <c r="T2338"/>
  <c r="V2338"/>
  <c r="W2338"/>
  <c r="X2338"/>
  <c r="R1982"/>
  <c r="S1982"/>
  <c r="T1982"/>
  <c r="V1982"/>
  <c r="W1982"/>
  <c r="X1982"/>
  <c r="R1721"/>
  <c r="S1721"/>
  <c r="T1721"/>
  <c r="V1721"/>
  <c r="W1721"/>
  <c r="X1721"/>
  <c r="R1546"/>
  <c r="S1546"/>
  <c r="T1546"/>
  <c r="V1546"/>
  <c r="W1546"/>
  <c r="X1546"/>
  <c r="R1448"/>
  <c r="S1448"/>
  <c r="T1448"/>
  <c r="V1448"/>
  <c r="W1448"/>
  <c r="X1448"/>
  <c r="R1432"/>
  <c r="S1432"/>
  <c r="T1432"/>
  <c r="V1432"/>
  <c r="W1432"/>
  <c r="X1432"/>
  <c r="R1484"/>
  <c r="S1484"/>
  <c r="T1484"/>
  <c r="V1484"/>
  <c r="W1484"/>
  <c r="X1484"/>
  <c r="R1613"/>
  <c r="S1613"/>
  <c r="T1613"/>
  <c r="V1613"/>
  <c r="W1613"/>
  <c r="X1613"/>
  <c r="R1839"/>
  <c r="S1839"/>
  <c r="T1839"/>
  <c r="V1839"/>
  <c r="W1839"/>
  <c r="X1839"/>
  <c r="R2145"/>
  <c r="S2145"/>
  <c r="T2145"/>
  <c r="V2145"/>
  <c r="W2145"/>
  <c r="X2145"/>
  <c r="R3424"/>
  <c r="S3424"/>
  <c r="T3424"/>
  <c r="V3424"/>
  <c r="W3424"/>
  <c r="X3424"/>
  <c r="R2858"/>
  <c r="S2858"/>
  <c r="T2858"/>
  <c r="V2858"/>
  <c r="W2858"/>
  <c r="X2858"/>
  <c r="R2344"/>
  <c r="S2344"/>
  <c r="T2344"/>
  <c r="V2344"/>
  <c r="W2344"/>
  <c r="X2344"/>
  <c r="R1894"/>
  <c r="S1894"/>
  <c r="T1894"/>
  <c r="V1894"/>
  <c r="W1894"/>
  <c r="X1894"/>
  <c r="R1563"/>
  <c r="S1563"/>
  <c r="T1563"/>
  <c r="V1563"/>
  <c r="W1563"/>
  <c r="X1563"/>
  <c r="R1301"/>
  <c r="S1301"/>
  <c r="T1301"/>
  <c r="V1301"/>
  <c r="W1301"/>
  <c r="X1301"/>
  <c r="R1136"/>
  <c r="S1136"/>
  <c r="T1136"/>
  <c r="V1136"/>
  <c r="W1136"/>
  <c r="X1136"/>
  <c r="R1039"/>
  <c r="S1039"/>
  <c r="T1039"/>
  <c r="V1039"/>
  <c r="W1039"/>
  <c r="X1039"/>
  <c r="R1016"/>
  <c r="S1016"/>
  <c r="T1016"/>
  <c r="V1016"/>
  <c r="W1016"/>
  <c r="X1016"/>
  <c r="R1077"/>
  <c r="S1077"/>
  <c r="T1077"/>
  <c r="V1077"/>
  <c r="W1077"/>
  <c r="X1077"/>
  <c r="R1190"/>
  <c r="S1190"/>
  <c r="T1190"/>
  <c r="V1190"/>
  <c r="W1190"/>
  <c r="X1190"/>
  <c r="R1409"/>
  <c r="S1409"/>
  <c r="T1409"/>
  <c r="V1409"/>
  <c r="W1409"/>
  <c r="X1409"/>
  <c r="R1692"/>
  <c r="S1692"/>
  <c r="T1692"/>
  <c r="V1692"/>
  <c r="W1692"/>
  <c r="X1692"/>
  <c r="R3072"/>
  <c r="S3072"/>
  <c r="T3072"/>
  <c r="V3072"/>
  <c r="W3072"/>
  <c r="X3072"/>
  <c r="R2486"/>
  <c r="S2486"/>
  <c r="T2486"/>
  <c r="V2486"/>
  <c r="W2486"/>
  <c r="X2486"/>
  <c r="R1961"/>
  <c r="S1961"/>
  <c r="T1961"/>
  <c r="V1961"/>
  <c r="W1961"/>
  <c r="X1961"/>
  <c r="R1543"/>
  <c r="S1543"/>
  <c r="T1543"/>
  <c r="V1543"/>
  <c r="W1543"/>
  <c r="X1543"/>
  <c r="R1201"/>
  <c r="S1201"/>
  <c r="T1201"/>
  <c r="V1201"/>
  <c r="W1201"/>
  <c r="X1201"/>
  <c r="R963"/>
  <c r="S963"/>
  <c r="T963"/>
  <c r="V963"/>
  <c r="W963"/>
  <c r="X963"/>
  <c r="R801"/>
  <c r="S801"/>
  <c r="T801"/>
  <c r="V801"/>
  <c r="W801"/>
  <c r="X801"/>
  <c r="R720"/>
  <c r="S720"/>
  <c r="T720"/>
  <c r="V720"/>
  <c r="W720"/>
  <c r="X720"/>
  <c r="R698"/>
  <c r="S698"/>
  <c r="T698"/>
  <c r="V698"/>
  <c r="W698"/>
  <c r="X698"/>
  <c r="R746"/>
  <c r="S746"/>
  <c r="T746"/>
  <c r="V746"/>
  <c r="W746"/>
  <c r="X746"/>
  <c r="R841"/>
  <c r="S841"/>
  <c r="T841"/>
  <c r="V841"/>
  <c r="W841"/>
  <c r="X841"/>
  <c r="R1043"/>
  <c r="S1043"/>
  <c r="T1043"/>
  <c r="V1043"/>
  <c r="W1043"/>
  <c r="X1043"/>
  <c r="R1310"/>
  <c r="S1310"/>
  <c r="T1310"/>
  <c r="V1310"/>
  <c r="W1310"/>
  <c r="X1310"/>
  <c r="R3430"/>
  <c r="S3430"/>
  <c r="T3430"/>
  <c r="V3430"/>
  <c r="W3430"/>
  <c r="X3430"/>
  <c r="R2778"/>
  <c r="S2778"/>
  <c r="T2778"/>
  <c r="V2778"/>
  <c r="W2778"/>
  <c r="X2778"/>
  <c r="R2171"/>
  <c r="S2171"/>
  <c r="T2171"/>
  <c r="V2171"/>
  <c r="W2171"/>
  <c r="X2171"/>
  <c r="R1648"/>
  <c r="S1648"/>
  <c r="T1648"/>
  <c r="V1648"/>
  <c r="W1648"/>
  <c r="X1648"/>
  <c r="R1226"/>
  <c r="S1226"/>
  <c r="T1226"/>
  <c r="V1226"/>
  <c r="W1226"/>
  <c r="X1226"/>
  <c r="R911"/>
  <c r="S911"/>
  <c r="T911"/>
  <c r="V911"/>
  <c r="W911"/>
  <c r="X911"/>
  <c r="R697"/>
  <c r="S697"/>
  <c r="T697"/>
  <c r="V697"/>
  <c r="W697"/>
  <c r="X697"/>
  <c r="R553"/>
  <c r="S553"/>
  <c r="T553"/>
  <c r="V553"/>
  <c r="W553"/>
  <c r="X553"/>
  <c r="R476"/>
  <c r="S476"/>
  <c r="T476"/>
  <c r="V476"/>
  <c r="W476"/>
  <c r="X476"/>
  <c r="R458"/>
  <c r="S458"/>
  <c r="T458"/>
  <c r="V458"/>
  <c r="W458"/>
  <c r="X458"/>
  <c r="R498"/>
  <c r="S498"/>
  <c r="T498"/>
  <c r="V498"/>
  <c r="W498"/>
  <c r="X498"/>
  <c r="R596"/>
  <c r="S596"/>
  <c r="T596"/>
  <c r="V596"/>
  <c r="W596"/>
  <c r="X596"/>
  <c r="R758"/>
  <c r="S758"/>
  <c r="T758"/>
  <c r="V758"/>
  <c r="W758"/>
  <c r="X758"/>
  <c r="R1010"/>
  <c r="S1010"/>
  <c r="T1010"/>
  <c r="V1010"/>
  <c r="W1010"/>
  <c r="X1010"/>
  <c r="R1341"/>
  <c r="S1341"/>
  <c r="T1341"/>
  <c r="V1341"/>
  <c r="W1341"/>
  <c r="X1341"/>
  <c r="R3194"/>
  <c r="S3194"/>
  <c r="T3194"/>
  <c r="V3194"/>
  <c r="W3194"/>
  <c r="X3194"/>
  <c r="R2514"/>
  <c r="S2514"/>
  <c r="T2514"/>
  <c r="V2514"/>
  <c r="W2514"/>
  <c r="X2514"/>
  <c r="R1898"/>
  <c r="S1898"/>
  <c r="T1898"/>
  <c r="V1898"/>
  <c r="W1898"/>
  <c r="X1898"/>
  <c r="R1403"/>
  <c r="S1403"/>
  <c r="T1403"/>
  <c r="V1403"/>
  <c r="W1403"/>
  <c r="X1403"/>
  <c r="R1003"/>
  <c r="S1003"/>
  <c r="T1003"/>
  <c r="V1003"/>
  <c r="W1003"/>
  <c r="X1003"/>
  <c r="R701"/>
  <c r="S701"/>
  <c r="T701"/>
  <c r="V701"/>
  <c r="W701"/>
  <c r="X701"/>
  <c r="R503"/>
  <c r="S503"/>
  <c r="T503"/>
  <c r="V503"/>
  <c r="W503"/>
  <c r="X503"/>
  <c r="R372"/>
  <c r="S372"/>
  <c r="T372"/>
  <c r="V372"/>
  <c r="W372"/>
  <c r="X372"/>
  <c r="R305"/>
  <c r="S305"/>
  <c r="T305"/>
  <c r="V305"/>
  <c r="W305"/>
  <c r="X305"/>
  <c r="R289"/>
  <c r="S289"/>
  <c r="T289"/>
  <c r="V289"/>
  <c r="W289"/>
  <c r="X289"/>
  <c r="R321"/>
  <c r="S321"/>
  <c r="T321"/>
  <c r="V321"/>
  <c r="W321"/>
  <c r="X321"/>
  <c r="R405"/>
  <c r="S405"/>
  <c r="T405"/>
  <c r="V405"/>
  <c r="W405"/>
  <c r="X405"/>
  <c r="R537"/>
  <c r="S537"/>
  <c r="T537"/>
  <c r="V537"/>
  <c r="W537"/>
  <c r="X537"/>
  <c r="R767"/>
  <c r="S767"/>
  <c r="T767"/>
  <c r="V767"/>
  <c r="W767"/>
  <c r="X767"/>
  <c r="R1089"/>
  <c r="S1089"/>
  <c r="T1089"/>
  <c r="V1089"/>
  <c r="W1089"/>
  <c r="X1089"/>
  <c r="R1508"/>
  <c r="S1508"/>
  <c r="T1508"/>
  <c r="V1508"/>
  <c r="W1508"/>
  <c r="X1508"/>
  <c r="R2989"/>
  <c r="S2989"/>
  <c r="T2989"/>
  <c r="V2989"/>
  <c r="W2989"/>
  <c r="X2989"/>
  <c r="R2309"/>
  <c r="S2309"/>
  <c r="T2309"/>
  <c r="V2309"/>
  <c r="W2309"/>
  <c r="X2309"/>
  <c r="R1701"/>
  <c r="S1701"/>
  <c r="T1701"/>
  <c r="V1701"/>
  <c r="W1701"/>
  <c r="X1701"/>
  <c r="R1200"/>
  <c r="S1200"/>
  <c r="T1200"/>
  <c r="V1200"/>
  <c r="W1200"/>
  <c r="X1200"/>
  <c r="R811"/>
  <c r="S811"/>
  <c r="T811"/>
  <c r="V811"/>
  <c r="W811"/>
  <c r="X811"/>
  <c r="R539"/>
  <c r="S539"/>
  <c r="T539"/>
  <c r="V539"/>
  <c r="W539"/>
  <c r="X539"/>
  <c r="R360"/>
  <c r="S360"/>
  <c r="T360"/>
  <c r="V360"/>
  <c r="W360"/>
  <c r="X360"/>
  <c r="R249"/>
  <c r="S249"/>
  <c r="T249"/>
  <c r="V249"/>
  <c r="W249"/>
  <c r="X249"/>
  <c r="R199"/>
  <c r="S199"/>
  <c r="T199"/>
  <c r="V199"/>
  <c r="W199"/>
  <c r="X199"/>
  <c r="R181"/>
  <c r="S181"/>
  <c r="T181"/>
  <c r="V181"/>
  <c r="W181"/>
  <c r="X181"/>
  <c r="R206"/>
  <c r="S206"/>
  <c r="T206"/>
  <c r="V206"/>
  <c r="W206"/>
  <c r="X206"/>
  <c r="R262"/>
  <c r="S262"/>
  <c r="T262"/>
  <c r="V262"/>
  <c r="W262"/>
  <c r="X262"/>
  <c r="R389"/>
  <c r="S389"/>
  <c r="T389"/>
  <c r="V389"/>
  <c r="W389"/>
  <c r="X389"/>
  <c r="R591"/>
  <c r="S591"/>
  <c r="T591"/>
  <c r="V591"/>
  <c r="W591"/>
  <c r="X591"/>
  <c r="R873"/>
  <c r="S873"/>
  <c r="T873"/>
  <c r="V873"/>
  <c r="W873"/>
  <c r="X873"/>
  <c r="R1281"/>
  <c r="S1281"/>
  <c r="T1281"/>
  <c r="V1281"/>
  <c r="W1281"/>
  <c r="X1281"/>
  <c r="R1808"/>
  <c r="S1808"/>
  <c r="T1808"/>
  <c r="V1808"/>
  <c r="W1808"/>
  <c r="X1808"/>
  <c r="R2856"/>
  <c r="S2856"/>
  <c r="T2856"/>
  <c r="V2856"/>
  <c r="W2856"/>
  <c r="X2856"/>
  <c r="R2156"/>
  <c r="S2156"/>
  <c r="T2156"/>
  <c r="V2156"/>
  <c r="W2156"/>
  <c r="X2156"/>
  <c r="R1557"/>
  <c r="S1557"/>
  <c r="T1557"/>
  <c r="V1557"/>
  <c r="W1557"/>
  <c r="X1557"/>
  <c r="R1072"/>
  <c r="S1072"/>
  <c r="T1072"/>
  <c r="V1072"/>
  <c r="W1072"/>
  <c r="X1072"/>
  <c r="R691"/>
  <c r="S691"/>
  <c r="T691"/>
  <c r="V691"/>
  <c r="W691"/>
  <c r="X691"/>
  <c r="R436"/>
  <c r="S436"/>
  <c r="T436"/>
  <c r="V436"/>
  <c r="W436"/>
  <c r="X436"/>
  <c r="R264"/>
  <c r="S264"/>
  <c r="T264"/>
  <c r="V264"/>
  <c r="W264"/>
  <c r="X264"/>
  <c r="R173"/>
  <c r="S173"/>
  <c r="T173"/>
  <c r="V173"/>
  <c r="W173"/>
  <c r="X173"/>
  <c r="R128"/>
  <c r="S128"/>
  <c r="T128"/>
  <c r="V128"/>
  <c r="W128"/>
  <c r="X128"/>
  <c r="R118"/>
  <c r="S118"/>
  <c r="T118"/>
  <c r="V118"/>
  <c r="W118"/>
  <c r="X118"/>
  <c r="R132"/>
  <c r="S132"/>
  <c r="T132"/>
  <c r="V132"/>
  <c r="W132"/>
  <c r="X132"/>
  <c r="R182"/>
  <c r="S182"/>
  <c r="T182"/>
  <c r="V182"/>
  <c r="W182"/>
  <c r="X182"/>
  <c r="R277"/>
  <c r="S277"/>
  <c r="T277"/>
  <c r="V277"/>
  <c r="W277"/>
  <c r="X277"/>
  <c r="R455"/>
  <c r="S455"/>
  <c r="T455"/>
  <c r="V455"/>
  <c r="W455"/>
  <c r="X455"/>
  <c r="R734"/>
  <c r="S734"/>
  <c r="T734"/>
  <c r="V734"/>
  <c r="W734"/>
  <c r="X734"/>
  <c r="R1119"/>
  <c r="S1119"/>
  <c r="T1119"/>
  <c r="V1119"/>
  <c r="W1119"/>
  <c r="X1119"/>
  <c r="R1612"/>
  <c r="S1612"/>
  <c r="T1612"/>
  <c r="V1612"/>
  <c r="W1612"/>
  <c r="X1612"/>
  <c r="R2241"/>
  <c r="S2241"/>
  <c r="T2241"/>
  <c r="V2241"/>
  <c r="W2241"/>
  <c r="X2241"/>
  <c r="R2760"/>
  <c r="S2760"/>
  <c r="T2760"/>
  <c r="V2760"/>
  <c r="W2760"/>
  <c r="X2760"/>
  <c r="R2060"/>
  <c r="S2060"/>
  <c r="T2060"/>
  <c r="V2060"/>
  <c r="W2060"/>
  <c r="X2060"/>
  <c r="R1460"/>
  <c r="S1460"/>
  <c r="T1460"/>
  <c r="V1460"/>
  <c r="W1460"/>
  <c r="X1460"/>
  <c r="R983"/>
  <c r="S983"/>
  <c r="T983"/>
  <c r="V983"/>
  <c r="W983"/>
  <c r="X983"/>
  <c r="R616"/>
  <c r="S616"/>
  <c r="T616"/>
  <c r="V616"/>
  <c r="W616"/>
  <c r="X616"/>
  <c r="R367"/>
  <c r="S367"/>
  <c r="T367"/>
  <c r="V367"/>
  <c r="W367"/>
  <c r="X367"/>
  <c r="R215"/>
  <c r="S215"/>
  <c r="T215"/>
  <c r="V215"/>
  <c r="W215"/>
  <c r="X215"/>
  <c r="R93"/>
  <c r="S93"/>
  <c r="T93"/>
  <c r="V93"/>
  <c r="W93"/>
  <c r="X93"/>
  <c r="R82"/>
  <c r="S82"/>
  <c r="T82"/>
  <c r="V82"/>
  <c r="W82"/>
  <c r="X82"/>
  <c r="R94"/>
  <c r="S94"/>
  <c r="T94"/>
  <c r="V94"/>
  <c r="W94"/>
  <c r="X94"/>
  <c r="R134"/>
  <c r="S134"/>
  <c r="T134"/>
  <c r="V134"/>
  <c r="W134"/>
  <c r="X134"/>
  <c r="R225"/>
  <c r="S225"/>
  <c r="T225"/>
  <c r="V225"/>
  <c r="W225"/>
  <c r="X225"/>
  <c r="R379"/>
  <c r="S379"/>
  <c r="T379"/>
  <c r="V379"/>
  <c r="W379"/>
  <c r="X379"/>
  <c r="R629"/>
  <c r="S629"/>
  <c r="T629"/>
  <c r="V629"/>
  <c r="W629"/>
  <c r="X629"/>
  <c r="R1002"/>
  <c r="S1002"/>
  <c r="T1002"/>
  <c r="V1002"/>
  <c r="W1002"/>
  <c r="X1002"/>
  <c r="R1488"/>
  <c r="S1488"/>
  <c r="T1488"/>
  <c r="V1488"/>
  <c r="W1488"/>
  <c r="X1488"/>
  <c r="R2092"/>
  <c r="S2092"/>
  <c r="T2092"/>
  <c r="V2092"/>
  <c r="W2092"/>
  <c r="X2092"/>
  <c r="R2719"/>
  <c r="S2719"/>
  <c r="T2719"/>
  <c r="V2719"/>
  <c r="W2719"/>
  <c r="X2719"/>
  <c r="R2023"/>
  <c r="S2023"/>
  <c r="T2023"/>
  <c r="V2023"/>
  <c r="W2023"/>
  <c r="X2023"/>
  <c r="R1430"/>
  <c r="S1430"/>
  <c r="T1430"/>
  <c r="V1430"/>
  <c r="W1430"/>
  <c r="X1430"/>
  <c r="R937"/>
  <c r="S937"/>
  <c r="T937"/>
  <c r="V937"/>
  <c r="W937"/>
  <c r="X937"/>
  <c r="R582"/>
  <c r="S582"/>
  <c r="T582"/>
  <c r="V582"/>
  <c r="W582"/>
  <c r="X582"/>
  <c r="R339"/>
  <c r="S339"/>
  <c r="T339"/>
  <c r="V339"/>
  <c r="W339"/>
  <c r="X339"/>
  <c r="R190"/>
  <c r="S190"/>
  <c r="T190"/>
  <c r="V190"/>
  <c r="W190"/>
  <c r="X190"/>
  <c r="R114"/>
  <c r="S114"/>
  <c r="T114"/>
  <c r="V114"/>
  <c r="W114"/>
  <c r="X114"/>
  <c r="R79"/>
  <c r="S79"/>
  <c r="T79"/>
  <c r="V79"/>
  <c r="W79"/>
  <c r="X79"/>
  <c r="R70"/>
  <c r="S70"/>
  <c r="T70"/>
  <c r="V70"/>
  <c r="W70"/>
  <c r="X70"/>
  <c r="R78"/>
  <c r="S78"/>
  <c r="T78"/>
  <c r="V78"/>
  <c r="W78"/>
  <c r="X78"/>
  <c r="R188"/>
  <c r="S188"/>
  <c r="T188"/>
  <c r="V188"/>
  <c r="W188"/>
  <c r="X188"/>
  <c r="R335"/>
  <c r="S335"/>
  <c r="T335"/>
  <c r="V335"/>
  <c r="W335"/>
  <c r="X335"/>
  <c r="R575"/>
  <c r="S575"/>
  <c r="T575"/>
  <c r="V575"/>
  <c r="W575"/>
  <c r="X575"/>
  <c r="R924"/>
  <c r="S924"/>
  <c r="T924"/>
  <c r="V924"/>
  <c r="W924"/>
  <c r="X924"/>
  <c r="R1422"/>
  <c r="S1422"/>
  <c r="T1422"/>
  <c r="V1422"/>
  <c r="W1422"/>
  <c r="X1422"/>
  <c r="R2009"/>
  <c r="S2009"/>
  <c r="T2009"/>
  <c r="V2009"/>
  <c r="W2009"/>
  <c r="X2009"/>
  <c r="R2710"/>
  <c r="S2710"/>
  <c r="T2710"/>
  <c r="V2710"/>
  <c r="W2710"/>
  <c r="X2710"/>
  <c r="R2733"/>
  <c r="S2733"/>
  <c r="T2733"/>
  <c r="V2733"/>
  <c r="W2733"/>
  <c r="X2733"/>
  <c r="R2031"/>
  <c r="S2031"/>
  <c r="T2031"/>
  <c r="V2031"/>
  <c r="W2031"/>
  <c r="X2031"/>
  <c r="R942"/>
  <c r="S942"/>
  <c r="T942"/>
  <c r="V942"/>
  <c r="W942"/>
  <c r="X942"/>
  <c r="R588"/>
  <c r="S588"/>
  <c r="T588"/>
  <c r="V588"/>
  <c r="W588"/>
  <c r="X588"/>
  <c r="R340"/>
  <c r="S340"/>
  <c r="T340"/>
  <c r="V340"/>
  <c r="W340"/>
  <c r="X340"/>
  <c r="R189"/>
  <c r="S189"/>
  <c r="T189"/>
  <c r="V189"/>
  <c r="W189"/>
  <c r="X189"/>
  <c r="R113"/>
  <c r="S113"/>
  <c r="T113"/>
  <c r="V113"/>
  <c r="W113"/>
  <c r="X113"/>
  <c r="R76"/>
  <c r="S76"/>
  <c r="T76"/>
  <c r="V76"/>
  <c r="W76"/>
  <c r="X76"/>
  <c r="R69"/>
  <c r="S69"/>
  <c r="T69"/>
  <c r="V69"/>
  <c r="W69"/>
  <c r="X69"/>
  <c r="R75"/>
  <c r="S75"/>
  <c r="T75"/>
  <c r="V75"/>
  <c r="W75"/>
  <c r="X75"/>
  <c r="R107"/>
  <c r="S107"/>
  <c r="T107"/>
  <c r="V107"/>
  <c r="W107"/>
  <c r="X107"/>
  <c r="R180"/>
  <c r="S180"/>
  <c r="T180"/>
  <c r="V180"/>
  <c r="W180"/>
  <c r="X180"/>
  <c r="R327"/>
  <c r="S327"/>
  <c r="T327"/>
  <c r="V327"/>
  <c r="W327"/>
  <c r="X327"/>
  <c r="R557"/>
  <c r="S557"/>
  <c r="T557"/>
  <c r="V557"/>
  <c r="W557"/>
  <c r="X557"/>
  <c r="R902"/>
  <c r="S902"/>
  <c r="T902"/>
  <c r="V902"/>
  <c r="W902"/>
  <c r="X902"/>
  <c r="R1384"/>
  <c r="S1384"/>
  <c r="T1384"/>
  <c r="V1384"/>
  <c r="W1384"/>
  <c r="X1384"/>
  <c r="R1972"/>
  <c r="S1972"/>
  <c r="T1972"/>
  <c r="V1972"/>
  <c r="W1972"/>
  <c r="X1972"/>
  <c r="R2667"/>
  <c r="S2667"/>
  <c r="T2667"/>
  <c r="V2667"/>
  <c r="W2667"/>
  <c r="X2667"/>
  <c r="R1487"/>
  <c r="S1487"/>
  <c r="T1487"/>
  <c r="V1487"/>
  <c r="W1487"/>
  <c r="X1487"/>
  <c r="R994"/>
  <c r="S994"/>
  <c r="T994"/>
  <c r="V994"/>
  <c r="W994"/>
  <c r="X994"/>
  <c r="R624"/>
  <c r="S624"/>
  <c r="T624"/>
  <c r="V624"/>
  <c r="W624"/>
  <c r="X624"/>
  <c r="R369"/>
  <c r="S369"/>
  <c r="T369"/>
  <c r="V369"/>
  <c r="W369"/>
  <c r="X369"/>
  <c r="R213"/>
  <c r="S213"/>
  <c r="T213"/>
  <c r="V213"/>
  <c r="W213"/>
  <c r="X213"/>
  <c r="R127"/>
  <c r="S127"/>
  <c r="T127"/>
  <c r="V127"/>
  <c r="W127"/>
  <c r="X127"/>
  <c r="R88"/>
  <c r="S88"/>
  <c r="T88"/>
  <c r="V88"/>
  <c r="W88"/>
  <c r="X88"/>
  <c r="R77"/>
  <c r="S77"/>
  <c r="T77"/>
  <c r="V77"/>
  <c r="W77"/>
  <c r="X77"/>
  <c r="R84"/>
  <c r="S84"/>
  <c r="T84"/>
  <c r="V84"/>
  <c r="W84"/>
  <c r="X84"/>
  <c r="R121"/>
  <c r="S121"/>
  <c r="T121"/>
  <c r="V121"/>
  <c r="W121"/>
  <c r="X121"/>
  <c r="R201"/>
  <c r="S201"/>
  <c r="T201"/>
  <c r="V201"/>
  <c r="W201"/>
  <c r="X201"/>
  <c r="R345"/>
  <c r="S345"/>
  <c r="T345"/>
  <c r="V345"/>
  <c r="W345"/>
  <c r="X345"/>
  <c r="R587"/>
  <c r="S587"/>
  <c r="T587"/>
  <c r="V587"/>
  <c r="W587"/>
  <c r="X587"/>
  <c r="R930"/>
  <c r="S930"/>
  <c r="T930"/>
  <c r="V930"/>
  <c r="W930"/>
  <c r="X930"/>
  <c r="R1420"/>
  <c r="S1420"/>
  <c r="T1420"/>
  <c r="V1420"/>
  <c r="W1420"/>
  <c r="X1420"/>
  <c r="R2000"/>
  <c r="S2000"/>
  <c r="T2000"/>
  <c r="V2000"/>
  <c r="W2000"/>
  <c r="X2000"/>
  <c r="R2696"/>
  <c r="S2696"/>
  <c r="T2696"/>
  <c r="V2696"/>
  <c r="W2696"/>
  <c r="X2696"/>
  <c r="R1098"/>
  <c r="S1098"/>
  <c r="T1098"/>
  <c r="V1098"/>
  <c r="W1098"/>
  <c r="X1098"/>
  <c r="R709"/>
  <c r="S709"/>
  <c r="T709"/>
  <c r="V709"/>
  <c r="W709"/>
  <c r="X709"/>
  <c r="R438"/>
  <c r="S438"/>
  <c r="T438"/>
  <c r="V438"/>
  <c r="W438"/>
  <c r="X438"/>
  <c r="R258"/>
  <c r="S258"/>
  <c r="T258"/>
  <c r="V258"/>
  <c r="W258"/>
  <c r="X258"/>
  <c r="R166"/>
  <c r="S166"/>
  <c r="T166"/>
  <c r="V166"/>
  <c r="W166"/>
  <c r="X166"/>
  <c r="R120"/>
  <c r="S120"/>
  <c r="T120"/>
  <c r="V120"/>
  <c r="W120"/>
  <c r="X120"/>
  <c r="R104"/>
  <c r="S104"/>
  <c r="T104"/>
  <c r="V104"/>
  <c r="W104"/>
  <c r="X104"/>
  <c r="R115"/>
  <c r="S115"/>
  <c r="T115"/>
  <c r="V115"/>
  <c r="W115"/>
  <c r="X115"/>
  <c r="R153"/>
  <c r="S153"/>
  <c r="T153"/>
  <c r="V153"/>
  <c r="W153"/>
  <c r="X153"/>
  <c r="R237"/>
  <c r="S237"/>
  <c r="T237"/>
  <c r="V237"/>
  <c r="W237"/>
  <c r="X237"/>
  <c r="R402"/>
  <c r="S402"/>
  <c r="T402"/>
  <c r="V402"/>
  <c r="W402"/>
  <c r="X402"/>
  <c r="R643"/>
  <c r="S643"/>
  <c r="T643"/>
  <c r="V643"/>
  <c r="W643"/>
  <c r="X643"/>
  <c r="R1007"/>
  <c r="S1007"/>
  <c r="T1007"/>
  <c r="V1007"/>
  <c r="W1007"/>
  <c r="X1007"/>
  <c r="R1486"/>
  <c r="S1486"/>
  <c r="T1486"/>
  <c r="V1486"/>
  <c r="W1486"/>
  <c r="X1486"/>
  <c r="R2078"/>
  <c r="S2078"/>
  <c r="T2078"/>
  <c r="V2078"/>
  <c r="W2078"/>
  <c r="X2078"/>
  <c r="R2775"/>
  <c r="S2775"/>
  <c r="T2775"/>
  <c r="V2775"/>
  <c r="W2775"/>
  <c r="X2775"/>
  <c r="R1237"/>
  <c r="S1237"/>
  <c r="T1237"/>
  <c r="V1237"/>
  <c r="W1237"/>
  <c r="X1237"/>
  <c r="R831"/>
  <c r="S831"/>
  <c r="T831"/>
  <c r="V831"/>
  <c r="W831"/>
  <c r="X831"/>
  <c r="R545"/>
  <c r="S545"/>
  <c r="T545"/>
  <c r="V545"/>
  <c r="W545"/>
  <c r="X545"/>
  <c r="R355"/>
  <c r="S355"/>
  <c r="T355"/>
  <c r="V355"/>
  <c r="W355"/>
  <c r="X355"/>
  <c r="R236"/>
  <c r="S236"/>
  <c r="T236"/>
  <c r="V236"/>
  <c r="W236"/>
  <c r="X236"/>
  <c r="R176"/>
  <c r="S176"/>
  <c r="T176"/>
  <c r="V176"/>
  <c r="W176"/>
  <c r="X176"/>
  <c r="R155"/>
  <c r="S155"/>
  <c r="T155"/>
  <c r="V155"/>
  <c r="W155"/>
  <c r="X155"/>
  <c r="R217"/>
  <c r="S217"/>
  <c r="T217"/>
  <c r="V217"/>
  <c r="W217"/>
  <c r="X217"/>
  <c r="R317"/>
  <c r="S317"/>
  <c r="T317"/>
  <c r="V317"/>
  <c r="W317"/>
  <c r="X317"/>
  <c r="R488"/>
  <c r="S488"/>
  <c r="T488"/>
  <c r="V488"/>
  <c r="W488"/>
  <c r="X488"/>
  <c r="R753"/>
  <c r="S753"/>
  <c r="T753"/>
  <c r="V753"/>
  <c r="W753"/>
  <c r="X753"/>
  <c r="R1127"/>
  <c r="S1127"/>
  <c r="T1127"/>
  <c r="V1127"/>
  <c r="W1127"/>
  <c r="X1127"/>
  <c r="R1610"/>
  <c r="S1610"/>
  <c r="T1610"/>
  <c r="V1610"/>
  <c r="W1610"/>
  <c r="X1610"/>
  <c r="R2224"/>
  <c r="S2224"/>
  <c r="T2224"/>
  <c r="V2224"/>
  <c r="W2224"/>
  <c r="X2224"/>
  <c r="R2899"/>
  <c r="S2899"/>
  <c r="T2899"/>
  <c r="V2899"/>
  <c r="W2899"/>
  <c r="X2899"/>
  <c r="R1454"/>
  <c r="S1454"/>
  <c r="T1454"/>
  <c r="V1454"/>
  <c r="W1454"/>
  <c r="X1454"/>
  <c r="R1030"/>
  <c r="S1030"/>
  <c r="T1030"/>
  <c r="V1030"/>
  <c r="W1030"/>
  <c r="X1030"/>
  <c r="R711"/>
  <c r="S711"/>
  <c r="T711"/>
  <c r="V711"/>
  <c r="W711"/>
  <c r="X711"/>
  <c r="R491"/>
  <c r="S491"/>
  <c r="T491"/>
  <c r="V491"/>
  <c r="W491"/>
  <c r="X491"/>
  <c r="R353"/>
  <c r="S353"/>
  <c r="T353"/>
  <c r="V353"/>
  <c r="W353"/>
  <c r="X353"/>
  <c r="R270"/>
  <c r="S270"/>
  <c r="T270"/>
  <c r="V270"/>
  <c r="W270"/>
  <c r="X270"/>
  <c r="R244"/>
  <c r="S244"/>
  <c r="T244"/>
  <c r="V244"/>
  <c r="W244"/>
  <c r="X244"/>
  <c r="R257"/>
  <c r="S257"/>
  <c r="T257"/>
  <c r="V257"/>
  <c r="W257"/>
  <c r="X257"/>
  <c r="R325"/>
  <c r="S325"/>
  <c r="T325"/>
  <c r="V325"/>
  <c r="W325"/>
  <c r="X325"/>
  <c r="R437"/>
  <c r="S437"/>
  <c r="T437"/>
  <c r="V437"/>
  <c r="W437"/>
  <c r="X437"/>
  <c r="R628"/>
  <c r="S628"/>
  <c r="T628"/>
  <c r="V628"/>
  <c r="W628"/>
  <c r="X628"/>
  <c r="R904"/>
  <c r="S904"/>
  <c r="T904"/>
  <c r="V904"/>
  <c r="W904"/>
  <c r="X904"/>
  <c r="R1300"/>
  <c r="S1300"/>
  <c r="T1300"/>
  <c r="V1300"/>
  <c r="W1300"/>
  <c r="X1300"/>
  <c r="R1806"/>
  <c r="S1806"/>
  <c r="T1806"/>
  <c r="V1806"/>
  <c r="W1806"/>
  <c r="X1806"/>
  <c r="R2407"/>
  <c r="S2407"/>
  <c r="T2407"/>
  <c r="V2407"/>
  <c r="W2407"/>
  <c r="X2407"/>
  <c r="R3071"/>
  <c r="S3071"/>
  <c r="T3071"/>
  <c r="V3071"/>
  <c r="W3071"/>
  <c r="X3071"/>
  <c r="R1723"/>
  <c r="S1723"/>
  <c r="T1723"/>
  <c r="V1723"/>
  <c r="W1723"/>
  <c r="X1723"/>
  <c r="R1267"/>
  <c r="S1267"/>
  <c r="T1267"/>
  <c r="V1267"/>
  <c r="W1267"/>
  <c r="X1267"/>
  <c r="R927"/>
  <c r="S927"/>
  <c r="T927"/>
  <c r="V927"/>
  <c r="W927"/>
  <c r="X927"/>
  <c r="R683"/>
  <c r="S683"/>
  <c r="T683"/>
  <c r="V683"/>
  <c r="W683"/>
  <c r="X683"/>
  <c r="R524"/>
  <c r="S524"/>
  <c r="T524"/>
  <c r="V524"/>
  <c r="W524"/>
  <c r="X524"/>
  <c r="R433"/>
  <c r="S433"/>
  <c r="T433"/>
  <c r="V433"/>
  <c r="W433"/>
  <c r="X433"/>
  <c r="R400"/>
  <c r="S400"/>
  <c r="T400"/>
  <c r="V400"/>
  <c r="W400"/>
  <c r="X400"/>
  <c r="R418"/>
  <c r="S418"/>
  <c r="T418"/>
  <c r="V418"/>
  <c r="W418"/>
  <c r="X418"/>
  <c r="R479"/>
  <c r="S479"/>
  <c r="T479"/>
  <c r="V479"/>
  <c r="W479"/>
  <c r="X479"/>
  <c r="R814"/>
  <c r="S814"/>
  <c r="T814"/>
  <c r="V814"/>
  <c r="W814"/>
  <c r="X814"/>
  <c r="R1129"/>
  <c r="S1129"/>
  <c r="T1129"/>
  <c r="V1129"/>
  <c r="W1129"/>
  <c r="X1129"/>
  <c r="R1534"/>
  <c r="S1534"/>
  <c r="T1534"/>
  <c r="V1534"/>
  <c r="W1534"/>
  <c r="X1534"/>
  <c r="R2040"/>
  <c r="S2040"/>
  <c r="T2040"/>
  <c r="V2040"/>
  <c r="W2040"/>
  <c r="X2040"/>
  <c r="R2634"/>
  <c r="S2634"/>
  <c r="T2634"/>
  <c r="V2634"/>
  <c r="W2634"/>
  <c r="X2634"/>
  <c r="R3311"/>
  <c r="S3311"/>
  <c r="T3311"/>
  <c r="V3311"/>
  <c r="W3311"/>
  <c r="X3311"/>
  <c r="R2046"/>
  <c r="S2046"/>
  <c r="T2046"/>
  <c r="V2046"/>
  <c r="W2046"/>
  <c r="X2046"/>
  <c r="R1582"/>
  <c r="S1582"/>
  <c r="T1582"/>
  <c r="V1582"/>
  <c r="W1582"/>
  <c r="X1582"/>
  <c r="R1208"/>
  <c r="S1208"/>
  <c r="T1208"/>
  <c r="V1208"/>
  <c r="W1208"/>
  <c r="X1208"/>
  <c r="R950"/>
  <c r="S950"/>
  <c r="T950"/>
  <c r="V950"/>
  <c r="W950"/>
  <c r="X950"/>
  <c r="R766"/>
  <c r="S766"/>
  <c r="T766"/>
  <c r="V766"/>
  <c r="W766"/>
  <c r="X766"/>
  <c r="R654"/>
  <c r="S654"/>
  <c r="T654"/>
  <c r="V654"/>
  <c r="W654"/>
  <c r="X654"/>
  <c r="R609"/>
  <c r="S609"/>
  <c r="T609"/>
  <c r="V609"/>
  <c r="W609"/>
  <c r="X609"/>
  <c r="R626"/>
  <c r="S626"/>
  <c r="T626"/>
  <c r="V626"/>
  <c r="W626"/>
  <c r="X626"/>
  <c r="R706"/>
  <c r="S706"/>
  <c r="T706"/>
  <c r="V706"/>
  <c r="W706"/>
  <c r="X706"/>
  <c r="R840"/>
  <c r="S840"/>
  <c r="T840"/>
  <c r="V840"/>
  <c r="W840"/>
  <c r="X840"/>
  <c r="R1090"/>
  <c r="S1090"/>
  <c r="T1090"/>
  <c r="V1090"/>
  <c r="W1090"/>
  <c r="X1090"/>
  <c r="R1416"/>
  <c r="S1416"/>
  <c r="T1416"/>
  <c r="V1416"/>
  <c r="W1416"/>
  <c r="X1416"/>
  <c r="R1827"/>
  <c r="S1827"/>
  <c r="T1827"/>
  <c r="V1827"/>
  <c r="W1827"/>
  <c r="X1827"/>
  <c r="R2343"/>
  <c r="S2343"/>
  <c r="T2343"/>
  <c r="V2343"/>
  <c r="W2343"/>
  <c r="X2343"/>
  <c r="R2930"/>
  <c r="S2930"/>
  <c r="T2930"/>
  <c r="V2930"/>
  <c r="W2930"/>
  <c r="X2930"/>
  <c r="R2439"/>
  <c r="S2439"/>
  <c r="T2439"/>
  <c r="V2439"/>
  <c r="W2439"/>
  <c r="X2439"/>
  <c r="R1955"/>
  <c r="S1955"/>
  <c r="T1955"/>
  <c r="V1955"/>
  <c r="W1955"/>
  <c r="X1955"/>
  <c r="R1579"/>
  <c r="S1579"/>
  <c r="T1579"/>
  <c r="V1579"/>
  <c r="W1579"/>
  <c r="X1579"/>
  <c r="R1285"/>
  <c r="S1285"/>
  <c r="T1285"/>
  <c r="V1285"/>
  <c r="W1285"/>
  <c r="X1285"/>
  <c r="R1083"/>
  <c r="S1083"/>
  <c r="T1083"/>
  <c r="V1083"/>
  <c r="W1083"/>
  <c r="X1083"/>
  <c r="R954"/>
  <c r="S954"/>
  <c r="T954"/>
  <c r="V954"/>
  <c r="W954"/>
  <c r="X954"/>
  <c r="R889"/>
  <c r="S889"/>
  <c r="T889"/>
  <c r="V889"/>
  <c r="W889"/>
  <c r="X889"/>
  <c r="R906"/>
  <c r="S906"/>
  <c r="T906"/>
  <c r="V906"/>
  <c r="W906"/>
  <c r="X906"/>
  <c r="R1009"/>
  <c r="S1009"/>
  <c r="T1009"/>
  <c r="V1009"/>
  <c r="W1009"/>
  <c r="X1009"/>
  <c r="R1171"/>
  <c r="S1171"/>
  <c r="T1171"/>
  <c r="V1171"/>
  <c r="W1171"/>
  <c r="X1171"/>
  <c r="R1426"/>
  <c r="S1426"/>
  <c r="T1426"/>
  <c r="V1426"/>
  <c r="W1426"/>
  <c r="X1426"/>
  <c r="R1753"/>
  <c r="S1753"/>
  <c r="T1753"/>
  <c r="V1753"/>
  <c r="W1753"/>
  <c r="X1753"/>
  <c r="R2185"/>
  <c r="S2185"/>
  <c r="T2185"/>
  <c r="V2185"/>
  <c r="W2185"/>
  <c r="X2185"/>
  <c r="R2690"/>
  <c r="S2690"/>
  <c r="T2690"/>
  <c r="V2690"/>
  <c r="W2690"/>
  <c r="X2690"/>
  <c r="R3275"/>
  <c r="S3275"/>
  <c r="T3275"/>
  <c r="V3275"/>
  <c r="W3275"/>
  <c r="X3275"/>
  <c r="R2871"/>
  <c r="S2871"/>
  <c r="T2871"/>
  <c r="V2871"/>
  <c r="W2871"/>
  <c r="X2871"/>
  <c r="R2401"/>
  <c r="S2401"/>
  <c r="T2401"/>
  <c r="V2401"/>
  <c r="W2401"/>
  <c r="X2401"/>
  <c r="R2001"/>
  <c r="S2001"/>
  <c r="T2001"/>
  <c r="V2001"/>
  <c r="W2001"/>
  <c r="X2001"/>
  <c r="R1691"/>
  <c r="S1691"/>
  <c r="T1691"/>
  <c r="V1691"/>
  <c r="W1691"/>
  <c r="X1691"/>
  <c r="R1476"/>
  <c r="S1476"/>
  <c r="T1476"/>
  <c r="V1476"/>
  <c r="W1476"/>
  <c r="X1476"/>
  <c r="R1330"/>
  <c r="S1330"/>
  <c r="T1330"/>
  <c r="V1330"/>
  <c r="W1330"/>
  <c r="X1330"/>
  <c r="R1270"/>
  <c r="S1270"/>
  <c r="T1270"/>
  <c r="V1270"/>
  <c r="W1270"/>
  <c r="X1270"/>
  <c r="R1292"/>
  <c r="S1292"/>
  <c r="T1292"/>
  <c r="V1292"/>
  <c r="W1292"/>
  <c r="X1292"/>
  <c r="R1385"/>
  <c r="S1385"/>
  <c r="T1385"/>
  <c r="V1385"/>
  <c r="W1385"/>
  <c r="X1385"/>
  <c r="R1560"/>
  <c r="S1560"/>
  <c r="T1560"/>
  <c r="V1560"/>
  <c r="W1560"/>
  <c r="X1560"/>
  <c r="R1822"/>
  <c r="S1822"/>
  <c r="T1822"/>
  <c r="V1822"/>
  <c r="W1822"/>
  <c r="X1822"/>
  <c r="R2155"/>
  <c r="S2155"/>
  <c r="T2155"/>
  <c r="V2155"/>
  <c r="W2155"/>
  <c r="X2155"/>
  <c r="R2576"/>
  <c r="S2576"/>
  <c r="T2576"/>
  <c r="V2576"/>
  <c r="W2576"/>
  <c r="X2576"/>
  <c r="R3080"/>
  <c r="S3080"/>
  <c r="T3080"/>
  <c r="V3080"/>
  <c r="W3080"/>
  <c r="X3080"/>
  <c r="R3348"/>
  <c r="S3348"/>
  <c r="T3348"/>
  <c r="V3348"/>
  <c r="W3348"/>
  <c r="X3348"/>
  <c r="R2883"/>
  <c r="S2883"/>
  <c r="T2883"/>
  <c r="V2883"/>
  <c r="W2883"/>
  <c r="X2883"/>
  <c r="R2488"/>
  <c r="S2488"/>
  <c r="T2488"/>
  <c r="V2488"/>
  <c r="W2488"/>
  <c r="X2488"/>
  <c r="R2187"/>
  <c r="S2187"/>
  <c r="T2187"/>
  <c r="V2187"/>
  <c r="W2187"/>
  <c r="X2187"/>
  <c r="R1940"/>
  <c r="S1940"/>
  <c r="T1940"/>
  <c r="V1940"/>
  <c r="W1940"/>
  <c r="X1940"/>
  <c r="R1804"/>
  <c r="S1804"/>
  <c r="T1804"/>
  <c r="V1804"/>
  <c r="W1804"/>
  <c r="X1804"/>
  <c r="R1734"/>
  <c r="S1734"/>
  <c r="T1734"/>
  <c r="V1734"/>
  <c r="W1734"/>
  <c r="X1734"/>
  <c r="R1748"/>
  <c r="S1748"/>
  <c r="T1748"/>
  <c r="V1748"/>
  <c r="W1748"/>
  <c r="X1748"/>
  <c r="R1841"/>
  <c r="S1841"/>
  <c r="T1841"/>
  <c r="V1841"/>
  <c r="W1841"/>
  <c r="X1841"/>
  <c r="R2021"/>
  <c r="S2021"/>
  <c r="T2021"/>
  <c r="V2021"/>
  <c r="W2021"/>
  <c r="X2021"/>
  <c r="R2282"/>
  <c r="S2282"/>
  <c r="T2282"/>
  <c r="V2282"/>
  <c r="W2282"/>
  <c r="X2282"/>
  <c r="R2613"/>
  <c r="S2613"/>
  <c r="T2613"/>
  <c r="V2613"/>
  <c r="W2613"/>
  <c r="X2613"/>
  <c r="R3033"/>
  <c r="S3033"/>
  <c r="T3033"/>
  <c r="V3033"/>
  <c r="W3033"/>
  <c r="X3033"/>
  <c r="R3407"/>
  <c r="S3407"/>
  <c r="T3407"/>
  <c r="V3407"/>
  <c r="W3407"/>
  <c r="X3407"/>
  <c r="R3022"/>
  <c r="S3022"/>
  <c r="T3022"/>
  <c r="V3022"/>
  <c r="W3022"/>
  <c r="X3022"/>
  <c r="R2718"/>
  <c r="S2718"/>
  <c r="T2718"/>
  <c r="V2718"/>
  <c r="W2718"/>
  <c r="X2718"/>
  <c r="R2483"/>
  <c r="S2483"/>
  <c r="T2483"/>
  <c r="V2483"/>
  <c r="W2483"/>
  <c r="X2483"/>
  <c r="R2335"/>
  <c r="S2335"/>
  <c r="T2335"/>
  <c r="V2335"/>
  <c r="W2335"/>
  <c r="X2335"/>
  <c r="R2265"/>
  <c r="S2265"/>
  <c r="T2265"/>
  <c r="V2265"/>
  <c r="W2265"/>
  <c r="X2265"/>
  <c r="R2274"/>
  <c r="S2274"/>
  <c r="T2274"/>
  <c r="V2274"/>
  <c r="W2274"/>
  <c r="X2274"/>
  <c r="R2368"/>
  <c r="S2368"/>
  <c r="T2368"/>
  <c r="V2368"/>
  <c r="W2368"/>
  <c r="X2368"/>
  <c r="R2535"/>
  <c r="S2535"/>
  <c r="T2535"/>
  <c r="V2535"/>
  <c r="W2535"/>
  <c r="X2535"/>
  <c r="R2803"/>
  <c r="S2803"/>
  <c r="T2803"/>
  <c r="V2803"/>
  <c r="W2803"/>
  <c r="X2803"/>
  <c r="R3130"/>
  <c r="S3130"/>
  <c r="T3130"/>
  <c r="V3130"/>
  <c r="W3130"/>
  <c r="X3130"/>
  <c r="R3300"/>
  <c r="S3300"/>
  <c r="T3300"/>
  <c r="V3300"/>
  <c r="W3300"/>
  <c r="X3300"/>
  <c r="R3064"/>
  <c r="S3064"/>
  <c r="T3064"/>
  <c r="V3064"/>
  <c r="W3064"/>
  <c r="X3064"/>
  <c r="R2919"/>
  <c r="S2919"/>
  <c r="T2919"/>
  <c r="V2919"/>
  <c r="W2919"/>
  <c r="X2919"/>
  <c r="R2849"/>
  <c r="S2849"/>
  <c r="T2849"/>
  <c r="V2849"/>
  <c r="W2849"/>
  <c r="X2849"/>
  <c r="R2859"/>
  <c r="S2859"/>
  <c r="T2859"/>
  <c r="V2859"/>
  <c r="W2859"/>
  <c r="X2859"/>
  <c r="R2943"/>
  <c r="S2943"/>
  <c r="T2943"/>
  <c r="V2943"/>
  <c r="W2943"/>
  <c r="X2943"/>
  <c r="R3110"/>
  <c r="S3110"/>
  <c r="T3110"/>
  <c r="V3110"/>
  <c r="W3110"/>
  <c r="X3110"/>
  <c r="R3361"/>
  <c r="S3361"/>
  <c r="T3361"/>
  <c r="V3361"/>
  <c r="W3361"/>
  <c r="X3361"/>
  <c r="R3367"/>
  <c r="S3367"/>
  <c r="T3367"/>
  <c r="V3367"/>
  <c r="W3367"/>
  <c r="X3367"/>
  <c r="R3351"/>
  <c r="S3351"/>
  <c r="T3351"/>
  <c r="V3351"/>
  <c r="W3351"/>
  <c r="X3351"/>
  <c r="R3414"/>
  <c r="S3414"/>
  <c r="T3414"/>
  <c r="V3414"/>
  <c r="W3414"/>
  <c r="X3414"/>
  <c r="R3292"/>
  <c r="S3292"/>
  <c r="T3292"/>
  <c r="V3292"/>
  <c r="W3292"/>
  <c r="X3292"/>
  <c r="R3028"/>
  <c r="S3028"/>
  <c r="T3028"/>
  <c r="V3028"/>
  <c r="W3028"/>
  <c r="X3028"/>
  <c r="R2864"/>
  <c r="S2864"/>
  <c r="T2864"/>
  <c r="V2864"/>
  <c r="W2864"/>
  <c r="X2864"/>
  <c r="R2761"/>
  <c r="S2761"/>
  <c r="T2761"/>
  <c r="V2761"/>
  <c r="W2761"/>
  <c r="X2761"/>
  <c r="R2748"/>
  <c r="S2748"/>
  <c r="T2748"/>
  <c r="V2748"/>
  <c r="W2748"/>
  <c r="X2748"/>
  <c r="R2809"/>
  <c r="S2809"/>
  <c r="T2809"/>
  <c r="V2809"/>
  <c r="W2809"/>
  <c r="X2809"/>
  <c r="R2953"/>
  <c r="S2953"/>
  <c r="T2953"/>
  <c r="V2953"/>
  <c r="W2953"/>
  <c r="X2953"/>
  <c r="R3180"/>
  <c r="S3180"/>
  <c r="T3180"/>
  <c r="V3180"/>
  <c r="W3180"/>
  <c r="X3180"/>
  <c r="R3076"/>
  <c r="S3076"/>
  <c r="T3076"/>
  <c r="V3076"/>
  <c r="W3076"/>
  <c r="X3076"/>
  <c r="R2747"/>
  <c r="S2747"/>
  <c r="T2747"/>
  <c r="V2747"/>
  <c r="W2747"/>
  <c r="X2747"/>
  <c r="R2482"/>
  <c r="S2482"/>
  <c r="T2482"/>
  <c r="V2482"/>
  <c r="W2482"/>
  <c r="X2482"/>
  <c r="R2294"/>
  <c r="S2294"/>
  <c r="T2294"/>
  <c r="V2294"/>
  <c r="W2294"/>
  <c r="X2294"/>
  <c r="R2210"/>
  <c r="S2210"/>
  <c r="T2210"/>
  <c r="V2210"/>
  <c r="W2210"/>
  <c r="X2210"/>
  <c r="R2182"/>
  <c r="S2182"/>
  <c r="T2182"/>
  <c r="V2182"/>
  <c r="W2182"/>
  <c r="X2182"/>
  <c r="R2246"/>
  <c r="S2246"/>
  <c r="T2246"/>
  <c r="V2246"/>
  <c r="W2246"/>
  <c r="X2246"/>
  <c r="R2388"/>
  <c r="S2388"/>
  <c r="T2388"/>
  <c r="V2388"/>
  <c r="W2388"/>
  <c r="X2388"/>
  <c r="R2601"/>
  <c r="S2601"/>
  <c r="T2601"/>
  <c r="V2601"/>
  <c r="W2601"/>
  <c r="X2601"/>
  <c r="R2923"/>
  <c r="S2923"/>
  <c r="T2923"/>
  <c r="V2923"/>
  <c r="W2923"/>
  <c r="X2923"/>
  <c r="R3015"/>
  <c r="S3015"/>
  <c r="T3015"/>
  <c r="V3015"/>
  <c r="W3015"/>
  <c r="X3015"/>
  <c r="R2579"/>
  <c r="S2579"/>
  <c r="T2579"/>
  <c r="V2579"/>
  <c r="W2579"/>
  <c r="X2579"/>
  <c r="R2247"/>
  <c r="S2247"/>
  <c r="T2247"/>
  <c r="V2247"/>
  <c r="W2247"/>
  <c r="X2247"/>
  <c r="R1965"/>
  <c r="S1965"/>
  <c r="T1965"/>
  <c r="V1965"/>
  <c r="W1965"/>
  <c r="X1965"/>
  <c r="R1795"/>
  <c r="S1795"/>
  <c r="T1795"/>
  <c r="V1795"/>
  <c r="W1795"/>
  <c r="X1795"/>
  <c r="R1684"/>
  <c r="S1684"/>
  <c r="T1684"/>
  <c r="V1684"/>
  <c r="W1684"/>
  <c r="X1684"/>
  <c r="R1670"/>
  <c r="S1670"/>
  <c r="T1670"/>
  <c r="V1670"/>
  <c r="W1670"/>
  <c r="X1670"/>
  <c r="R1731"/>
  <c r="S1731"/>
  <c r="T1731"/>
  <c r="V1731"/>
  <c r="W1731"/>
  <c r="X1731"/>
  <c r="R1868"/>
  <c r="S1868"/>
  <c r="T1868"/>
  <c r="V1868"/>
  <c r="W1868"/>
  <c r="X1868"/>
  <c r="R2088"/>
  <c r="S2088"/>
  <c r="T2088"/>
  <c r="V2088"/>
  <c r="W2088"/>
  <c r="X2088"/>
  <c r="R2404"/>
  <c r="S2404"/>
  <c r="T2404"/>
  <c r="V2404"/>
  <c r="W2404"/>
  <c r="X2404"/>
  <c r="R3079"/>
  <c r="S3079"/>
  <c r="T3079"/>
  <c r="V3079"/>
  <c r="W3079"/>
  <c r="X3079"/>
  <c r="R2143"/>
  <c r="S2143"/>
  <c r="T2143"/>
  <c r="V2143"/>
  <c r="W2143"/>
  <c r="X2143"/>
  <c r="R1801"/>
  <c r="S1801"/>
  <c r="T1801"/>
  <c r="V1801"/>
  <c r="W1801"/>
  <c r="X1801"/>
  <c r="R1530"/>
  <c r="S1530"/>
  <c r="T1530"/>
  <c r="V1530"/>
  <c r="W1530"/>
  <c r="X1530"/>
  <c r="R1342"/>
  <c r="S1342"/>
  <c r="T1342"/>
  <c r="V1342"/>
  <c r="W1342"/>
  <c r="X1342"/>
  <c r="R1245"/>
  <c r="S1245"/>
  <c r="T1245"/>
  <c r="V1245"/>
  <c r="W1245"/>
  <c r="X1245"/>
  <c r="R1219"/>
  <c r="S1219"/>
  <c r="T1219"/>
  <c r="V1219"/>
  <c r="W1219"/>
  <c r="X1219"/>
  <c r="R1283"/>
  <c r="S1283"/>
  <c r="T1283"/>
  <c r="V1283"/>
  <c r="W1283"/>
  <c r="X1283"/>
  <c r="R1427"/>
  <c r="S1427"/>
  <c r="T1427"/>
  <c r="V1427"/>
  <c r="W1427"/>
  <c r="X1427"/>
  <c r="R1618"/>
  <c r="S1618"/>
  <c r="T1618"/>
  <c r="V1618"/>
  <c r="W1618"/>
  <c r="X1618"/>
  <c r="R1917"/>
  <c r="S1917"/>
  <c r="T1917"/>
  <c r="V1917"/>
  <c r="W1917"/>
  <c r="X1917"/>
  <c r="R3296"/>
  <c r="S3296"/>
  <c r="T3296"/>
  <c r="V3296"/>
  <c r="W3296"/>
  <c r="X3296"/>
  <c r="R2709"/>
  <c r="S2709"/>
  <c r="T2709"/>
  <c r="V2709"/>
  <c r="W2709"/>
  <c r="X2709"/>
  <c r="R2198"/>
  <c r="S2198"/>
  <c r="T2198"/>
  <c r="V2198"/>
  <c r="W2198"/>
  <c r="X2198"/>
  <c r="R1756"/>
  <c r="S1756"/>
  <c r="T1756"/>
  <c r="V1756"/>
  <c r="W1756"/>
  <c r="X1756"/>
  <c r="R1423"/>
  <c r="S1423"/>
  <c r="T1423"/>
  <c r="V1423"/>
  <c r="W1423"/>
  <c r="X1423"/>
  <c r="R1162"/>
  <c r="S1162"/>
  <c r="T1162"/>
  <c r="V1162"/>
  <c r="W1162"/>
  <c r="X1162"/>
  <c r="R989"/>
  <c r="S989"/>
  <c r="T989"/>
  <c r="V989"/>
  <c r="W989"/>
  <c r="X989"/>
  <c r="R885"/>
  <c r="S885"/>
  <c r="T885"/>
  <c r="V885"/>
  <c r="W885"/>
  <c r="X885"/>
  <c r="R867"/>
  <c r="S867"/>
  <c r="T867"/>
  <c r="V867"/>
  <c r="W867"/>
  <c r="X867"/>
  <c r="R912"/>
  <c r="S912"/>
  <c r="T912"/>
  <c r="V912"/>
  <c r="W912"/>
  <c r="X912"/>
  <c r="R1040"/>
  <c r="S1040"/>
  <c r="T1040"/>
  <c r="V1040"/>
  <c r="W1040"/>
  <c r="X1040"/>
  <c r="R1227"/>
  <c r="S1227"/>
  <c r="T1227"/>
  <c r="V1227"/>
  <c r="W1227"/>
  <c r="X1227"/>
  <c r="R1521"/>
  <c r="S1521"/>
  <c r="T1521"/>
  <c r="V1521"/>
  <c r="W1521"/>
  <c r="X1521"/>
  <c r="R2973"/>
  <c r="S2973"/>
  <c r="T2973"/>
  <c r="V2973"/>
  <c r="W2973"/>
  <c r="X2973"/>
  <c r="R2375"/>
  <c r="S2375"/>
  <c r="T2375"/>
  <c r="V2375"/>
  <c r="W2375"/>
  <c r="X2375"/>
  <c r="R1849"/>
  <c r="S1849"/>
  <c r="T1849"/>
  <c r="V1849"/>
  <c r="W1849"/>
  <c r="X1849"/>
  <c r="R1434"/>
  <c r="S1434"/>
  <c r="T1434"/>
  <c r="V1434"/>
  <c r="W1434"/>
  <c r="X1434"/>
  <c r="R1104"/>
  <c r="S1104"/>
  <c r="T1104"/>
  <c r="V1104"/>
  <c r="W1104"/>
  <c r="X1104"/>
  <c r="R847"/>
  <c r="S847"/>
  <c r="T847"/>
  <c r="V847"/>
  <c r="W847"/>
  <c r="X847"/>
  <c r="R704"/>
  <c r="S704"/>
  <c r="T704"/>
  <c r="V704"/>
  <c r="W704"/>
  <c r="X704"/>
  <c r="R622"/>
  <c r="S622"/>
  <c r="T622"/>
  <c r="V622"/>
  <c r="W622"/>
  <c r="X622"/>
  <c r="R602"/>
  <c r="S602"/>
  <c r="T602"/>
  <c r="V602"/>
  <c r="W602"/>
  <c r="X602"/>
  <c r="R638"/>
  <c r="S638"/>
  <c r="T638"/>
  <c r="V638"/>
  <c r="W638"/>
  <c r="X638"/>
  <c r="R745"/>
  <c r="S745"/>
  <c r="T745"/>
  <c r="V745"/>
  <c r="W745"/>
  <c r="X745"/>
  <c r="R910"/>
  <c r="S910"/>
  <c r="T910"/>
  <c r="V910"/>
  <c r="W910"/>
  <c r="X910"/>
  <c r="R1182"/>
  <c r="S1182"/>
  <c r="T1182"/>
  <c r="V1182"/>
  <c r="W1182"/>
  <c r="X1182"/>
  <c r="R1544"/>
  <c r="S1544"/>
  <c r="T1544"/>
  <c r="V1544"/>
  <c r="W1544"/>
  <c r="X1544"/>
  <c r="R3370"/>
  <c r="S3370"/>
  <c r="T3370"/>
  <c r="V3370"/>
  <c r="W3370"/>
  <c r="X3370"/>
  <c r="R2700"/>
  <c r="S2700"/>
  <c r="T2700"/>
  <c r="V2700"/>
  <c r="W2700"/>
  <c r="X2700"/>
  <c r="R2091"/>
  <c r="S2091"/>
  <c r="T2091"/>
  <c r="V2091"/>
  <c r="W2091"/>
  <c r="X2091"/>
  <c r="R1577"/>
  <c r="S1577"/>
  <c r="T1577"/>
  <c r="V1577"/>
  <c r="W1577"/>
  <c r="X1577"/>
  <c r="R1163"/>
  <c r="S1163"/>
  <c r="T1163"/>
  <c r="V1163"/>
  <c r="W1163"/>
  <c r="X1163"/>
  <c r="R836"/>
  <c r="S836"/>
  <c r="T836"/>
  <c r="V836"/>
  <c r="W836"/>
  <c r="X836"/>
  <c r="R631"/>
  <c r="S631"/>
  <c r="T631"/>
  <c r="V631"/>
  <c r="W631"/>
  <c r="X631"/>
  <c r="R492"/>
  <c r="S492"/>
  <c r="T492"/>
  <c r="V492"/>
  <c r="W492"/>
  <c r="X492"/>
  <c r="R423"/>
  <c r="S423"/>
  <c r="T423"/>
  <c r="V423"/>
  <c r="W423"/>
  <c r="X423"/>
  <c r="R404"/>
  <c r="S404"/>
  <c r="T404"/>
  <c r="V404"/>
  <c r="W404"/>
  <c r="X404"/>
  <c r="R430"/>
  <c r="S430"/>
  <c r="T430"/>
  <c r="V430"/>
  <c r="W430"/>
  <c r="X430"/>
  <c r="R520"/>
  <c r="S520"/>
  <c r="T520"/>
  <c r="V520"/>
  <c r="W520"/>
  <c r="X520"/>
  <c r="R675"/>
  <c r="S675"/>
  <c r="T675"/>
  <c r="V675"/>
  <c r="W675"/>
  <c r="X675"/>
  <c r="R905"/>
  <c r="S905"/>
  <c r="T905"/>
  <c r="V905"/>
  <c r="W905"/>
  <c r="X905"/>
  <c r="R1239"/>
  <c r="S1239"/>
  <c r="T1239"/>
  <c r="V1239"/>
  <c r="W1239"/>
  <c r="X1239"/>
  <c r="R1682"/>
  <c r="S1682"/>
  <c r="T1682"/>
  <c r="V1682"/>
  <c r="W1682"/>
  <c r="X1682"/>
  <c r="R3160"/>
  <c r="S3160"/>
  <c r="T3160"/>
  <c r="V3160"/>
  <c r="W3160"/>
  <c r="X3160"/>
  <c r="R2478"/>
  <c r="S2478"/>
  <c r="T2478"/>
  <c r="V2478"/>
  <c r="W2478"/>
  <c r="X2478"/>
  <c r="R1869"/>
  <c r="S1869"/>
  <c r="T1869"/>
  <c r="V1869"/>
  <c r="W1869"/>
  <c r="X1869"/>
  <c r="R1356"/>
  <c r="S1356"/>
  <c r="T1356"/>
  <c r="V1356"/>
  <c r="W1356"/>
  <c r="X1356"/>
  <c r="R958"/>
  <c r="S958"/>
  <c r="T958"/>
  <c r="V958"/>
  <c r="W958"/>
  <c r="X958"/>
  <c r="R665"/>
  <c r="S665"/>
  <c r="T665"/>
  <c r="V665"/>
  <c r="W665"/>
  <c r="X665"/>
  <c r="R465"/>
  <c r="S465"/>
  <c r="T465"/>
  <c r="V465"/>
  <c r="W465"/>
  <c r="X465"/>
  <c r="R343"/>
  <c r="S343"/>
  <c r="T343"/>
  <c r="V343"/>
  <c r="W343"/>
  <c r="X343"/>
  <c r="R271"/>
  <c r="S271"/>
  <c r="T271"/>
  <c r="V271"/>
  <c r="W271"/>
  <c r="X271"/>
  <c r="R253"/>
  <c r="S253"/>
  <c r="T253"/>
  <c r="V253"/>
  <c r="W253"/>
  <c r="X253"/>
  <c r="R278"/>
  <c r="S278"/>
  <c r="T278"/>
  <c r="V278"/>
  <c r="W278"/>
  <c r="X278"/>
  <c r="R356"/>
  <c r="S356"/>
  <c r="T356"/>
  <c r="V356"/>
  <c r="W356"/>
  <c r="X356"/>
  <c r="R493"/>
  <c r="S493"/>
  <c r="T493"/>
  <c r="V493"/>
  <c r="W493"/>
  <c r="X493"/>
  <c r="R708"/>
  <c r="S708"/>
  <c r="T708"/>
  <c r="V708"/>
  <c r="W708"/>
  <c r="X708"/>
  <c r="R1015"/>
  <c r="S1015"/>
  <c r="T1015"/>
  <c r="V1015"/>
  <c r="W1015"/>
  <c r="X1015"/>
  <c r="R1443"/>
  <c r="S1443"/>
  <c r="T1443"/>
  <c r="V1443"/>
  <c r="W1443"/>
  <c r="X1443"/>
  <c r="R1959"/>
  <c r="S1959"/>
  <c r="T1959"/>
  <c r="V1959"/>
  <c r="W1959"/>
  <c r="X1959"/>
  <c r="R2990"/>
  <c r="S2990"/>
  <c r="T2990"/>
  <c r="V2990"/>
  <c r="W2990"/>
  <c r="X2990"/>
  <c r="R2306"/>
  <c r="S2306"/>
  <c r="T2306"/>
  <c r="V2306"/>
  <c r="W2306"/>
  <c r="X2306"/>
  <c r="R1695"/>
  <c r="S1695"/>
  <c r="T1695"/>
  <c r="V1695"/>
  <c r="W1695"/>
  <c r="X1695"/>
  <c r="R1191"/>
  <c r="S1191"/>
  <c r="T1191"/>
  <c r="V1191"/>
  <c r="W1191"/>
  <c r="X1191"/>
  <c r="R807"/>
  <c r="S807"/>
  <c r="T807"/>
  <c r="V807"/>
  <c r="W807"/>
  <c r="X807"/>
  <c r="R533"/>
  <c r="S533"/>
  <c r="T533"/>
  <c r="V533"/>
  <c r="W533"/>
  <c r="X533"/>
  <c r="R349"/>
  <c r="S349"/>
  <c r="T349"/>
  <c r="V349"/>
  <c r="W349"/>
  <c r="X349"/>
  <c r="R241"/>
  <c r="S241"/>
  <c r="T241"/>
  <c r="V241"/>
  <c r="W241"/>
  <c r="X241"/>
  <c r="R171"/>
  <c r="S171"/>
  <c r="T171"/>
  <c r="V171"/>
  <c r="W171"/>
  <c r="X171"/>
  <c r="R192"/>
  <c r="S192"/>
  <c r="T192"/>
  <c r="V192"/>
  <c r="W192"/>
  <c r="X192"/>
  <c r="R246"/>
  <c r="S246"/>
  <c r="T246"/>
  <c r="V246"/>
  <c r="W246"/>
  <c r="X246"/>
  <c r="R364"/>
  <c r="S364"/>
  <c r="T364"/>
  <c r="V364"/>
  <c r="W364"/>
  <c r="X364"/>
  <c r="R556"/>
  <c r="S556"/>
  <c r="T556"/>
  <c r="V556"/>
  <c r="W556"/>
  <c r="X556"/>
  <c r="R835"/>
  <c r="S835"/>
  <c r="T835"/>
  <c r="V835"/>
  <c r="W835"/>
  <c r="X835"/>
  <c r="R1232"/>
  <c r="S1232"/>
  <c r="T1232"/>
  <c r="V1232"/>
  <c r="W1232"/>
  <c r="X1232"/>
  <c r="R1763"/>
  <c r="S1763"/>
  <c r="T1763"/>
  <c r="V1763"/>
  <c r="W1763"/>
  <c r="X1763"/>
  <c r="R2378"/>
  <c r="S2378"/>
  <c r="T2378"/>
  <c r="V2378"/>
  <c r="W2378"/>
  <c r="X2378"/>
  <c r="R2884"/>
  <c r="S2884"/>
  <c r="T2884"/>
  <c r="V2884"/>
  <c r="W2884"/>
  <c r="X2884"/>
  <c r="R2204"/>
  <c r="S2204"/>
  <c r="T2204"/>
  <c r="V2204"/>
  <c r="W2204"/>
  <c r="X2204"/>
  <c r="R1581"/>
  <c r="S1581"/>
  <c r="T1581"/>
  <c r="V1581"/>
  <c r="W1581"/>
  <c r="X1581"/>
  <c r="R1095"/>
  <c r="S1095"/>
  <c r="T1095"/>
  <c r="V1095"/>
  <c r="W1095"/>
  <c r="X1095"/>
  <c r="R716"/>
  <c r="S716"/>
  <c r="T716"/>
  <c r="V716"/>
  <c r="W716"/>
  <c r="X716"/>
  <c r="R449"/>
  <c r="S449"/>
  <c r="T449"/>
  <c r="V449"/>
  <c r="W449"/>
  <c r="X449"/>
  <c r="R274"/>
  <c r="S274"/>
  <c r="T274"/>
  <c r="V274"/>
  <c r="W274"/>
  <c r="X274"/>
  <c r="R133"/>
  <c r="S133"/>
  <c r="T133"/>
  <c r="V133"/>
  <c r="W133"/>
  <c r="X133"/>
  <c r="R124"/>
  <c r="S124"/>
  <c r="T124"/>
  <c r="V124"/>
  <c r="W124"/>
  <c r="X124"/>
  <c r="R136"/>
  <c r="S136"/>
  <c r="T136"/>
  <c r="V136"/>
  <c r="W136"/>
  <c r="X136"/>
  <c r="R185"/>
  <c r="S185"/>
  <c r="T185"/>
  <c r="V185"/>
  <c r="W185"/>
  <c r="X185"/>
  <c r="R280"/>
  <c r="S280"/>
  <c r="T280"/>
  <c r="V280"/>
  <c r="W280"/>
  <c r="X280"/>
  <c r="R454"/>
  <c r="S454"/>
  <c r="T454"/>
  <c r="V454"/>
  <c r="W454"/>
  <c r="X454"/>
  <c r="R731"/>
  <c r="S731"/>
  <c r="T731"/>
  <c r="V731"/>
  <c r="W731"/>
  <c r="X731"/>
  <c r="R1111"/>
  <c r="S1111"/>
  <c r="T1111"/>
  <c r="V1111"/>
  <c r="W1111"/>
  <c r="X1111"/>
  <c r="R1604"/>
  <c r="S1604"/>
  <c r="T1604"/>
  <c r="V1604"/>
  <c r="W1604"/>
  <c r="X1604"/>
  <c r="R2226"/>
  <c r="S2226"/>
  <c r="T2226"/>
  <c r="V2226"/>
  <c r="W2226"/>
  <c r="X2226"/>
  <c r="R2833"/>
  <c r="S2833"/>
  <c r="T2833"/>
  <c r="V2833"/>
  <c r="W2833"/>
  <c r="X2833"/>
  <c r="R2130"/>
  <c r="S2130"/>
  <c r="T2130"/>
  <c r="V2130"/>
  <c r="W2130"/>
  <c r="X2130"/>
  <c r="R1524"/>
  <c r="S1524"/>
  <c r="T1524"/>
  <c r="V1524"/>
  <c r="W1524"/>
  <c r="X1524"/>
  <c r="R1033"/>
  <c r="S1033"/>
  <c r="T1033"/>
  <c r="V1033"/>
  <c r="W1033"/>
  <c r="X1033"/>
  <c r="R662"/>
  <c r="S662"/>
  <c r="T662"/>
  <c r="V662"/>
  <c r="W662"/>
  <c r="X662"/>
  <c r="R409"/>
  <c r="S409"/>
  <c r="T409"/>
  <c r="V409"/>
  <c r="W409"/>
  <c r="X409"/>
  <c r="R239"/>
  <c r="S239"/>
  <c r="T239"/>
  <c r="V239"/>
  <c r="W239"/>
  <c r="X239"/>
  <c r="R150"/>
  <c r="S150"/>
  <c r="T150"/>
  <c r="V150"/>
  <c r="W150"/>
  <c r="X150"/>
  <c r="R109"/>
  <c r="S109"/>
  <c r="T109"/>
  <c r="V109"/>
  <c r="W109"/>
  <c r="X109"/>
  <c r="R97"/>
  <c r="S97"/>
  <c r="T97"/>
  <c r="V97"/>
  <c r="W97"/>
  <c r="X97"/>
  <c r="R108"/>
  <c r="S108"/>
  <c r="T108"/>
  <c r="V108"/>
  <c r="W108"/>
  <c r="X108"/>
  <c r="R148"/>
  <c r="S148"/>
  <c r="T148"/>
  <c r="V148"/>
  <c r="W148"/>
  <c r="X148"/>
  <c r="R406"/>
  <c r="S406"/>
  <c r="T406"/>
  <c r="V406"/>
  <c r="W406"/>
  <c r="X406"/>
  <c r="R655"/>
  <c r="S655"/>
  <c r="T655"/>
  <c r="V655"/>
  <c r="W655"/>
  <c r="X655"/>
  <c r="R1021"/>
  <c r="S1021"/>
  <c r="T1021"/>
  <c r="V1021"/>
  <c r="W1021"/>
  <c r="X1021"/>
  <c r="R1511"/>
  <c r="S1511"/>
  <c r="T1511"/>
  <c r="V1511"/>
  <c r="W1511"/>
  <c r="X1511"/>
  <c r="R2113"/>
  <c r="S2113"/>
  <c r="T2113"/>
  <c r="V2113"/>
  <c r="W2113"/>
  <c r="X2113"/>
  <c r="R2814"/>
  <c r="S2814"/>
  <c r="T2814"/>
  <c r="V2814"/>
  <c r="W2814"/>
  <c r="X2814"/>
  <c r="R2123"/>
  <c r="S2123"/>
  <c r="T2123"/>
  <c r="V2123"/>
  <c r="W2123"/>
  <c r="X2123"/>
  <c r="R1513"/>
  <c r="S1513"/>
  <c r="T1513"/>
  <c r="V1513"/>
  <c r="W1513"/>
  <c r="X1513"/>
  <c r="R1019"/>
  <c r="S1019"/>
  <c r="T1019"/>
  <c r="V1019"/>
  <c r="W1019"/>
  <c r="X1019"/>
  <c r="R650"/>
  <c r="S650"/>
  <c r="T650"/>
  <c r="V650"/>
  <c r="W650"/>
  <c r="X650"/>
  <c r="R396"/>
  <c r="S396"/>
  <c r="T396"/>
  <c r="V396"/>
  <c r="W396"/>
  <c r="X396"/>
  <c r="R231"/>
  <c r="S231"/>
  <c r="T231"/>
  <c r="V231"/>
  <c r="W231"/>
  <c r="X231"/>
  <c r="R140"/>
  <c r="S140"/>
  <c r="T140"/>
  <c r="V140"/>
  <c r="W140"/>
  <c r="X140"/>
  <c r="R103"/>
  <c r="S103"/>
  <c r="T103"/>
  <c r="V103"/>
  <c r="W103"/>
  <c r="X103"/>
  <c r="R87"/>
  <c r="S87"/>
  <c r="T87"/>
  <c r="V87"/>
  <c r="W87"/>
  <c r="X87"/>
  <c r="R100"/>
  <c r="S100"/>
  <c r="T100"/>
  <c r="V100"/>
  <c r="W100"/>
  <c r="X100"/>
  <c r="R137"/>
  <c r="S137"/>
  <c r="T137"/>
  <c r="V137"/>
  <c r="W137"/>
  <c r="X137"/>
  <c r="R227"/>
  <c r="S227"/>
  <c r="T227"/>
  <c r="V227"/>
  <c r="W227"/>
  <c r="X227"/>
  <c r="R374"/>
  <c r="S374"/>
  <c r="T374"/>
  <c r="V374"/>
  <c r="W374"/>
  <c r="X374"/>
  <c r="R625"/>
  <c r="S625"/>
  <c r="T625"/>
  <c r="V625"/>
  <c r="W625"/>
  <c r="X625"/>
  <c r="R987"/>
  <c r="S987"/>
  <c r="T987"/>
  <c r="V987"/>
  <c r="W987"/>
  <c r="X987"/>
  <c r="R1466"/>
  <c r="S1466"/>
  <c r="T1466"/>
  <c r="V1466"/>
  <c r="W1466"/>
  <c r="X1466"/>
  <c r="R2065"/>
  <c r="S2065"/>
  <c r="T2065"/>
  <c r="V2065"/>
  <c r="W2065"/>
  <c r="X2065"/>
  <c r="R2764"/>
  <c r="S2764"/>
  <c r="T2764"/>
  <c r="V2764"/>
  <c r="W2764"/>
  <c r="X2764"/>
  <c r="R1065"/>
  <c r="S1065"/>
  <c r="T1065"/>
  <c r="V1065"/>
  <c r="W1065"/>
  <c r="X1065"/>
  <c r="R678"/>
  <c r="S678"/>
  <c r="T678"/>
  <c r="V678"/>
  <c r="W678"/>
  <c r="X678"/>
  <c r="R422"/>
  <c r="S422"/>
  <c r="T422"/>
  <c r="V422"/>
  <c r="W422"/>
  <c r="X422"/>
  <c r="R245"/>
  <c r="S245"/>
  <c r="T245"/>
  <c r="V245"/>
  <c r="W245"/>
  <c r="X245"/>
  <c r="R154"/>
  <c r="S154"/>
  <c r="T154"/>
  <c r="V154"/>
  <c r="W154"/>
  <c r="X154"/>
  <c r="R111"/>
  <c r="S111"/>
  <c r="T111"/>
  <c r="V111"/>
  <c r="W111"/>
  <c r="X111"/>
  <c r="R96"/>
  <c r="S96"/>
  <c r="T96"/>
  <c r="V96"/>
  <c r="W96"/>
  <c r="X96"/>
  <c r="R106"/>
  <c r="S106"/>
  <c r="T106"/>
  <c r="V106"/>
  <c r="W106"/>
  <c r="X106"/>
  <c r="R143"/>
  <c r="S143"/>
  <c r="T143"/>
  <c r="V143"/>
  <c r="W143"/>
  <c r="X143"/>
  <c r="R230"/>
  <c r="S230"/>
  <c r="T230"/>
  <c r="V230"/>
  <c r="W230"/>
  <c r="X230"/>
  <c r="R387"/>
  <c r="S387"/>
  <c r="T387"/>
  <c r="V387"/>
  <c r="W387"/>
  <c r="X387"/>
  <c r="R633"/>
  <c r="S633"/>
  <c r="T633"/>
  <c r="V633"/>
  <c r="W633"/>
  <c r="X633"/>
  <c r="R997"/>
  <c r="S997"/>
  <c r="T997"/>
  <c r="V997"/>
  <c r="W997"/>
  <c r="X997"/>
  <c r="R1479"/>
  <c r="S1479"/>
  <c r="T1479"/>
  <c r="V1479"/>
  <c r="W1479"/>
  <c r="X1479"/>
  <c r="R2072"/>
  <c r="S2072"/>
  <c r="T2072"/>
  <c r="V2072"/>
  <c r="W2072"/>
  <c r="X2072"/>
  <c r="R2769"/>
  <c r="S2769"/>
  <c r="T2769"/>
  <c r="V2769"/>
  <c r="W2769"/>
  <c r="X2769"/>
  <c r="R1148"/>
  <c r="S1148"/>
  <c r="T1148"/>
  <c r="V1148"/>
  <c r="W1148"/>
  <c r="X1148"/>
  <c r="R754"/>
  <c r="S754"/>
  <c r="T754"/>
  <c r="V754"/>
  <c r="W754"/>
  <c r="X754"/>
  <c r="R474"/>
  <c r="S474"/>
  <c r="T474"/>
  <c r="V474"/>
  <c r="W474"/>
  <c r="X474"/>
  <c r="R294"/>
  <c r="S294"/>
  <c r="T294"/>
  <c r="V294"/>
  <c r="W294"/>
  <c r="X294"/>
  <c r="R191"/>
  <c r="S191"/>
  <c r="T191"/>
  <c r="V191"/>
  <c r="W191"/>
  <c r="X191"/>
  <c r="R138"/>
  <c r="S138"/>
  <c r="T138"/>
  <c r="V138"/>
  <c r="W138"/>
  <c r="X138"/>
  <c r="R123"/>
  <c r="S123"/>
  <c r="T123"/>
  <c r="V123"/>
  <c r="W123"/>
  <c r="X123"/>
  <c r="R130"/>
  <c r="S130"/>
  <c r="T130"/>
  <c r="V130"/>
  <c r="W130"/>
  <c r="X130"/>
  <c r="R174"/>
  <c r="S174"/>
  <c r="T174"/>
  <c r="V174"/>
  <c r="W174"/>
  <c r="X174"/>
  <c r="R263"/>
  <c r="S263"/>
  <c r="T263"/>
  <c r="V263"/>
  <c r="W263"/>
  <c r="X263"/>
  <c r="R431"/>
  <c r="S431"/>
  <c r="T431"/>
  <c r="V431"/>
  <c r="W431"/>
  <c r="X431"/>
  <c r="R1055"/>
  <c r="S1055"/>
  <c r="T1055"/>
  <c r="V1055"/>
  <c r="W1055"/>
  <c r="X1055"/>
  <c r="R1538"/>
  <c r="S1538"/>
  <c r="T1538"/>
  <c r="V1538"/>
  <c r="W1538"/>
  <c r="X1538"/>
  <c r="R2135"/>
  <c r="S2135"/>
  <c r="T2135"/>
  <c r="V2135"/>
  <c r="W2135"/>
  <c r="X2135"/>
  <c r="R2825"/>
  <c r="S2825"/>
  <c r="T2825"/>
  <c r="V2825"/>
  <c r="W2825"/>
  <c r="X2825"/>
  <c r="R1811"/>
  <c r="S1811"/>
  <c r="T1811"/>
  <c r="V1811"/>
  <c r="W1811"/>
  <c r="X1811"/>
  <c r="R1276"/>
  <c r="S1276"/>
  <c r="T1276"/>
  <c r="V1276"/>
  <c r="W1276"/>
  <c r="X1276"/>
  <c r="R865"/>
  <c r="S865"/>
  <c r="T865"/>
  <c r="V865"/>
  <c r="W865"/>
  <c r="X865"/>
  <c r="R578"/>
  <c r="S578"/>
  <c r="T578"/>
  <c r="V578"/>
  <c r="W578"/>
  <c r="X578"/>
  <c r="R378"/>
  <c r="S378"/>
  <c r="T378"/>
  <c r="V378"/>
  <c r="W378"/>
  <c r="X378"/>
  <c r="R251"/>
  <c r="S251"/>
  <c r="T251"/>
  <c r="V251"/>
  <c r="W251"/>
  <c r="X251"/>
  <c r="R196"/>
  <c r="S196"/>
  <c r="T196"/>
  <c r="V196"/>
  <c r="W196"/>
  <c r="X196"/>
  <c r="R170"/>
  <c r="S170"/>
  <c r="T170"/>
  <c r="V170"/>
  <c r="W170"/>
  <c r="X170"/>
  <c r="R183"/>
  <c r="S183"/>
  <c r="T183"/>
  <c r="V183"/>
  <c r="W183"/>
  <c r="X183"/>
  <c r="R234"/>
  <c r="S234"/>
  <c r="T234"/>
  <c r="V234"/>
  <c r="W234"/>
  <c r="X234"/>
  <c r="R341"/>
  <c r="S341"/>
  <c r="T341"/>
  <c r="V341"/>
  <c r="W341"/>
  <c r="X341"/>
  <c r="R515"/>
  <c r="S515"/>
  <c r="T515"/>
  <c r="V515"/>
  <c r="W515"/>
  <c r="X515"/>
  <c r="R778"/>
  <c r="S778"/>
  <c r="T778"/>
  <c r="V778"/>
  <c r="W778"/>
  <c r="X778"/>
  <c r="R1161"/>
  <c r="S1161"/>
  <c r="T1161"/>
  <c r="V1161"/>
  <c r="W1161"/>
  <c r="X1161"/>
  <c r="R1641"/>
  <c r="S1641"/>
  <c r="T1641"/>
  <c r="V1641"/>
  <c r="W1641"/>
  <c r="X1641"/>
  <c r="R2255"/>
  <c r="S2255"/>
  <c r="T2255"/>
  <c r="V2255"/>
  <c r="W2255"/>
  <c r="X2255"/>
  <c r="R2929"/>
  <c r="S2929"/>
  <c r="T2929"/>
  <c r="V2929"/>
  <c r="W2929"/>
  <c r="X2929"/>
  <c r="R2008"/>
  <c r="S2008"/>
  <c r="T2008"/>
  <c r="V2008"/>
  <c r="W2008"/>
  <c r="X2008"/>
  <c r="R1474"/>
  <c r="S1474"/>
  <c r="T1474"/>
  <c r="V1474"/>
  <c r="W1474"/>
  <c r="X1474"/>
  <c r="R1047"/>
  <c r="S1047"/>
  <c r="T1047"/>
  <c r="V1047"/>
  <c r="W1047"/>
  <c r="X1047"/>
  <c r="R732"/>
  <c r="S732"/>
  <c r="T732"/>
  <c r="V732"/>
  <c r="W732"/>
  <c r="X732"/>
  <c r="R509"/>
  <c r="S509"/>
  <c r="T509"/>
  <c r="V509"/>
  <c r="W509"/>
  <c r="X509"/>
  <c r="R363"/>
  <c r="S363"/>
  <c r="T363"/>
  <c r="V363"/>
  <c r="W363"/>
  <c r="X363"/>
  <c r="R281"/>
  <c r="S281"/>
  <c r="T281"/>
  <c r="V281"/>
  <c r="W281"/>
  <c r="X281"/>
  <c r="R252"/>
  <c r="S252"/>
  <c r="T252"/>
  <c r="V252"/>
  <c r="W252"/>
  <c r="X252"/>
  <c r="R266"/>
  <c r="S266"/>
  <c r="T266"/>
  <c r="V266"/>
  <c r="W266"/>
  <c r="X266"/>
  <c r="R334"/>
  <c r="S334"/>
  <c r="T334"/>
  <c r="V334"/>
  <c r="W334"/>
  <c r="X334"/>
  <c r="R450"/>
  <c r="S450"/>
  <c r="T450"/>
  <c r="V450"/>
  <c r="W450"/>
  <c r="X450"/>
  <c r="R642"/>
  <c r="S642"/>
  <c r="T642"/>
  <c r="V642"/>
  <c r="W642"/>
  <c r="X642"/>
  <c r="R921"/>
  <c r="S921"/>
  <c r="T921"/>
  <c r="V921"/>
  <c r="W921"/>
  <c r="X921"/>
  <c r="R1311"/>
  <c r="S1311"/>
  <c r="T1311"/>
  <c r="V1311"/>
  <c r="W1311"/>
  <c r="X1311"/>
  <c r="R1825"/>
  <c r="S1825"/>
  <c r="T1825"/>
  <c r="V1825"/>
  <c r="W1825"/>
  <c r="X1825"/>
  <c r="R2426"/>
  <c r="S2426"/>
  <c r="T2426"/>
  <c r="V2426"/>
  <c r="W2426"/>
  <c r="X2426"/>
  <c r="R3086"/>
  <c r="S3086"/>
  <c r="T3086"/>
  <c r="V3086"/>
  <c r="W3086"/>
  <c r="X3086"/>
  <c r="R2271"/>
  <c r="S2271"/>
  <c r="T2271"/>
  <c r="V2271"/>
  <c r="W2271"/>
  <c r="X2271"/>
  <c r="R1725"/>
  <c r="S1725"/>
  <c r="T1725"/>
  <c r="V1725"/>
  <c r="W1725"/>
  <c r="X1725"/>
  <c r="R1272"/>
  <c r="S1272"/>
  <c r="T1272"/>
  <c r="V1272"/>
  <c r="W1272"/>
  <c r="X1272"/>
  <c r="R932"/>
  <c r="S932"/>
  <c r="T932"/>
  <c r="V932"/>
  <c r="W932"/>
  <c r="X932"/>
  <c r="R685"/>
  <c r="S685"/>
  <c r="T685"/>
  <c r="V685"/>
  <c r="W685"/>
  <c r="X685"/>
  <c r="R526"/>
  <c r="S526"/>
  <c r="T526"/>
  <c r="V526"/>
  <c r="W526"/>
  <c r="X526"/>
  <c r="R434"/>
  <c r="S434"/>
  <c r="T434"/>
  <c r="V434"/>
  <c r="W434"/>
  <c r="X434"/>
  <c r="R401"/>
  <c r="S401"/>
  <c r="T401"/>
  <c r="V401"/>
  <c r="W401"/>
  <c r="X401"/>
  <c r="R419"/>
  <c r="S419"/>
  <c r="T419"/>
  <c r="V419"/>
  <c r="W419"/>
  <c r="X419"/>
  <c r="R480"/>
  <c r="S480"/>
  <c r="T480"/>
  <c r="V480"/>
  <c r="W480"/>
  <c r="X480"/>
  <c r="R615"/>
  <c r="S615"/>
  <c r="T615"/>
  <c r="V615"/>
  <c r="W615"/>
  <c r="X615"/>
  <c r="R812"/>
  <c r="S812"/>
  <c r="T812"/>
  <c r="V812"/>
  <c r="W812"/>
  <c r="X812"/>
  <c r="R1128"/>
  <c r="S1128"/>
  <c r="T1128"/>
  <c r="V1128"/>
  <c r="W1128"/>
  <c r="X1128"/>
  <c r="R1532"/>
  <c r="S1532"/>
  <c r="T1532"/>
  <c r="V1532"/>
  <c r="W1532"/>
  <c r="X1532"/>
  <c r="R2038"/>
  <c r="S2038"/>
  <c r="T2038"/>
  <c r="V2038"/>
  <c r="W2038"/>
  <c r="X2038"/>
  <c r="R2632"/>
  <c r="S2632"/>
  <c r="T2632"/>
  <c r="V2632"/>
  <c r="W2632"/>
  <c r="X2632"/>
  <c r="R3308"/>
  <c r="S3308"/>
  <c r="T3308"/>
  <c r="V3308"/>
  <c r="W3308"/>
  <c r="X3308"/>
  <c r="R2575"/>
  <c r="S2575"/>
  <c r="T2575"/>
  <c r="V2575"/>
  <c r="W2575"/>
  <c r="X2575"/>
  <c r="R2033"/>
  <c r="S2033"/>
  <c r="T2033"/>
  <c r="V2033"/>
  <c r="W2033"/>
  <c r="X2033"/>
  <c r="R1571"/>
  <c r="S1571"/>
  <c r="T1571"/>
  <c r="V1571"/>
  <c r="W1571"/>
  <c r="X1571"/>
  <c r="R1199"/>
  <c r="S1199"/>
  <c r="T1199"/>
  <c r="V1199"/>
  <c r="W1199"/>
  <c r="X1199"/>
  <c r="R935"/>
  <c r="S935"/>
  <c r="T935"/>
  <c r="V935"/>
  <c r="W935"/>
  <c r="X935"/>
  <c r="R750"/>
  <c r="S750"/>
  <c r="T750"/>
  <c r="V750"/>
  <c r="W750"/>
  <c r="X750"/>
  <c r="R641"/>
  <c r="S641"/>
  <c r="T641"/>
  <c r="V641"/>
  <c r="W641"/>
  <c r="X641"/>
  <c r="R600"/>
  <c r="S600"/>
  <c r="T600"/>
  <c r="V600"/>
  <c r="W600"/>
  <c r="X600"/>
  <c r="R614"/>
  <c r="S614"/>
  <c r="T614"/>
  <c r="V614"/>
  <c r="W614"/>
  <c r="X614"/>
  <c r="R687"/>
  <c r="S687"/>
  <c r="T687"/>
  <c r="V687"/>
  <c r="W687"/>
  <c r="X687"/>
  <c r="R830"/>
  <c r="S830"/>
  <c r="T830"/>
  <c r="V830"/>
  <c r="W830"/>
  <c r="X830"/>
  <c r="R1074"/>
  <c r="S1074"/>
  <c r="T1074"/>
  <c r="V1074"/>
  <c r="W1074"/>
  <c r="X1074"/>
  <c r="R1390"/>
  <c r="S1390"/>
  <c r="T1390"/>
  <c r="V1390"/>
  <c r="W1390"/>
  <c r="X1390"/>
  <c r="R1818"/>
  <c r="S1818"/>
  <c r="T1818"/>
  <c r="V1818"/>
  <c r="W1818"/>
  <c r="X1818"/>
  <c r="R2321"/>
  <c r="S2321"/>
  <c r="T2321"/>
  <c r="V2321"/>
  <c r="W2321"/>
  <c r="X2321"/>
  <c r="R2914"/>
  <c r="S2914"/>
  <c r="T2914"/>
  <c r="V2914"/>
  <c r="W2914"/>
  <c r="X2914"/>
  <c r="R2950"/>
  <c r="S2950"/>
  <c r="T2950"/>
  <c r="V2950"/>
  <c r="W2950"/>
  <c r="X2950"/>
  <c r="R2405"/>
  <c r="S2405"/>
  <c r="T2405"/>
  <c r="V2405"/>
  <c r="W2405"/>
  <c r="X2405"/>
  <c r="R1915"/>
  <c r="S1915"/>
  <c r="T1915"/>
  <c r="V1915"/>
  <c r="W1915"/>
  <c r="X1915"/>
  <c r="R1551"/>
  <c r="S1551"/>
  <c r="T1551"/>
  <c r="V1551"/>
  <c r="W1551"/>
  <c r="X1551"/>
  <c r="R1246"/>
  <c r="S1246"/>
  <c r="T1246"/>
  <c r="V1246"/>
  <c r="W1246"/>
  <c r="X1246"/>
  <c r="R1053"/>
  <c r="S1053"/>
  <c r="T1053"/>
  <c r="V1053"/>
  <c r="W1053"/>
  <c r="X1053"/>
  <c r="R917"/>
  <c r="S917"/>
  <c r="T917"/>
  <c r="V917"/>
  <c r="W917"/>
  <c r="X917"/>
  <c r="R862"/>
  <c r="S862"/>
  <c r="T862"/>
  <c r="V862"/>
  <c r="W862"/>
  <c r="X862"/>
  <c r="R880"/>
  <c r="S880"/>
  <c r="T880"/>
  <c r="V880"/>
  <c r="W880"/>
  <c r="X880"/>
  <c r="R977"/>
  <c r="S977"/>
  <c r="T977"/>
  <c r="V977"/>
  <c r="W977"/>
  <c r="X977"/>
  <c r="R1139"/>
  <c r="S1139"/>
  <c r="T1139"/>
  <c r="V1139"/>
  <c r="W1139"/>
  <c r="X1139"/>
  <c r="R1376"/>
  <c r="S1376"/>
  <c r="T1376"/>
  <c r="V1376"/>
  <c r="W1376"/>
  <c r="X1376"/>
  <c r="R1708"/>
  <c r="S1708"/>
  <c r="T1708"/>
  <c r="V1708"/>
  <c r="W1708"/>
  <c r="X1708"/>
  <c r="R2141"/>
  <c r="S2141"/>
  <c r="T2141"/>
  <c r="V2141"/>
  <c r="W2141"/>
  <c r="X2141"/>
  <c r="R2645"/>
  <c r="S2645"/>
  <c r="T2645"/>
  <c r="V2645"/>
  <c r="W2645"/>
  <c r="X2645"/>
  <c r="R3236"/>
  <c r="S3236"/>
  <c r="T3236"/>
  <c r="V3236"/>
  <c r="W3236"/>
  <c r="X3236"/>
  <c r="R3364"/>
  <c r="S3364"/>
  <c r="T3364"/>
  <c r="V3364"/>
  <c r="W3364"/>
  <c r="X3364"/>
  <c r="R2822"/>
  <c r="S2822"/>
  <c r="T2822"/>
  <c r="V2822"/>
  <c r="W2822"/>
  <c r="X2822"/>
  <c r="R2351"/>
  <c r="S2351"/>
  <c r="T2351"/>
  <c r="V2351"/>
  <c r="W2351"/>
  <c r="X2351"/>
  <c r="R1947"/>
  <c r="S1947"/>
  <c r="T1947"/>
  <c r="V1947"/>
  <c r="W1947"/>
  <c r="X1947"/>
  <c r="R1637"/>
  <c r="S1637"/>
  <c r="T1637"/>
  <c r="V1637"/>
  <c r="W1637"/>
  <c r="X1637"/>
  <c r="R1433"/>
  <c r="S1433"/>
  <c r="T1433"/>
  <c r="V1433"/>
  <c r="W1433"/>
  <c r="X1433"/>
  <c r="R1288"/>
  <c r="S1288"/>
  <c r="T1288"/>
  <c r="V1288"/>
  <c r="W1288"/>
  <c r="X1288"/>
  <c r="R1214"/>
  <c r="S1214"/>
  <c r="T1214"/>
  <c r="V1214"/>
  <c r="W1214"/>
  <c r="X1214"/>
  <c r="R1231"/>
  <c r="S1231"/>
  <c r="T1231"/>
  <c r="V1231"/>
  <c r="W1231"/>
  <c r="X1231"/>
  <c r="R1326"/>
  <c r="S1326"/>
  <c r="T1326"/>
  <c r="V1326"/>
  <c r="W1326"/>
  <c r="X1326"/>
  <c r="R1504"/>
  <c r="S1504"/>
  <c r="T1504"/>
  <c r="V1504"/>
  <c r="W1504"/>
  <c r="X1504"/>
  <c r="R1765"/>
  <c r="S1765"/>
  <c r="T1765"/>
  <c r="V1765"/>
  <c r="W1765"/>
  <c r="X1765"/>
  <c r="R2100"/>
  <c r="S2100"/>
  <c r="T2100"/>
  <c r="V2100"/>
  <c r="W2100"/>
  <c r="X2100"/>
  <c r="R2526"/>
  <c r="S2526"/>
  <c r="T2526"/>
  <c r="V2526"/>
  <c r="W2526"/>
  <c r="X2526"/>
  <c r="R3029"/>
  <c r="S3029"/>
  <c r="T3029"/>
  <c r="V3029"/>
  <c r="W3029"/>
  <c r="X3029"/>
  <c r="R3285"/>
  <c r="S3285"/>
  <c r="T3285"/>
  <c r="V3285"/>
  <c r="W3285"/>
  <c r="X3285"/>
  <c r="R2818"/>
  <c r="S2818"/>
  <c r="T2818"/>
  <c r="V2818"/>
  <c r="W2818"/>
  <c r="X2818"/>
  <c r="R2428"/>
  <c r="S2428"/>
  <c r="T2428"/>
  <c r="V2428"/>
  <c r="W2428"/>
  <c r="X2428"/>
  <c r="R2102"/>
  <c r="S2102"/>
  <c r="T2102"/>
  <c r="V2102"/>
  <c r="W2102"/>
  <c r="X2102"/>
  <c r="R1875"/>
  <c r="S1875"/>
  <c r="T1875"/>
  <c r="V1875"/>
  <c r="W1875"/>
  <c r="X1875"/>
  <c r="R1732"/>
  <c r="S1732"/>
  <c r="T1732"/>
  <c r="V1732"/>
  <c r="W1732"/>
  <c r="X1732"/>
  <c r="R1661"/>
  <c r="S1661"/>
  <c r="T1661"/>
  <c r="V1661"/>
  <c r="W1661"/>
  <c r="X1661"/>
  <c r="R1675"/>
  <c r="S1675"/>
  <c r="T1675"/>
  <c r="V1675"/>
  <c r="W1675"/>
  <c r="X1675"/>
  <c r="R1774"/>
  <c r="S1774"/>
  <c r="T1774"/>
  <c r="V1774"/>
  <c r="W1774"/>
  <c r="X1774"/>
  <c r="R1941"/>
  <c r="S1941"/>
  <c r="T1941"/>
  <c r="V1941"/>
  <c r="W1941"/>
  <c r="X1941"/>
  <c r="R2217"/>
  <c r="S2217"/>
  <c r="T2217"/>
  <c r="V2217"/>
  <c r="W2217"/>
  <c r="X2217"/>
  <c r="R2541"/>
  <c r="S2541"/>
  <c r="T2541"/>
  <c r="V2541"/>
  <c r="W2541"/>
  <c r="X2541"/>
  <c r="R2970"/>
  <c r="S2970"/>
  <c r="T2970"/>
  <c r="V2970"/>
  <c r="W2970"/>
  <c r="X2970"/>
  <c r="R3327"/>
  <c r="S3327"/>
  <c r="T3327"/>
  <c r="V3327"/>
  <c r="W3327"/>
  <c r="X3327"/>
  <c r="R2940"/>
  <c r="S2940"/>
  <c r="T2940"/>
  <c r="V2940"/>
  <c r="W2940"/>
  <c r="X2940"/>
  <c r="R2624"/>
  <c r="S2624"/>
  <c r="T2624"/>
  <c r="V2624"/>
  <c r="W2624"/>
  <c r="X2624"/>
  <c r="R2397"/>
  <c r="S2397"/>
  <c r="T2397"/>
  <c r="V2397"/>
  <c r="W2397"/>
  <c r="X2397"/>
  <c r="R2250"/>
  <c r="S2250"/>
  <c r="T2250"/>
  <c r="V2250"/>
  <c r="W2250"/>
  <c r="X2250"/>
  <c r="R2172"/>
  <c r="S2172"/>
  <c r="T2172"/>
  <c r="V2172"/>
  <c r="W2172"/>
  <c r="X2172"/>
  <c r="R2277"/>
  <c r="S2277"/>
  <c r="T2277"/>
  <c r="V2277"/>
  <c r="W2277"/>
  <c r="X2277"/>
  <c r="R2459"/>
  <c r="S2459"/>
  <c r="T2459"/>
  <c r="V2459"/>
  <c r="W2459"/>
  <c r="X2459"/>
  <c r="R2713"/>
  <c r="S2713"/>
  <c r="T2713"/>
  <c r="V2713"/>
  <c r="W2713"/>
  <c r="X2713"/>
  <c r="R3035"/>
  <c r="S3035"/>
  <c r="T3035"/>
  <c r="V3035"/>
  <c r="W3035"/>
  <c r="X3035"/>
  <c r="R3196"/>
  <c r="S3196"/>
  <c r="T3196"/>
  <c r="V3196"/>
  <c r="W3196"/>
  <c r="X3196"/>
  <c r="R2963"/>
  <c r="S2963"/>
  <c r="T2963"/>
  <c r="V2963"/>
  <c r="W2963"/>
  <c r="X2963"/>
  <c r="R2810"/>
  <c r="S2810"/>
  <c r="T2810"/>
  <c r="V2810"/>
  <c r="W2810"/>
  <c r="X2810"/>
  <c r="R2738"/>
  <c r="S2738"/>
  <c r="T2738"/>
  <c r="V2738"/>
  <c r="W2738"/>
  <c r="X2738"/>
  <c r="R2751"/>
  <c r="S2751"/>
  <c r="T2751"/>
  <c r="V2751"/>
  <c r="W2751"/>
  <c r="X2751"/>
  <c r="R2843"/>
  <c r="S2843"/>
  <c r="T2843"/>
  <c r="V2843"/>
  <c r="W2843"/>
  <c r="X2843"/>
  <c r="R3004"/>
  <c r="S3004"/>
  <c r="T3004"/>
  <c r="V3004"/>
  <c r="W3004"/>
  <c r="X3004"/>
  <c r="R3255"/>
  <c r="S3255"/>
  <c r="T3255"/>
  <c r="V3255"/>
  <c r="W3255"/>
  <c r="X3255"/>
  <c r="R3413"/>
  <c r="S3413"/>
  <c r="T3413"/>
  <c r="V3413"/>
  <c r="W3413"/>
  <c r="X3413"/>
  <c r="R3341"/>
  <c r="S3341"/>
  <c r="T3341"/>
  <c r="V3341"/>
  <c r="W3341"/>
  <c r="X3341"/>
  <c r="R3350"/>
  <c r="S3350"/>
  <c r="T3350"/>
  <c r="V3350"/>
  <c r="W3350"/>
  <c r="X3350"/>
  <c r="R3359"/>
  <c r="S3359"/>
  <c r="T3359"/>
  <c r="V3359"/>
  <c r="W3359"/>
  <c r="X3359"/>
  <c r="R3185"/>
  <c r="S3185"/>
  <c r="T3185"/>
  <c r="V3185"/>
  <c r="W3185"/>
  <c r="X3185"/>
  <c r="R3081"/>
  <c r="S3081"/>
  <c r="T3081"/>
  <c r="V3081"/>
  <c r="W3081"/>
  <c r="X3081"/>
  <c r="R3069"/>
  <c r="S3069"/>
  <c r="T3069"/>
  <c r="V3069"/>
  <c r="W3069"/>
  <c r="X3069"/>
  <c r="R3135"/>
  <c r="S3135"/>
  <c r="T3135"/>
  <c r="V3135"/>
  <c r="W3135"/>
  <c r="X3135"/>
  <c r="R3283"/>
  <c r="S3283"/>
  <c r="T3283"/>
  <c r="V3283"/>
  <c r="W3283"/>
  <c r="X3283"/>
  <c r="R3385"/>
  <c r="S3385"/>
  <c r="T3385"/>
  <c r="V3385"/>
  <c r="W3385"/>
  <c r="X3385"/>
  <c r="R3048"/>
  <c r="S3048"/>
  <c r="T3048"/>
  <c r="V3048"/>
  <c r="W3048"/>
  <c r="X3048"/>
  <c r="R2798"/>
  <c r="S2798"/>
  <c r="T2798"/>
  <c r="V2798"/>
  <c r="W2798"/>
  <c r="X2798"/>
  <c r="R2602"/>
  <c r="S2602"/>
  <c r="T2602"/>
  <c r="V2602"/>
  <c r="W2602"/>
  <c r="X2602"/>
  <c r="R2513"/>
  <c r="S2513"/>
  <c r="T2513"/>
  <c r="V2513"/>
  <c r="W2513"/>
  <c r="X2513"/>
  <c r="R2492"/>
  <c r="S2492"/>
  <c r="T2492"/>
  <c r="V2492"/>
  <c r="W2492"/>
  <c r="X2492"/>
  <c r="R2549"/>
  <c r="S2549"/>
  <c r="T2549"/>
  <c r="V2549"/>
  <c r="W2549"/>
  <c r="X2549"/>
  <c r="R2705"/>
  <c r="S2705"/>
  <c r="T2705"/>
  <c r="V2705"/>
  <c r="W2705"/>
  <c r="X2705"/>
  <c r="R2928"/>
  <c r="S2928"/>
  <c r="T2928"/>
  <c r="V2928"/>
  <c r="W2928"/>
  <c r="X2928"/>
  <c r="R3309"/>
  <c r="S3309"/>
  <c r="T3309"/>
  <c r="V3309"/>
  <c r="W3309"/>
  <c r="X3309"/>
  <c r="R2887"/>
  <c r="S2887"/>
  <c r="T2887"/>
  <c r="V2887"/>
  <c r="W2887"/>
  <c r="X2887"/>
  <c r="R2532"/>
  <c r="S2532"/>
  <c r="T2532"/>
  <c r="V2532"/>
  <c r="W2532"/>
  <c r="X2532"/>
  <c r="R2273"/>
  <c r="S2273"/>
  <c r="T2273"/>
  <c r="V2273"/>
  <c r="W2273"/>
  <c r="X2273"/>
  <c r="R2081"/>
  <c r="S2081"/>
  <c r="T2081"/>
  <c r="V2081"/>
  <c r="W2081"/>
  <c r="X2081"/>
  <c r="R1978"/>
  <c r="S1978"/>
  <c r="T1978"/>
  <c r="V1978"/>
  <c r="W1978"/>
  <c r="X1978"/>
  <c r="R1956"/>
  <c r="S1956"/>
  <c r="T1956"/>
  <c r="V1956"/>
  <c r="W1956"/>
  <c r="X1956"/>
  <c r="R2025"/>
  <c r="S2025"/>
  <c r="T2025"/>
  <c r="V2025"/>
  <c r="W2025"/>
  <c r="X2025"/>
  <c r="R2164"/>
  <c r="S2164"/>
  <c r="T2164"/>
  <c r="V2164"/>
  <c r="W2164"/>
  <c r="X2164"/>
  <c r="R2392"/>
  <c r="S2392"/>
  <c r="T2392"/>
  <c r="V2392"/>
  <c r="W2392"/>
  <c r="X2392"/>
  <c r="R3360"/>
  <c r="S3360"/>
  <c r="T3360"/>
  <c r="V3360"/>
  <c r="W3360"/>
  <c r="X3360"/>
  <c r="R2865"/>
  <c r="S2865"/>
  <c r="T2865"/>
  <c r="V2865"/>
  <c r="W2865"/>
  <c r="X2865"/>
  <c r="R2431"/>
  <c r="S2431"/>
  <c r="T2431"/>
  <c r="V2431"/>
  <c r="W2431"/>
  <c r="X2431"/>
  <c r="R2068"/>
  <c r="S2068"/>
  <c r="T2068"/>
  <c r="V2068"/>
  <c r="W2068"/>
  <c r="X2068"/>
  <c r="R1809"/>
  <c r="S1809"/>
  <c r="T1809"/>
  <c r="V1809"/>
  <c r="W1809"/>
  <c r="X1809"/>
  <c r="R1614"/>
  <c r="S1614"/>
  <c r="T1614"/>
  <c r="V1614"/>
  <c r="W1614"/>
  <c r="X1614"/>
  <c r="R1516"/>
  <c r="S1516"/>
  <c r="T1516"/>
  <c r="V1516"/>
  <c r="W1516"/>
  <c r="X1516"/>
  <c r="R1492"/>
  <c r="S1492"/>
  <c r="T1492"/>
  <c r="V1492"/>
  <c r="W1492"/>
  <c r="X1492"/>
  <c r="R1552"/>
  <c r="S1552"/>
  <c r="T1552"/>
  <c r="V1552"/>
  <c r="W1552"/>
  <c r="X1552"/>
  <c r="R1681"/>
  <c r="S1681"/>
  <c r="T1681"/>
  <c r="V1681"/>
  <c r="W1681"/>
  <c r="X1681"/>
  <c r="R1892"/>
  <c r="S1892"/>
  <c r="T1892"/>
  <c r="V1892"/>
  <c r="W1892"/>
  <c r="X1892"/>
  <c r="R2967"/>
  <c r="S2967"/>
  <c r="T2967"/>
  <c r="V2967"/>
  <c r="W2967"/>
  <c r="X2967"/>
  <c r="R2454"/>
  <c r="S2454"/>
  <c r="T2454"/>
  <c r="V2454"/>
  <c r="W2454"/>
  <c r="X2454"/>
  <c r="R2017"/>
  <c r="S2017"/>
  <c r="T2017"/>
  <c r="V2017"/>
  <c r="W2017"/>
  <c r="X2017"/>
  <c r="R1663"/>
  <c r="S1663"/>
  <c r="T1663"/>
  <c r="V1663"/>
  <c r="W1663"/>
  <c r="X1663"/>
  <c r="R1405"/>
  <c r="S1405"/>
  <c r="T1405"/>
  <c r="V1405"/>
  <c r="W1405"/>
  <c r="X1405"/>
  <c r="R1210"/>
  <c r="S1210"/>
  <c r="T1210"/>
  <c r="V1210"/>
  <c r="W1210"/>
  <c r="X1210"/>
  <c r="R1126"/>
  <c r="S1126"/>
  <c r="T1126"/>
  <c r="V1126"/>
  <c r="W1126"/>
  <c r="X1126"/>
  <c r="R1106"/>
  <c r="S1106"/>
  <c r="T1106"/>
  <c r="V1106"/>
  <c r="W1106"/>
  <c r="X1106"/>
  <c r="R1153"/>
  <c r="S1153"/>
  <c r="T1153"/>
  <c r="V1153"/>
  <c r="W1153"/>
  <c r="X1153"/>
  <c r="R1271"/>
  <c r="S1271"/>
  <c r="T1271"/>
  <c r="V1271"/>
  <c r="W1271"/>
  <c r="X1271"/>
  <c r="R1485"/>
  <c r="S1485"/>
  <c r="T1485"/>
  <c r="V1485"/>
  <c r="W1485"/>
  <c r="X1485"/>
  <c r="R1782"/>
  <c r="S1782"/>
  <c r="T1782"/>
  <c r="V1782"/>
  <c r="W1782"/>
  <c r="X1782"/>
  <c r="R3215"/>
  <c r="S3215"/>
  <c r="T3215"/>
  <c r="V3215"/>
  <c r="W3215"/>
  <c r="X3215"/>
  <c r="R2609"/>
  <c r="S2609"/>
  <c r="T2609"/>
  <c r="V2609"/>
  <c r="W2609"/>
  <c r="X2609"/>
  <c r="R2094"/>
  <c r="S2094"/>
  <c r="T2094"/>
  <c r="V2094"/>
  <c r="W2094"/>
  <c r="X2094"/>
  <c r="R1660"/>
  <c r="S1660"/>
  <c r="T1660"/>
  <c r="V1660"/>
  <c r="W1660"/>
  <c r="X1660"/>
  <c r="R1313"/>
  <c r="S1313"/>
  <c r="T1313"/>
  <c r="V1313"/>
  <c r="W1313"/>
  <c r="X1313"/>
  <c r="R1075"/>
  <c r="S1075"/>
  <c r="T1075"/>
  <c r="V1075"/>
  <c r="W1075"/>
  <c r="X1075"/>
  <c r="R892"/>
  <c r="S892"/>
  <c r="T892"/>
  <c r="V892"/>
  <c r="W892"/>
  <c r="X892"/>
  <c r="R806"/>
  <c r="S806"/>
  <c r="T806"/>
  <c r="V806"/>
  <c r="W806"/>
  <c r="X806"/>
  <c r="R783"/>
  <c r="S783"/>
  <c r="T783"/>
  <c r="V783"/>
  <c r="W783"/>
  <c r="X783"/>
  <c r="R821"/>
  <c r="S821"/>
  <c r="T821"/>
  <c r="V821"/>
  <c r="W821"/>
  <c r="X821"/>
  <c r="R943"/>
  <c r="S943"/>
  <c r="T943"/>
  <c r="V943"/>
  <c r="W943"/>
  <c r="X943"/>
  <c r="R1135"/>
  <c r="S1135"/>
  <c r="T1135"/>
  <c r="V1135"/>
  <c r="W1135"/>
  <c r="X1135"/>
  <c r="R1418"/>
  <c r="S1418"/>
  <c r="T1418"/>
  <c r="V1418"/>
  <c r="W1418"/>
  <c r="X1418"/>
  <c r="R1784"/>
  <c r="S1784"/>
  <c r="T1784"/>
  <c r="V1784"/>
  <c r="W1784"/>
  <c r="X1784"/>
  <c r="R2926"/>
  <c r="S2926"/>
  <c r="T2926"/>
  <c r="V2926"/>
  <c r="W2926"/>
  <c r="X2926"/>
  <c r="R2323"/>
  <c r="S2323"/>
  <c r="T2323"/>
  <c r="V2323"/>
  <c r="W2323"/>
  <c r="X2323"/>
  <c r="R1803"/>
  <c r="S1803"/>
  <c r="T1803"/>
  <c r="V1803"/>
  <c r="W1803"/>
  <c r="X1803"/>
  <c r="R1365"/>
  <c r="S1365"/>
  <c r="T1365"/>
  <c r="V1365"/>
  <c r="W1365"/>
  <c r="X1365"/>
  <c r="R1045"/>
  <c r="S1045"/>
  <c r="T1045"/>
  <c r="V1045"/>
  <c r="W1045"/>
  <c r="X1045"/>
  <c r="R805"/>
  <c r="S805"/>
  <c r="T805"/>
  <c r="V805"/>
  <c r="W805"/>
  <c r="X805"/>
  <c r="R656"/>
  <c r="S656"/>
  <c r="T656"/>
  <c r="V656"/>
  <c r="W656"/>
  <c r="X656"/>
  <c r="R568"/>
  <c r="S568"/>
  <c r="T568"/>
  <c r="V568"/>
  <c r="W568"/>
  <c r="X568"/>
  <c r="R543"/>
  <c r="S543"/>
  <c r="T543"/>
  <c r="V543"/>
  <c r="W543"/>
  <c r="X543"/>
  <c r="R589"/>
  <c r="S589"/>
  <c r="T589"/>
  <c r="V589"/>
  <c r="W589"/>
  <c r="X589"/>
  <c r="R681"/>
  <c r="S681"/>
  <c r="T681"/>
  <c r="V681"/>
  <c r="W681"/>
  <c r="X681"/>
  <c r="R839"/>
  <c r="S839"/>
  <c r="T839"/>
  <c r="V839"/>
  <c r="W839"/>
  <c r="X839"/>
  <c r="R1112"/>
  <c r="S1112"/>
  <c r="T1112"/>
  <c r="V1112"/>
  <c r="W1112"/>
  <c r="X1112"/>
  <c r="R1459"/>
  <c r="S1459"/>
  <c r="T1459"/>
  <c r="V1459"/>
  <c r="W1459"/>
  <c r="X1459"/>
  <c r="R1895"/>
  <c r="S1895"/>
  <c r="T1895"/>
  <c r="V1895"/>
  <c r="W1895"/>
  <c r="X1895"/>
  <c r="R3363"/>
  <c r="S3363"/>
  <c r="T3363"/>
  <c r="V3363"/>
  <c r="W3363"/>
  <c r="X3363"/>
  <c r="R2075"/>
  <c r="S2075"/>
  <c r="T2075"/>
  <c r="V2075"/>
  <c r="W2075"/>
  <c r="X2075"/>
  <c r="R1561"/>
  <c r="S1561"/>
  <c r="T1561"/>
  <c r="V1561"/>
  <c r="W1561"/>
  <c r="X1561"/>
  <c r="R1145"/>
  <c r="S1145"/>
  <c r="T1145"/>
  <c r="V1145"/>
  <c r="W1145"/>
  <c r="X1145"/>
  <c r="R822"/>
  <c r="S822"/>
  <c r="T822"/>
  <c r="V822"/>
  <c r="W822"/>
  <c r="X822"/>
  <c r="R613"/>
  <c r="S613"/>
  <c r="T613"/>
  <c r="V613"/>
  <c r="W613"/>
  <c r="X613"/>
  <c r="R469"/>
  <c r="S469"/>
  <c r="T469"/>
  <c r="V469"/>
  <c r="W469"/>
  <c r="X469"/>
  <c r="R403"/>
  <c r="S403"/>
  <c r="T403"/>
  <c r="V403"/>
  <c r="W403"/>
  <c r="X403"/>
  <c r="R373"/>
  <c r="S373"/>
  <c r="T373"/>
  <c r="V373"/>
  <c r="W373"/>
  <c r="X373"/>
  <c r="R411"/>
  <c r="S411"/>
  <c r="T411"/>
  <c r="V411"/>
  <c r="W411"/>
  <c r="X411"/>
  <c r="R489"/>
  <c r="S489"/>
  <c r="T489"/>
  <c r="V489"/>
  <c r="W489"/>
  <c r="X489"/>
  <c r="R640"/>
  <c r="S640"/>
  <c r="T640"/>
  <c r="V640"/>
  <c r="W640"/>
  <c r="X640"/>
  <c r="R864"/>
  <c r="S864"/>
  <c r="T864"/>
  <c r="V864"/>
  <c r="W864"/>
  <c r="X864"/>
  <c r="R1194"/>
  <c r="S1194"/>
  <c r="T1194"/>
  <c r="V1194"/>
  <c r="W1194"/>
  <c r="X1194"/>
  <c r="R1623"/>
  <c r="S1623"/>
  <c r="T1623"/>
  <c r="V1623"/>
  <c r="W1623"/>
  <c r="X1623"/>
  <c r="R2168"/>
  <c r="S2168"/>
  <c r="T2168"/>
  <c r="V2168"/>
  <c r="W2168"/>
  <c r="X2168"/>
  <c r="R3183"/>
  <c r="S3183"/>
  <c r="T3183"/>
  <c r="V3183"/>
  <c r="W3183"/>
  <c r="X3183"/>
  <c r="R2497"/>
  <c r="S2497"/>
  <c r="T2497"/>
  <c r="V2497"/>
  <c r="W2497"/>
  <c r="X2497"/>
  <c r="R1884"/>
  <c r="S1884"/>
  <c r="T1884"/>
  <c r="V1884"/>
  <c r="W1884"/>
  <c r="X1884"/>
  <c r="R1370"/>
  <c r="S1370"/>
  <c r="T1370"/>
  <c r="V1370"/>
  <c r="W1370"/>
  <c r="X1370"/>
  <c r="R972"/>
  <c r="S972"/>
  <c r="T972"/>
  <c r="V972"/>
  <c r="W972"/>
  <c r="X972"/>
  <c r="R674"/>
  <c r="S674"/>
  <c r="T674"/>
  <c r="V674"/>
  <c r="W674"/>
  <c r="X674"/>
  <c r="R467"/>
  <c r="S467"/>
  <c r="T467"/>
  <c r="V467"/>
  <c r="W467"/>
  <c r="X467"/>
  <c r="R347"/>
  <c r="S347"/>
  <c r="T347"/>
  <c r="V347"/>
  <c r="W347"/>
  <c r="X347"/>
  <c r="R273"/>
  <c r="S273"/>
  <c r="T273"/>
  <c r="V273"/>
  <c r="W273"/>
  <c r="X273"/>
  <c r="R254"/>
  <c r="S254"/>
  <c r="T254"/>
  <c r="V254"/>
  <c r="W254"/>
  <c r="X254"/>
  <c r="R276"/>
  <c r="S276"/>
  <c r="T276"/>
  <c r="V276"/>
  <c r="W276"/>
  <c r="X276"/>
  <c r="R354"/>
  <c r="S354"/>
  <c r="T354"/>
  <c r="V354"/>
  <c r="W354"/>
  <c r="X354"/>
  <c r="R486"/>
  <c r="S486"/>
  <c r="T486"/>
  <c r="V486"/>
  <c r="W486"/>
  <c r="X486"/>
  <c r="R695"/>
  <c r="S695"/>
  <c r="T695"/>
  <c r="V695"/>
  <c r="W695"/>
  <c r="X695"/>
  <c r="R1008"/>
  <c r="S1008"/>
  <c r="T1008"/>
  <c r="V1008"/>
  <c r="W1008"/>
  <c r="X1008"/>
  <c r="R1431"/>
  <c r="S1431"/>
  <c r="T1431"/>
  <c r="V1431"/>
  <c r="W1431"/>
  <c r="X1431"/>
  <c r="R1935"/>
  <c r="S1935"/>
  <c r="T1935"/>
  <c r="V1935"/>
  <c r="W1935"/>
  <c r="X1935"/>
  <c r="R2366"/>
  <c r="S2366"/>
  <c r="T2366"/>
  <c r="V2366"/>
  <c r="W2366"/>
  <c r="X2366"/>
  <c r="R1760"/>
  <c r="S1760"/>
  <c r="T1760"/>
  <c r="V1760"/>
  <c r="W1760"/>
  <c r="X1760"/>
  <c r="R1238"/>
  <c r="S1238"/>
  <c r="T1238"/>
  <c r="V1238"/>
  <c r="W1238"/>
  <c r="X1238"/>
  <c r="R838"/>
  <c r="S838"/>
  <c r="T838"/>
  <c r="V838"/>
  <c r="W838"/>
  <c r="X838"/>
  <c r="R562"/>
  <c r="S562"/>
  <c r="T562"/>
  <c r="V562"/>
  <c r="W562"/>
  <c r="X562"/>
  <c r="R377"/>
  <c r="S377"/>
  <c r="T377"/>
  <c r="V377"/>
  <c r="W377"/>
  <c r="X377"/>
  <c r="R187"/>
  <c r="S187"/>
  <c r="T187"/>
  <c r="V187"/>
  <c r="W187"/>
  <c r="X187"/>
  <c r="R208"/>
  <c r="S208"/>
  <c r="T208"/>
  <c r="V208"/>
  <c r="W208"/>
  <c r="X208"/>
  <c r="R259"/>
  <c r="S259"/>
  <c r="T259"/>
  <c r="V259"/>
  <c r="W259"/>
  <c r="X259"/>
  <c r="R381"/>
  <c r="S381"/>
  <c r="T381"/>
  <c r="V381"/>
  <c r="W381"/>
  <c r="X381"/>
  <c r="R576"/>
  <c r="S576"/>
  <c r="T576"/>
  <c r="V576"/>
  <c r="W576"/>
  <c r="X576"/>
  <c r="R853"/>
  <c r="S853"/>
  <c r="T853"/>
  <c r="V853"/>
  <c r="W853"/>
  <c r="X853"/>
  <c r="R1251"/>
  <c r="S1251"/>
  <c r="T1251"/>
  <c r="V1251"/>
  <c r="W1251"/>
  <c r="X1251"/>
  <c r="R1779"/>
  <c r="S1779"/>
  <c r="T1779"/>
  <c r="V1779"/>
  <c r="W1779"/>
  <c r="X1779"/>
  <c r="R2390"/>
  <c r="S2390"/>
  <c r="T2390"/>
  <c r="V2390"/>
  <c r="W2390"/>
  <c r="X2390"/>
  <c r="R2284"/>
  <c r="S2284"/>
  <c r="T2284"/>
  <c r="V2284"/>
  <c r="W2284"/>
  <c r="X2284"/>
  <c r="R1173"/>
  <c r="S1173"/>
  <c r="T1173"/>
  <c r="V1173"/>
  <c r="W1173"/>
  <c r="X1173"/>
  <c r="R779"/>
  <c r="S779"/>
  <c r="T779"/>
  <c r="V779"/>
  <c r="W779"/>
  <c r="X779"/>
  <c r="R508"/>
  <c r="S508"/>
  <c r="T508"/>
  <c r="V508"/>
  <c r="W508"/>
  <c r="X508"/>
  <c r="R328"/>
  <c r="S328"/>
  <c r="T328"/>
  <c r="V328"/>
  <c r="W328"/>
  <c r="X328"/>
  <c r="R216"/>
  <c r="S216"/>
  <c r="T216"/>
  <c r="V216"/>
  <c r="W216"/>
  <c r="X216"/>
  <c r="R165"/>
  <c r="S165"/>
  <c r="T165"/>
  <c r="V165"/>
  <c r="W165"/>
  <c r="X165"/>
  <c r="R145"/>
  <c r="S145"/>
  <c r="T145"/>
  <c r="V145"/>
  <c r="W145"/>
  <c r="X145"/>
  <c r="R160"/>
  <c r="S160"/>
  <c r="T160"/>
  <c r="V160"/>
  <c r="W160"/>
  <c r="X160"/>
  <c r="R214"/>
  <c r="S214"/>
  <c r="T214"/>
  <c r="V214"/>
  <c r="W214"/>
  <c r="X214"/>
  <c r="R322"/>
  <c r="S322"/>
  <c r="T322"/>
  <c r="V322"/>
  <c r="W322"/>
  <c r="X322"/>
  <c r="R502"/>
  <c r="S502"/>
  <c r="T502"/>
  <c r="V502"/>
  <c r="W502"/>
  <c r="X502"/>
  <c r="R770"/>
  <c r="S770"/>
  <c r="T770"/>
  <c r="V770"/>
  <c r="W770"/>
  <c r="X770"/>
  <c r="R1158"/>
  <c r="S1158"/>
  <c r="T1158"/>
  <c r="V1158"/>
  <c r="W1158"/>
  <c r="X1158"/>
  <c r="R1652"/>
  <c r="S1652"/>
  <c r="T1652"/>
  <c r="V1652"/>
  <c r="W1652"/>
  <c r="X1652"/>
  <c r="R2269"/>
  <c r="S2269"/>
  <c r="T2269"/>
  <c r="V2269"/>
  <c r="W2269"/>
  <c r="X2269"/>
  <c r="R2957"/>
  <c r="S2957"/>
  <c r="T2957"/>
  <c r="V2957"/>
  <c r="W2957"/>
  <c r="X2957"/>
  <c r="R1639"/>
  <c r="S1639"/>
  <c r="T1639"/>
  <c r="V1639"/>
  <c r="W1639"/>
  <c r="X1639"/>
  <c r="R1146"/>
  <c r="S1146"/>
  <c r="T1146"/>
  <c r="V1146"/>
  <c r="W1146"/>
  <c r="X1146"/>
  <c r="R757"/>
  <c r="S757"/>
  <c r="T757"/>
  <c r="V757"/>
  <c r="W757"/>
  <c r="X757"/>
  <c r="R483"/>
  <c r="S483"/>
  <c r="T483"/>
  <c r="V483"/>
  <c r="W483"/>
  <c r="X483"/>
  <c r="R302"/>
  <c r="S302"/>
  <c r="T302"/>
  <c r="V302"/>
  <c r="W302"/>
  <c r="X302"/>
  <c r="R202"/>
  <c r="S202"/>
  <c r="T202"/>
  <c r="V202"/>
  <c r="W202"/>
  <c r="X202"/>
  <c r="R144"/>
  <c r="S144"/>
  <c r="T144"/>
  <c r="V144"/>
  <c r="W144"/>
  <c r="X144"/>
  <c r="R129"/>
  <c r="S129"/>
  <c r="T129"/>
  <c r="V129"/>
  <c r="W129"/>
  <c r="X129"/>
  <c r="R141"/>
  <c r="S141"/>
  <c r="T141"/>
  <c r="V141"/>
  <c r="W141"/>
  <c r="X141"/>
  <c r="R193"/>
  <c r="S193"/>
  <c r="T193"/>
  <c r="V193"/>
  <c r="W193"/>
  <c r="X193"/>
  <c r="R285"/>
  <c r="S285"/>
  <c r="T285"/>
  <c r="V285"/>
  <c r="W285"/>
  <c r="X285"/>
  <c r="R460"/>
  <c r="S460"/>
  <c r="T460"/>
  <c r="V460"/>
  <c r="W460"/>
  <c r="X460"/>
  <c r="R730"/>
  <c r="S730"/>
  <c r="T730"/>
  <c r="V730"/>
  <c r="W730"/>
  <c r="X730"/>
  <c r="R1107"/>
  <c r="S1107"/>
  <c r="T1107"/>
  <c r="V1107"/>
  <c r="W1107"/>
  <c r="X1107"/>
  <c r="R1597"/>
  <c r="S1597"/>
  <c r="T1597"/>
  <c r="V1597"/>
  <c r="W1597"/>
  <c r="X1597"/>
  <c r="R2215"/>
  <c r="S2215"/>
  <c r="T2215"/>
  <c r="V2215"/>
  <c r="W2215"/>
  <c r="X2215"/>
  <c r="R2890"/>
  <c r="S2890"/>
  <c r="T2890"/>
  <c r="V2890"/>
  <c r="W2890"/>
  <c r="X2890"/>
  <c r="R1166"/>
  <c r="S1166"/>
  <c r="T1166"/>
  <c r="V1166"/>
  <c r="W1166"/>
  <c r="X1166"/>
  <c r="R772"/>
  <c r="S772"/>
  <c r="T772"/>
  <c r="V772"/>
  <c r="W772"/>
  <c r="X772"/>
  <c r="R495"/>
  <c r="S495"/>
  <c r="T495"/>
  <c r="V495"/>
  <c r="W495"/>
  <c r="X495"/>
  <c r="R308"/>
  <c r="S308"/>
  <c r="T308"/>
  <c r="V308"/>
  <c r="W308"/>
  <c r="X308"/>
  <c r="R207"/>
  <c r="S207"/>
  <c r="T207"/>
  <c r="V207"/>
  <c r="W207"/>
  <c r="X207"/>
  <c r="R149"/>
  <c r="S149"/>
  <c r="T149"/>
  <c r="V149"/>
  <c r="W149"/>
  <c r="X149"/>
  <c r="R131"/>
  <c r="S131"/>
  <c r="T131"/>
  <c r="V131"/>
  <c r="W131"/>
  <c r="X131"/>
  <c r="R142"/>
  <c r="S142"/>
  <c r="T142"/>
  <c r="V142"/>
  <c r="W142"/>
  <c r="X142"/>
  <c r="R197"/>
  <c r="S197"/>
  <c r="T197"/>
  <c r="V197"/>
  <c r="W197"/>
  <c r="X197"/>
  <c r="R286"/>
  <c r="S286"/>
  <c r="T286"/>
  <c r="V286"/>
  <c r="W286"/>
  <c r="X286"/>
  <c r="R457"/>
  <c r="S457"/>
  <c r="T457"/>
  <c r="V457"/>
  <c r="W457"/>
  <c r="X457"/>
  <c r="R721"/>
  <c r="S721"/>
  <c r="T721"/>
  <c r="V721"/>
  <c r="W721"/>
  <c r="X721"/>
  <c r="Y3066"/>
  <c r="X3066"/>
  <c r="W3066"/>
  <c r="V3066"/>
  <c r="U3066"/>
  <c r="T3066"/>
  <c r="S3066"/>
  <c r="R3066"/>
  <c r="R1587"/>
  <c r="S1587"/>
  <c r="T1587"/>
  <c r="V1587"/>
  <c r="W1587"/>
  <c r="X1587"/>
  <c r="R2203"/>
  <c r="S2203"/>
  <c r="T2203"/>
  <c r="V2203"/>
  <c r="W2203"/>
  <c r="X2203"/>
  <c r="R2878"/>
  <c r="S2878"/>
  <c r="T2878"/>
  <c r="V2878"/>
  <c r="W2878"/>
  <c r="X2878"/>
  <c r="R1757"/>
  <c r="S1757"/>
  <c r="T1757"/>
  <c r="V1757"/>
  <c r="W1757"/>
  <c r="X1757"/>
  <c r="R1223"/>
  <c r="S1223"/>
  <c r="T1223"/>
  <c r="V1223"/>
  <c r="W1223"/>
  <c r="X1223"/>
  <c r="R825"/>
  <c r="S825"/>
  <c r="T825"/>
  <c r="V825"/>
  <c r="W825"/>
  <c r="X825"/>
  <c r="R540"/>
  <c r="S540"/>
  <c r="T540"/>
  <c r="V540"/>
  <c r="W540"/>
  <c r="X540"/>
  <c r="R352"/>
  <c r="S352"/>
  <c r="T352"/>
  <c r="V352"/>
  <c r="W352"/>
  <c r="X352"/>
  <c r="R235"/>
  <c r="S235"/>
  <c r="T235"/>
  <c r="V235"/>
  <c r="W235"/>
  <c r="X235"/>
  <c r="R175"/>
  <c r="S175"/>
  <c r="T175"/>
  <c r="V175"/>
  <c r="W175"/>
  <c r="X175"/>
  <c r="R156"/>
  <c r="S156"/>
  <c r="T156"/>
  <c r="V156"/>
  <c r="W156"/>
  <c r="X156"/>
  <c r="R168"/>
  <c r="S168"/>
  <c r="T168"/>
  <c r="V168"/>
  <c r="W168"/>
  <c r="X168"/>
  <c r="R222"/>
  <c r="S222"/>
  <c r="T222"/>
  <c r="V222"/>
  <c r="W222"/>
  <c r="X222"/>
  <c r="R323"/>
  <c r="S323"/>
  <c r="T323"/>
  <c r="V323"/>
  <c r="W323"/>
  <c r="X323"/>
  <c r="R497"/>
  <c r="S497"/>
  <c r="T497"/>
  <c r="V497"/>
  <c r="W497"/>
  <c r="X497"/>
  <c r="R764"/>
  <c r="S764"/>
  <c r="T764"/>
  <c r="V764"/>
  <c r="W764"/>
  <c r="X764"/>
  <c r="R1140"/>
  <c r="S1140"/>
  <c r="T1140"/>
  <c r="V1140"/>
  <c r="W1140"/>
  <c r="X1140"/>
  <c r="R1619"/>
  <c r="S1619"/>
  <c r="T1619"/>
  <c r="V1619"/>
  <c r="W1619"/>
  <c r="X1619"/>
  <c r="R2239"/>
  <c r="S2239"/>
  <c r="T2239"/>
  <c r="V2239"/>
  <c r="W2239"/>
  <c r="X2239"/>
  <c r="R2920"/>
  <c r="S2920"/>
  <c r="T2920"/>
  <c r="V2920"/>
  <c r="W2920"/>
  <c r="X2920"/>
  <c r="R1881"/>
  <c r="S1881"/>
  <c r="T1881"/>
  <c r="V1881"/>
  <c r="W1881"/>
  <c r="X1881"/>
  <c r="R1355"/>
  <c r="S1355"/>
  <c r="T1355"/>
  <c r="V1355"/>
  <c r="W1355"/>
  <c r="X1355"/>
  <c r="R944"/>
  <c r="S944"/>
  <c r="T944"/>
  <c r="V944"/>
  <c r="W944"/>
  <c r="X944"/>
  <c r="R636"/>
  <c r="S636"/>
  <c r="T636"/>
  <c r="V636"/>
  <c r="W636"/>
  <c r="X636"/>
  <c r="R429"/>
  <c r="S429"/>
  <c r="T429"/>
  <c r="V429"/>
  <c r="W429"/>
  <c r="X429"/>
  <c r="R301"/>
  <c r="S301"/>
  <c r="T301"/>
  <c r="V301"/>
  <c r="W301"/>
  <c r="X301"/>
  <c r="R229"/>
  <c r="S229"/>
  <c r="T229"/>
  <c r="V229"/>
  <c r="W229"/>
  <c r="X229"/>
  <c r="R210"/>
  <c r="S210"/>
  <c r="T210"/>
  <c r="V210"/>
  <c r="W210"/>
  <c r="X210"/>
  <c r="R223"/>
  <c r="S223"/>
  <c r="T223"/>
  <c r="V223"/>
  <c r="W223"/>
  <c r="X223"/>
  <c r="R267"/>
  <c r="S267"/>
  <c r="T267"/>
  <c r="V267"/>
  <c r="W267"/>
  <c r="X267"/>
  <c r="R385"/>
  <c r="S385"/>
  <c r="T385"/>
  <c r="V385"/>
  <c r="W385"/>
  <c r="X385"/>
  <c r="R563"/>
  <c r="S563"/>
  <c r="T563"/>
  <c r="V563"/>
  <c r="W563"/>
  <c r="X563"/>
  <c r="R834"/>
  <c r="S834"/>
  <c r="T834"/>
  <c r="V834"/>
  <c r="W834"/>
  <c r="X834"/>
  <c r="R1216"/>
  <c r="S1216"/>
  <c r="T1216"/>
  <c r="V1216"/>
  <c r="W1216"/>
  <c r="X1216"/>
  <c r="R1729"/>
  <c r="S1729"/>
  <c r="T1729"/>
  <c r="V1729"/>
  <c r="W1729"/>
  <c r="X1729"/>
  <c r="R2333"/>
  <c r="S2333"/>
  <c r="T2333"/>
  <c r="V2333"/>
  <c r="W2333"/>
  <c r="X2333"/>
  <c r="R3006"/>
  <c r="S3006"/>
  <c r="T3006"/>
  <c r="V3006"/>
  <c r="W3006"/>
  <c r="X3006"/>
  <c r="R2071"/>
  <c r="S2071"/>
  <c r="T2071"/>
  <c r="V2071"/>
  <c r="W2071"/>
  <c r="X2071"/>
  <c r="R1535"/>
  <c r="S1535"/>
  <c r="T1535"/>
  <c r="V1535"/>
  <c r="W1535"/>
  <c r="X1535"/>
  <c r="R1108"/>
  <c r="S1108"/>
  <c r="T1108"/>
  <c r="V1108"/>
  <c r="W1108"/>
  <c r="X1108"/>
  <c r="R775"/>
  <c r="S775"/>
  <c r="T775"/>
  <c r="V775"/>
  <c r="W775"/>
  <c r="X775"/>
  <c r="R546"/>
  <c r="S546"/>
  <c r="T546"/>
  <c r="V546"/>
  <c r="W546"/>
  <c r="X546"/>
  <c r="R408"/>
  <c r="S408"/>
  <c r="T408"/>
  <c r="V408"/>
  <c r="W408"/>
  <c r="X408"/>
  <c r="R324"/>
  <c r="S324"/>
  <c r="T324"/>
  <c r="V324"/>
  <c r="W324"/>
  <c r="X324"/>
  <c r="R287"/>
  <c r="S287"/>
  <c r="T287"/>
  <c r="V287"/>
  <c r="W287"/>
  <c r="X287"/>
  <c r="R303"/>
  <c r="S303"/>
  <c r="T303"/>
  <c r="V303"/>
  <c r="W303"/>
  <c r="X303"/>
  <c r="R368"/>
  <c r="S368"/>
  <c r="T368"/>
  <c r="V368"/>
  <c r="W368"/>
  <c r="X368"/>
  <c r="R490"/>
  <c r="S490"/>
  <c r="T490"/>
  <c r="V490"/>
  <c r="W490"/>
  <c r="X490"/>
  <c r="R686"/>
  <c r="S686"/>
  <c r="T686"/>
  <c r="V686"/>
  <c r="W686"/>
  <c r="X686"/>
  <c r="R985"/>
  <c r="S985"/>
  <c r="T985"/>
  <c r="V985"/>
  <c r="W985"/>
  <c r="X985"/>
  <c r="R1369"/>
  <c r="S1369"/>
  <c r="T1369"/>
  <c r="V1369"/>
  <c r="W1369"/>
  <c r="X1369"/>
  <c r="R1876"/>
  <c r="S1876"/>
  <c r="T1876"/>
  <c r="V1876"/>
  <c r="W1876"/>
  <c r="X1876"/>
  <c r="R2480"/>
  <c r="S2480"/>
  <c r="T2480"/>
  <c r="V2480"/>
  <c r="W2480"/>
  <c r="X2480"/>
  <c r="R3153"/>
  <c r="S3153"/>
  <c r="T3153"/>
  <c r="V3153"/>
  <c r="W3153"/>
  <c r="X3153"/>
  <c r="R2319"/>
  <c r="S2319"/>
  <c r="T2319"/>
  <c r="V2319"/>
  <c r="W2319"/>
  <c r="X2319"/>
  <c r="R1772"/>
  <c r="S1772"/>
  <c r="T1772"/>
  <c r="V1772"/>
  <c r="W1772"/>
  <c r="X1772"/>
  <c r="R1312"/>
  <c r="S1312"/>
  <c r="T1312"/>
  <c r="V1312"/>
  <c r="W1312"/>
  <c r="X1312"/>
  <c r="R975"/>
  <c r="S975"/>
  <c r="T975"/>
  <c r="V975"/>
  <c r="W975"/>
  <c r="X975"/>
  <c r="R725"/>
  <c r="S725"/>
  <c r="T725"/>
  <c r="V725"/>
  <c r="W725"/>
  <c r="X725"/>
  <c r="R554"/>
  <c r="S554"/>
  <c r="T554"/>
  <c r="V554"/>
  <c r="W554"/>
  <c r="X554"/>
  <c r="R461"/>
  <c r="S461"/>
  <c r="T461"/>
  <c r="V461"/>
  <c r="W461"/>
  <c r="X461"/>
  <c r="R427"/>
  <c r="S427"/>
  <c r="T427"/>
  <c r="V427"/>
  <c r="W427"/>
  <c r="X427"/>
  <c r="R440"/>
  <c r="S440"/>
  <c r="T440"/>
  <c r="V440"/>
  <c r="W440"/>
  <c r="X440"/>
  <c r="R513"/>
  <c r="S513"/>
  <c r="T513"/>
  <c r="V513"/>
  <c r="W513"/>
  <c r="X513"/>
  <c r="R644"/>
  <c r="S644"/>
  <c r="T644"/>
  <c r="V644"/>
  <c r="W644"/>
  <c r="X644"/>
  <c r="R848"/>
  <c r="S848"/>
  <c r="T848"/>
  <c r="V848"/>
  <c r="W848"/>
  <c r="X848"/>
  <c r="R1168"/>
  <c r="S1168"/>
  <c r="T1168"/>
  <c r="V1168"/>
  <c r="W1168"/>
  <c r="X1168"/>
  <c r="R1575"/>
  <c r="S1575"/>
  <c r="T1575"/>
  <c r="V1575"/>
  <c r="W1575"/>
  <c r="X1575"/>
  <c r="R2079"/>
  <c r="S2079"/>
  <c r="T2079"/>
  <c r="V2079"/>
  <c r="W2079"/>
  <c r="X2079"/>
  <c r="R2678"/>
  <c r="S2678"/>
  <c r="T2678"/>
  <c r="V2678"/>
  <c r="W2678"/>
  <c r="X2678"/>
  <c r="R3345"/>
  <c r="S3345"/>
  <c r="T3345"/>
  <c r="V3345"/>
  <c r="W3345"/>
  <c r="X3345"/>
  <c r="R2604"/>
  <c r="S2604"/>
  <c r="T2604"/>
  <c r="V2604"/>
  <c r="W2604"/>
  <c r="X2604"/>
  <c r="R2059"/>
  <c r="S2059"/>
  <c r="T2059"/>
  <c r="V2059"/>
  <c r="W2059"/>
  <c r="X2059"/>
  <c r="R1598"/>
  <c r="S1598"/>
  <c r="T1598"/>
  <c r="V1598"/>
  <c r="W1598"/>
  <c r="X1598"/>
  <c r="R1217"/>
  <c r="S1217"/>
  <c r="T1217"/>
  <c r="V1217"/>
  <c r="W1217"/>
  <c r="X1217"/>
  <c r="R957"/>
  <c r="S957"/>
  <c r="T957"/>
  <c r="V957"/>
  <c r="W957"/>
  <c r="X957"/>
  <c r="R771"/>
  <c r="S771"/>
  <c r="T771"/>
  <c r="V771"/>
  <c r="W771"/>
  <c r="X771"/>
  <c r="R663"/>
  <c r="S663"/>
  <c r="T663"/>
  <c r="V663"/>
  <c r="W663"/>
  <c r="X663"/>
  <c r="R617"/>
  <c r="S617"/>
  <c r="T617"/>
  <c r="V617"/>
  <c r="W617"/>
  <c r="X617"/>
  <c r="R632"/>
  <c r="S632"/>
  <c r="T632"/>
  <c r="V632"/>
  <c r="W632"/>
  <c r="X632"/>
  <c r="R712"/>
  <c r="S712"/>
  <c r="T712"/>
  <c r="V712"/>
  <c r="W712"/>
  <c r="X712"/>
  <c r="R850"/>
  <c r="S850"/>
  <c r="T850"/>
  <c r="V850"/>
  <c r="W850"/>
  <c r="X850"/>
  <c r="R1096"/>
  <c r="S1096"/>
  <c r="T1096"/>
  <c r="V1096"/>
  <c r="W1096"/>
  <c r="X1096"/>
  <c r="R1424"/>
  <c r="S1424"/>
  <c r="T1424"/>
  <c r="V1424"/>
  <c r="W1424"/>
  <c r="X1424"/>
  <c r="R1833"/>
  <c r="S1833"/>
  <c r="T1833"/>
  <c r="V1833"/>
  <c r="W1833"/>
  <c r="X1833"/>
  <c r="R2350"/>
  <c r="S2350"/>
  <c r="T2350"/>
  <c r="V2350"/>
  <c r="W2350"/>
  <c r="X2350"/>
  <c r="R2933"/>
  <c r="S2933"/>
  <c r="T2933"/>
  <c r="V2933"/>
  <c r="W2933"/>
  <c r="X2933"/>
  <c r="R2958"/>
  <c r="S2958"/>
  <c r="T2958"/>
  <c r="V2958"/>
  <c r="W2958"/>
  <c r="X2958"/>
  <c r="R2417"/>
  <c r="S2417"/>
  <c r="T2417"/>
  <c r="V2417"/>
  <c r="W2417"/>
  <c r="X2417"/>
  <c r="R1927"/>
  <c r="S1927"/>
  <c r="T1927"/>
  <c r="V1927"/>
  <c r="W1927"/>
  <c r="X1927"/>
  <c r="R1555"/>
  <c r="S1555"/>
  <c r="T1555"/>
  <c r="V1555"/>
  <c r="W1555"/>
  <c r="X1555"/>
  <c r="R1253"/>
  <c r="S1253"/>
  <c r="T1253"/>
  <c r="V1253"/>
  <c r="W1253"/>
  <c r="X1253"/>
  <c r="R1063"/>
  <c r="S1063"/>
  <c r="T1063"/>
  <c r="V1063"/>
  <c r="W1063"/>
  <c r="X1063"/>
  <c r="R926"/>
  <c r="S926"/>
  <c r="T926"/>
  <c r="V926"/>
  <c r="W926"/>
  <c r="X926"/>
  <c r="R871"/>
  <c r="S871"/>
  <c r="T871"/>
  <c r="V871"/>
  <c r="W871"/>
  <c r="X871"/>
  <c r="R884"/>
  <c r="S884"/>
  <c r="T884"/>
  <c r="V884"/>
  <c r="W884"/>
  <c r="X884"/>
  <c r="R986"/>
  <c r="S986"/>
  <c r="T986"/>
  <c r="V986"/>
  <c r="W986"/>
  <c r="X986"/>
  <c r="R1144"/>
  <c r="S1144"/>
  <c r="T1144"/>
  <c r="V1144"/>
  <c r="W1144"/>
  <c r="X1144"/>
  <c r="R1387"/>
  <c r="S1387"/>
  <c r="T1387"/>
  <c r="V1387"/>
  <c r="W1387"/>
  <c r="X1387"/>
  <c r="R1722"/>
  <c r="S1722"/>
  <c r="T1722"/>
  <c r="V1722"/>
  <c r="W1722"/>
  <c r="X1722"/>
  <c r="R2147"/>
  <c r="S2147"/>
  <c r="T2147"/>
  <c r="V2147"/>
  <c r="W2147"/>
  <c r="X2147"/>
  <c r="R2654"/>
  <c r="S2654"/>
  <c r="T2654"/>
  <c r="V2654"/>
  <c r="W2654"/>
  <c r="X2654"/>
  <c r="R3242"/>
  <c r="S3242"/>
  <c r="T3242"/>
  <c r="V3242"/>
  <c r="W3242"/>
  <c r="X3242"/>
  <c r="R3355"/>
  <c r="S3355"/>
  <c r="T3355"/>
  <c r="V3355"/>
  <c r="W3355"/>
  <c r="X3355"/>
  <c r="R2813"/>
  <c r="S2813"/>
  <c r="T2813"/>
  <c r="V2813"/>
  <c r="W2813"/>
  <c r="X2813"/>
  <c r="R2341"/>
  <c r="S2341"/>
  <c r="T2341"/>
  <c r="V2341"/>
  <c r="W2341"/>
  <c r="X2341"/>
  <c r="R1936"/>
  <c r="S1936"/>
  <c r="T1936"/>
  <c r="V1936"/>
  <c r="W1936"/>
  <c r="X1936"/>
  <c r="R1627"/>
  <c r="S1627"/>
  <c r="T1627"/>
  <c r="V1627"/>
  <c r="W1627"/>
  <c r="X1627"/>
  <c r="R1428"/>
  <c r="S1428"/>
  <c r="T1428"/>
  <c r="V1428"/>
  <c r="W1428"/>
  <c r="X1428"/>
  <c r="R1274"/>
  <c r="S1274"/>
  <c r="T1274"/>
  <c r="V1274"/>
  <c r="W1274"/>
  <c r="X1274"/>
  <c r="R1207"/>
  <c r="S1207"/>
  <c r="T1207"/>
  <c r="V1207"/>
  <c r="W1207"/>
  <c r="X1207"/>
  <c r="R1220"/>
  <c r="S1220"/>
  <c r="T1220"/>
  <c r="V1220"/>
  <c r="W1220"/>
  <c r="X1220"/>
  <c r="R1317"/>
  <c r="S1317"/>
  <c r="T1317"/>
  <c r="V1317"/>
  <c r="W1317"/>
  <c r="X1317"/>
  <c r="R1494"/>
  <c r="S1494"/>
  <c r="T1494"/>
  <c r="V1494"/>
  <c r="W1494"/>
  <c r="X1494"/>
  <c r="R1752"/>
  <c r="S1752"/>
  <c r="T1752"/>
  <c r="V1752"/>
  <c r="W1752"/>
  <c r="X1752"/>
  <c r="R2089"/>
  <c r="S2089"/>
  <c r="T2089"/>
  <c r="V2089"/>
  <c r="W2089"/>
  <c r="X2089"/>
  <c r="R2515"/>
  <c r="S2515"/>
  <c r="T2515"/>
  <c r="V2515"/>
  <c r="W2515"/>
  <c r="X2515"/>
  <c r="R3020"/>
  <c r="S3020"/>
  <c r="T3020"/>
  <c r="V3020"/>
  <c r="W3020"/>
  <c r="X3020"/>
  <c r="R3258"/>
  <c r="S3258"/>
  <c r="T3258"/>
  <c r="V3258"/>
  <c r="W3258"/>
  <c r="X3258"/>
  <c r="R2791"/>
  <c r="S2791"/>
  <c r="T2791"/>
  <c r="V2791"/>
  <c r="W2791"/>
  <c r="X2791"/>
  <c r="R2399"/>
  <c r="S2399"/>
  <c r="T2399"/>
  <c r="V2399"/>
  <c r="W2399"/>
  <c r="X2399"/>
  <c r="R2077"/>
  <c r="S2077"/>
  <c r="T2077"/>
  <c r="V2077"/>
  <c r="W2077"/>
  <c r="X2077"/>
  <c r="R1847"/>
  <c r="S1847"/>
  <c r="T1847"/>
  <c r="V1847"/>
  <c r="W1847"/>
  <c r="X1847"/>
  <c r="R1697"/>
  <c r="S1697"/>
  <c r="T1697"/>
  <c r="V1697"/>
  <c r="W1697"/>
  <c r="X1697"/>
  <c r="R1624"/>
  <c r="S1624"/>
  <c r="T1624"/>
  <c r="V1624"/>
  <c r="W1624"/>
  <c r="X1624"/>
  <c r="R1640"/>
  <c r="S1640"/>
  <c r="T1640"/>
  <c r="V1640"/>
  <c r="W1640"/>
  <c r="X1640"/>
  <c r="R1741"/>
  <c r="S1741"/>
  <c r="T1741"/>
  <c r="V1741"/>
  <c r="W1741"/>
  <c r="X1741"/>
  <c r="R1905"/>
  <c r="S1905"/>
  <c r="T1905"/>
  <c r="V1905"/>
  <c r="W1905"/>
  <c r="X1905"/>
  <c r="R2184"/>
  <c r="S2184"/>
  <c r="T2184"/>
  <c r="V2184"/>
  <c r="W2184"/>
  <c r="X2184"/>
  <c r="R2517"/>
  <c r="S2517"/>
  <c r="T2517"/>
  <c r="V2517"/>
  <c r="W2517"/>
  <c r="X2517"/>
  <c r="R2939"/>
  <c r="S2939"/>
  <c r="T2939"/>
  <c r="V2939"/>
  <c r="W2939"/>
  <c r="X2939"/>
  <c r="R3289"/>
  <c r="S3289"/>
  <c r="T3289"/>
  <c r="V3289"/>
  <c r="W3289"/>
  <c r="X3289"/>
  <c r="R2896"/>
  <c r="S2896"/>
  <c r="T2896"/>
  <c r="V2896"/>
  <c r="W2896"/>
  <c r="X2896"/>
  <c r="R2570"/>
  <c r="S2570"/>
  <c r="T2570"/>
  <c r="V2570"/>
  <c r="W2570"/>
  <c r="X2570"/>
  <c r="R2357"/>
  <c r="S2357"/>
  <c r="T2357"/>
  <c r="V2357"/>
  <c r="W2357"/>
  <c r="X2357"/>
  <c r="R2211"/>
  <c r="S2211"/>
  <c r="T2211"/>
  <c r="V2211"/>
  <c r="W2211"/>
  <c r="X2211"/>
  <c r="R2124"/>
  <c r="S2124"/>
  <c r="T2124"/>
  <c r="V2124"/>
  <c r="W2124"/>
  <c r="X2124"/>
  <c r="R2139"/>
  <c r="S2139"/>
  <c r="T2139"/>
  <c r="V2139"/>
  <c r="W2139"/>
  <c r="X2139"/>
  <c r="R2238"/>
  <c r="S2238"/>
  <c r="T2238"/>
  <c r="V2238"/>
  <c r="W2238"/>
  <c r="X2238"/>
  <c r="R2412"/>
  <c r="S2412"/>
  <c r="T2412"/>
  <c r="V2412"/>
  <c r="W2412"/>
  <c r="X2412"/>
  <c r="R2660"/>
  <c r="S2660"/>
  <c r="T2660"/>
  <c r="V2660"/>
  <c r="W2660"/>
  <c r="X2660"/>
  <c r="R2996"/>
  <c r="S2996"/>
  <c r="T2996"/>
  <c r="V2996"/>
  <c r="W2996"/>
  <c r="X2996"/>
  <c r="R3400"/>
  <c r="S3400"/>
  <c r="T3400"/>
  <c r="V3400"/>
  <c r="W3400"/>
  <c r="X3400"/>
  <c r="R3431"/>
  <c r="S3431"/>
  <c r="T3431"/>
  <c r="V3431"/>
  <c r="W3431"/>
  <c r="X3431"/>
  <c r="R3127"/>
  <c r="S3127"/>
  <c r="T3127"/>
  <c r="V3127"/>
  <c r="W3127"/>
  <c r="X3127"/>
  <c r="R2900"/>
  <c r="S2900"/>
  <c r="T2900"/>
  <c r="V2900"/>
  <c r="W2900"/>
  <c r="X2900"/>
  <c r="R2752"/>
  <c r="S2752"/>
  <c r="T2752"/>
  <c r="V2752"/>
  <c r="W2752"/>
  <c r="X2752"/>
  <c r="R2668"/>
  <c r="S2668"/>
  <c r="T2668"/>
  <c r="V2668"/>
  <c r="W2668"/>
  <c r="X2668"/>
  <c r="R2680"/>
  <c r="S2680"/>
  <c r="T2680"/>
  <c r="V2680"/>
  <c r="W2680"/>
  <c r="X2680"/>
  <c r="R2779"/>
  <c r="S2779"/>
  <c r="T2779"/>
  <c r="V2779"/>
  <c r="W2779"/>
  <c r="X2779"/>
  <c r="R2942"/>
  <c r="S2942"/>
  <c r="T2942"/>
  <c r="V2942"/>
  <c r="W2942"/>
  <c r="X2942"/>
  <c r="R3193"/>
  <c r="S3193"/>
  <c r="T3193"/>
  <c r="V3193"/>
  <c r="W3193"/>
  <c r="X3193"/>
  <c r="R3335"/>
  <c r="S3335"/>
  <c r="T3335"/>
  <c r="V3335"/>
  <c r="W3335"/>
  <c r="X3335"/>
  <c r="R3268"/>
  <c r="S3268"/>
  <c r="T3268"/>
  <c r="V3268"/>
  <c r="W3268"/>
  <c r="X3268"/>
  <c r="R3273"/>
  <c r="S3273"/>
  <c r="T3273"/>
  <c r="V3273"/>
  <c r="W3273"/>
  <c r="X3273"/>
  <c r="R3357"/>
  <c r="S3357"/>
  <c r="T3357"/>
  <c r="V3357"/>
  <c r="W3357"/>
  <c r="X3357"/>
  <c r="R3428"/>
  <c r="S3428"/>
  <c r="T3428"/>
  <c r="V3428"/>
  <c r="W3428"/>
  <c r="X3428"/>
  <c r="R3398"/>
  <c r="S3398"/>
  <c r="T3398"/>
  <c r="V3398"/>
  <c r="W3398"/>
  <c r="X3398"/>
  <c r="R3147"/>
  <c r="S3147"/>
  <c r="T3147"/>
  <c r="V3147"/>
  <c r="W3147"/>
  <c r="X3147"/>
  <c r="R2971"/>
  <c r="S2971"/>
  <c r="T2971"/>
  <c r="V2971"/>
  <c r="W2971"/>
  <c r="X2971"/>
  <c r="R2872"/>
  <c r="S2872"/>
  <c r="T2872"/>
  <c r="V2872"/>
  <c r="W2872"/>
  <c r="X2872"/>
  <c r="R2857"/>
  <c r="S2857"/>
  <c r="T2857"/>
  <c r="V2857"/>
  <c r="W2857"/>
  <c r="X2857"/>
  <c r="R2917"/>
  <c r="S2917"/>
  <c r="T2917"/>
  <c r="V2917"/>
  <c r="W2917"/>
  <c r="X2917"/>
  <c r="R3047"/>
  <c r="S3047"/>
  <c r="T3047"/>
  <c r="V3047"/>
  <c r="W3047"/>
  <c r="X3047"/>
  <c r="R3277"/>
  <c r="S3277"/>
  <c r="T3277"/>
  <c r="V3277"/>
  <c r="W3277"/>
  <c r="X3277"/>
  <c r="R3223"/>
  <c r="S3223"/>
  <c r="T3223"/>
  <c r="V3223"/>
  <c r="W3223"/>
  <c r="X3223"/>
  <c r="R2879"/>
  <c r="S2879"/>
  <c r="T2879"/>
  <c r="V2879"/>
  <c r="W2879"/>
  <c r="X2879"/>
  <c r="R2605"/>
  <c r="S2605"/>
  <c r="T2605"/>
  <c r="V2605"/>
  <c r="W2605"/>
  <c r="X2605"/>
  <c r="R2434"/>
  <c r="S2434"/>
  <c r="T2434"/>
  <c r="V2434"/>
  <c r="W2434"/>
  <c r="X2434"/>
  <c r="R2330"/>
  <c r="S2330"/>
  <c r="T2330"/>
  <c r="V2330"/>
  <c r="W2330"/>
  <c r="X2330"/>
  <c r="R2303"/>
  <c r="S2303"/>
  <c r="T2303"/>
  <c r="V2303"/>
  <c r="W2303"/>
  <c r="X2303"/>
  <c r="R2365"/>
  <c r="S2365"/>
  <c r="T2365"/>
  <c r="V2365"/>
  <c r="W2365"/>
  <c r="X2365"/>
  <c r="R2506"/>
  <c r="S2506"/>
  <c r="T2506"/>
  <c r="V2506"/>
  <c r="W2506"/>
  <c r="X2506"/>
  <c r="R2731"/>
  <c r="S2731"/>
  <c r="T2731"/>
  <c r="V2731"/>
  <c r="W2731"/>
  <c r="X2731"/>
  <c r="R3179"/>
  <c r="S3179"/>
  <c r="T3179"/>
  <c r="V3179"/>
  <c r="W3179"/>
  <c r="X3179"/>
  <c r="R2755"/>
  <c r="S2755"/>
  <c r="T2755"/>
  <c r="V2755"/>
  <c r="W2755"/>
  <c r="X2755"/>
  <c r="R2403"/>
  <c r="S2403"/>
  <c r="T2403"/>
  <c r="V2403"/>
  <c r="W2403"/>
  <c r="X2403"/>
  <c r="R2126"/>
  <c r="S2126"/>
  <c r="T2126"/>
  <c r="V2126"/>
  <c r="W2126"/>
  <c r="X2126"/>
  <c r="R1931"/>
  <c r="S1931"/>
  <c r="T1931"/>
  <c r="V1931"/>
  <c r="W1931"/>
  <c r="X1931"/>
  <c r="R1835"/>
  <c r="S1835"/>
  <c r="T1835"/>
  <c r="V1835"/>
  <c r="W1835"/>
  <c r="X1835"/>
  <c r="R1819"/>
  <c r="S1819"/>
  <c r="T1819"/>
  <c r="V1819"/>
  <c r="W1819"/>
  <c r="X1819"/>
  <c r="R1867"/>
  <c r="S1867"/>
  <c r="T1867"/>
  <c r="V1867"/>
  <c r="W1867"/>
  <c r="X1867"/>
  <c r="R2004"/>
  <c r="S2004"/>
  <c r="T2004"/>
  <c r="V2004"/>
  <c r="W2004"/>
  <c r="X2004"/>
  <c r="R2235"/>
  <c r="S2235"/>
  <c r="T2235"/>
  <c r="V2235"/>
  <c r="W2235"/>
  <c r="X2235"/>
  <c r="R3270"/>
  <c r="S3270"/>
  <c r="T3270"/>
  <c r="V3270"/>
  <c r="W3270"/>
  <c r="X3270"/>
  <c r="R2327"/>
  <c r="S2327"/>
  <c r="T2327"/>
  <c r="V2327"/>
  <c r="W2327"/>
  <c r="X2327"/>
  <c r="R1960"/>
  <c r="S1960"/>
  <c r="T1960"/>
  <c r="V1960"/>
  <c r="W1960"/>
  <c r="X1960"/>
  <c r="R1690"/>
  <c r="S1690"/>
  <c r="T1690"/>
  <c r="V1690"/>
  <c r="W1690"/>
  <c r="X1690"/>
  <c r="R1509"/>
  <c r="S1509"/>
  <c r="T1509"/>
  <c r="V1509"/>
  <c r="W1509"/>
  <c r="X1509"/>
  <c r="R1417"/>
  <c r="S1417"/>
  <c r="T1417"/>
  <c r="V1417"/>
  <c r="W1417"/>
  <c r="X1417"/>
  <c r="R1379"/>
  <c r="S1379"/>
  <c r="T1379"/>
  <c r="V1379"/>
  <c r="W1379"/>
  <c r="X1379"/>
  <c r="R1440"/>
  <c r="S1440"/>
  <c r="T1440"/>
  <c r="V1440"/>
  <c r="W1440"/>
  <c r="X1440"/>
  <c r="R1568"/>
  <c r="S1568"/>
  <c r="T1568"/>
  <c r="V1568"/>
  <c r="W1568"/>
  <c r="X1568"/>
  <c r="R1786"/>
  <c r="S1786"/>
  <c r="T1786"/>
  <c r="V1786"/>
  <c r="W1786"/>
  <c r="X1786"/>
  <c r="R2076"/>
  <c r="S2076"/>
  <c r="T2076"/>
  <c r="V2076"/>
  <c r="W2076"/>
  <c r="X2076"/>
  <c r="R2905"/>
  <c r="S2905"/>
  <c r="T2905"/>
  <c r="V2905"/>
  <c r="W2905"/>
  <c r="X2905"/>
  <c r="R2389"/>
  <c r="S2389"/>
  <c r="T2389"/>
  <c r="V2389"/>
  <c r="W2389"/>
  <c r="X2389"/>
  <c r="R1938"/>
  <c r="S1938"/>
  <c r="T1938"/>
  <c r="V1938"/>
  <c r="W1938"/>
  <c r="X1938"/>
  <c r="R1596"/>
  <c r="S1596"/>
  <c r="T1596"/>
  <c r="V1596"/>
  <c r="W1596"/>
  <c r="X1596"/>
  <c r="R1324"/>
  <c r="S1324"/>
  <c r="T1324"/>
  <c r="V1324"/>
  <c r="W1324"/>
  <c r="X1324"/>
  <c r="R1155"/>
  <c r="S1155"/>
  <c r="T1155"/>
  <c r="V1155"/>
  <c r="W1155"/>
  <c r="X1155"/>
  <c r="R1061"/>
  <c r="S1061"/>
  <c r="T1061"/>
  <c r="V1061"/>
  <c r="W1061"/>
  <c r="X1061"/>
  <c r="R1032"/>
  <c r="S1032"/>
  <c r="T1032"/>
  <c r="V1032"/>
  <c r="W1032"/>
  <c r="X1032"/>
  <c r="R1078"/>
  <c r="S1078"/>
  <c r="T1078"/>
  <c r="V1078"/>
  <c r="W1078"/>
  <c r="X1078"/>
  <c r="R1189"/>
  <c r="S1189"/>
  <c r="T1189"/>
  <c r="V1189"/>
  <c r="W1189"/>
  <c r="X1189"/>
  <c r="R1397"/>
  <c r="S1397"/>
  <c r="T1397"/>
  <c r="V1397"/>
  <c r="W1397"/>
  <c r="X1397"/>
  <c r="R1680"/>
  <c r="S1680"/>
  <c r="T1680"/>
  <c r="V1680"/>
  <c r="W1680"/>
  <c r="X1680"/>
  <c r="R2056"/>
  <c r="S2056"/>
  <c r="T2056"/>
  <c r="V2056"/>
  <c r="W2056"/>
  <c r="X2056"/>
  <c r="R3189"/>
  <c r="S3189"/>
  <c r="T3189"/>
  <c r="V3189"/>
  <c r="W3189"/>
  <c r="X3189"/>
  <c r="R2580"/>
  <c r="S2580"/>
  <c r="T2580"/>
  <c r="V2580"/>
  <c r="W2580"/>
  <c r="X2580"/>
  <c r="R2063"/>
  <c r="S2063"/>
  <c r="T2063"/>
  <c r="V2063"/>
  <c r="W2063"/>
  <c r="X2063"/>
  <c r="R1620"/>
  <c r="S1620"/>
  <c r="T1620"/>
  <c r="V1620"/>
  <c r="W1620"/>
  <c r="X1620"/>
  <c r="R1290"/>
  <c r="S1290"/>
  <c r="T1290"/>
  <c r="V1290"/>
  <c r="W1290"/>
  <c r="X1290"/>
  <c r="R1036"/>
  <c r="S1036"/>
  <c r="T1036"/>
  <c r="V1036"/>
  <c r="W1036"/>
  <c r="X1036"/>
  <c r="R858"/>
  <c r="S858"/>
  <c r="T858"/>
  <c r="V858"/>
  <c r="W858"/>
  <c r="X858"/>
  <c r="R774"/>
  <c r="S774"/>
  <c r="T774"/>
  <c r="V774"/>
  <c r="W774"/>
  <c r="X774"/>
  <c r="R749"/>
  <c r="S749"/>
  <c r="T749"/>
  <c r="V749"/>
  <c r="W749"/>
  <c r="X749"/>
  <c r="R787"/>
  <c r="S787"/>
  <c r="T787"/>
  <c r="V787"/>
  <c r="W787"/>
  <c r="X787"/>
  <c r="R886"/>
  <c r="S886"/>
  <c r="T886"/>
  <c r="V886"/>
  <c r="W886"/>
  <c r="X886"/>
  <c r="R1087"/>
  <c r="S1087"/>
  <c r="T1087"/>
  <c r="V1087"/>
  <c r="W1087"/>
  <c r="X1087"/>
  <c r="R1345"/>
  <c r="S1345"/>
  <c r="T1345"/>
  <c r="V1345"/>
  <c r="W1345"/>
  <c r="X1345"/>
  <c r="R1713"/>
  <c r="S1713"/>
  <c r="T1713"/>
  <c r="V1713"/>
  <c r="W1713"/>
  <c r="X1713"/>
  <c r="R2174"/>
  <c r="S2174"/>
  <c r="T2174"/>
  <c r="V2174"/>
  <c r="W2174"/>
  <c r="X2174"/>
  <c r="R2932"/>
  <c r="S2932"/>
  <c r="T2932"/>
  <c r="V2932"/>
  <c r="W2932"/>
  <c r="X2932"/>
  <c r="R2334"/>
  <c r="S2334"/>
  <c r="T2334"/>
  <c r="V2334"/>
  <c r="W2334"/>
  <c r="X2334"/>
  <c r="R1816"/>
  <c r="S1816"/>
  <c r="T1816"/>
  <c r="V1816"/>
  <c r="W1816"/>
  <c r="X1816"/>
  <c r="R1371"/>
  <c r="S1371"/>
  <c r="T1371"/>
  <c r="V1371"/>
  <c r="W1371"/>
  <c r="X1371"/>
  <c r="R1046"/>
  <c r="S1046"/>
  <c r="T1046"/>
  <c r="V1046"/>
  <c r="W1046"/>
  <c r="X1046"/>
  <c r="R803"/>
  <c r="S803"/>
  <c r="T803"/>
  <c r="V803"/>
  <c r="W803"/>
  <c r="X803"/>
  <c r="R651"/>
  <c r="S651"/>
  <c r="T651"/>
  <c r="V651"/>
  <c r="W651"/>
  <c r="X651"/>
  <c r="R561"/>
  <c r="S561"/>
  <c r="T561"/>
  <c r="V561"/>
  <c r="W561"/>
  <c r="X561"/>
  <c r="R535"/>
  <c r="S535"/>
  <c r="T535"/>
  <c r="V535"/>
  <c r="W535"/>
  <c r="X535"/>
  <c r="R574"/>
  <c r="S574"/>
  <c r="T574"/>
  <c r="V574"/>
  <c r="W574"/>
  <c r="X574"/>
  <c r="R670"/>
  <c r="S670"/>
  <c r="T670"/>
  <c r="V670"/>
  <c r="W670"/>
  <c r="X670"/>
  <c r="R827"/>
  <c r="S827"/>
  <c r="T827"/>
  <c r="V827"/>
  <c r="W827"/>
  <c r="X827"/>
  <c r="R1092"/>
  <c r="S1092"/>
  <c r="T1092"/>
  <c r="V1092"/>
  <c r="W1092"/>
  <c r="X1092"/>
  <c r="R1441"/>
  <c r="S1441"/>
  <c r="T1441"/>
  <c r="V1441"/>
  <c r="W1441"/>
  <c r="X1441"/>
  <c r="R1878"/>
  <c r="S1878"/>
  <c r="T1878"/>
  <c r="V1878"/>
  <c r="W1878"/>
  <c r="X1878"/>
  <c r="R2427"/>
  <c r="S2427"/>
  <c r="T2427"/>
  <c r="V2427"/>
  <c r="W2427"/>
  <c r="X2427"/>
  <c r="R3404"/>
  <c r="S3404"/>
  <c r="T3404"/>
  <c r="V3404"/>
  <c r="W3404"/>
  <c r="X3404"/>
  <c r="R2736"/>
  <c r="S2736"/>
  <c r="T2736"/>
  <c r="V2736"/>
  <c r="W2736"/>
  <c r="X2736"/>
  <c r="R2120"/>
  <c r="S2120"/>
  <c r="T2120"/>
  <c r="V2120"/>
  <c r="W2120"/>
  <c r="X2120"/>
  <c r="R1600"/>
  <c r="S1600"/>
  <c r="T1600"/>
  <c r="V1600"/>
  <c r="W1600"/>
  <c r="X1600"/>
  <c r="R1179"/>
  <c r="S1179"/>
  <c r="T1179"/>
  <c r="V1179"/>
  <c r="W1179"/>
  <c r="X1179"/>
  <c r="R849"/>
  <c r="S849"/>
  <c r="T849"/>
  <c r="V849"/>
  <c r="W849"/>
  <c r="X849"/>
  <c r="R494"/>
  <c r="S494"/>
  <c r="T494"/>
  <c r="V494"/>
  <c r="W494"/>
  <c r="X494"/>
  <c r="R421"/>
  <c r="S421"/>
  <c r="T421"/>
  <c r="V421"/>
  <c r="W421"/>
  <c r="X421"/>
  <c r="R394"/>
  <c r="S394"/>
  <c r="T394"/>
  <c r="V394"/>
  <c r="W394"/>
  <c r="X394"/>
  <c r="R425"/>
  <c r="S425"/>
  <c r="T425"/>
  <c r="V425"/>
  <c r="W425"/>
  <c r="X425"/>
  <c r="R506"/>
  <c r="S506"/>
  <c r="T506"/>
  <c r="V506"/>
  <c r="W506"/>
  <c r="X506"/>
  <c r="R653"/>
  <c r="S653"/>
  <c r="T653"/>
  <c r="V653"/>
  <c r="W653"/>
  <c r="X653"/>
  <c r="R876"/>
  <c r="S876"/>
  <c r="T876"/>
  <c r="V876"/>
  <c r="W876"/>
  <c r="X876"/>
  <c r="R1203"/>
  <c r="S1203"/>
  <c r="T1203"/>
  <c r="V1203"/>
  <c r="W1203"/>
  <c r="X1203"/>
  <c r="R1633"/>
  <c r="S1633"/>
  <c r="T1633"/>
  <c r="V1633"/>
  <c r="W1633"/>
  <c r="X1633"/>
  <c r="R2175"/>
  <c r="S2175"/>
  <c r="T2175"/>
  <c r="V2175"/>
  <c r="W2175"/>
  <c r="X2175"/>
  <c r="R2571"/>
  <c r="S2571"/>
  <c r="T2571"/>
  <c r="V2571"/>
  <c r="W2571"/>
  <c r="X2571"/>
  <c r="R1963"/>
  <c r="S1963"/>
  <c r="T1963"/>
  <c r="V1963"/>
  <c r="W1963"/>
  <c r="X1963"/>
  <c r="R1452"/>
  <c r="S1452"/>
  <c r="T1452"/>
  <c r="V1452"/>
  <c r="W1452"/>
  <c r="X1452"/>
  <c r="R1037"/>
  <c r="S1037"/>
  <c r="T1037"/>
  <c r="V1037"/>
  <c r="W1037"/>
  <c r="X1037"/>
  <c r="R735"/>
  <c r="S735"/>
  <c r="T735"/>
  <c r="V735"/>
  <c r="W735"/>
  <c r="X735"/>
  <c r="R521"/>
  <c r="S521"/>
  <c r="T521"/>
  <c r="V521"/>
  <c r="W521"/>
  <c r="X521"/>
  <c r="R384"/>
  <c r="S384"/>
  <c r="T384"/>
  <c r="V384"/>
  <c r="W384"/>
  <c r="X384"/>
  <c r="R310"/>
  <c r="S310"/>
  <c r="T310"/>
  <c r="V310"/>
  <c r="W310"/>
  <c r="X310"/>
  <c r="R290"/>
  <c r="S290"/>
  <c r="T290"/>
  <c r="V290"/>
  <c r="W290"/>
  <c r="X290"/>
  <c r="R313"/>
  <c r="S313"/>
  <c r="T313"/>
  <c r="V313"/>
  <c r="W313"/>
  <c r="X313"/>
  <c r="R391"/>
  <c r="S391"/>
  <c r="T391"/>
  <c r="V391"/>
  <c r="W391"/>
  <c r="X391"/>
  <c r="R523"/>
  <c r="S523"/>
  <c r="T523"/>
  <c r="V523"/>
  <c r="W523"/>
  <c r="X523"/>
  <c r="R741"/>
  <c r="S741"/>
  <c r="T741"/>
  <c r="V741"/>
  <c r="W741"/>
  <c r="X741"/>
  <c r="R1048"/>
  <c r="S1048"/>
  <c r="T1048"/>
  <c r="V1048"/>
  <c r="W1048"/>
  <c r="X1048"/>
  <c r="R1461"/>
  <c r="S1461"/>
  <c r="T1461"/>
  <c r="V1461"/>
  <c r="W1461"/>
  <c r="X1461"/>
  <c r="R1981"/>
  <c r="S1981"/>
  <c r="T1981"/>
  <c r="V1981"/>
  <c r="W1981"/>
  <c r="X1981"/>
  <c r="R2590"/>
  <c r="S2590"/>
  <c r="T2590"/>
  <c r="V2590"/>
  <c r="W2590"/>
  <c r="X2590"/>
  <c r="R2487"/>
  <c r="S2487"/>
  <c r="T2487"/>
  <c r="V2487"/>
  <c r="W2487"/>
  <c r="X2487"/>
  <c r="R1344"/>
  <c r="S1344"/>
  <c r="T1344"/>
  <c r="V1344"/>
  <c r="W1344"/>
  <c r="X1344"/>
  <c r="R947"/>
  <c r="S947"/>
  <c r="T947"/>
  <c r="V947"/>
  <c r="W947"/>
  <c r="X947"/>
  <c r="R646"/>
  <c r="S646"/>
  <c r="T646"/>
  <c r="V646"/>
  <c r="W646"/>
  <c r="X646"/>
  <c r="R443"/>
  <c r="S443"/>
  <c r="T443"/>
  <c r="V443"/>
  <c r="W443"/>
  <c r="X443"/>
  <c r="R320"/>
  <c r="S320"/>
  <c r="T320"/>
  <c r="V320"/>
  <c r="W320"/>
  <c r="X320"/>
  <c r="R250"/>
  <c r="S250"/>
  <c r="T250"/>
  <c r="V250"/>
  <c r="W250"/>
  <c r="X250"/>
  <c r="R247"/>
  <c r="S247"/>
  <c r="T247"/>
  <c r="V247"/>
  <c r="W247"/>
  <c r="X247"/>
  <c r="R314"/>
  <c r="S314"/>
  <c r="T314"/>
  <c r="V314"/>
  <c r="W314"/>
  <c r="X314"/>
  <c r="R439"/>
  <c r="S439"/>
  <c r="T439"/>
  <c r="V439"/>
  <c r="W439"/>
  <c r="X439"/>
  <c r="R639"/>
  <c r="S639"/>
  <c r="T639"/>
  <c r="V639"/>
  <c r="W639"/>
  <c r="X639"/>
  <c r="R931"/>
  <c r="S931"/>
  <c r="T931"/>
  <c r="V931"/>
  <c r="W931"/>
  <c r="X931"/>
  <c r="R1328"/>
  <c r="S1328"/>
  <c r="T1328"/>
  <c r="V1328"/>
  <c r="W1328"/>
  <c r="X1328"/>
  <c r="R1848"/>
  <c r="S1848"/>
  <c r="T1848"/>
  <c r="V1848"/>
  <c r="W1848"/>
  <c r="X1848"/>
  <c r="R2466"/>
  <c r="S2466"/>
  <c r="T2466"/>
  <c r="V2466"/>
  <c r="W2466"/>
  <c r="X2466"/>
  <c r="R3148"/>
  <c r="S3148"/>
  <c r="T3148"/>
  <c r="V3148"/>
  <c r="W3148"/>
  <c r="X3148"/>
  <c r="R894"/>
  <c r="S894"/>
  <c r="T894"/>
  <c r="V894"/>
  <c r="W894"/>
  <c r="X894"/>
  <c r="R607"/>
  <c r="S607"/>
  <c r="T607"/>
  <c r="V607"/>
  <c r="W607"/>
  <c r="X607"/>
  <c r="R415"/>
  <c r="S415"/>
  <c r="T415"/>
  <c r="V415"/>
  <c r="W415"/>
  <c r="X415"/>
  <c r="R282"/>
  <c r="S282"/>
  <c r="T282"/>
  <c r="V282"/>
  <c r="W282"/>
  <c r="X282"/>
  <c r="R228"/>
  <c r="S228"/>
  <c r="T228"/>
  <c r="V228"/>
  <c r="W228"/>
  <c r="X228"/>
  <c r="R205"/>
  <c r="S205"/>
  <c r="T205"/>
  <c r="V205"/>
  <c r="W205"/>
  <c r="X205"/>
  <c r="R220"/>
  <c r="S220"/>
  <c r="T220"/>
  <c r="V220"/>
  <c r="W220"/>
  <c r="X220"/>
  <c r="R272"/>
  <c r="S272"/>
  <c r="T272"/>
  <c r="V272"/>
  <c r="W272"/>
  <c r="X272"/>
  <c r="R397"/>
  <c r="S397"/>
  <c r="T397"/>
  <c r="V397"/>
  <c r="W397"/>
  <c r="X397"/>
  <c r="R590"/>
  <c r="S590"/>
  <c r="T590"/>
  <c r="V590"/>
  <c r="W590"/>
  <c r="X590"/>
  <c r="R859"/>
  <c r="S859"/>
  <c r="T859"/>
  <c r="V859"/>
  <c r="W859"/>
  <c r="X859"/>
  <c r="R1255"/>
  <c r="S1255"/>
  <c r="T1255"/>
  <c r="V1255"/>
  <c r="W1255"/>
  <c r="X1255"/>
  <c r="R1771"/>
  <c r="S1771"/>
  <c r="T1771"/>
  <c r="V1771"/>
  <c r="W1771"/>
  <c r="X1771"/>
  <c r="R2379"/>
  <c r="S2379"/>
  <c r="T2379"/>
  <c r="V2379"/>
  <c r="W2379"/>
  <c r="X2379"/>
  <c r="R3060"/>
  <c r="S3060"/>
  <c r="T3060"/>
  <c r="V3060"/>
  <c r="W3060"/>
  <c r="X3060"/>
  <c r="R900"/>
  <c r="S900"/>
  <c r="T900"/>
  <c r="V900"/>
  <c r="W900"/>
  <c r="X900"/>
  <c r="R608"/>
  <c r="S608"/>
  <c r="T608"/>
  <c r="V608"/>
  <c r="W608"/>
  <c r="X608"/>
  <c r="R414"/>
  <c r="S414"/>
  <c r="T414"/>
  <c r="V414"/>
  <c r="W414"/>
  <c r="X414"/>
  <c r="R279"/>
  <c r="S279"/>
  <c r="T279"/>
  <c r="V279"/>
  <c r="W279"/>
  <c r="X279"/>
  <c r="R221"/>
  <c r="S221"/>
  <c r="T221"/>
  <c r="V221"/>
  <c r="W221"/>
  <c r="X221"/>
  <c r="R200"/>
  <c r="S200"/>
  <c r="T200"/>
  <c r="V200"/>
  <c r="W200"/>
  <c r="X200"/>
  <c r="R212"/>
  <c r="S212"/>
  <c r="T212"/>
  <c r="V212"/>
  <c r="W212"/>
  <c r="X212"/>
  <c r="R265"/>
  <c r="S265"/>
  <c r="T265"/>
  <c r="V265"/>
  <c r="W265"/>
  <c r="X265"/>
  <c r="R382"/>
  <c r="S382"/>
  <c r="T382"/>
  <c r="V382"/>
  <c r="W382"/>
  <c r="X382"/>
  <c r="R567"/>
  <c r="S567"/>
  <c r="T567"/>
  <c r="V567"/>
  <c r="W567"/>
  <c r="X567"/>
  <c r="R837"/>
  <c r="S837"/>
  <c r="T837"/>
  <c r="V837"/>
  <c r="W837"/>
  <c r="X837"/>
  <c r="R1228"/>
  <c r="S1228"/>
  <c r="T1228"/>
  <c r="V1228"/>
  <c r="W1228"/>
  <c r="X1228"/>
  <c r="R1739"/>
  <c r="S1739"/>
  <c r="T1739"/>
  <c r="V1739"/>
  <c r="W1739"/>
  <c r="X1739"/>
  <c r="R2356"/>
  <c r="S2356"/>
  <c r="T2356"/>
  <c r="V2356"/>
  <c r="W2356"/>
  <c r="X2356"/>
  <c r="R3025"/>
  <c r="S3025"/>
  <c r="T3025"/>
  <c r="V3025"/>
  <c r="W3025"/>
  <c r="X3025"/>
  <c r="R1364"/>
  <c r="S1364"/>
  <c r="T1364"/>
  <c r="V1364"/>
  <c r="W1364"/>
  <c r="X1364"/>
  <c r="R955"/>
  <c r="S955"/>
  <c r="T955"/>
  <c r="V955"/>
  <c r="W955"/>
  <c r="X955"/>
  <c r="R649"/>
  <c r="S649"/>
  <c r="T649"/>
  <c r="V649"/>
  <c r="W649"/>
  <c r="X649"/>
  <c r="R441"/>
  <c r="S441"/>
  <c r="T441"/>
  <c r="V441"/>
  <c r="W441"/>
  <c r="X441"/>
  <c r="R307"/>
  <c r="S307"/>
  <c r="T307"/>
  <c r="V307"/>
  <c r="W307"/>
  <c r="X307"/>
  <c r="R240"/>
  <c r="S240"/>
  <c r="T240"/>
  <c r="V240"/>
  <c r="W240"/>
  <c r="X240"/>
  <c r="R218"/>
  <c r="S218"/>
  <c r="T218"/>
  <c r="V218"/>
  <c r="W218"/>
  <c r="X218"/>
  <c r="R233"/>
  <c r="S233"/>
  <c r="T233"/>
  <c r="V233"/>
  <c r="W233"/>
  <c r="X233"/>
  <c r="R288"/>
  <c r="S288"/>
  <c r="T288"/>
  <c r="V288"/>
  <c r="W288"/>
  <c r="X288"/>
  <c r="R412"/>
  <c r="S412"/>
  <c r="T412"/>
  <c r="V412"/>
  <c r="W412"/>
  <c r="X412"/>
  <c r="R598"/>
  <c r="S598"/>
  <c r="T598"/>
  <c r="V598"/>
  <c r="W598"/>
  <c r="X598"/>
  <c r="R870"/>
  <c r="S870"/>
  <c r="T870"/>
  <c r="V870"/>
  <c r="W870"/>
  <c r="X870"/>
  <c r="R1258"/>
  <c r="S1258"/>
  <c r="T1258"/>
  <c r="V1258"/>
  <c r="W1258"/>
  <c r="X1258"/>
  <c r="R1769"/>
  <c r="S1769"/>
  <c r="T1769"/>
  <c r="V1769"/>
  <c r="W1769"/>
  <c r="X1769"/>
  <c r="R2373"/>
  <c r="S2373"/>
  <c r="T2373"/>
  <c r="V2373"/>
  <c r="W2373"/>
  <c r="X2373"/>
  <c r="R3044"/>
  <c r="S3044"/>
  <c r="T3044"/>
  <c r="V3044"/>
  <c r="W3044"/>
  <c r="X3044"/>
  <c r="R2014"/>
  <c r="S2014"/>
  <c r="T2014"/>
  <c r="V2014"/>
  <c r="W2014"/>
  <c r="X2014"/>
  <c r="R1483"/>
  <c r="S1483"/>
  <c r="T1483"/>
  <c r="V1483"/>
  <c r="W1483"/>
  <c r="X1483"/>
  <c r="R1056"/>
  <c r="S1056"/>
  <c r="T1056"/>
  <c r="V1056"/>
  <c r="W1056"/>
  <c r="X1056"/>
  <c r="R738"/>
  <c r="S738"/>
  <c r="T738"/>
  <c r="V738"/>
  <c r="W738"/>
  <c r="X738"/>
  <c r="R514"/>
  <c r="S514"/>
  <c r="T514"/>
  <c r="V514"/>
  <c r="W514"/>
  <c r="X514"/>
  <c r="R371"/>
  <c r="S371"/>
  <c r="T371"/>
  <c r="V371"/>
  <c r="W371"/>
  <c r="X371"/>
  <c r="R292"/>
  <c r="S292"/>
  <c r="T292"/>
  <c r="V292"/>
  <c r="W292"/>
  <c r="X292"/>
  <c r="R261"/>
  <c r="S261"/>
  <c r="T261"/>
  <c r="V261"/>
  <c r="W261"/>
  <c r="X261"/>
  <c r="R275"/>
  <c r="S275"/>
  <c r="T275"/>
  <c r="V275"/>
  <c r="W275"/>
  <c r="X275"/>
  <c r="R346"/>
  <c r="S346"/>
  <c r="T346"/>
  <c r="V346"/>
  <c r="W346"/>
  <c r="X346"/>
  <c r="R464"/>
  <c r="S464"/>
  <c r="T464"/>
  <c r="V464"/>
  <c r="W464"/>
  <c r="X464"/>
  <c r="R660"/>
  <c r="S660"/>
  <c r="T660"/>
  <c r="V660"/>
  <c r="W660"/>
  <c r="X660"/>
  <c r="R951"/>
  <c r="S951"/>
  <c r="T951"/>
  <c r="V951"/>
  <c r="W951"/>
  <c r="X951"/>
  <c r="R1338"/>
  <c r="S1338"/>
  <c r="T1338"/>
  <c r="V1338"/>
  <c r="W1338"/>
  <c r="X1338"/>
  <c r="R1846"/>
  <c r="S1846"/>
  <c r="T1846"/>
  <c r="V1846"/>
  <c r="W1846"/>
  <c r="X1846"/>
  <c r="R2451"/>
  <c r="S2451"/>
  <c r="T2451"/>
  <c r="V2451"/>
  <c r="W2451"/>
  <c r="X2451"/>
  <c r="R3124"/>
  <c r="S3124"/>
  <c r="T3124"/>
  <c r="V3124"/>
  <c r="W3124"/>
  <c r="X3124"/>
  <c r="R2193"/>
  <c r="S2193"/>
  <c r="T2193"/>
  <c r="V2193"/>
  <c r="W2193"/>
  <c r="X2193"/>
  <c r="R1630"/>
  <c r="S1630"/>
  <c r="T1630"/>
  <c r="V1630"/>
  <c r="W1630"/>
  <c r="X1630"/>
  <c r="R1193"/>
  <c r="S1193"/>
  <c r="T1193"/>
  <c r="V1193"/>
  <c r="W1193"/>
  <c r="X1193"/>
  <c r="R854"/>
  <c r="S854"/>
  <c r="T854"/>
  <c r="V854"/>
  <c r="W854"/>
  <c r="X854"/>
  <c r="R627"/>
  <c r="S627"/>
  <c r="T627"/>
  <c r="V627"/>
  <c r="W627"/>
  <c r="X627"/>
  <c r="R470"/>
  <c r="S470"/>
  <c r="T470"/>
  <c r="V470"/>
  <c r="W470"/>
  <c r="X470"/>
  <c r="R383"/>
  <c r="S383"/>
  <c r="T383"/>
  <c r="V383"/>
  <c r="W383"/>
  <c r="X383"/>
  <c r="R348"/>
  <c r="S348"/>
  <c r="T348"/>
  <c r="V348"/>
  <c r="W348"/>
  <c r="X348"/>
  <c r="R365"/>
  <c r="S365"/>
  <c r="T365"/>
  <c r="V365"/>
  <c r="W365"/>
  <c r="X365"/>
  <c r="R435"/>
  <c r="S435"/>
  <c r="T435"/>
  <c r="V435"/>
  <c r="W435"/>
  <c r="X435"/>
  <c r="R560"/>
  <c r="S560"/>
  <c r="T560"/>
  <c r="V560"/>
  <c r="W560"/>
  <c r="X560"/>
  <c r="R769"/>
  <c r="S769"/>
  <c r="T769"/>
  <c r="V769"/>
  <c r="W769"/>
  <c r="X769"/>
  <c r="R1076"/>
  <c r="S1076"/>
  <c r="T1076"/>
  <c r="V1076"/>
  <c r="W1076"/>
  <c r="X1076"/>
  <c r="R1471"/>
  <c r="S1471"/>
  <c r="T1471"/>
  <c r="V1471"/>
  <c r="W1471"/>
  <c r="X1471"/>
  <c r="R1974"/>
  <c r="S1974"/>
  <c r="T1974"/>
  <c r="V1974"/>
  <c r="W1974"/>
  <c r="X1974"/>
  <c r="R2568"/>
  <c r="S2568"/>
  <c r="T2568"/>
  <c r="V2568"/>
  <c r="W2568"/>
  <c r="X2568"/>
  <c r="R3252"/>
  <c r="S3252"/>
  <c r="T3252"/>
  <c r="V3252"/>
  <c r="W3252"/>
  <c r="X3252"/>
  <c r="R2414"/>
  <c r="S2414"/>
  <c r="T2414"/>
  <c r="V2414"/>
  <c r="W2414"/>
  <c r="X2414"/>
  <c r="R1858"/>
  <c r="S1858"/>
  <c r="T1858"/>
  <c r="V1858"/>
  <c r="W1858"/>
  <c r="X1858"/>
  <c r="R1410"/>
  <c r="S1410"/>
  <c r="T1410"/>
  <c r="V1410"/>
  <c r="W1410"/>
  <c r="X1410"/>
  <c r="R1054"/>
  <c r="S1054"/>
  <c r="T1054"/>
  <c r="V1054"/>
  <c r="W1054"/>
  <c r="X1054"/>
  <c r="R793"/>
  <c r="S793"/>
  <c r="T793"/>
  <c r="V793"/>
  <c r="W793"/>
  <c r="X793"/>
  <c r="R623"/>
  <c r="S623"/>
  <c r="T623"/>
  <c r="V623"/>
  <c r="W623"/>
  <c r="X623"/>
  <c r="R522"/>
  <c r="S522"/>
  <c r="T522"/>
  <c r="V522"/>
  <c r="W522"/>
  <c r="X522"/>
  <c r="R484"/>
  <c r="S484"/>
  <c r="T484"/>
  <c r="V484"/>
  <c r="W484"/>
  <c r="X484"/>
  <c r="R501"/>
  <c r="S501"/>
  <c r="T501"/>
  <c r="V501"/>
  <c r="W501"/>
  <c r="X501"/>
  <c r="R571"/>
  <c r="S571"/>
  <c r="T571"/>
  <c r="V571"/>
  <c r="W571"/>
  <c r="X571"/>
  <c r="R713"/>
  <c r="S713"/>
  <c r="T713"/>
  <c r="V713"/>
  <c r="W713"/>
  <c r="X713"/>
  <c r="R929"/>
  <c r="S929"/>
  <c r="T929"/>
  <c r="V929"/>
  <c r="W929"/>
  <c r="X929"/>
  <c r="R1236"/>
  <c r="S1236"/>
  <c r="T1236"/>
  <c r="V1236"/>
  <c r="W1236"/>
  <c r="X1236"/>
  <c r="R1651"/>
  <c r="S1651"/>
  <c r="T1651"/>
  <c r="V1651"/>
  <c r="W1651"/>
  <c r="X1651"/>
  <c r="R2169"/>
  <c r="S2169"/>
  <c r="T2169"/>
  <c r="V2169"/>
  <c r="W2169"/>
  <c r="X2169"/>
  <c r="R2773"/>
  <c r="S2773"/>
  <c r="T2773"/>
  <c r="V2773"/>
  <c r="W2773"/>
  <c r="X2773"/>
  <c r="R2686"/>
  <c r="S2686"/>
  <c r="T2686"/>
  <c r="V2686"/>
  <c r="W2686"/>
  <c r="X2686"/>
  <c r="R2132"/>
  <c r="S2132"/>
  <c r="T2132"/>
  <c r="V2132"/>
  <c r="W2132"/>
  <c r="X2132"/>
  <c r="R1669"/>
  <c r="S1669"/>
  <c r="T1669"/>
  <c r="V1669"/>
  <c r="W1669"/>
  <c r="X1669"/>
  <c r="R1297"/>
  <c r="S1297"/>
  <c r="T1297"/>
  <c r="V1297"/>
  <c r="W1297"/>
  <c r="X1297"/>
  <c r="R1017"/>
  <c r="S1017"/>
  <c r="T1017"/>
  <c r="V1017"/>
  <c r="W1017"/>
  <c r="X1017"/>
  <c r="R820"/>
  <c r="S820"/>
  <c r="T820"/>
  <c r="V820"/>
  <c r="W820"/>
  <c r="X820"/>
  <c r="R718"/>
  <c r="S718"/>
  <c r="T718"/>
  <c r="V718"/>
  <c r="W718"/>
  <c r="X718"/>
  <c r="R668"/>
  <c r="S668"/>
  <c r="T668"/>
  <c r="V668"/>
  <c r="W668"/>
  <c r="X668"/>
  <c r="R682"/>
  <c r="S682"/>
  <c r="T682"/>
  <c r="V682"/>
  <c r="W682"/>
  <c r="X682"/>
  <c r="R768"/>
  <c r="S768"/>
  <c r="T768"/>
  <c r="V768"/>
  <c r="W768"/>
  <c r="X768"/>
  <c r="R908"/>
  <c r="S908"/>
  <c r="T908"/>
  <c r="V908"/>
  <c r="W908"/>
  <c r="X908"/>
  <c r="R1154"/>
  <c r="S1154"/>
  <c r="T1154"/>
  <c r="V1154"/>
  <c r="W1154"/>
  <c r="X1154"/>
  <c r="R1482"/>
  <c r="S1482"/>
  <c r="T1482"/>
  <c r="V1482"/>
  <c r="W1482"/>
  <c r="X1482"/>
  <c r="R1889"/>
  <c r="S1889"/>
  <c r="T1889"/>
  <c r="V1889"/>
  <c r="W1889"/>
  <c r="X1889"/>
  <c r="R2422"/>
  <c r="S2422"/>
  <c r="T2422"/>
  <c r="V2422"/>
  <c r="W2422"/>
  <c r="X2422"/>
  <c r="R3001"/>
  <c r="S3001"/>
  <c r="T3001"/>
  <c r="V3001"/>
  <c r="W3001"/>
  <c r="X3001"/>
  <c r="R3014"/>
  <c r="S3014"/>
  <c r="T3014"/>
  <c r="V3014"/>
  <c r="W3014"/>
  <c r="X3014"/>
  <c r="R2468"/>
  <c r="S2468"/>
  <c r="T2468"/>
  <c r="V2468"/>
  <c r="W2468"/>
  <c r="X2468"/>
  <c r="R1985"/>
  <c r="S1985"/>
  <c r="T1985"/>
  <c r="V1985"/>
  <c r="W1985"/>
  <c r="X1985"/>
  <c r="R1603"/>
  <c r="S1603"/>
  <c r="T1603"/>
  <c r="V1603"/>
  <c r="W1603"/>
  <c r="X1603"/>
  <c r="R1305"/>
  <c r="S1305"/>
  <c r="T1305"/>
  <c r="V1305"/>
  <c r="W1305"/>
  <c r="X1305"/>
  <c r="R1109"/>
  <c r="S1109"/>
  <c r="T1109"/>
  <c r="V1109"/>
  <c r="W1109"/>
  <c r="X1109"/>
  <c r="R982"/>
  <c r="S982"/>
  <c r="T982"/>
  <c r="V982"/>
  <c r="W982"/>
  <c r="X982"/>
  <c r="R913"/>
  <c r="S913"/>
  <c r="T913"/>
  <c r="V913"/>
  <c r="W913"/>
  <c r="X913"/>
  <c r="R940"/>
  <c r="S940"/>
  <c r="T940"/>
  <c r="V940"/>
  <c r="W940"/>
  <c r="X940"/>
  <c r="R1026"/>
  <c r="S1026"/>
  <c r="T1026"/>
  <c r="V1026"/>
  <c r="W1026"/>
  <c r="X1026"/>
  <c r="R1186"/>
  <c r="S1186"/>
  <c r="T1186"/>
  <c r="V1186"/>
  <c r="W1186"/>
  <c r="X1186"/>
  <c r="R1442"/>
  <c r="S1442"/>
  <c r="T1442"/>
  <c r="V1442"/>
  <c r="W1442"/>
  <c r="X1442"/>
  <c r="R1776"/>
  <c r="S1776"/>
  <c r="T1776"/>
  <c r="V1776"/>
  <c r="W1776"/>
  <c r="X1776"/>
  <c r="R2212"/>
  <c r="S2212"/>
  <c r="T2212"/>
  <c r="V2212"/>
  <c r="W2212"/>
  <c r="X2212"/>
  <c r="R2711"/>
  <c r="S2711"/>
  <c r="T2711"/>
  <c r="V2711"/>
  <c r="W2711"/>
  <c r="X2711"/>
  <c r="R3293"/>
  <c r="S3293"/>
  <c r="T3293"/>
  <c r="V3293"/>
  <c r="W3293"/>
  <c r="X3293"/>
  <c r="R3383"/>
  <c r="S3383"/>
  <c r="T3383"/>
  <c r="V3383"/>
  <c r="W3383"/>
  <c r="X3383"/>
  <c r="R2853"/>
  <c r="S2853"/>
  <c r="T2853"/>
  <c r="V2853"/>
  <c r="W2853"/>
  <c r="X2853"/>
  <c r="R2376"/>
  <c r="S2376"/>
  <c r="T2376"/>
  <c r="V2376"/>
  <c r="W2376"/>
  <c r="X2376"/>
  <c r="R1971"/>
  <c r="S1971"/>
  <c r="T1971"/>
  <c r="V1971"/>
  <c r="W1971"/>
  <c r="X1971"/>
  <c r="R1671"/>
  <c r="S1671"/>
  <c r="T1671"/>
  <c r="V1671"/>
  <c r="W1671"/>
  <c r="X1671"/>
  <c r="R1451"/>
  <c r="S1451"/>
  <c r="T1451"/>
  <c r="V1451"/>
  <c r="W1451"/>
  <c r="X1451"/>
  <c r="R1304"/>
  <c r="S1304"/>
  <c r="T1304"/>
  <c r="V1304"/>
  <c r="W1304"/>
  <c r="X1304"/>
  <c r="R1243"/>
  <c r="S1243"/>
  <c r="T1243"/>
  <c r="V1243"/>
  <c r="W1243"/>
  <c r="X1243"/>
  <c r="R1256"/>
  <c r="S1256"/>
  <c r="T1256"/>
  <c r="V1256"/>
  <c r="W1256"/>
  <c r="X1256"/>
  <c r="R1348"/>
  <c r="S1348"/>
  <c r="T1348"/>
  <c r="V1348"/>
  <c r="W1348"/>
  <c r="X1348"/>
  <c r="R1528"/>
  <c r="S1528"/>
  <c r="T1528"/>
  <c r="V1528"/>
  <c r="W1528"/>
  <c r="X1528"/>
  <c r="R1791"/>
  <c r="S1791"/>
  <c r="T1791"/>
  <c r="V1791"/>
  <c r="W1791"/>
  <c r="X1791"/>
  <c r="R2122"/>
  <c r="S2122"/>
  <c r="T2122"/>
  <c r="V2122"/>
  <c r="W2122"/>
  <c r="X2122"/>
  <c r="R2545"/>
  <c r="S2545"/>
  <c r="T2545"/>
  <c r="V2545"/>
  <c r="W2545"/>
  <c r="X2545"/>
  <c r="R3043"/>
  <c r="S3043"/>
  <c r="T3043"/>
  <c r="V3043"/>
  <c r="W3043"/>
  <c r="X3043"/>
  <c r="R3276"/>
  <c r="S3276"/>
  <c r="T3276"/>
  <c r="V3276"/>
  <c r="W3276"/>
  <c r="X3276"/>
  <c r="R2807"/>
  <c r="S2807"/>
  <c r="T2807"/>
  <c r="V2807"/>
  <c r="W2807"/>
  <c r="X2807"/>
  <c r="R2420"/>
  <c r="S2420"/>
  <c r="T2420"/>
  <c r="V2420"/>
  <c r="W2420"/>
  <c r="X2420"/>
  <c r="R2095"/>
  <c r="S2095"/>
  <c r="T2095"/>
  <c r="V2095"/>
  <c r="W2095"/>
  <c r="X2095"/>
  <c r="R1865"/>
  <c r="S1865"/>
  <c r="T1865"/>
  <c r="V1865"/>
  <c r="W1865"/>
  <c r="X1865"/>
  <c r="R1714"/>
  <c r="S1714"/>
  <c r="T1714"/>
  <c r="V1714"/>
  <c r="W1714"/>
  <c r="X1714"/>
  <c r="R1644"/>
  <c r="S1644"/>
  <c r="T1644"/>
  <c r="V1644"/>
  <c r="W1644"/>
  <c r="X1644"/>
  <c r="R1665"/>
  <c r="S1665"/>
  <c r="T1665"/>
  <c r="V1665"/>
  <c r="W1665"/>
  <c r="X1665"/>
  <c r="R1762"/>
  <c r="S1762"/>
  <c r="T1762"/>
  <c r="V1762"/>
  <c r="W1762"/>
  <c r="X1762"/>
  <c r="R1922"/>
  <c r="S1922"/>
  <c r="T1922"/>
  <c r="V1922"/>
  <c r="W1922"/>
  <c r="X1922"/>
  <c r="R2206"/>
  <c r="S2206"/>
  <c r="T2206"/>
  <c r="V2206"/>
  <c r="W2206"/>
  <c r="X2206"/>
  <c r="R2529"/>
  <c r="S2529"/>
  <c r="T2529"/>
  <c r="V2529"/>
  <c r="W2529"/>
  <c r="X2529"/>
  <c r="R2952"/>
  <c r="S2952"/>
  <c r="T2952"/>
  <c r="V2952"/>
  <c r="W2952"/>
  <c r="X2952"/>
  <c r="R3288"/>
  <c r="S3288"/>
  <c r="T3288"/>
  <c r="V3288"/>
  <c r="W3288"/>
  <c r="X3288"/>
  <c r="R2894"/>
  <c r="S2894"/>
  <c r="T2894"/>
  <c r="V2894"/>
  <c r="W2894"/>
  <c r="X2894"/>
  <c r="R2569"/>
  <c r="S2569"/>
  <c r="T2569"/>
  <c r="V2569"/>
  <c r="W2569"/>
  <c r="X2569"/>
  <c r="R2353"/>
  <c r="S2353"/>
  <c r="T2353"/>
  <c r="V2353"/>
  <c r="W2353"/>
  <c r="X2353"/>
  <c r="R2208"/>
  <c r="S2208"/>
  <c r="T2208"/>
  <c r="V2208"/>
  <c r="W2208"/>
  <c r="X2208"/>
  <c r="R2119"/>
  <c r="S2119"/>
  <c r="T2119"/>
  <c r="V2119"/>
  <c r="W2119"/>
  <c r="X2119"/>
  <c r="R2133"/>
  <c r="S2133"/>
  <c r="T2133"/>
  <c r="V2133"/>
  <c r="W2133"/>
  <c r="X2133"/>
  <c r="R2236"/>
  <c r="S2236"/>
  <c r="T2236"/>
  <c r="V2236"/>
  <c r="W2236"/>
  <c r="X2236"/>
  <c r="R2408"/>
  <c r="S2408"/>
  <c r="T2408"/>
  <c r="V2408"/>
  <c r="W2408"/>
  <c r="X2408"/>
  <c r="R2655"/>
  <c r="S2655"/>
  <c r="T2655"/>
  <c r="V2655"/>
  <c r="W2655"/>
  <c r="X2655"/>
  <c r="R2987"/>
  <c r="S2987"/>
  <c r="T2987"/>
  <c r="V2987"/>
  <c r="W2987"/>
  <c r="X2987"/>
  <c r="R3394"/>
  <c r="S3394"/>
  <c r="T3394"/>
  <c r="V3394"/>
  <c r="W3394"/>
  <c r="X3394"/>
  <c r="R3416"/>
  <c r="S3416"/>
  <c r="T3416"/>
  <c r="V3416"/>
  <c r="W3416"/>
  <c r="X3416"/>
  <c r="R3111"/>
  <c r="S3111"/>
  <c r="T3111"/>
  <c r="V3111"/>
  <c r="W3111"/>
  <c r="X3111"/>
  <c r="R2727"/>
  <c r="S2727"/>
  <c r="T2727"/>
  <c r="V2727"/>
  <c r="W2727"/>
  <c r="X2727"/>
  <c r="R2648"/>
  <c r="S2648"/>
  <c r="T2648"/>
  <c r="V2648"/>
  <c r="W2648"/>
  <c r="X2648"/>
  <c r="R2659"/>
  <c r="S2659"/>
  <c r="T2659"/>
  <c r="V2659"/>
  <c r="W2659"/>
  <c r="X2659"/>
  <c r="R2757"/>
  <c r="S2757"/>
  <c r="T2757"/>
  <c r="V2757"/>
  <c r="W2757"/>
  <c r="X2757"/>
  <c r="R2925"/>
  <c r="S2925"/>
  <c r="T2925"/>
  <c r="V2925"/>
  <c r="W2925"/>
  <c r="X2925"/>
  <c r="R3174"/>
  <c r="S3174"/>
  <c r="T3174"/>
  <c r="V3174"/>
  <c r="W3174"/>
  <c r="X3174"/>
  <c r="R3302"/>
  <c r="S3302"/>
  <c r="T3302"/>
  <c r="V3302"/>
  <c r="W3302"/>
  <c r="X3302"/>
  <c r="R3225"/>
  <c r="S3225"/>
  <c r="T3225"/>
  <c r="V3225"/>
  <c r="W3225"/>
  <c r="X3225"/>
  <c r="R3231"/>
  <c r="S3231"/>
  <c r="T3231"/>
  <c r="V3231"/>
  <c r="W3231"/>
  <c r="X3231"/>
  <c r="R3316"/>
  <c r="S3316"/>
  <c r="T3316"/>
  <c r="V3316"/>
  <c r="W3316"/>
  <c r="X3316"/>
  <c r="R3366"/>
  <c r="S3366"/>
  <c r="T3366"/>
  <c r="V3366"/>
  <c r="W3366"/>
  <c r="X3366"/>
  <c r="R3266"/>
  <c r="S3266"/>
  <c r="T3266"/>
  <c r="V3266"/>
  <c r="W3266"/>
  <c r="X3266"/>
  <c r="R3246"/>
  <c r="S3246"/>
  <c r="T3246"/>
  <c r="V3246"/>
  <c r="W3246"/>
  <c r="X3246"/>
  <c r="R3306"/>
  <c r="S3306"/>
  <c r="T3306"/>
  <c r="V3306"/>
  <c r="W3306"/>
  <c r="X3306"/>
  <c r="R3259"/>
  <c r="S3259"/>
  <c r="T3259"/>
  <c r="V3259"/>
  <c r="W3259"/>
  <c r="X3259"/>
  <c r="R2995"/>
  <c r="S2995"/>
  <c r="T2995"/>
  <c r="V2995"/>
  <c r="W2995"/>
  <c r="X2995"/>
  <c r="R2815"/>
  <c r="S2815"/>
  <c r="T2815"/>
  <c r="V2815"/>
  <c r="W2815"/>
  <c r="X2815"/>
  <c r="R2717"/>
  <c r="S2717"/>
  <c r="T2717"/>
  <c r="V2717"/>
  <c r="W2717"/>
  <c r="X2717"/>
  <c r="R2689"/>
  <c r="S2689"/>
  <c r="T2689"/>
  <c r="V2689"/>
  <c r="W2689"/>
  <c r="X2689"/>
  <c r="R2889"/>
  <c r="S2889"/>
  <c r="T2889"/>
  <c r="V2889"/>
  <c r="W2889"/>
  <c r="X2889"/>
  <c r="R3109"/>
  <c r="S3109"/>
  <c r="T3109"/>
  <c r="V3109"/>
  <c r="W3109"/>
  <c r="X3109"/>
  <c r="R2771"/>
  <c r="S2771"/>
  <c r="T2771"/>
  <c r="V2771"/>
  <c r="W2771"/>
  <c r="X2771"/>
  <c r="R2493"/>
  <c r="S2493"/>
  <c r="T2493"/>
  <c r="V2493"/>
  <c r="W2493"/>
  <c r="X2493"/>
  <c r="R2305"/>
  <c r="S2305"/>
  <c r="T2305"/>
  <c r="V2305"/>
  <c r="W2305"/>
  <c r="X2305"/>
  <c r="R2213"/>
  <c r="S2213"/>
  <c r="T2213"/>
  <c r="V2213"/>
  <c r="W2213"/>
  <c r="X2213"/>
  <c r="R2178"/>
  <c r="S2178"/>
  <c r="T2178"/>
  <c r="V2178"/>
  <c r="W2178"/>
  <c r="X2178"/>
  <c r="R2242"/>
  <c r="S2242"/>
  <c r="T2242"/>
  <c r="V2242"/>
  <c r="W2242"/>
  <c r="X2242"/>
  <c r="R2374"/>
  <c r="S2374"/>
  <c r="T2374"/>
  <c r="V2374"/>
  <c r="W2374"/>
  <c r="X2374"/>
  <c r="R3095"/>
  <c r="S3095"/>
  <c r="T3095"/>
  <c r="V3095"/>
  <c r="W3095"/>
  <c r="X3095"/>
  <c r="R2666"/>
  <c r="S2666"/>
  <c r="T2666"/>
  <c r="V2666"/>
  <c r="W2666"/>
  <c r="X2666"/>
  <c r="R2318"/>
  <c r="S2318"/>
  <c r="T2318"/>
  <c r="V2318"/>
  <c r="W2318"/>
  <c r="X2318"/>
  <c r="R2041"/>
  <c r="S2041"/>
  <c r="T2041"/>
  <c r="V2041"/>
  <c r="W2041"/>
  <c r="X2041"/>
  <c r="R1852"/>
  <c r="S1852"/>
  <c r="T1852"/>
  <c r="V1852"/>
  <c r="W1852"/>
  <c r="X1852"/>
  <c r="R1746"/>
  <c r="S1746"/>
  <c r="T1746"/>
  <c r="V1746"/>
  <c r="W1746"/>
  <c r="X1746"/>
  <c r="R1717"/>
  <c r="S1717"/>
  <c r="T1717"/>
  <c r="V1717"/>
  <c r="W1717"/>
  <c r="X1717"/>
  <c r="R1777"/>
  <c r="S1777"/>
  <c r="T1777"/>
  <c r="V1777"/>
  <c r="W1777"/>
  <c r="X1777"/>
  <c r="R1896"/>
  <c r="S1896"/>
  <c r="T1896"/>
  <c r="V1896"/>
  <c r="W1896"/>
  <c r="X1896"/>
  <c r="R2125"/>
  <c r="S2125"/>
  <c r="T2125"/>
  <c r="V2125"/>
  <c r="W2125"/>
  <c r="X2125"/>
  <c r="R2432"/>
  <c r="S2432"/>
  <c r="T2432"/>
  <c r="V2432"/>
  <c r="W2432"/>
  <c r="X2432"/>
  <c r="R3228"/>
  <c r="S3228"/>
  <c r="T3228"/>
  <c r="V3228"/>
  <c r="W3228"/>
  <c r="X3228"/>
  <c r="R2722"/>
  <c r="S2722"/>
  <c r="T2722"/>
  <c r="V2722"/>
  <c r="W2722"/>
  <c r="X2722"/>
  <c r="R2281"/>
  <c r="S2281"/>
  <c r="T2281"/>
  <c r="V2281"/>
  <c r="W2281"/>
  <c r="X2281"/>
  <c r="R1906"/>
  <c r="S1906"/>
  <c r="T1906"/>
  <c r="V1906"/>
  <c r="W1906"/>
  <c r="X1906"/>
  <c r="R1642"/>
  <c r="S1642"/>
  <c r="T1642"/>
  <c r="V1642"/>
  <c r="W1642"/>
  <c r="X1642"/>
  <c r="R1462"/>
  <c r="S1462"/>
  <c r="T1462"/>
  <c r="V1462"/>
  <c r="W1462"/>
  <c r="X1462"/>
  <c r="R1352"/>
  <c r="S1352"/>
  <c r="T1352"/>
  <c r="V1352"/>
  <c r="W1352"/>
  <c r="X1352"/>
  <c r="R1321"/>
  <c r="S1321"/>
  <c r="T1321"/>
  <c r="V1321"/>
  <c r="W1321"/>
  <c r="X1321"/>
  <c r="R1373"/>
  <c r="S1373"/>
  <c r="T1373"/>
  <c r="V1373"/>
  <c r="W1373"/>
  <c r="X1373"/>
  <c r="R1505"/>
  <c r="S1505"/>
  <c r="T1505"/>
  <c r="V1505"/>
  <c r="W1505"/>
  <c r="X1505"/>
  <c r="R1710"/>
  <c r="S1710"/>
  <c r="T1710"/>
  <c r="V1710"/>
  <c r="W1710"/>
  <c r="X1710"/>
  <c r="R2010"/>
  <c r="S2010"/>
  <c r="T2010"/>
  <c r="V2010"/>
  <c r="W2010"/>
  <c r="X2010"/>
  <c r="R2394"/>
  <c r="S2394"/>
  <c r="T2394"/>
  <c r="V2394"/>
  <c r="W2394"/>
  <c r="X2394"/>
  <c r="R2904"/>
  <c r="S2904"/>
  <c r="T2904"/>
  <c r="V2904"/>
  <c r="W2904"/>
  <c r="X2904"/>
  <c r="R2384"/>
  <c r="S2384"/>
  <c r="T2384"/>
  <c r="V2384"/>
  <c r="W2384"/>
  <c r="X2384"/>
  <c r="R1932"/>
  <c r="S1932"/>
  <c r="T1932"/>
  <c r="V1932"/>
  <c r="W1932"/>
  <c r="X1932"/>
  <c r="R1586"/>
  <c r="S1586"/>
  <c r="T1586"/>
  <c r="V1586"/>
  <c r="W1586"/>
  <c r="X1586"/>
  <c r="R1316"/>
  <c r="S1316"/>
  <c r="T1316"/>
  <c r="V1316"/>
  <c r="W1316"/>
  <c r="X1316"/>
  <c r="R1143"/>
  <c r="S1143"/>
  <c r="T1143"/>
  <c r="V1143"/>
  <c r="W1143"/>
  <c r="X1143"/>
  <c r="R1038"/>
  <c r="S1038"/>
  <c r="T1038"/>
  <c r="V1038"/>
  <c r="W1038"/>
  <c r="X1038"/>
  <c r="R1011"/>
  <c r="S1011"/>
  <c r="T1011"/>
  <c r="V1011"/>
  <c r="W1011"/>
  <c r="X1011"/>
  <c r="R1060"/>
  <c r="S1060"/>
  <c r="T1060"/>
  <c r="V1060"/>
  <c r="W1060"/>
  <c r="X1060"/>
  <c r="R1175"/>
  <c r="S1175"/>
  <c r="T1175"/>
  <c r="V1175"/>
  <c r="W1175"/>
  <c r="X1175"/>
  <c r="R1362"/>
  <c r="S1362"/>
  <c r="T1362"/>
  <c r="V1362"/>
  <c r="W1362"/>
  <c r="X1362"/>
  <c r="R1645"/>
  <c r="S1645"/>
  <c r="T1645"/>
  <c r="V1645"/>
  <c r="W1645"/>
  <c r="X1645"/>
  <c r="R2028"/>
  <c r="S2028"/>
  <c r="T2028"/>
  <c r="V2028"/>
  <c r="W2028"/>
  <c r="X2028"/>
  <c r="R3224"/>
  <c r="S3224"/>
  <c r="T3224"/>
  <c r="V3224"/>
  <c r="W3224"/>
  <c r="X3224"/>
  <c r="R2622"/>
  <c r="S2622"/>
  <c r="T2622"/>
  <c r="V2622"/>
  <c r="W2622"/>
  <c r="X2622"/>
  <c r="R2098"/>
  <c r="S2098"/>
  <c r="T2098"/>
  <c r="V2098"/>
  <c r="W2098"/>
  <c r="X2098"/>
  <c r="R1658"/>
  <c r="S1658"/>
  <c r="T1658"/>
  <c r="V1658"/>
  <c r="W1658"/>
  <c r="X1658"/>
  <c r="R1307"/>
  <c r="S1307"/>
  <c r="T1307"/>
  <c r="V1307"/>
  <c r="W1307"/>
  <c r="X1307"/>
  <c r="R1064"/>
  <c r="S1064"/>
  <c r="T1064"/>
  <c r="V1064"/>
  <c r="W1064"/>
  <c r="X1064"/>
  <c r="R879"/>
  <c r="S879"/>
  <c r="T879"/>
  <c r="V879"/>
  <c r="W879"/>
  <c r="X879"/>
  <c r="R789"/>
  <c r="S789"/>
  <c r="T789"/>
  <c r="V789"/>
  <c r="W789"/>
  <c r="X789"/>
  <c r="R765"/>
  <c r="S765"/>
  <c r="T765"/>
  <c r="V765"/>
  <c r="W765"/>
  <c r="X765"/>
  <c r="R797"/>
  <c r="S797"/>
  <c r="T797"/>
  <c r="V797"/>
  <c r="W797"/>
  <c r="X797"/>
  <c r="R901"/>
  <c r="S901"/>
  <c r="T901"/>
  <c r="V901"/>
  <c r="W901"/>
  <c r="X901"/>
  <c r="R1094"/>
  <c r="S1094"/>
  <c r="T1094"/>
  <c r="V1094"/>
  <c r="W1094"/>
  <c r="X1094"/>
  <c r="R1353"/>
  <c r="S1353"/>
  <c r="T1353"/>
  <c r="V1353"/>
  <c r="W1353"/>
  <c r="X1353"/>
  <c r="R1715"/>
  <c r="S1715"/>
  <c r="T1715"/>
  <c r="V1715"/>
  <c r="W1715"/>
  <c r="X1715"/>
  <c r="R2173"/>
  <c r="S2173"/>
  <c r="T2173"/>
  <c r="V2173"/>
  <c r="W2173"/>
  <c r="X2173"/>
  <c r="R3009"/>
  <c r="S3009"/>
  <c r="T3009"/>
  <c r="V3009"/>
  <c r="W3009"/>
  <c r="X3009"/>
  <c r="R2410"/>
  <c r="S2410"/>
  <c r="T2410"/>
  <c r="V2410"/>
  <c r="W2410"/>
  <c r="X2410"/>
  <c r="R1874"/>
  <c r="S1874"/>
  <c r="T1874"/>
  <c r="V1874"/>
  <c r="W1874"/>
  <c r="X1874"/>
  <c r="R1444"/>
  <c r="S1444"/>
  <c r="T1444"/>
  <c r="V1444"/>
  <c r="W1444"/>
  <c r="X1444"/>
  <c r="R1105"/>
  <c r="S1105"/>
  <c r="T1105"/>
  <c r="V1105"/>
  <c r="W1105"/>
  <c r="X1105"/>
  <c r="R844"/>
  <c r="S844"/>
  <c r="T844"/>
  <c r="V844"/>
  <c r="W844"/>
  <c r="X844"/>
  <c r="R692"/>
  <c r="S692"/>
  <c r="T692"/>
  <c r="V692"/>
  <c r="W692"/>
  <c r="X692"/>
  <c r="R605"/>
  <c r="S605"/>
  <c r="T605"/>
  <c r="V605"/>
  <c r="W605"/>
  <c r="X605"/>
  <c r="R579"/>
  <c r="S579"/>
  <c r="T579"/>
  <c r="V579"/>
  <c r="W579"/>
  <c r="X579"/>
  <c r="R610"/>
  <c r="S610"/>
  <c r="T610"/>
  <c r="V610"/>
  <c r="W610"/>
  <c r="X610"/>
  <c r="R705"/>
  <c r="S705"/>
  <c r="T705"/>
  <c r="V705"/>
  <c r="W705"/>
  <c r="X705"/>
  <c r="R863"/>
  <c r="S863"/>
  <c r="T863"/>
  <c r="V863"/>
  <c r="W863"/>
  <c r="X863"/>
  <c r="R1125"/>
  <c r="S1125"/>
  <c r="T1125"/>
  <c r="V1125"/>
  <c r="W1125"/>
  <c r="X1125"/>
  <c r="R1468"/>
  <c r="S1468"/>
  <c r="T1468"/>
  <c r="V1468"/>
  <c r="W1468"/>
  <c r="X1468"/>
  <c r="R1902"/>
  <c r="S1902"/>
  <c r="T1902"/>
  <c r="V1902"/>
  <c r="W1902"/>
  <c r="X1902"/>
  <c r="R2450"/>
  <c r="S2450"/>
  <c r="T2450"/>
  <c r="V2450"/>
  <c r="W2450"/>
  <c r="X2450"/>
  <c r="R1698"/>
  <c r="S1698"/>
  <c r="T1698"/>
  <c r="V1698"/>
  <c r="W1698"/>
  <c r="X1698"/>
  <c r="R1264"/>
  <c r="S1264"/>
  <c r="T1264"/>
  <c r="V1264"/>
  <c r="W1264"/>
  <c r="X1264"/>
  <c r="R945"/>
  <c r="S945"/>
  <c r="T945"/>
  <c r="V945"/>
  <c r="W945"/>
  <c r="X945"/>
  <c r="R710"/>
  <c r="S710"/>
  <c r="T710"/>
  <c r="V710"/>
  <c r="W710"/>
  <c r="X710"/>
  <c r="R555"/>
  <c r="S555"/>
  <c r="T555"/>
  <c r="V555"/>
  <c r="W555"/>
  <c r="X555"/>
  <c r="R471"/>
  <c r="S471"/>
  <c r="T471"/>
  <c r="V471"/>
  <c r="W471"/>
  <c r="X471"/>
  <c r="R444"/>
  <c r="S444"/>
  <c r="T444"/>
  <c r="V444"/>
  <c r="W444"/>
  <c r="X444"/>
  <c r="R472"/>
  <c r="S472"/>
  <c r="T472"/>
  <c r="V472"/>
  <c r="W472"/>
  <c r="X472"/>
  <c r="R559"/>
  <c r="S559"/>
  <c r="T559"/>
  <c r="V559"/>
  <c r="W559"/>
  <c r="X559"/>
  <c r="R715"/>
  <c r="S715"/>
  <c r="T715"/>
  <c r="V715"/>
  <c r="W715"/>
  <c r="X715"/>
  <c r="R949"/>
  <c r="S949"/>
  <c r="T949"/>
  <c r="V949"/>
  <c r="W949"/>
  <c r="X949"/>
  <c r="R1275"/>
  <c r="S1275"/>
  <c r="T1275"/>
  <c r="V1275"/>
  <c r="W1275"/>
  <c r="X1275"/>
  <c r="R1705"/>
  <c r="S1705"/>
  <c r="T1705"/>
  <c r="V1705"/>
  <c r="W1705"/>
  <c r="X1705"/>
  <c r="R2248"/>
  <c r="S2248"/>
  <c r="T2248"/>
  <c r="V2248"/>
  <c r="W2248"/>
  <c r="X2248"/>
  <c r="R2862"/>
  <c r="S2862"/>
  <c r="T2862"/>
  <c r="V2862"/>
  <c r="W2862"/>
  <c r="X2862"/>
  <c r="R828"/>
  <c r="S828"/>
  <c r="T828"/>
  <c r="V828"/>
  <c r="W828"/>
  <c r="X828"/>
  <c r="R466"/>
  <c r="S466"/>
  <c r="T466"/>
  <c r="V466"/>
  <c r="W466"/>
  <c r="X466"/>
  <c r="R390"/>
  <c r="S390"/>
  <c r="T390"/>
  <c r="V390"/>
  <c r="W390"/>
  <c r="X390"/>
  <c r="R362"/>
  <c r="S362"/>
  <c r="T362"/>
  <c r="V362"/>
  <c r="W362"/>
  <c r="X362"/>
  <c r="R386"/>
  <c r="S386"/>
  <c r="T386"/>
  <c r="V386"/>
  <c r="W386"/>
  <c r="X386"/>
  <c r="R463"/>
  <c r="S463"/>
  <c r="T463"/>
  <c r="V463"/>
  <c r="W463"/>
  <c r="X463"/>
  <c r="R606"/>
  <c r="S606"/>
  <c r="T606"/>
  <c r="V606"/>
  <c r="W606"/>
  <c r="X606"/>
  <c r="R816"/>
  <c r="S816"/>
  <c r="T816"/>
  <c r="V816"/>
  <c r="W816"/>
  <c r="X816"/>
  <c r="R1147"/>
  <c r="S1147"/>
  <c r="T1147"/>
  <c r="V1147"/>
  <c r="W1147"/>
  <c r="X1147"/>
  <c r="R1565"/>
  <c r="S1565"/>
  <c r="T1565"/>
  <c r="V1565"/>
  <c r="W1565"/>
  <c r="X1565"/>
  <c r="R2084"/>
  <c r="S2084"/>
  <c r="T2084"/>
  <c r="V2084"/>
  <c r="W2084"/>
  <c r="X2084"/>
  <c r="R2704"/>
  <c r="S2704"/>
  <c r="T2704"/>
  <c r="V2704"/>
  <c r="W2704"/>
  <c r="X2704"/>
  <c r="R3376"/>
  <c r="S3376"/>
  <c r="T3376"/>
  <c r="V3376"/>
  <c r="W3376"/>
  <c r="X3376"/>
  <c r="R777"/>
  <c r="S777"/>
  <c r="T777"/>
  <c r="V777"/>
  <c r="W777"/>
  <c r="X777"/>
  <c r="R558"/>
  <c r="S558"/>
  <c r="T558"/>
  <c r="V558"/>
  <c r="W558"/>
  <c r="X558"/>
  <c r="R424"/>
  <c r="S424"/>
  <c r="T424"/>
  <c r="V424"/>
  <c r="W424"/>
  <c r="X424"/>
  <c r="R342"/>
  <c r="S342"/>
  <c r="T342"/>
  <c r="V342"/>
  <c r="W342"/>
  <c r="X342"/>
  <c r="R312"/>
  <c r="S312"/>
  <c r="T312"/>
  <c r="V312"/>
  <c r="W312"/>
  <c r="X312"/>
  <c r="R336"/>
  <c r="S336"/>
  <c r="T336"/>
  <c r="V336"/>
  <c r="W336"/>
  <c r="X336"/>
  <c r="R413"/>
  <c r="S413"/>
  <c r="T413"/>
  <c r="V413"/>
  <c r="W413"/>
  <c r="X413"/>
  <c r="R536"/>
  <c r="S536"/>
  <c r="T536"/>
  <c r="V536"/>
  <c r="W536"/>
  <c r="X536"/>
  <c r="R752"/>
  <c r="S752"/>
  <c r="T752"/>
  <c r="V752"/>
  <c r="W752"/>
  <c r="X752"/>
  <c r="R1066"/>
  <c r="S1066"/>
  <c r="T1066"/>
  <c r="V1066"/>
  <c r="W1066"/>
  <c r="X1066"/>
  <c r="R1469"/>
  <c r="S1469"/>
  <c r="T1469"/>
  <c r="V1469"/>
  <c r="W1469"/>
  <c r="X1469"/>
  <c r="R1983"/>
  <c r="S1983"/>
  <c r="T1983"/>
  <c r="V1983"/>
  <c r="W1983"/>
  <c r="X1983"/>
  <c r="R2588"/>
  <c r="S2588"/>
  <c r="T2588"/>
  <c r="V2588"/>
  <c r="W2588"/>
  <c r="X2588"/>
  <c r="R3280"/>
  <c r="S3280"/>
  <c r="T3280"/>
  <c r="V3280"/>
  <c r="W3280"/>
  <c r="X3280"/>
  <c r="R541"/>
  <c r="S541"/>
  <c r="T541"/>
  <c r="V541"/>
  <c r="W541"/>
  <c r="X541"/>
  <c r="R410"/>
  <c r="S410"/>
  <c r="T410"/>
  <c r="V410"/>
  <c r="W410"/>
  <c r="X410"/>
  <c r="R329"/>
  <c r="S329"/>
  <c r="T329"/>
  <c r="V329"/>
  <c r="W329"/>
  <c r="X329"/>
  <c r="R299"/>
  <c r="S299"/>
  <c r="T299"/>
  <c r="V299"/>
  <c r="W299"/>
  <c r="X299"/>
  <c r="R318"/>
  <c r="S318"/>
  <c r="T318"/>
  <c r="V318"/>
  <c r="W318"/>
  <c r="X318"/>
  <c r="R388"/>
  <c r="S388"/>
  <c r="T388"/>
  <c r="V388"/>
  <c r="W388"/>
  <c r="X388"/>
  <c r="R518"/>
  <c r="S518"/>
  <c r="T518"/>
  <c r="V518"/>
  <c r="W518"/>
  <c r="X518"/>
  <c r="R722"/>
  <c r="S722"/>
  <c r="T722"/>
  <c r="V722"/>
  <c r="W722"/>
  <c r="X722"/>
  <c r="R1023"/>
  <c r="S1023"/>
  <c r="T1023"/>
  <c r="V1023"/>
  <c r="W1023"/>
  <c r="X1023"/>
  <c r="R1437"/>
  <c r="S1437"/>
  <c r="T1437"/>
  <c r="V1437"/>
  <c r="W1437"/>
  <c r="X1437"/>
  <c r="R1934"/>
  <c r="S1934"/>
  <c r="T1934"/>
  <c r="V1934"/>
  <c r="W1934"/>
  <c r="X1934"/>
  <c r="R2543"/>
  <c r="S2543"/>
  <c r="T2543"/>
  <c r="V2543"/>
  <c r="W2543"/>
  <c r="X2543"/>
  <c r="R3227"/>
  <c r="S3227"/>
  <c r="T3227"/>
  <c r="V3227"/>
  <c r="W3227"/>
  <c r="X3227"/>
  <c r="R2712"/>
  <c r="S2712"/>
  <c r="T2712"/>
  <c r="V2712"/>
  <c r="W2712"/>
  <c r="X2712"/>
  <c r="R1553"/>
  <c r="S1553"/>
  <c r="T1553"/>
  <c r="V1553"/>
  <c r="W1553"/>
  <c r="X1553"/>
  <c r="R1123"/>
  <c r="S1123"/>
  <c r="T1123"/>
  <c r="V1123"/>
  <c r="W1123"/>
  <c r="X1123"/>
  <c r="R795"/>
  <c r="S795"/>
  <c r="T795"/>
  <c r="V795"/>
  <c r="W795"/>
  <c r="X795"/>
  <c r="R565"/>
  <c r="S565"/>
  <c r="T565"/>
  <c r="V565"/>
  <c r="W565"/>
  <c r="X565"/>
  <c r="R428"/>
  <c r="S428"/>
  <c r="T428"/>
  <c r="V428"/>
  <c r="W428"/>
  <c r="X428"/>
  <c r="R344"/>
  <c r="S344"/>
  <c r="T344"/>
  <c r="V344"/>
  <c r="W344"/>
  <c r="X344"/>
  <c r="R311"/>
  <c r="S311"/>
  <c r="T311"/>
  <c r="V311"/>
  <c r="W311"/>
  <c r="X311"/>
  <c r="R333"/>
  <c r="S333"/>
  <c r="T333"/>
  <c r="V333"/>
  <c r="W333"/>
  <c r="X333"/>
  <c r="R407"/>
  <c r="S407"/>
  <c r="T407"/>
  <c r="V407"/>
  <c r="W407"/>
  <c r="X407"/>
  <c r="R529"/>
  <c r="S529"/>
  <c r="T529"/>
  <c r="V529"/>
  <c r="W529"/>
  <c r="X529"/>
  <c r="R739"/>
  <c r="S739"/>
  <c r="T739"/>
  <c r="V739"/>
  <c r="W739"/>
  <c r="X739"/>
  <c r="R1034"/>
  <c r="S1034"/>
  <c r="T1034"/>
  <c r="V1034"/>
  <c r="W1034"/>
  <c r="X1034"/>
  <c r="R1445"/>
  <c r="S1445"/>
  <c r="T1445"/>
  <c r="V1445"/>
  <c r="W1445"/>
  <c r="X1445"/>
  <c r="R1943"/>
  <c r="S1943"/>
  <c r="T1943"/>
  <c r="V1943"/>
  <c r="W1943"/>
  <c r="X1943"/>
  <c r="R2548"/>
  <c r="S2548"/>
  <c r="T2548"/>
  <c r="V2548"/>
  <c r="W2548"/>
  <c r="X2548"/>
  <c r="R3230"/>
  <c r="S3230"/>
  <c r="T3230"/>
  <c r="V3230"/>
  <c r="W3230"/>
  <c r="X3230"/>
  <c r="R2808"/>
  <c r="S2808"/>
  <c r="T2808"/>
  <c r="V2808"/>
  <c r="W2808"/>
  <c r="X2808"/>
  <c r="R2192"/>
  <c r="S2192"/>
  <c r="T2192"/>
  <c r="V2192"/>
  <c r="W2192"/>
  <c r="X2192"/>
  <c r="R1635"/>
  <c r="S1635"/>
  <c r="T1635"/>
  <c r="V1635"/>
  <c r="W1635"/>
  <c r="X1635"/>
  <c r="R1198"/>
  <c r="S1198"/>
  <c r="T1198"/>
  <c r="V1198"/>
  <c r="W1198"/>
  <c r="X1198"/>
  <c r="R861"/>
  <c r="S861"/>
  <c r="T861"/>
  <c r="V861"/>
  <c r="W861"/>
  <c r="X861"/>
  <c r="R634"/>
  <c r="S634"/>
  <c r="T634"/>
  <c r="V634"/>
  <c r="W634"/>
  <c r="X634"/>
  <c r="R478"/>
  <c r="S478"/>
  <c r="T478"/>
  <c r="V478"/>
  <c r="W478"/>
  <c r="X478"/>
  <c r="R395"/>
  <c r="S395"/>
  <c r="T395"/>
  <c r="V395"/>
  <c r="W395"/>
  <c r="X395"/>
  <c r="R359"/>
  <c r="S359"/>
  <c r="T359"/>
  <c r="V359"/>
  <c r="W359"/>
  <c r="X359"/>
  <c r="R376"/>
  <c r="S376"/>
  <c r="T376"/>
  <c r="V376"/>
  <c r="W376"/>
  <c r="X376"/>
  <c r="R445"/>
  <c r="S445"/>
  <c r="T445"/>
  <c r="V445"/>
  <c r="W445"/>
  <c r="X445"/>
  <c r="R584"/>
  <c r="S584"/>
  <c r="T584"/>
  <c r="V584"/>
  <c r="W584"/>
  <c r="X584"/>
  <c r="R790"/>
  <c r="S790"/>
  <c r="T790"/>
  <c r="V790"/>
  <c r="W790"/>
  <c r="X790"/>
  <c r="R1101"/>
  <c r="S1101"/>
  <c r="T1101"/>
  <c r="V1101"/>
  <c r="W1101"/>
  <c r="X1101"/>
  <c r="R1500"/>
  <c r="S1500"/>
  <c r="T1500"/>
  <c r="V1500"/>
  <c r="W1500"/>
  <c r="X1500"/>
  <c r="R2015"/>
  <c r="S2015"/>
  <c r="T2015"/>
  <c r="V2015"/>
  <c r="W2015"/>
  <c r="X2015"/>
  <c r="R2606"/>
  <c r="S2606"/>
  <c r="T2606"/>
  <c r="V2606"/>
  <c r="W2606"/>
  <c r="X2606"/>
  <c r="R3291"/>
  <c r="S3291"/>
  <c r="T3291"/>
  <c r="V3291"/>
  <c r="W3291"/>
  <c r="X3291"/>
  <c r="R2959"/>
  <c r="S2959"/>
  <c r="T2959"/>
  <c r="V2959"/>
  <c r="W2959"/>
  <c r="X2959"/>
  <c r="R2340"/>
  <c r="S2340"/>
  <c r="T2340"/>
  <c r="V2340"/>
  <c r="W2340"/>
  <c r="X2340"/>
  <c r="R1794"/>
  <c r="S1794"/>
  <c r="T1794"/>
  <c r="V1794"/>
  <c r="W1794"/>
  <c r="X1794"/>
  <c r="R1336"/>
  <c r="S1336"/>
  <c r="T1336"/>
  <c r="V1336"/>
  <c r="W1336"/>
  <c r="X1336"/>
  <c r="R995"/>
  <c r="S995"/>
  <c r="T995"/>
  <c r="V995"/>
  <c r="W995"/>
  <c r="X995"/>
  <c r="R747"/>
  <c r="S747"/>
  <c r="T747"/>
  <c r="V747"/>
  <c r="W747"/>
  <c r="X747"/>
  <c r="R580"/>
  <c r="S580"/>
  <c r="T580"/>
  <c r="V580"/>
  <c r="W580"/>
  <c r="X580"/>
  <c r="R482"/>
  <c r="S482"/>
  <c r="T482"/>
  <c r="V482"/>
  <c r="W482"/>
  <c r="X482"/>
  <c r="R442"/>
  <c r="S442"/>
  <c r="T442"/>
  <c r="V442"/>
  <c r="W442"/>
  <c r="X442"/>
  <c r="R462"/>
  <c r="S462"/>
  <c r="T462"/>
  <c r="V462"/>
  <c r="W462"/>
  <c r="X462"/>
  <c r="R534"/>
  <c r="S534"/>
  <c r="T534"/>
  <c r="V534"/>
  <c r="W534"/>
  <c r="X534"/>
  <c r="R676"/>
  <c r="S676"/>
  <c r="T676"/>
  <c r="V676"/>
  <c r="W676"/>
  <c r="X676"/>
  <c r="R881"/>
  <c r="S881"/>
  <c r="T881"/>
  <c r="V881"/>
  <c r="W881"/>
  <c r="X881"/>
  <c r="R1197"/>
  <c r="S1197"/>
  <c r="T1197"/>
  <c r="V1197"/>
  <c r="W1197"/>
  <c r="X1197"/>
  <c r="R1611"/>
  <c r="S1611"/>
  <c r="T1611"/>
  <c r="V1611"/>
  <c r="W1611"/>
  <c r="X1611"/>
  <c r="R2128"/>
  <c r="S2128"/>
  <c r="T2128"/>
  <c r="V2128"/>
  <c r="W2128"/>
  <c r="X2128"/>
  <c r="R2730"/>
  <c r="S2730"/>
  <c r="T2730"/>
  <c r="V2730"/>
  <c r="W2730"/>
  <c r="X2730"/>
  <c r="R3388"/>
  <c r="S3388"/>
  <c r="T3388"/>
  <c r="V3388"/>
  <c r="W3388"/>
  <c r="X3388"/>
  <c r="R3167"/>
  <c r="S3167"/>
  <c r="T3167"/>
  <c r="V3167"/>
  <c r="W3167"/>
  <c r="X3167"/>
  <c r="R2534"/>
  <c r="S2534"/>
  <c r="T2534"/>
  <c r="V2534"/>
  <c r="W2534"/>
  <c r="X2534"/>
  <c r="R1986"/>
  <c r="S1986"/>
  <c r="T1986"/>
  <c r="V1986"/>
  <c r="W1986"/>
  <c r="X1986"/>
  <c r="R1531"/>
  <c r="S1531"/>
  <c r="T1531"/>
  <c r="V1531"/>
  <c r="W1531"/>
  <c r="X1531"/>
  <c r="R1174"/>
  <c r="S1174"/>
  <c r="T1174"/>
  <c r="V1174"/>
  <c r="W1174"/>
  <c r="X1174"/>
  <c r="R896"/>
  <c r="S896"/>
  <c r="T896"/>
  <c r="V896"/>
  <c r="W896"/>
  <c r="X896"/>
  <c r="R726"/>
  <c r="S726"/>
  <c r="T726"/>
  <c r="V726"/>
  <c r="W726"/>
  <c r="X726"/>
  <c r="R619"/>
  <c r="S619"/>
  <c r="T619"/>
  <c r="V619"/>
  <c r="W619"/>
  <c r="X619"/>
  <c r="R573"/>
  <c r="S573"/>
  <c r="T573"/>
  <c r="V573"/>
  <c r="W573"/>
  <c r="X573"/>
  <c r="R595"/>
  <c r="S595"/>
  <c r="T595"/>
  <c r="V595"/>
  <c r="W595"/>
  <c r="X595"/>
  <c r="R669"/>
  <c r="S669"/>
  <c r="T669"/>
  <c r="V669"/>
  <c r="W669"/>
  <c r="X669"/>
  <c r="R809"/>
  <c r="S809"/>
  <c r="T809"/>
  <c r="V809"/>
  <c r="W809"/>
  <c r="X809"/>
  <c r="R1049"/>
  <c r="S1049"/>
  <c r="T1049"/>
  <c r="V1049"/>
  <c r="W1049"/>
  <c r="X1049"/>
  <c r="R1359"/>
  <c r="S1359"/>
  <c r="T1359"/>
  <c r="V1359"/>
  <c r="W1359"/>
  <c r="X1359"/>
  <c r="R1793"/>
  <c r="S1793"/>
  <c r="T1793"/>
  <c r="V1793"/>
  <c r="W1793"/>
  <c r="X1793"/>
  <c r="R2300"/>
  <c r="S2300"/>
  <c r="T2300"/>
  <c r="V2300"/>
  <c r="W2300"/>
  <c r="X2300"/>
  <c r="R2892"/>
  <c r="S2892"/>
  <c r="T2892"/>
  <c r="V2892"/>
  <c r="W2892"/>
  <c r="X2892"/>
  <c r="R3415"/>
  <c r="S3415"/>
  <c r="T3415"/>
  <c r="V3415"/>
  <c r="W3415"/>
  <c r="X3415"/>
  <c r="R2805"/>
  <c r="S2805"/>
  <c r="T2805"/>
  <c r="V2805"/>
  <c r="W2805"/>
  <c r="X2805"/>
  <c r="R2257"/>
  <c r="S2257"/>
  <c r="T2257"/>
  <c r="V2257"/>
  <c r="W2257"/>
  <c r="X2257"/>
  <c r="R1789"/>
  <c r="S1789"/>
  <c r="T1789"/>
  <c r="V1789"/>
  <c r="W1789"/>
  <c r="X1789"/>
  <c r="R1411"/>
  <c r="S1411"/>
  <c r="T1411"/>
  <c r="V1411"/>
  <c r="W1411"/>
  <c r="X1411"/>
  <c r="R1124"/>
  <c r="S1124"/>
  <c r="T1124"/>
  <c r="V1124"/>
  <c r="W1124"/>
  <c r="X1124"/>
  <c r="R919"/>
  <c r="S919"/>
  <c r="T919"/>
  <c r="V919"/>
  <c r="W919"/>
  <c r="X919"/>
  <c r="R802"/>
  <c r="S802"/>
  <c r="T802"/>
  <c r="V802"/>
  <c r="W802"/>
  <c r="X802"/>
  <c r="R759"/>
  <c r="S759"/>
  <c r="T759"/>
  <c r="V759"/>
  <c r="W759"/>
  <c r="X759"/>
  <c r="R773"/>
  <c r="S773"/>
  <c r="T773"/>
  <c r="V773"/>
  <c r="W773"/>
  <c r="X773"/>
  <c r="R845"/>
  <c r="S845"/>
  <c r="T845"/>
  <c r="V845"/>
  <c r="W845"/>
  <c r="X845"/>
  <c r="R1013"/>
  <c r="S1013"/>
  <c r="T1013"/>
  <c r="V1013"/>
  <c r="W1013"/>
  <c r="X1013"/>
  <c r="R1248"/>
  <c r="S1248"/>
  <c r="T1248"/>
  <c r="V1248"/>
  <c r="W1248"/>
  <c r="X1248"/>
  <c r="R1585"/>
  <c r="S1585"/>
  <c r="T1585"/>
  <c r="V1585"/>
  <c r="W1585"/>
  <c r="X1585"/>
  <c r="R2011"/>
  <c r="S2011"/>
  <c r="T2011"/>
  <c r="V2011"/>
  <c r="W2011"/>
  <c r="X2011"/>
  <c r="R2521"/>
  <c r="S2521"/>
  <c r="T2521"/>
  <c r="V2521"/>
  <c r="W2521"/>
  <c r="X2521"/>
  <c r="R3108"/>
  <c r="S3108"/>
  <c r="T3108"/>
  <c r="V3108"/>
  <c r="W3108"/>
  <c r="X3108"/>
  <c r="R3102"/>
  <c r="S3102"/>
  <c r="T3102"/>
  <c r="V3102"/>
  <c r="W3102"/>
  <c r="X3102"/>
  <c r="R2556"/>
  <c r="S2556"/>
  <c r="T2556"/>
  <c r="V2556"/>
  <c r="W2556"/>
  <c r="X2556"/>
  <c r="R2087"/>
  <c r="S2087"/>
  <c r="T2087"/>
  <c r="V2087"/>
  <c r="W2087"/>
  <c r="X2087"/>
  <c r="R1696"/>
  <c r="S1696"/>
  <c r="T1696"/>
  <c r="V1696"/>
  <c r="W1696"/>
  <c r="X1696"/>
  <c r="R1407"/>
  <c r="S1407"/>
  <c r="T1407"/>
  <c r="V1407"/>
  <c r="W1407"/>
  <c r="X1407"/>
  <c r="R1187"/>
  <c r="S1187"/>
  <c r="T1187"/>
  <c r="V1187"/>
  <c r="W1187"/>
  <c r="X1187"/>
  <c r="R1069"/>
  <c r="S1069"/>
  <c r="T1069"/>
  <c r="V1069"/>
  <c r="W1069"/>
  <c r="X1069"/>
  <c r="R1005"/>
  <c r="S1005"/>
  <c r="T1005"/>
  <c r="V1005"/>
  <c r="W1005"/>
  <c r="X1005"/>
  <c r="R1018"/>
  <c r="S1018"/>
  <c r="T1018"/>
  <c r="V1018"/>
  <c r="W1018"/>
  <c r="X1018"/>
  <c r="R1116"/>
  <c r="S1116"/>
  <c r="T1116"/>
  <c r="V1116"/>
  <c r="W1116"/>
  <c r="X1116"/>
  <c r="R1269"/>
  <c r="S1269"/>
  <c r="T1269"/>
  <c r="V1269"/>
  <c r="W1269"/>
  <c r="X1269"/>
  <c r="R1525"/>
  <c r="S1525"/>
  <c r="T1525"/>
  <c r="V1525"/>
  <c r="W1525"/>
  <c r="X1525"/>
  <c r="R1861"/>
  <c r="S1861"/>
  <c r="T1861"/>
  <c r="V1861"/>
  <c r="W1861"/>
  <c r="X1861"/>
  <c r="R2289"/>
  <c r="S2289"/>
  <c r="T2289"/>
  <c r="V2289"/>
  <c r="W2289"/>
  <c r="X2289"/>
  <c r="R2804"/>
  <c r="S2804"/>
  <c r="T2804"/>
  <c r="V2804"/>
  <c r="W2804"/>
  <c r="X2804"/>
  <c r="R3374"/>
  <c r="S3374"/>
  <c r="T3374"/>
  <c r="V3374"/>
  <c r="W3374"/>
  <c r="X3374"/>
  <c r="R2927"/>
  <c r="S2927"/>
  <c r="T2927"/>
  <c r="V2927"/>
  <c r="W2927"/>
  <c r="X2927"/>
  <c r="R2457"/>
  <c r="S2457"/>
  <c r="T2457"/>
  <c r="V2457"/>
  <c r="W2457"/>
  <c r="X2457"/>
  <c r="R2054"/>
  <c r="S2054"/>
  <c r="T2054"/>
  <c r="V2054"/>
  <c r="W2054"/>
  <c r="X2054"/>
  <c r="R1749"/>
  <c r="S1749"/>
  <c r="T1749"/>
  <c r="V1749"/>
  <c r="W1749"/>
  <c r="X1749"/>
  <c r="R1523"/>
  <c r="S1523"/>
  <c r="T1523"/>
  <c r="V1523"/>
  <c r="W1523"/>
  <c r="X1523"/>
  <c r="R1381"/>
  <c r="S1381"/>
  <c r="T1381"/>
  <c r="V1381"/>
  <c r="W1381"/>
  <c r="X1381"/>
  <c r="R1315"/>
  <c r="S1315"/>
  <c r="T1315"/>
  <c r="V1315"/>
  <c r="W1315"/>
  <c r="X1315"/>
  <c r="R1329"/>
  <c r="S1329"/>
  <c r="T1329"/>
  <c r="V1329"/>
  <c r="W1329"/>
  <c r="X1329"/>
  <c r="R1436"/>
  <c r="S1436"/>
  <c r="T1436"/>
  <c r="V1436"/>
  <c r="W1436"/>
  <c r="X1436"/>
  <c r="R1601"/>
  <c r="S1601"/>
  <c r="T1601"/>
  <c r="V1601"/>
  <c r="W1601"/>
  <c r="X1601"/>
  <c r="R1857"/>
  <c r="S1857"/>
  <c r="T1857"/>
  <c r="V1857"/>
  <c r="W1857"/>
  <c r="X1857"/>
  <c r="R2214"/>
  <c r="S2214"/>
  <c r="T2214"/>
  <c r="V2214"/>
  <c r="W2214"/>
  <c r="X2214"/>
  <c r="R2621"/>
  <c r="S2621"/>
  <c r="T2621"/>
  <c r="V2621"/>
  <c r="W2621"/>
  <c r="X2621"/>
  <c r="R3125"/>
  <c r="S3125"/>
  <c r="T3125"/>
  <c r="V3125"/>
  <c r="W3125"/>
  <c r="X3125"/>
  <c r="R3330"/>
  <c r="S3330"/>
  <c r="T3330"/>
  <c r="V3330"/>
  <c r="W3330"/>
  <c r="X3330"/>
  <c r="R2870"/>
  <c r="S2870"/>
  <c r="T2870"/>
  <c r="V2870"/>
  <c r="W2870"/>
  <c r="X2870"/>
  <c r="R2475"/>
  <c r="S2475"/>
  <c r="T2475"/>
  <c r="V2475"/>
  <c r="W2475"/>
  <c r="X2475"/>
  <c r="R2153"/>
  <c r="S2153"/>
  <c r="T2153"/>
  <c r="V2153"/>
  <c r="W2153"/>
  <c r="X2153"/>
  <c r="R1912"/>
  <c r="S1912"/>
  <c r="T1912"/>
  <c r="V1912"/>
  <c r="W1912"/>
  <c r="X1912"/>
  <c r="R1785"/>
  <c r="S1785"/>
  <c r="T1785"/>
  <c r="V1785"/>
  <c r="W1785"/>
  <c r="X1785"/>
  <c r="R1704"/>
  <c r="S1704"/>
  <c r="T1704"/>
  <c r="V1704"/>
  <c r="W1704"/>
  <c r="X1704"/>
  <c r="R1724"/>
  <c r="S1724"/>
  <c r="T1724"/>
  <c r="V1724"/>
  <c r="W1724"/>
  <c r="X1724"/>
  <c r="R1823"/>
  <c r="S1823"/>
  <c r="T1823"/>
  <c r="V1823"/>
  <c r="W1823"/>
  <c r="X1823"/>
  <c r="R1987"/>
  <c r="S1987"/>
  <c r="T1987"/>
  <c r="V1987"/>
  <c r="W1987"/>
  <c r="X1987"/>
  <c r="R2259"/>
  <c r="S2259"/>
  <c r="T2259"/>
  <c r="V2259"/>
  <c r="W2259"/>
  <c r="X2259"/>
  <c r="R2582"/>
  <c r="S2582"/>
  <c r="T2582"/>
  <c r="V2582"/>
  <c r="W2582"/>
  <c r="X2582"/>
  <c r="R3013"/>
  <c r="S3013"/>
  <c r="T3013"/>
  <c r="V3013"/>
  <c r="W3013"/>
  <c r="X3013"/>
  <c r="R3325"/>
  <c r="S3325"/>
  <c r="T3325"/>
  <c r="V3325"/>
  <c r="W3325"/>
  <c r="X3325"/>
  <c r="R2935"/>
  <c r="S2935"/>
  <c r="T2935"/>
  <c r="V2935"/>
  <c r="W2935"/>
  <c r="X2935"/>
  <c r="R2617"/>
  <c r="S2617"/>
  <c r="T2617"/>
  <c r="V2617"/>
  <c r="W2617"/>
  <c r="X2617"/>
  <c r="R2393"/>
  <c r="S2393"/>
  <c r="T2393"/>
  <c r="V2393"/>
  <c r="W2393"/>
  <c r="X2393"/>
  <c r="R2177"/>
  <c r="S2177"/>
  <c r="T2177"/>
  <c r="V2177"/>
  <c r="W2177"/>
  <c r="X2177"/>
  <c r="R2270"/>
  <c r="S2270"/>
  <c r="T2270"/>
  <c r="V2270"/>
  <c r="W2270"/>
  <c r="X2270"/>
  <c r="R2446"/>
  <c r="S2446"/>
  <c r="T2446"/>
  <c r="V2446"/>
  <c r="W2446"/>
  <c r="X2446"/>
  <c r="R2702"/>
  <c r="S2702"/>
  <c r="T2702"/>
  <c r="V2702"/>
  <c r="W2702"/>
  <c r="X2702"/>
  <c r="R3027"/>
  <c r="S3027"/>
  <c r="T3027"/>
  <c r="V3027"/>
  <c r="W3027"/>
  <c r="X3027"/>
  <c r="R3433"/>
  <c r="S3433"/>
  <c r="T3433"/>
  <c r="V3433"/>
  <c r="W3433"/>
  <c r="X3433"/>
  <c r="R3136"/>
  <c r="S3136"/>
  <c r="T3136"/>
  <c r="V3136"/>
  <c r="W3136"/>
  <c r="X3136"/>
  <c r="R2683"/>
  <c r="S2683"/>
  <c r="T2683"/>
  <c r="V2683"/>
  <c r="W2683"/>
  <c r="X2683"/>
  <c r="R2782"/>
  <c r="S2782"/>
  <c r="T2782"/>
  <c r="V2782"/>
  <c r="W2782"/>
  <c r="X2782"/>
  <c r="R2944"/>
  <c r="S2944"/>
  <c r="T2944"/>
  <c r="V2944"/>
  <c r="W2944"/>
  <c r="X2944"/>
  <c r="R3195"/>
  <c r="S3195"/>
  <c r="T3195"/>
  <c r="V3195"/>
  <c r="W3195"/>
  <c r="X3195"/>
  <c r="R3240"/>
  <c r="S3240"/>
  <c r="T3240"/>
  <c r="V3240"/>
  <c r="W3240"/>
  <c r="X3240"/>
  <c r="R3322"/>
  <c r="S3322"/>
  <c r="T3322"/>
  <c r="V3322"/>
  <c r="W3322"/>
  <c r="X3322"/>
  <c r="R3410"/>
  <c r="S3410"/>
  <c r="T3410"/>
  <c r="V3410"/>
  <c r="W3410"/>
  <c r="X3410"/>
  <c r="R3235"/>
  <c r="S3235"/>
  <c r="T3235"/>
  <c r="V3235"/>
  <c r="W3235"/>
  <c r="X3235"/>
  <c r="R3132"/>
  <c r="S3132"/>
  <c r="T3132"/>
  <c r="V3132"/>
  <c r="W3132"/>
  <c r="X3132"/>
  <c r="R3107"/>
  <c r="S3107"/>
  <c r="T3107"/>
  <c r="V3107"/>
  <c r="W3107"/>
  <c r="X3107"/>
  <c r="R3171"/>
  <c r="S3171"/>
  <c r="T3171"/>
  <c r="V3171"/>
  <c r="W3171"/>
  <c r="X3171"/>
  <c r="R3307"/>
  <c r="S3307"/>
  <c r="T3307"/>
  <c r="V3307"/>
  <c r="W3307"/>
  <c r="X3307"/>
  <c r="R3172"/>
  <c r="S3172"/>
  <c r="T3172"/>
  <c r="V3172"/>
  <c r="W3172"/>
  <c r="X3172"/>
  <c r="R2906"/>
  <c r="S2906"/>
  <c r="T2906"/>
  <c r="V2906"/>
  <c r="W2906"/>
  <c r="X2906"/>
  <c r="R2721"/>
  <c r="S2721"/>
  <c r="T2721"/>
  <c r="V2721"/>
  <c r="W2721"/>
  <c r="X2721"/>
  <c r="R2599"/>
  <c r="S2599"/>
  <c r="T2599"/>
  <c r="V2599"/>
  <c r="W2599"/>
  <c r="X2599"/>
  <c r="R2578"/>
  <c r="S2578"/>
  <c r="T2578"/>
  <c r="V2578"/>
  <c r="W2578"/>
  <c r="X2578"/>
  <c r="R2639"/>
  <c r="S2639"/>
  <c r="T2639"/>
  <c r="V2639"/>
  <c r="W2639"/>
  <c r="X2639"/>
  <c r="R2786"/>
  <c r="S2786"/>
  <c r="T2786"/>
  <c r="V2786"/>
  <c r="W2786"/>
  <c r="X2786"/>
  <c r="R3054"/>
  <c r="S3054"/>
  <c r="T3054"/>
  <c r="V3054"/>
  <c r="W3054"/>
  <c r="X3054"/>
  <c r="R2716"/>
  <c r="S2716"/>
  <c r="T2716"/>
  <c r="V2716"/>
  <c r="W2716"/>
  <c r="X2716"/>
  <c r="R2442"/>
  <c r="S2442"/>
  <c r="T2442"/>
  <c r="V2442"/>
  <c r="W2442"/>
  <c r="X2442"/>
  <c r="R2253"/>
  <c r="S2253"/>
  <c r="T2253"/>
  <c r="V2253"/>
  <c r="W2253"/>
  <c r="X2253"/>
  <c r="R2138"/>
  <c r="S2138"/>
  <c r="T2138"/>
  <c r="V2138"/>
  <c r="W2138"/>
  <c r="X2138"/>
  <c r="R2107"/>
  <c r="S2107"/>
  <c r="T2107"/>
  <c r="V2107"/>
  <c r="W2107"/>
  <c r="X2107"/>
  <c r="R2163"/>
  <c r="S2163"/>
  <c r="T2163"/>
  <c r="V2163"/>
  <c r="W2163"/>
  <c r="X2163"/>
  <c r="R2301"/>
  <c r="S2301"/>
  <c r="T2301"/>
  <c r="V2301"/>
  <c r="W2301"/>
  <c r="X2301"/>
  <c r="R3082"/>
  <c r="S3082"/>
  <c r="T3082"/>
  <c r="V3082"/>
  <c r="W3082"/>
  <c r="X3082"/>
  <c r="R2650"/>
  <c r="S2650"/>
  <c r="T2650"/>
  <c r="V2650"/>
  <c r="W2650"/>
  <c r="X2650"/>
  <c r="R2295"/>
  <c r="S2295"/>
  <c r="T2295"/>
  <c r="V2295"/>
  <c r="W2295"/>
  <c r="X2295"/>
  <c r="R2024"/>
  <c r="S2024"/>
  <c r="T2024"/>
  <c r="V2024"/>
  <c r="W2024"/>
  <c r="X2024"/>
  <c r="R1830"/>
  <c r="S1830"/>
  <c r="T1830"/>
  <c r="V1830"/>
  <c r="W1830"/>
  <c r="X1830"/>
  <c r="R1716"/>
  <c r="S1716"/>
  <c r="T1716"/>
  <c r="V1716"/>
  <c r="W1716"/>
  <c r="X1716"/>
  <c r="R1685"/>
  <c r="S1685"/>
  <c r="T1685"/>
  <c r="V1685"/>
  <c r="W1685"/>
  <c r="X1685"/>
  <c r="R1737"/>
  <c r="S1737"/>
  <c r="T1737"/>
  <c r="V1737"/>
  <c r="W1737"/>
  <c r="X1737"/>
  <c r="R1872"/>
  <c r="S1872"/>
  <c r="T1872"/>
  <c r="V1872"/>
  <c r="W1872"/>
  <c r="X1872"/>
  <c r="R2080"/>
  <c r="S2080"/>
  <c r="T2080"/>
  <c r="V2080"/>
  <c r="W2080"/>
  <c r="X2080"/>
  <c r="R2386"/>
  <c r="S2386"/>
  <c r="T2386"/>
  <c r="V2386"/>
  <c r="W2386"/>
  <c r="X2386"/>
  <c r="R3256"/>
  <c r="S3256"/>
  <c r="T3256"/>
  <c r="V3256"/>
  <c r="W3256"/>
  <c r="X3256"/>
  <c r="R2744"/>
  <c r="S2744"/>
  <c r="T2744"/>
  <c r="V2744"/>
  <c r="W2744"/>
  <c r="X2744"/>
  <c r="R2298"/>
  <c r="S2298"/>
  <c r="T2298"/>
  <c r="V2298"/>
  <c r="W2298"/>
  <c r="X2298"/>
  <c r="R1929"/>
  <c r="S1929"/>
  <c r="T1929"/>
  <c r="V1929"/>
  <c r="W1929"/>
  <c r="X1929"/>
  <c r="R1664"/>
  <c r="S1664"/>
  <c r="T1664"/>
  <c r="V1664"/>
  <c r="W1664"/>
  <c r="X1664"/>
  <c r="R1472"/>
  <c r="S1472"/>
  <c r="T1472"/>
  <c r="V1472"/>
  <c r="W1472"/>
  <c r="X1472"/>
  <c r="R1357"/>
  <c r="S1357"/>
  <c r="T1357"/>
  <c r="V1357"/>
  <c r="W1357"/>
  <c r="X1357"/>
  <c r="R1327"/>
  <c r="S1327"/>
  <c r="T1327"/>
  <c r="V1327"/>
  <c r="W1327"/>
  <c r="X1327"/>
  <c r="R1377"/>
  <c r="S1377"/>
  <c r="T1377"/>
  <c r="V1377"/>
  <c r="W1377"/>
  <c r="X1377"/>
  <c r="R1503"/>
  <c r="S1503"/>
  <c r="T1503"/>
  <c r="V1503"/>
  <c r="W1503"/>
  <c r="X1503"/>
  <c r="R1706"/>
  <c r="S1706"/>
  <c r="T1706"/>
  <c r="V1706"/>
  <c r="W1706"/>
  <c r="X1706"/>
  <c r="R1999"/>
  <c r="S1999"/>
  <c r="T1999"/>
  <c r="V1999"/>
  <c r="W1999"/>
  <c r="X1999"/>
  <c r="R2966"/>
  <c r="S2966"/>
  <c r="T2966"/>
  <c r="V2966"/>
  <c r="W2966"/>
  <c r="X2966"/>
  <c r="R2444"/>
  <c r="S2444"/>
  <c r="T2444"/>
  <c r="V2444"/>
  <c r="W2444"/>
  <c r="X2444"/>
  <c r="R1991"/>
  <c r="S1991"/>
  <c r="T1991"/>
  <c r="V1991"/>
  <c r="W1991"/>
  <c r="X1991"/>
  <c r="R1628"/>
  <c r="S1628"/>
  <c r="T1628"/>
  <c r="V1628"/>
  <c r="W1628"/>
  <c r="X1628"/>
  <c r="R1361"/>
  <c r="S1361"/>
  <c r="T1361"/>
  <c r="V1361"/>
  <c r="W1361"/>
  <c r="X1361"/>
  <c r="R1183"/>
  <c r="S1183"/>
  <c r="T1183"/>
  <c r="V1183"/>
  <c r="W1183"/>
  <c r="X1183"/>
  <c r="R1082"/>
  <c r="S1082"/>
  <c r="T1082"/>
  <c r="V1082"/>
  <c r="W1082"/>
  <c r="X1082"/>
  <c r="R1050"/>
  <c r="S1050"/>
  <c r="T1050"/>
  <c r="V1050"/>
  <c r="W1050"/>
  <c r="X1050"/>
  <c r="R1091"/>
  <c r="S1091"/>
  <c r="T1091"/>
  <c r="V1091"/>
  <c r="W1091"/>
  <c r="X1091"/>
  <c r="R1196"/>
  <c r="S1196"/>
  <c r="T1196"/>
  <c r="V1196"/>
  <c r="W1196"/>
  <c r="X1196"/>
  <c r="R1401"/>
  <c r="S1401"/>
  <c r="T1401"/>
  <c r="V1401"/>
  <c r="W1401"/>
  <c r="X1401"/>
  <c r="R1677"/>
  <c r="S1677"/>
  <c r="T1677"/>
  <c r="V1677"/>
  <c r="W1677"/>
  <c r="X1677"/>
  <c r="R2050"/>
  <c r="S2050"/>
  <c r="T2050"/>
  <c r="V2050"/>
  <c r="W2050"/>
  <c r="X2050"/>
  <c r="R2509"/>
  <c r="S2509"/>
  <c r="T2509"/>
  <c r="V2509"/>
  <c r="W2509"/>
  <c r="X2509"/>
  <c r="R2209"/>
  <c r="S2209"/>
  <c r="T2209"/>
  <c r="V2209"/>
  <c r="W2209"/>
  <c r="X2209"/>
  <c r="R1751"/>
  <c r="S1751"/>
  <c r="T1751"/>
  <c r="V1751"/>
  <c r="W1751"/>
  <c r="X1751"/>
  <c r="R1395"/>
  <c r="S1395"/>
  <c r="T1395"/>
  <c r="V1395"/>
  <c r="W1395"/>
  <c r="X1395"/>
  <c r="R1138"/>
  <c r="S1138"/>
  <c r="T1138"/>
  <c r="V1138"/>
  <c r="W1138"/>
  <c r="X1138"/>
  <c r="R956"/>
  <c r="S956"/>
  <c r="T956"/>
  <c r="V956"/>
  <c r="W956"/>
  <c r="X956"/>
  <c r="R842"/>
  <c r="S842"/>
  <c r="T842"/>
  <c r="V842"/>
  <c r="W842"/>
  <c r="X842"/>
  <c r="R813"/>
  <c r="S813"/>
  <c r="T813"/>
  <c r="V813"/>
  <c r="W813"/>
  <c r="X813"/>
  <c r="R851"/>
  <c r="S851"/>
  <c r="T851"/>
  <c r="V851"/>
  <c r="W851"/>
  <c r="X851"/>
  <c r="R968"/>
  <c r="S968"/>
  <c r="T968"/>
  <c r="V968"/>
  <c r="W968"/>
  <c r="X968"/>
  <c r="R1152"/>
  <c r="S1152"/>
  <c r="T1152"/>
  <c r="V1152"/>
  <c r="W1152"/>
  <c r="X1152"/>
  <c r="R1787"/>
  <c r="S1787"/>
  <c r="T1787"/>
  <c r="V1787"/>
  <c r="W1787"/>
  <c r="X1787"/>
  <c r="R2240"/>
  <c r="S2240"/>
  <c r="T2240"/>
  <c r="V2240"/>
  <c r="W2240"/>
  <c r="X2240"/>
  <c r="R2774"/>
  <c r="S2774"/>
  <c r="T2774"/>
  <c r="V2774"/>
  <c r="W2774"/>
  <c r="X2774"/>
  <c r="R1204"/>
  <c r="S1204"/>
  <c r="T1204"/>
  <c r="V1204"/>
  <c r="W1204"/>
  <c r="X1204"/>
  <c r="R959"/>
  <c r="S959"/>
  <c r="T959"/>
  <c r="V959"/>
  <c r="W959"/>
  <c r="X959"/>
  <c r="R785"/>
  <c r="S785"/>
  <c r="T785"/>
  <c r="V785"/>
  <c r="W785"/>
  <c r="X785"/>
  <c r="R688"/>
  <c r="S688"/>
  <c r="T688"/>
  <c r="V688"/>
  <c r="W688"/>
  <c r="X688"/>
  <c r="R661"/>
  <c r="S661"/>
  <c r="T661"/>
  <c r="V661"/>
  <c r="W661"/>
  <c r="X661"/>
  <c r="R689"/>
  <c r="S689"/>
  <c r="T689"/>
  <c r="V689"/>
  <c r="W689"/>
  <c r="X689"/>
  <c r="R786"/>
  <c r="S786"/>
  <c r="T786"/>
  <c r="V786"/>
  <c r="W786"/>
  <c r="X786"/>
  <c r="R960"/>
  <c r="S960"/>
  <c r="T960"/>
  <c r="V960"/>
  <c r="W960"/>
  <c r="X960"/>
  <c r="R1206"/>
  <c r="S1206"/>
  <c r="T1206"/>
  <c r="V1206"/>
  <c r="W1206"/>
  <c r="X1206"/>
  <c r="R1567"/>
  <c r="S1567"/>
  <c r="T1567"/>
  <c r="V1567"/>
  <c r="W1567"/>
  <c r="X1567"/>
  <c r="R2007"/>
  <c r="S2007"/>
  <c r="T2007"/>
  <c r="V2007"/>
  <c r="W2007"/>
  <c r="X2007"/>
  <c r="R2533"/>
  <c r="S2533"/>
  <c r="T2533"/>
  <c r="V2533"/>
  <c r="W2533"/>
  <c r="X2533"/>
  <c r="R3146"/>
  <c r="S3146"/>
  <c r="T3146"/>
  <c r="V3146"/>
  <c r="W3146"/>
  <c r="X3146"/>
  <c r="R826"/>
  <c r="S826"/>
  <c r="T826"/>
  <c r="V826"/>
  <c r="W826"/>
  <c r="X826"/>
  <c r="R672"/>
  <c r="S672"/>
  <c r="T672"/>
  <c r="V672"/>
  <c r="W672"/>
  <c r="X672"/>
  <c r="R583"/>
  <c r="S583"/>
  <c r="T583"/>
  <c r="V583"/>
  <c r="W583"/>
  <c r="X583"/>
  <c r="R544"/>
  <c r="S544"/>
  <c r="T544"/>
  <c r="V544"/>
  <c r="W544"/>
  <c r="X544"/>
  <c r="R577"/>
  <c r="S577"/>
  <c r="T577"/>
  <c r="V577"/>
  <c r="W577"/>
  <c r="X577"/>
  <c r="R666"/>
  <c r="S666"/>
  <c r="T666"/>
  <c r="V666"/>
  <c r="W666"/>
  <c r="X666"/>
  <c r="R815"/>
  <c r="S815"/>
  <c r="T815"/>
  <c r="V815"/>
  <c r="W815"/>
  <c r="X815"/>
  <c r="R1073"/>
  <c r="S1073"/>
  <c r="T1073"/>
  <c r="V1073"/>
  <c r="W1073"/>
  <c r="X1073"/>
  <c r="R1412"/>
  <c r="S1412"/>
  <c r="T1412"/>
  <c r="V1412"/>
  <c r="W1412"/>
  <c r="X1412"/>
  <c r="R1840"/>
  <c r="S1840"/>
  <c r="T1840"/>
  <c r="V1840"/>
  <c r="W1840"/>
  <c r="X1840"/>
  <c r="R2372"/>
  <c r="S2372"/>
  <c r="T2372"/>
  <c r="V2372"/>
  <c r="W2372"/>
  <c r="X2372"/>
  <c r="R2976"/>
  <c r="S2976"/>
  <c r="T2976"/>
  <c r="V2976"/>
  <c r="W2976"/>
  <c r="X2976"/>
  <c r="R1006"/>
  <c r="S1006"/>
  <c r="T1006"/>
  <c r="V1006"/>
  <c r="W1006"/>
  <c r="X1006"/>
  <c r="R763"/>
  <c r="S763"/>
  <c r="T763"/>
  <c r="V763"/>
  <c r="W763"/>
  <c r="X763"/>
  <c r="R604"/>
  <c r="S604"/>
  <c r="T604"/>
  <c r="V604"/>
  <c r="W604"/>
  <c r="X604"/>
  <c r="R512"/>
  <c r="S512"/>
  <c r="T512"/>
  <c r="V512"/>
  <c r="W512"/>
  <c r="X512"/>
  <c r="R477"/>
  <c r="S477"/>
  <c r="T477"/>
  <c r="V477"/>
  <c r="W477"/>
  <c r="X477"/>
  <c r="R507"/>
  <c r="S507"/>
  <c r="T507"/>
  <c r="V507"/>
  <c r="W507"/>
  <c r="X507"/>
  <c r="R592"/>
  <c r="S592"/>
  <c r="T592"/>
  <c r="V592"/>
  <c r="W592"/>
  <c r="X592"/>
  <c r="R742"/>
  <c r="S742"/>
  <c r="T742"/>
  <c r="V742"/>
  <c r="W742"/>
  <c r="X742"/>
  <c r="R974"/>
  <c r="S974"/>
  <c r="T974"/>
  <c r="V974"/>
  <c r="W974"/>
  <c r="X974"/>
  <c r="R1298"/>
  <c r="S1298"/>
  <c r="T1298"/>
  <c r="V1298"/>
  <c r="W1298"/>
  <c r="X1298"/>
  <c r="R1727"/>
  <c r="S1727"/>
  <c r="T1727"/>
  <c r="V1727"/>
  <c r="W1727"/>
  <c r="X1727"/>
  <c r="R2260"/>
  <c r="S2260"/>
  <c r="T2260"/>
  <c r="V2260"/>
  <c r="W2260"/>
  <c r="X2260"/>
  <c r="R2868"/>
  <c r="S2868"/>
  <c r="T2868"/>
  <c r="V2868"/>
  <c r="W2868"/>
  <c r="X2868"/>
  <c r="R2911"/>
  <c r="S2911"/>
  <c r="T2911"/>
  <c r="V2911"/>
  <c r="W2911"/>
  <c r="X2911"/>
  <c r="R2288"/>
  <c r="S2288"/>
  <c r="T2288"/>
  <c r="V2288"/>
  <c r="W2288"/>
  <c r="X2288"/>
  <c r="R1755"/>
  <c r="S1755"/>
  <c r="T1755"/>
  <c r="V1755"/>
  <c r="W1755"/>
  <c r="X1755"/>
  <c r="R1306"/>
  <c r="S1306"/>
  <c r="T1306"/>
  <c r="V1306"/>
  <c r="W1306"/>
  <c r="X1306"/>
  <c r="R978"/>
  <c r="S978"/>
  <c r="T978"/>
  <c r="V978"/>
  <c r="W978"/>
  <c r="X978"/>
  <c r="R736"/>
  <c r="S736"/>
  <c r="T736"/>
  <c r="V736"/>
  <c r="W736"/>
  <c r="X736"/>
  <c r="R570"/>
  <c r="S570"/>
  <c r="T570"/>
  <c r="V570"/>
  <c r="W570"/>
  <c r="X570"/>
  <c r="R481"/>
  <c r="S481"/>
  <c r="T481"/>
  <c r="V481"/>
  <c r="W481"/>
  <c r="X481"/>
  <c r="R448"/>
  <c r="S448"/>
  <c r="T448"/>
  <c r="V448"/>
  <c r="W448"/>
  <c r="X448"/>
  <c r="R468"/>
  <c r="S468"/>
  <c r="T468"/>
  <c r="V468"/>
  <c r="W468"/>
  <c r="X468"/>
  <c r="R547"/>
  <c r="S547"/>
  <c r="T547"/>
  <c r="V547"/>
  <c r="W547"/>
  <c r="X547"/>
  <c r="R693"/>
  <c r="S693"/>
  <c r="T693"/>
  <c r="V693"/>
  <c r="W693"/>
  <c r="X693"/>
  <c r="R918"/>
  <c r="S918"/>
  <c r="T918"/>
  <c r="V918"/>
  <c r="W918"/>
  <c r="X918"/>
  <c r="R1234"/>
  <c r="S1234"/>
  <c r="T1234"/>
  <c r="V1234"/>
  <c r="W1234"/>
  <c r="X1234"/>
  <c r="R1668"/>
  <c r="S1668"/>
  <c r="T1668"/>
  <c r="V1668"/>
  <c r="W1668"/>
  <c r="X1668"/>
  <c r="R2201"/>
  <c r="S2201"/>
  <c r="T2201"/>
  <c r="V2201"/>
  <c r="W2201"/>
  <c r="X2201"/>
  <c r="R2796"/>
  <c r="S2796"/>
  <c r="T2796"/>
  <c r="V2796"/>
  <c r="W2796"/>
  <c r="X2796"/>
  <c r="R2317"/>
  <c r="S2317"/>
  <c r="T2317"/>
  <c r="V2317"/>
  <c r="W2317"/>
  <c r="X2317"/>
  <c r="R1783"/>
  <c r="S1783"/>
  <c r="T1783"/>
  <c r="V1783"/>
  <c r="W1783"/>
  <c r="X1783"/>
  <c r="R1323"/>
  <c r="S1323"/>
  <c r="T1323"/>
  <c r="V1323"/>
  <c r="W1323"/>
  <c r="X1323"/>
  <c r="R990"/>
  <c r="S990"/>
  <c r="T990"/>
  <c r="V990"/>
  <c r="W990"/>
  <c r="X990"/>
  <c r="R748"/>
  <c r="S748"/>
  <c r="T748"/>
  <c r="V748"/>
  <c r="W748"/>
  <c r="X748"/>
  <c r="R586"/>
  <c r="S586"/>
  <c r="T586"/>
  <c r="V586"/>
  <c r="W586"/>
  <c r="X586"/>
  <c r="R487"/>
  <c r="S487"/>
  <c r="T487"/>
  <c r="V487"/>
  <c r="W487"/>
  <c r="X487"/>
  <c r="R452"/>
  <c r="S452"/>
  <c r="T452"/>
  <c r="V452"/>
  <c r="W452"/>
  <c r="X452"/>
  <c r="R473"/>
  <c r="S473"/>
  <c r="T473"/>
  <c r="V473"/>
  <c r="W473"/>
  <c r="X473"/>
  <c r="R548"/>
  <c r="S548"/>
  <c r="T548"/>
  <c r="V548"/>
  <c r="W548"/>
  <c r="X548"/>
  <c r="R694"/>
  <c r="S694"/>
  <c r="T694"/>
  <c r="V694"/>
  <c r="W694"/>
  <c r="X694"/>
  <c r="R914"/>
  <c r="S914"/>
  <c r="T914"/>
  <c r="V914"/>
  <c r="W914"/>
  <c r="X914"/>
  <c r="R1229"/>
  <c r="S1229"/>
  <c r="T1229"/>
  <c r="V1229"/>
  <c r="W1229"/>
  <c r="X1229"/>
  <c r="R1655"/>
  <c r="S1655"/>
  <c r="T1655"/>
  <c r="V1655"/>
  <c r="W1655"/>
  <c r="X1655"/>
  <c r="R2188"/>
  <c r="S2188"/>
  <c r="T2188"/>
  <c r="V2188"/>
  <c r="W2188"/>
  <c r="X2188"/>
  <c r="R2787"/>
  <c r="S2787"/>
  <c r="T2787"/>
  <c r="V2787"/>
  <c r="W2787"/>
  <c r="X2787"/>
  <c r="R3016"/>
  <c r="S3016"/>
  <c r="T3016"/>
  <c r="V3016"/>
  <c r="W3016"/>
  <c r="X3016"/>
  <c r="R2402"/>
  <c r="S2402"/>
  <c r="T2402"/>
  <c r="V2402"/>
  <c r="W2402"/>
  <c r="X2402"/>
  <c r="R1850"/>
  <c r="S1850"/>
  <c r="T1850"/>
  <c r="V1850"/>
  <c r="W1850"/>
  <c r="X1850"/>
  <c r="R1408"/>
  <c r="S1408"/>
  <c r="T1408"/>
  <c r="V1408"/>
  <c r="W1408"/>
  <c r="X1408"/>
  <c r="R1058"/>
  <c r="S1058"/>
  <c r="T1058"/>
  <c r="V1058"/>
  <c r="W1058"/>
  <c r="X1058"/>
  <c r="R798"/>
  <c r="S798"/>
  <c r="T798"/>
  <c r="V798"/>
  <c r="W798"/>
  <c r="X798"/>
  <c r="R630"/>
  <c r="S630"/>
  <c r="T630"/>
  <c r="V630"/>
  <c r="W630"/>
  <c r="X630"/>
  <c r="R532"/>
  <c r="S532"/>
  <c r="T532"/>
  <c r="V532"/>
  <c r="W532"/>
  <c r="X532"/>
  <c r="R499"/>
  <c r="S499"/>
  <c r="T499"/>
  <c r="V499"/>
  <c r="W499"/>
  <c r="X499"/>
  <c r="R517"/>
  <c r="S517"/>
  <c r="T517"/>
  <c r="V517"/>
  <c r="W517"/>
  <c r="X517"/>
  <c r="R597"/>
  <c r="S597"/>
  <c r="T597"/>
  <c r="V597"/>
  <c r="W597"/>
  <c r="X597"/>
  <c r="R744"/>
  <c r="S744"/>
  <c r="T744"/>
  <c r="V744"/>
  <c r="W744"/>
  <c r="X744"/>
  <c r="R966"/>
  <c r="S966"/>
  <c r="T966"/>
  <c r="V966"/>
  <c r="W966"/>
  <c r="X966"/>
  <c r="R1286"/>
  <c r="S1286"/>
  <c r="T1286"/>
  <c r="V1286"/>
  <c r="W1286"/>
  <c r="X1286"/>
  <c r="R1703"/>
  <c r="S1703"/>
  <c r="T1703"/>
  <c r="V1703"/>
  <c r="W1703"/>
  <c r="X1703"/>
  <c r="R2231"/>
  <c r="S2231"/>
  <c r="T2231"/>
  <c r="V2231"/>
  <c r="W2231"/>
  <c r="X2231"/>
  <c r="R2826"/>
  <c r="S2826"/>
  <c r="T2826"/>
  <c r="V2826"/>
  <c r="W2826"/>
  <c r="X2826"/>
  <c r="R3155"/>
  <c r="S3155"/>
  <c r="T3155"/>
  <c r="V3155"/>
  <c r="W3155"/>
  <c r="X3155"/>
  <c r="R2527"/>
  <c r="S2527"/>
  <c r="T2527"/>
  <c r="V2527"/>
  <c r="W2527"/>
  <c r="X2527"/>
  <c r="R1979"/>
  <c r="S1979"/>
  <c r="T1979"/>
  <c r="V1979"/>
  <c r="W1979"/>
  <c r="X1979"/>
  <c r="R1526"/>
  <c r="S1526"/>
  <c r="T1526"/>
  <c r="V1526"/>
  <c r="W1526"/>
  <c r="X1526"/>
  <c r="R1169"/>
  <c r="S1169"/>
  <c r="T1169"/>
  <c r="V1169"/>
  <c r="W1169"/>
  <c r="X1169"/>
  <c r="R893"/>
  <c r="S893"/>
  <c r="T893"/>
  <c r="V893"/>
  <c r="W893"/>
  <c r="X893"/>
  <c r="R729"/>
  <c r="S729"/>
  <c r="T729"/>
  <c r="V729"/>
  <c r="W729"/>
  <c r="X729"/>
  <c r="R621"/>
  <c r="S621"/>
  <c r="T621"/>
  <c r="V621"/>
  <c r="W621"/>
  <c r="X621"/>
  <c r="R581"/>
  <c r="S581"/>
  <c r="T581"/>
  <c r="V581"/>
  <c r="W581"/>
  <c r="X581"/>
  <c r="R599"/>
  <c r="S599"/>
  <c r="T599"/>
  <c r="V599"/>
  <c r="W599"/>
  <c r="X599"/>
  <c r="R677"/>
  <c r="S677"/>
  <c r="T677"/>
  <c r="V677"/>
  <c r="W677"/>
  <c r="X677"/>
  <c r="R818"/>
  <c r="S818"/>
  <c r="T818"/>
  <c r="V818"/>
  <c r="W818"/>
  <c r="X818"/>
  <c r="R1067"/>
  <c r="S1067"/>
  <c r="T1067"/>
  <c r="V1067"/>
  <c r="W1067"/>
  <c r="X1067"/>
  <c r="R1380"/>
  <c r="S1380"/>
  <c r="T1380"/>
  <c r="V1380"/>
  <c r="W1380"/>
  <c r="X1380"/>
  <c r="R1814"/>
  <c r="S1814"/>
  <c r="T1814"/>
  <c r="V1814"/>
  <c r="W1814"/>
  <c r="X1814"/>
  <c r="R2325"/>
  <c r="S2325"/>
  <c r="T2325"/>
  <c r="V2325"/>
  <c r="W2325"/>
  <c r="X2325"/>
  <c r="R2922"/>
  <c r="S2922"/>
  <c r="T2922"/>
  <c r="V2922"/>
  <c r="W2922"/>
  <c r="X2922"/>
  <c r="R3336"/>
  <c r="S3336"/>
  <c r="T3336"/>
  <c r="V3336"/>
  <c r="W3336"/>
  <c r="X3336"/>
  <c r="R2723"/>
  <c r="S2723"/>
  <c r="T2723"/>
  <c r="V2723"/>
  <c r="W2723"/>
  <c r="X2723"/>
  <c r="R2170"/>
  <c r="S2170"/>
  <c r="T2170"/>
  <c r="V2170"/>
  <c r="W2170"/>
  <c r="X2170"/>
  <c r="R1700"/>
  <c r="S1700"/>
  <c r="T1700"/>
  <c r="V1700"/>
  <c r="W1700"/>
  <c r="X1700"/>
  <c r="R1325"/>
  <c r="S1325"/>
  <c r="T1325"/>
  <c r="V1325"/>
  <c r="W1325"/>
  <c r="X1325"/>
  <c r="R1062"/>
  <c r="S1062"/>
  <c r="T1062"/>
  <c r="V1062"/>
  <c r="W1062"/>
  <c r="X1062"/>
  <c r="R855"/>
  <c r="S855"/>
  <c r="T855"/>
  <c r="V855"/>
  <c r="W855"/>
  <c r="X855"/>
  <c r="R751"/>
  <c r="S751"/>
  <c r="T751"/>
  <c r="V751"/>
  <c r="W751"/>
  <c r="X751"/>
  <c r="R707"/>
  <c r="S707"/>
  <c r="T707"/>
  <c r="V707"/>
  <c r="W707"/>
  <c r="X707"/>
  <c r="R728"/>
  <c r="S728"/>
  <c r="T728"/>
  <c r="V728"/>
  <c r="W728"/>
  <c r="X728"/>
  <c r="R804"/>
  <c r="S804"/>
  <c r="T804"/>
  <c r="V804"/>
  <c r="W804"/>
  <c r="X804"/>
  <c r="R961"/>
  <c r="S961"/>
  <c r="T961"/>
  <c r="V961"/>
  <c r="W961"/>
  <c r="X961"/>
  <c r="R1195"/>
  <c r="S1195"/>
  <c r="T1195"/>
  <c r="V1195"/>
  <c r="W1195"/>
  <c r="X1195"/>
  <c r="R1533"/>
  <c r="S1533"/>
  <c r="T1533"/>
  <c r="V1533"/>
  <c r="W1533"/>
  <c r="X1533"/>
  <c r="R1953"/>
  <c r="S1953"/>
  <c r="T1953"/>
  <c r="V1953"/>
  <c r="W1953"/>
  <c r="X1953"/>
  <c r="R2476"/>
  <c r="S2476"/>
  <c r="T2476"/>
  <c r="V2476"/>
  <c r="W2476"/>
  <c r="X2476"/>
  <c r="R3058"/>
  <c r="S3058"/>
  <c r="T3058"/>
  <c r="V3058"/>
  <c r="W3058"/>
  <c r="X3058"/>
  <c r="R2955"/>
  <c r="S2955"/>
  <c r="T2955"/>
  <c r="V2955"/>
  <c r="W2955"/>
  <c r="X2955"/>
  <c r="R2416"/>
  <c r="S2416"/>
  <c r="T2416"/>
  <c r="V2416"/>
  <c r="W2416"/>
  <c r="X2416"/>
  <c r="R1928"/>
  <c r="S1928"/>
  <c r="T1928"/>
  <c r="V1928"/>
  <c r="W1928"/>
  <c r="X1928"/>
  <c r="R1559"/>
  <c r="S1559"/>
  <c r="T1559"/>
  <c r="V1559"/>
  <c r="W1559"/>
  <c r="X1559"/>
  <c r="R1257"/>
  <c r="S1257"/>
  <c r="T1257"/>
  <c r="V1257"/>
  <c r="W1257"/>
  <c r="X1257"/>
  <c r="R1071"/>
  <c r="S1071"/>
  <c r="T1071"/>
  <c r="V1071"/>
  <c r="W1071"/>
  <c r="X1071"/>
  <c r="R939"/>
  <c r="S939"/>
  <c r="T939"/>
  <c r="V939"/>
  <c r="W939"/>
  <c r="X939"/>
  <c r="R878"/>
  <c r="S878"/>
  <c r="T878"/>
  <c r="V878"/>
  <c r="W878"/>
  <c r="X878"/>
  <c r="R897"/>
  <c r="S897"/>
  <c r="T897"/>
  <c r="V897"/>
  <c r="W897"/>
  <c r="X897"/>
  <c r="R992"/>
  <c r="S992"/>
  <c r="T992"/>
  <c r="V992"/>
  <c r="W992"/>
  <c r="X992"/>
  <c r="R1157"/>
  <c r="S1157"/>
  <c r="T1157"/>
  <c r="V1157"/>
  <c r="W1157"/>
  <c r="X1157"/>
  <c r="R1406"/>
  <c r="S1406"/>
  <c r="T1406"/>
  <c r="V1406"/>
  <c r="W1406"/>
  <c r="X1406"/>
  <c r="R1736"/>
  <c r="S1736"/>
  <c r="T1736"/>
  <c r="V1736"/>
  <c r="W1736"/>
  <c r="X1736"/>
  <c r="R2167"/>
  <c r="S2167"/>
  <c r="T2167"/>
  <c r="V2167"/>
  <c r="W2167"/>
  <c r="X2167"/>
  <c r="R2675"/>
  <c r="S2675"/>
  <c r="T2675"/>
  <c r="V2675"/>
  <c r="W2675"/>
  <c r="X2675"/>
  <c r="R3262"/>
  <c r="S3262"/>
  <c r="T3262"/>
  <c r="V3262"/>
  <c r="W3262"/>
  <c r="X3262"/>
  <c r="R3250"/>
  <c r="S3250"/>
  <c r="T3250"/>
  <c r="V3250"/>
  <c r="W3250"/>
  <c r="X3250"/>
  <c r="R2708"/>
  <c r="S2708"/>
  <c r="T2708"/>
  <c r="V2708"/>
  <c r="W2708"/>
  <c r="X2708"/>
  <c r="R2237"/>
  <c r="S2237"/>
  <c r="T2237"/>
  <c r="V2237"/>
  <c r="W2237"/>
  <c r="X2237"/>
  <c r="R1838"/>
  <c r="S1838"/>
  <c r="T1838"/>
  <c r="V1838"/>
  <c r="W1838"/>
  <c r="X1838"/>
  <c r="R1536"/>
  <c r="S1536"/>
  <c r="T1536"/>
  <c r="V1536"/>
  <c r="W1536"/>
  <c r="X1536"/>
  <c r="R1314"/>
  <c r="S1314"/>
  <c r="T1314"/>
  <c r="V1314"/>
  <c r="W1314"/>
  <c r="X1314"/>
  <c r="R1184"/>
  <c r="S1184"/>
  <c r="T1184"/>
  <c r="V1184"/>
  <c r="W1184"/>
  <c r="X1184"/>
  <c r="R1130"/>
  <c r="S1130"/>
  <c r="T1130"/>
  <c r="V1130"/>
  <c r="W1130"/>
  <c r="X1130"/>
  <c r="R1221"/>
  <c r="S1221"/>
  <c r="T1221"/>
  <c r="V1221"/>
  <c r="W1221"/>
  <c r="X1221"/>
  <c r="R1414"/>
  <c r="S1414"/>
  <c r="T1414"/>
  <c r="V1414"/>
  <c r="W1414"/>
  <c r="X1414"/>
  <c r="R1656"/>
  <c r="S1656"/>
  <c r="T1656"/>
  <c r="V1656"/>
  <c r="W1656"/>
  <c r="X1656"/>
  <c r="R1997"/>
  <c r="S1997"/>
  <c r="T1997"/>
  <c r="V1997"/>
  <c r="W1997"/>
  <c r="X1997"/>
  <c r="R2436"/>
  <c r="S2436"/>
  <c r="T2436"/>
  <c r="V2436"/>
  <c r="W2436"/>
  <c r="X2436"/>
  <c r="R2934"/>
  <c r="S2934"/>
  <c r="T2934"/>
  <c r="V2934"/>
  <c r="W2934"/>
  <c r="X2934"/>
  <c r="R3036"/>
  <c r="S3036"/>
  <c r="T3036"/>
  <c r="V3036"/>
  <c r="W3036"/>
  <c r="X3036"/>
  <c r="R2566"/>
  <c r="S2566"/>
  <c r="T2566"/>
  <c r="V2566"/>
  <c r="W2566"/>
  <c r="X2566"/>
  <c r="R2191"/>
  <c r="S2191"/>
  <c r="T2191"/>
  <c r="V2191"/>
  <c r="W2191"/>
  <c r="X2191"/>
  <c r="R1870"/>
  <c r="S1870"/>
  <c r="T1870"/>
  <c r="V1870"/>
  <c r="W1870"/>
  <c r="X1870"/>
  <c r="R1634"/>
  <c r="S1634"/>
  <c r="T1634"/>
  <c r="V1634"/>
  <c r="W1634"/>
  <c r="X1634"/>
  <c r="R1496"/>
  <c r="S1496"/>
  <c r="T1496"/>
  <c r="V1496"/>
  <c r="W1496"/>
  <c r="X1496"/>
  <c r="R1549"/>
  <c r="S1549"/>
  <c r="T1549"/>
  <c r="V1549"/>
  <c r="W1549"/>
  <c r="X1549"/>
  <c r="R1718"/>
  <c r="S1718"/>
  <c r="T1718"/>
  <c r="V1718"/>
  <c r="W1718"/>
  <c r="X1718"/>
  <c r="R1970"/>
  <c r="S1970"/>
  <c r="T1970"/>
  <c r="V1970"/>
  <c r="W1970"/>
  <c r="X1970"/>
  <c r="R2326"/>
  <c r="S2326"/>
  <c r="T2326"/>
  <c r="V2326"/>
  <c r="W2326"/>
  <c r="X2326"/>
  <c r="R2750"/>
  <c r="S2750"/>
  <c r="T2750"/>
  <c r="V2750"/>
  <c r="W2750"/>
  <c r="X2750"/>
  <c r="R3243"/>
  <c r="S3243"/>
  <c r="T3243"/>
  <c r="V3243"/>
  <c r="W3243"/>
  <c r="X3243"/>
  <c r="R3425"/>
  <c r="S3425"/>
  <c r="T3425"/>
  <c r="V3425"/>
  <c r="W3425"/>
  <c r="X3425"/>
  <c r="R2972"/>
  <c r="S2972"/>
  <c r="T2972"/>
  <c r="V2972"/>
  <c r="W2972"/>
  <c r="X2972"/>
  <c r="R2567"/>
  <c r="S2567"/>
  <c r="T2567"/>
  <c r="V2567"/>
  <c r="W2567"/>
  <c r="X2567"/>
  <c r="R2266"/>
  <c r="S2266"/>
  <c r="T2266"/>
  <c r="V2266"/>
  <c r="W2266"/>
  <c r="X2266"/>
  <c r="R2030"/>
  <c r="S2030"/>
  <c r="T2030"/>
  <c r="V2030"/>
  <c r="W2030"/>
  <c r="X2030"/>
  <c r="R1877"/>
  <c r="S1877"/>
  <c r="T1877"/>
  <c r="V1877"/>
  <c r="W1877"/>
  <c r="X1877"/>
  <c r="R1904"/>
  <c r="S1904"/>
  <c r="T1904"/>
  <c r="V1904"/>
  <c r="W1904"/>
  <c r="X1904"/>
  <c r="R2093"/>
  <c r="S2093"/>
  <c r="T2093"/>
  <c r="V2093"/>
  <c r="W2093"/>
  <c r="X2093"/>
  <c r="R2361"/>
  <c r="S2361"/>
  <c r="T2361"/>
  <c r="V2361"/>
  <c r="W2361"/>
  <c r="X2361"/>
  <c r="R2695"/>
  <c r="S2695"/>
  <c r="T2695"/>
  <c r="V2695"/>
  <c r="W2695"/>
  <c r="X2695"/>
  <c r="R3104"/>
  <c r="S3104"/>
  <c r="T3104"/>
  <c r="V3104"/>
  <c r="W3104"/>
  <c r="X3104"/>
  <c r="R3403"/>
  <c r="S3403"/>
  <c r="T3403"/>
  <c r="V3403"/>
  <c r="W3403"/>
  <c r="X3403"/>
  <c r="R3021"/>
  <c r="S3021"/>
  <c r="T3021"/>
  <c r="V3021"/>
  <c r="W3021"/>
  <c r="X3021"/>
  <c r="R2715"/>
  <c r="S2715"/>
  <c r="T2715"/>
  <c r="V2715"/>
  <c r="W2715"/>
  <c r="X2715"/>
  <c r="R2477"/>
  <c r="S2477"/>
  <c r="T2477"/>
  <c r="V2477"/>
  <c r="W2477"/>
  <c r="X2477"/>
  <c r="R2524"/>
  <c r="S2524"/>
  <c r="T2524"/>
  <c r="V2524"/>
  <c r="W2524"/>
  <c r="X2524"/>
  <c r="R2788"/>
  <c r="S2788"/>
  <c r="T2788"/>
  <c r="V2788"/>
  <c r="W2788"/>
  <c r="X2788"/>
  <c r="R3114"/>
  <c r="S3114"/>
  <c r="T3114"/>
  <c r="V3114"/>
  <c r="W3114"/>
  <c r="X3114"/>
  <c r="R3208"/>
  <c r="S3208"/>
  <c r="T3208"/>
  <c r="V3208"/>
  <c r="W3208"/>
  <c r="X3208"/>
  <c r="R3010"/>
  <c r="S3010"/>
  <c r="T3010"/>
  <c r="V3010"/>
  <c r="W3010"/>
  <c r="X3010"/>
  <c r="R3257"/>
  <c r="S3257"/>
  <c r="T3257"/>
  <c r="V3257"/>
  <c r="W3257"/>
  <c r="X3257"/>
  <c r="R3347"/>
  <c r="S3347"/>
  <c r="T3347"/>
  <c r="V3347"/>
  <c r="W3347"/>
  <c r="X3347"/>
  <c r="R3168"/>
  <c r="S3168"/>
  <c r="T3168"/>
  <c r="V3168"/>
  <c r="W3168"/>
  <c r="X3168"/>
  <c r="R3055"/>
  <c r="S3055"/>
  <c r="T3055"/>
  <c r="V3055"/>
  <c r="W3055"/>
  <c r="X3055"/>
  <c r="R3031"/>
  <c r="S3031"/>
  <c r="T3031"/>
  <c r="V3031"/>
  <c r="W3031"/>
  <c r="X3031"/>
  <c r="R3084"/>
  <c r="S3084"/>
  <c r="T3084"/>
  <c r="V3084"/>
  <c r="W3084"/>
  <c r="X3084"/>
  <c r="R3141"/>
  <c r="S3141"/>
  <c r="T3141"/>
  <c r="V3141"/>
  <c r="W3141"/>
  <c r="X3141"/>
  <c r="R2875"/>
  <c r="S2875"/>
  <c r="T2875"/>
  <c r="V2875"/>
  <c r="W2875"/>
  <c r="X2875"/>
  <c r="R2681"/>
  <c r="S2681"/>
  <c r="T2681"/>
  <c r="V2681"/>
  <c r="W2681"/>
  <c r="X2681"/>
  <c r="R2564"/>
  <c r="S2564"/>
  <c r="T2564"/>
  <c r="V2564"/>
  <c r="W2564"/>
  <c r="X2564"/>
  <c r="R2538"/>
  <c r="S2538"/>
  <c r="T2538"/>
  <c r="V2538"/>
  <c r="W2538"/>
  <c r="X2538"/>
  <c r="R2589"/>
  <c r="S2589"/>
  <c r="T2589"/>
  <c r="V2589"/>
  <c r="W2589"/>
  <c r="X2589"/>
  <c r="Y1626"/>
  <c r="X1626"/>
  <c r="W1626"/>
  <c r="V1626"/>
  <c r="U1626"/>
  <c r="T1626"/>
  <c r="S1626"/>
  <c r="R1626"/>
  <c r="R2720"/>
  <c r="S2720"/>
  <c r="T2720"/>
  <c r="V2720"/>
  <c r="W2720"/>
  <c r="X2720"/>
  <c r="R2443"/>
  <c r="S2443"/>
  <c r="T2443"/>
  <c r="V2443"/>
  <c r="W2443"/>
  <c r="X2443"/>
  <c r="R2254"/>
  <c r="S2254"/>
  <c r="T2254"/>
  <c r="V2254"/>
  <c r="W2254"/>
  <c r="X2254"/>
  <c r="R2134"/>
  <c r="S2134"/>
  <c r="T2134"/>
  <c r="V2134"/>
  <c r="W2134"/>
  <c r="X2134"/>
  <c r="R2101"/>
  <c r="S2101"/>
  <c r="T2101"/>
  <c r="V2101"/>
  <c r="W2101"/>
  <c r="X2101"/>
  <c r="R2151"/>
  <c r="S2151"/>
  <c r="T2151"/>
  <c r="V2151"/>
  <c r="W2151"/>
  <c r="X2151"/>
  <c r="R2285"/>
  <c r="S2285"/>
  <c r="T2285"/>
  <c r="V2285"/>
  <c r="W2285"/>
  <c r="X2285"/>
  <c r="R2505"/>
  <c r="S2505"/>
  <c r="T2505"/>
  <c r="V2505"/>
  <c r="W2505"/>
  <c r="X2505"/>
  <c r="R3134"/>
  <c r="S3134"/>
  <c r="T3134"/>
  <c r="V3134"/>
  <c r="W3134"/>
  <c r="X3134"/>
  <c r="R2706"/>
  <c r="S2706"/>
  <c r="T2706"/>
  <c r="V2706"/>
  <c r="W2706"/>
  <c r="X2706"/>
  <c r="R2346"/>
  <c r="S2346"/>
  <c r="T2346"/>
  <c r="V2346"/>
  <c r="W2346"/>
  <c r="X2346"/>
  <c r="R2057"/>
  <c r="S2057"/>
  <c r="T2057"/>
  <c r="V2057"/>
  <c r="W2057"/>
  <c r="X2057"/>
  <c r="R1863"/>
  <c r="S1863"/>
  <c r="T1863"/>
  <c r="V1863"/>
  <c r="W1863"/>
  <c r="X1863"/>
  <c r="R1754"/>
  <c r="S1754"/>
  <c r="T1754"/>
  <c r="V1754"/>
  <c r="W1754"/>
  <c r="X1754"/>
  <c r="R1719"/>
  <c r="S1719"/>
  <c r="T1719"/>
  <c r="V1719"/>
  <c r="W1719"/>
  <c r="X1719"/>
  <c r="R1768"/>
  <c r="S1768"/>
  <c r="T1768"/>
  <c r="V1768"/>
  <c r="W1768"/>
  <c r="X1768"/>
  <c r="R1887"/>
  <c r="S1887"/>
  <c r="T1887"/>
  <c r="V1887"/>
  <c r="W1887"/>
  <c r="X1887"/>
  <c r="R2106"/>
  <c r="S2106"/>
  <c r="T2106"/>
  <c r="V2106"/>
  <c r="W2106"/>
  <c r="X2106"/>
  <c r="R2411"/>
  <c r="S2411"/>
  <c r="T2411"/>
  <c r="V2411"/>
  <c r="W2411"/>
  <c r="X2411"/>
  <c r="R2827"/>
  <c r="S2827"/>
  <c r="T2827"/>
  <c r="V2827"/>
  <c r="W2827"/>
  <c r="X2827"/>
  <c r="R2381"/>
  <c r="S2381"/>
  <c r="T2381"/>
  <c r="V2381"/>
  <c r="W2381"/>
  <c r="X2381"/>
  <c r="R2018"/>
  <c r="S2018"/>
  <c r="T2018"/>
  <c r="V2018"/>
  <c r="W2018"/>
  <c r="X2018"/>
  <c r="R1735"/>
  <c r="S1735"/>
  <c r="T1735"/>
  <c r="V1735"/>
  <c r="W1735"/>
  <c r="X1735"/>
  <c r="R1548"/>
  <c r="S1548"/>
  <c r="T1548"/>
  <c r="V1548"/>
  <c r="W1548"/>
  <c r="X1548"/>
  <c r="R1438"/>
  <c r="S1438"/>
  <c r="T1438"/>
  <c r="V1438"/>
  <c r="W1438"/>
  <c r="X1438"/>
  <c r="R1398"/>
  <c r="S1398"/>
  <c r="T1398"/>
  <c r="V1398"/>
  <c r="W1398"/>
  <c r="X1398"/>
  <c r="R1446"/>
  <c r="S1446"/>
  <c r="T1446"/>
  <c r="V1446"/>
  <c r="W1446"/>
  <c r="X1446"/>
  <c r="R1566"/>
  <c r="S1566"/>
  <c r="T1566"/>
  <c r="V1566"/>
  <c r="W1566"/>
  <c r="X1566"/>
  <c r="R1770"/>
  <c r="S1770"/>
  <c r="T1770"/>
  <c r="V1770"/>
  <c r="W1770"/>
  <c r="X1770"/>
  <c r="R2055"/>
  <c r="S2055"/>
  <c r="T2055"/>
  <c r="V2055"/>
  <c r="W2055"/>
  <c r="X2055"/>
  <c r="R2438"/>
  <c r="S2438"/>
  <c r="T2438"/>
  <c r="V2438"/>
  <c r="W2438"/>
  <c r="X2438"/>
  <c r="R2888"/>
  <c r="S2888"/>
  <c r="T2888"/>
  <c r="V2888"/>
  <c r="W2888"/>
  <c r="X2888"/>
  <c r="R1750"/>
  <c r="S1750"/>
  <c r="T1750"/>
  <c r="V1750"/>
  <c r="W1750"/>
  <c r="X1750"/>
  <c r="R1473"/>
  <c r="S1473"/>
  <c r="T1473"/>
  <c r="V1473"/>
  <c r="W1473"/>
  <c r="X1473"/>
  <c r="R1280"/>
  <c r="S1280"/>
  <c r="T1280"/>
  <c r="V1280"/>
  <c r="W1280"/>
  <c r="X1280"/>
  <c r="R1176"/>
  <c r="S1176"/>
  <c r="T1176"/>
  <c r="V1176"/>
  <c r="W1176"/>
  <c r="X1176"/>
  <c r="R1141"/>
  <c r="S1141"/>
  <c r="T1141"/>
  <c r="V1141"/>
  <c r="W1141"/>
  <c r="X1141"/>
  <c r="R1178"/>
  <c r="S1178"/>
  <c r="T1178"/>
  <c r="V1178"/>
  <c r="W1178"/>
  <c r="X1178"/>
  <c r="R1294"/>
  <c r="S1294"/>
  <c r="T1294"/>
  <c r="V1294"/>
  <c r="W1294"/>
  <c r="X1294"/>
  <c r="R1489"/>
  <c r="S1489"/>
  <c r="T1489"/>
  <c r="V1489"/>
  <c r="W1489"/>
  <c r="X1489"/>
  <c r="R1775"/>
  <c r="S1775"/>
  <c r="T1775"/>
  <c r="V1775"/>
  <c r="W1775"/>
  <c r="X1775"/>
  <c r="R2140"/>
  <c r="S2140"/>
  <c r="T2140"/>
  <c r="V2140"/>
  <c r="W2140"/>
  <c r="X2140"/>
  <c r="R2584"/>
  <c r="S2584"/>
  <c r="T2584"/>
  <c r="V2584"/>
  <c r="W2584"/>
  <c r="X2584"/>
  <c r="R3122"/>
  <c r="S3122"/>
  <c r="T3122"/>
  <c r="V3122"/>
  <c r="W3122"/>
  <c r="X3122"/>
  <c r="R1260"/>
  <c r="S1260"/>
  <c r="T1260"/>
  <c r="V1260"/>
  <c r="W1260"/>
  <c r="X1260"/>
  <c r="R1086"/>
  <c r="S1086"/>
  <c r="T1086"/>
  <c r="V1086"/>
  <c r="W1086"/>
  <c r="X1086"/>
  <c r="R980"/>
  <c r="S980"/>
  <c r="T980"/>
  <c r="V980"/>
  <c r="W980"/>
  <c r="X980"/>
  <c r="R941"/>
  <c r="S941"/>
  <c r="T941"/>
  <c r="V941"/>
  <c r="W941"/>
  <c r="X941"/>
  <c r="R981"/>
  <c r="S981"/>
  <c r="T981"/>
  <c r="V981"/>
  <c r="W981"/>
  <c r="X981"/>
  <c r="R1088"/>
  <c r="S1088"/>
  <c r="T1088"/>
  <c r="V1088"/>
  <c r="W1088"/>
  <c r="X1088"/>
  <c r="R1261"/>
  <c r="S1261"/>
  <c r="T1261"/>
  <c r="V1261"/>
  <c r="W1261"/>
  <c r="X1261"/>
  <c r="R1545"/>
  <c r="S1545"/>
  <c r="T1545"/>
  <c r="V1545"/>
  <c r="W1545"/>
  <c r="X1545"/>
  <c r="R1891"/>
  <c r="S1891"/>
  <c r="T1891"/>
  <c r="V1891"/>
  <c r="W1891"/>
  <c r="X1891"/>
  <c r="R2360"/>
  <c r="S2360"/>
  <c r="T2360"/>
  <c r="V2360"/>
  <c r="W2360"/>
  <c r="X2360"/>
  <c r="R2881"/>
  <c r="S2881"/>
  <c r="T2881"/>
  <c r="V2881"/>
  <c r="W2881"/>
  <c r="X2881"/>
  <c r="R1386"/>
  <c r="S1386"/>
  <c r="T1386"/>
  <c r="V1386"/>
  <c r="W1386"/>
  <c r="X1386"/>
  <c r="R1122"/>
  <c r="S1122"/>
  <c r="T1122"/>
  <c r="V1122"/>
  <c r="W1122"/>
  <c r="X1122"/>
  <c r="R938"/>
  <c r="S938"/>
  <c r="T938"/>
  <c r="V938"/>
  <c r="W938"/>
  <c r="X938"/>
  <c r="R824"/>
  <c r="S824"/>
  <c r="T824"/>
  <c r="V824"/>
  <c r="W824"/>
  <c r="X824"/>
  <c r="R796"/>
  <c r="S796"/>
  <c r="T796"/>
  <c r="V796"/>
  <c r="W796"/>
  <c r="X796"/>
  <c r="R819"/>
  <c r="S819"/>
  <c r="T819"/>
  <c r="V819"/>
  <c r="W819"/>
  <c r="X819"/>
  <c r="R925"/>
  <c r="S925"/>
  <c r="T925"/>
  <c r="V925"/>
  <c r="W925"/>
  <c r="X925"/>
  <c r="R1110"/>
  <c r="S1110"/>
  <c r="T1110"/>
  <c r="V1110"/>
  <c r="W1110"/>
  <c r="X1110"/>
  <c r="R1360"/>
  <c r="S1360"/>
  <c r="T1360"/>
  <c r="V1360"/>
  <c r="W1360"/>
  <c r="X1360"/>
  <c r="R1720"/>
  <c r="S1720"/>
  <c r="T1720"/>
  <c r="V1720"/>
  <c r="W1720"/>
  <c r="X1720"/>
  <c r="R2165"/>
  <c r="S2165"/>
  <c r="T2165"/>
  <c r="V2165"/>
  <c r="W2165"/>
  <c r="X2165"/>
  <c r="R2697"/>
  <c r="S2697"/>
  <c r="T2697"/>
  <c r="V2697"/>
  <c r="W2697"/>
  <c r="X2697"/>
  <c r="R3299"/>
  <c r="S3299"/>
  <c r="T3299"/>
  <c r="V3299"/>
  <c r="W3299"/>
  <c r="X3299"/>
  <c r="R3241"/>
  <c r="S3241"/>
  <c r="T3241"/>
  <c r="V3241"/>
  <c r="W3241"/>
  <c r="X3241"/>
  <c r="R2627"/>
  <c r="S2627"/>
  <c r="T2627"/>
  <c r="V2627"/>
  <c r="W2627"/>
  <c r="X2627"/>
  <c r="R2090"/>
  <c r="S2090"/>
  <c r="T2090"/>
  <c r="V2090"/>
  <c r="W2090"/>
  <c r="X2090"/>
  <c r="R1632"/>
  <c r="S1632"/>
  <c r="T1632"/>
  <c r="V1632"/>
  <c r="W1632"/>
  <c r="X1632"/>
  <c r="R1284"/>
  <c r="S1284"/>
  <c r="T1284"/>
  <c r="V1284"/>
  <c r="W1284"/>
  <c r="X1284"/>
  <c r="R1020"/>
  <c r="S1020"/>
  <c r="T1020"/>
  <c r="V1020"/>
  <c r="W1020"/>
  <c r="X1020"/>
  <c r="R832"/>
  <c r="S832"/>
  <c r="T832"/>
  <c r="V832"/>
  <c r="W832"/>
  <c r="X832"/>
  <c r="R743"/>
  <c r="S743"/>
  <c r="T743"/>
  <c r="V743"/>
  <c r="W743"/>
  <c r="X743"/>
  <c r="R703"/>
  <c r="S703"/>
  <c r="T703"/>
  <c r="V703"/>
  <c r="W703"/>
  <c r="X703"/>
  <c r="R737"/>
  <c r="S737"/>
  <c r="T737"/>
  <c r="V737"/>
  <c r="W737"/>
  <c r="X737"/>
  <c r="R817"/>
  <c r="S817"/>
  <c r="T817"/>
  <c r="V817"/>
  <c r="W817"/>
  <c r="X817"/>
  <c r="R998"/>
  <c r="S998"/>
  <c r="T998"/>
  <c r="V998"/>
  <c r="W998"/>
  <c r="X998"/>
  <c r="R1240"/>
  <c r="S1240"/>
  <c r="T1240"/>
  <c r="V1240"/>
  <c r="W1240"/>
  <c r="X1240"/>
  <c r="R1591"/>
  <c r="S1591"/>
  <c r="T1591"/>
  <c r="V1591"/>
  <c r="W1591"/>
  <c r="X1591"/>
  <c r="R2032"/>
  <c r="S2032"/>
  <c r="T2032"/>
  <c r="V2032"/>
  <c r="W2032"/>
  <c r="X2032"/>
  <c r="R2554"/>
  <c r="S2554"/>
  <c r="T2554"/>
  <c r="V2554"/>
  <c r="W2554"/>
  <c r="X2554"/>
  <c r="R3164"/>
  <c r="S3164"/>
  <c r="T3164"/>
  <c r="V3164"/>
  <c r="W3164"/>
  <c r="X3164"/>
  <c r="R3205"/>
  <c r="S3205"/>
  <c r="T3205"/>
  <c r="V3205"/>
  <c r="W3205"/>
  <c r="X3205"/>
  <c r="R2574"/>
  <c r="S2574"/>
  <c r="T2574"/>
  <c r="V2574"/>
  <c r="W2574"/>
  <c r="X2574"/>
  <c r="R2042"/>
  <c r="S2042"/>
  <c r="T2042"/>
  <c r="V2042"/>
  <c r="W2042"/>
  <c r="X2042"/>
  <c r="R1590"/>
  <c r="S1590"/>
  <c r="T1590"/>
  <c r="V1590"/>
  <c r="W1590"/>
  <c r="X1590"/>
  <c r="R1222"/>
  <c r="S1222"/>
  <c r="T1222"/>
  <c r="V1222"/>
  <c r="W1222"/>
  <c r="X1222"/>
  <c r="R976"/>
  <c r="S976"/>
  <c r="T976"/>
  <c r="V976"/>
  <c r="W976"/>
  <c r="X976"/>
  <c r="R794"/>
  <c r="S794"/>
  <c r="T794"/>
  <c r="V794"/>
  <c r="W794"/>
  <c r="X794"/>
  <c r="R690"/>
  <c r="S690"/>
  <c r="T690"/>
  <c r="V690"/>
  <c r="W690"/>
  <c r="X690"/>
  <c r="R658"/>
  <c r="S658"/>
  <c r="T658"/>
  <c r="V658"/>
  <c r="W658"/>
  <c r="X658"/>
  <c r="R679"/>
  <c r="S679"/>
  <c r="T679"/>
  <c r="V679"/>
  <c r="W679"/>
  <c r="X679"/>
  <c r="R933"/>
  <c r="S933"/>
  <c r="T933"/>
  <c r="V933"/>
  <c r="W933"/>
  <c r="X933"/>
  <c r="R1180"/>
  <c r="S1180"/>
  <c r="T1180"/>
  <c r="V1180"/>
  <c r="W1180"/>
  <c r="X1180"/>
  <c r="R1518"/>
  <c r="S1518"/>
  <c r="T1518"/>
  <c r="V1518"/>
  <c r="W1518"/>
  <c r="X1518"/>
  <c r="R1948"/>
  <c r="S1948"/>
  <c r="T1948"/>
  <c r="V1948"/>
  <c r="W1948"/>
  <c r="X1948"/>
  <c r="R2481"/>
  <c r="S2481"/>
  <c r="T2481"/>
  <c r="V2481"/>
  <c r="W2481"/>
  <c r="X2481"/>
  <c r="R3073"/>
  <c r="S3073"/>
  <c r="T3073"/>
  <c r="V3073"/>
  <c r="W3073"/>
  <c r="X3073"/>
  <c r="R3212"/>
  <c r="S3212"/>
  <c r="T3212"/>
  <c r="V3212"/>
  <c r="W3212"/>
  <c r="X3212"/>
  <c r="R2583"/>
  <c r="S2583"/>
  <c r="T2583"/>
  <c r="V2583"/>
  <c r="W2583"/>
  <c r="X2583"/>
  <c r="R2048"/>
  <c r="S2048"/>
  <c r="T2048"/>
  <c r="V2048"/>
  <c r="W2048"/>
  <c r="X2048"/>
  <c r="R1595"/>
  <c r="S1595"/>
  <c r="T1595"/>
  <c r="V1595"/>
  <c r="W1595"/>
  <c r="X1595"/>
  <c r="R1224"/>
  <c r="S1224"/>
  <c r="T1224"/>
  <c r="V1224"/>
  <c r="W1224"/>
  <c r="X1224"/>
  <c r="R973"/>
  <c r="S973"/>
  <c r="T973"/>
  <c r="V973"/>
  <c r="W973"/>
  <c r="X973"/>
  <c r="R792"/>
  <c r="S792"/>
  <c r="T792"/>
  <c r="V792"/>
  <c r="W792"/>
  <c r="X792"/>
  <c r="R684"/>
  <c r="S684"/>
  <c r="T684"/>
  <c r="V684"/>
  <c r="W684"/>
  <c r="X684"/>
  <c r="R647"/>
  <c r="S647"/>
  <c r="T647"/>
  <c r="V647"/>
  <c r="W647"/>
  <c r="X647"/>
  <c r="R671"/>
  <c r="S671"/>
  <c r="T671"/>
  <c r="V671"/>
  <c r="W671"/>
  <c r="X671"/>
  <c r="R761"/>
  <c r="S761"/>
  <c r="T761"/>
  <c r="V761"/>
  <c r="W761"/>
  <c r="X761"/>
  <c r="R909"/>
  <c r="S909"/>
  <c r="T909"/>
  <c r="V909"/>
  <c r="W909"/>
  <c r="X909"/>
  <c r="R1164"/>
  <c r="S1164"/>
  <c r="T1164"/>
  <c r="V1164"/>
  <c r="W1164"/>
  <c r="X1164"/>
  <c r="R1495"/>
  <c r="S1495"/>
  <c r="T1495"/>
  <c r="V1495"/>
  <c r="W1495"/>
  <c r="X1495"/>
  <c r="R1916"/>
  <c r="S1916"/>
  <c r="T1916"/>
  <c r="V1916"/>
  <c r="W1916"/>
  <c r="X1916"/>
  <c r="R2453"/>
  <c r="S2453"/>
  <c r="T2453"/>
  <c r="V2453"/>
  <c r="W2453"/>
  <c r="X2453"/>
  <c r="R3040"/>
  <c r="S3040"/>
  <c r="T3040"/>
  <c r="V3040"/>
  <c r="W3040"/>
  <c r="X3040"/>
  <c r="R3274"/>
  <c r="S3274"/>
  <c r="T3274"/>
  <c r="V3274"/>
  <c r="W3274"/>
  <c r="X3274"/>
  <c r="R2649"/>
  <c r="S2649"/>
  <c r="T2649"/>
  <c r="V2649"/>
  <c r="W2649"/>
  <c r="X2649"/>
  <c r="R2108"/>
  <c r="S2108"/>
  <c r="T2108"/>
  <c r="V2108"/>
  <c r="W2108"/>
  <c r="X2108"/>
  <c r="R1643"/>
  <c r="S1643"/>
  <c r="T1643"/>
  <c r="V1643"/>
  <c r="W1643"/>
  <c r="X1643"/>
  <c r="R1287"/>
  <c r="S1287"/>
  <c r="T1287"/>
  <c r="V1287"/>
  <c r="W1287"/>
  <c r="X1287"/>
  <c r="R1014"/>
  <c r="S1014"/>
  <c r="T1014"/>
  <c r="V1014"/>
  <c r="W1014"/>
  <c r="X1014"/>
  <c r="R823"/>
  <c r="S823"/>
  <c r="T823"/>
  <c r="V823"/>
  <c r="W823"/>
  <c r="X823"/>
  <c r="R727"/>
  <c r="S727"/>
  <c r="T727"/>
  <c r="V727"/>
  <c r="W727"/>
  <c r="X727"/>
  <c r="R680"/>
  <c r="S680"/>
  <c r="T680"/>
  <c r="V680"/>
  <c r="W680"/>
  <c r="X680"/>
  <c r="R702"/>
  <c r="S702"/>
  <c r="T702"/>
  <c r="V702"/>
  <c r="W702"/>
  <c r="X702"/>
  <c r="R788"/>
  <c r="S788"/>
  <c r="T788"/>
  <c r="V788"/>
  <c r="W788"/>
  <c r="X788"/>
  <c r="R952"/>
  <c r="S952"/>
  <c r="T952"/>
  <c r="V952"/>
  <c r="W952"/>
  <c r="X952"/>
  <c r="R1188"/>
  <c r="S1188"/>
  <c r="T1188"/>
  <c r="V1188"/>
  <c r="W1188"/>
  <c r="X1188"/>
  <c r="R1527"/>
  <c r="S1527"/>
  <c r="T1527"/>
  <c r="V1527"/>
  <c r="W1527"/>
  <c r="X1527"/>
  <c r="R1951"/>
  <c r="S1951"/>
  <c r="T1951"/>
  <c r="V1951"/>
  <c r="W1951"/>
  <c r="X1951"/>
  <c r="R2479"/>
  <c r="S2479"/>
  <c r="T2479"/>
  <c r="V2479"/>
  <c r="W2479"/>
  <c r="X2479"/>
  <c r="R3068"/>
  <c r="S3068"/>
  <c r="T3068"/>
  <c r="V3068"/>
  <c r="W3068"/>
  <c r="X3068"/>
  <c r="R3378"/>
  <c r="S3378"/>
  <c r="T3378"/>
  <c r="V3378"/>
  <c r="W3378"/>
  <c r="X3378"/>
  <c r="R2777"/>
  <c r="S2777"/>
  <c r="T2777"/>
  <c r="V2777"/>
  <c r="W2777"/>
  <c r="X2777"/>
  <c r="R2233"/>
  <c r="S2233"/>
  <c r="T2233"/>
  <c r="V2233"/>
  <c r="W2233"/>
  <c r="X2233"/>
  <c r="R1764"/>
  <c r="S1764"/>
  <c r="T1764"/>
  <c r="V1764"/>
  <c r="W1764"/>
  <c r="X1764"/>
  <c r="R1388"/>
  <c r="S1388"/>
  <c r="T1388"/>
  <c r="V1388"/>
  <c r="W1388"/>
  <c r="X1388"/>
  <c r="R1117"/>
  <c r="S1117"/>
  <c r="T1117"/>
  <c r="V1117"/>
  <c r="W1117"/>
  <c r="X1117"/>
  <c r="R907"/>
  <c r="S907"/>
  <c r="T907"/>
  <c r="V907"/>
  <c r="W907"/>
  <c r="X907"/>
  <c r="R800"/>
  <c r="S800"/>
  <c r="T800"/>
  <c r="V800"/>
  <c r="W800"/>
  <c r="X800"/>
  <c r="R760"/>
  <c r="S760"/>
  <c r="T760"/>
  <c r="V760"/>
  <c r="W760"/>
  <c r="X760"/>
  <c r="R776"/>
  <c r="S776"/>
  <c r="T776"/>
  <c r="V776"/>
  <c r="W776"/>
  <c r="X776"/>
  <c r="R856"/>
  <c r="S856"/>
  <c r="T856"/>
  <c r="V856"/>
  <c r="W856"/>
  <c r="X856"/>
  <c r="R1031"/>
  <c r="S1031"/>
  <c r="T1031"/>
  <c r="V1031"/>
  <c r="W1031"/>
  <c r="X1031"/>
  <c r="R1265"/>
  <c r="S1265"/>
  <c r="T1265"/>
  <c r="V1265"/>
  <c r="W1265"/>
  <c r="X1265"/>
  <c r="R1605"/>
  <c r="S1605"/>
  <c r="T1605"/>
  <c r="V1605"/>
  <c r="W1605"/>
  <c r="X1605"/>
  <c r="R2036"/>
  <c r="S2036"/>
  <c r="T2036"/>
  <c r="V2036"/>
  <c r="W2036"/>
  <c r="X2036"/>
  <c r="R2550"/>
  <c r="S2550"/>
  <c r="T2550"/>
  <c r="V2550"/>
  <c r="W2550"/>
  <c r="X2550"/>
  <c r="R3145"/>
  <c r="S3145"/>
  <c r="T3145"/>
  <c r="V3145"/>
  <c r="W3145"/>
  <c r="X3145"/>
  <c r="R2936"/>
  <c r="S2936"/>
  <c r="T2936"/>
  <c r="V2936"/>
  <c r="W2936"/>
  <c r="X2936"/>
  <c r="R2395"/>
  <c r="S2395"/>
  <c r="T2395"/>
  <c r="V2395"/>
  <c r="W2395"/>
  <c r="X2395"/>
  <c r="R1908"/>
  <c r="S1908"/>
  <c r="T1908"/>
  <c r="V1908"/>
  <c r="W1908"/>
  <c r="X1908"/>
  <c r="R1547"/>
  <c r="S1547"/>
  <c r="T1547"/>
  <c r="V1547"/>
  <c r="W1547"/>
  <c r="X1547"/>
  <c r="R1247"/>
  <c r="S1247"/>
  <c r="T1247"/>
  <c r="V1247"/>
  <c r="W1247"/>
  <c r="X1247"/>
  <c r="R1059"/>
  <c r="S1059"/>
  <c r="T1059"/>
  <c r="V1059"/>
  <c r="W1059"/>
  <c r="X1059"/>
  <c r="R928"/>
  <c r="S928"/>
  <c r="T928"/>
  <c r="V928"/>
  <c r="W928"/>
  <c r="X928"/>
  <c r="R875"/>
  <c r="S875"/>
  <c r="T875"/>
  <c r="V875"/>
  <c r="W875"/>
  <c r="X875"/>
  <c r="R890"/>
  <c r="S890"/>
  <c r="T890"/>
  <c r="V890"/>
  <c r="W890"/>
  <c r="X890"/>
  <c r="R991"/>
  <c r="S991"/>
  <c r="T991"/>
  <c r="V991"/>
  <c r="W991"/>
  <c r="X991"/>
  <c r="R1159"/>
  <c r="S1159"/>
  <c r="T1159"/>
  <c r="V1159"/>
  <c r="W1159"/>
  <c r="X1159"/>
  <c r="R1415"/>
  <c r="S1415"/>
  <c r="T1415"/>
  <c r="V1415"/>
  <c r="W1415"/>
  <c r="X1415"/>
  <c r="R1745"/>
  <c r="S1745"/>
  <c r="T1745"/>
  <c r="V1745"/>
  <c r="W1745"/>
  <c r="X1745"/>
  <c r="R2179"/>
  <c r="S2179"/>
  <c r="T2179"/>
  <c r="V2179"/>
  <c r="W2179"/>
  <c r="X2179"/>
  <c r="R2692"/>
  <c r="S2692"/>
  <c r="T2692"/>
  <c r="V2692"/>
  <c r="W2692"/>
  <c r="X2692"/>
  <c r="R3278"/>
  <c r="S3278"/>
  <c r="T3278"/>
  <c r="V3278"/>
  <c r="W3278"/>
  <c r="X3278"/>
  <c r="R3162"/>
  <c r="S3162"/>
  <c r="T3162"/>
  <c r="V3162"/>
  <c r="W3162"/>
  <c r="X3162"/>
  <c r="R2600"/>
  <c r="S2600"/>
  <c r="T2600"/>
  <c r="V2600"/>
  <c r="W2600"/>
  <c r="X2600"/>
  <c r="R2142"/>
  <c r="S2142"/>
  <c r="T2142"/>
  <c r="V2142"/>
  <c r="W2142"/>
  <c r="X2142"/>
  <c r="R1759"/>
  <c r="S1759"/>
  <c r="T1759"/>
  <c r="V1759"/>
  <c r="W1759"/>
  <c r="X1759"/>
  <c r="R1457"/>
  <c r="S1457"/>
  <c r="T1457"/>
  <c r="V1457"/>
  <c r="W1457"/>
  <c r="X1457"/>
  <c r="R1233"/>
  <c r="S1233"/>
  <c r="T1233"/>
  <c r="V1233"/>
  <c r="W1233"/>
  <c r="X1233"/>
  <c r="R1120"/>
  <c r="S1120"/>
  <c r="T1120"/>
  <c r="V1120"/>
  <c r="W1120"/>
  <c r="X1120"/>
  <c r="R1068"/>
  <c r="S1068"/>
  <c r="T1068"/>
  <c r="V1068"/>
  <c r="W1068"/>
  <c r="X1068"/>
  <c r="R1081"/>
  <c r="S1081"/>
  <c r="T1081"/>
  <c r="V1081"/>
  <c r="W1081"/>
  <c r="X1081"/>
  <c r="R1172"/>
  <c r="S1172"/>
  <c r="T1172"/>
  <c r="V1172"/>
  <c r="W1172"/>
  <c r="X1172"/>
  <c r="R1334"/>
  <c r="S1334"/>
  <c r="T1334"/>
  <c r="V1334"/>
  <c r="W1334"/>
  <c r="X1334"/>
  <c r="R1593"/>
  <c r="S1593"/>
  <c r="T1593"/>
  <c r="V1593"/>
  <c r="W1593"/>
  <c r="X1593"/>
  <c r="R1925"/>
  <c r="S1925"/>
  <c r="T1925"/>
  <c r="V1925"/>
  <c r="W1925"/>
  <c r="X1925"/>
  <c r="R2367"/>
  <c r="S2367"/>
  <c r="T2367"/>
  <c r="V2367"/>
  <c r="W2367"/>
  <c r="X2367"/>
  <c r="R2877"/>
  <c r="S2877"/>
  <c r="T2877"/>
  <c r="V2877"/>
  <c r="W2877"/>
  <c r="X2877"/>
  <c r="R3420"/>
  <c r="S3420"/>
  <c r="T3420"/>
  <c r="V3420"/>
  <c r="W3420"/>
  <c r="X3420"/>
  <c r="R2886"/>
  <c r="S2886"/>
  <c r="T2886"/>
  <c r="V2886"/>
  <c r="W2886"/>
  <c r="X2886"/>
  <c r="R2423"/>
  <c r="S2423"/>
  <c r="T2423"/>
  <c r="V2423"/>
  <c r="W2423"/>
  <c r="X2423"/>
  <c r="R2026"/>
  <c r="S2026"/>
  <c r="T2026"/>
  <c r="V2026"/>
  <c r="W2026"/>
  <c r="X2026"/>
  <c r="R1712"/>
  <c r="S1712"/>
  <c r="T1712"/>
  <c r="V1712"/>
  <c r="W1712"/>
  <c r="X1712"/>
  <c r="R1493"/>
  <c r="S1493"/>
  <c r="T1493"/>
  <c r="V1493"/>
  <c r="W1493"/>
  <c r="X1493"/>
  <c r="R1349"/>
  <c r="S1349"/>
  <c r="T1349"/>
  <c r="V1349"/>
  <c r="W1349"/>
  <c r="X1349"/>
  <c r="R1296"/>
  <c r="S1296"/>
  <c r="T1296"/>
  <c r="V1296"/>
  <c r="W1296"/>
  <c r="X1296"/>
  <c r="R1837"/>
  <c r="S1837"/>
  <c r="T1837"/>
  <c r="V1837"/>
  <c r="W1837"/>
  <c r="X1837"/>
  <c r="R2194"/>
  <c r="S2194"/>
  <c r="T2194"/>
  <c r="V2194"/>
  <c r="W2194"/>
  <c r="X2194"/>
  <c r="R2598"/>
  <c r="S2598"/>
  <c r="T2598"/>
  <c r="V2598"/>
  <c r="W2598"/>
  <c r="X2598"/>
  <c r="R3112"/>
  <c r="S3112"/>
  <c r="T3112"/>
  <c r="V3112"/>
  <c r="W3112"/>
  <c r="X3112"/>
  <c r="R3213"/>
  <c r="S3213"/>
  <c r="T3213"/>
  <c r="V3213"/>
  <c r="W3213"/>
  <c r="X3213"/>
  <c r="R2743"/>
  <c r="S2743"/>
  <c r="T2743"/>
  <c r="V2743"/>
  <c r="W2743"/>
  <c r="X2743"/>
  <c r="R2354"/>
  <c r="S2354"/>
  <c r="T2354"/>
  <c r="V2354"/>
  <c r="W2354"/>
  <c r="X2354"/>
  <c r="R2034"/>
  <c r="S2034"/>
  <c r="T2034"/>
  <c r="V2034"/>
  <c r="W2034"/>
  <c r="X2034"/>
  <c r="R1815"/>
  <c r="S1815"/>
  <c r="T1815"/>
  <c r="V1815"/>
  <c r="W1815"/>
  <c r="X1815"/>
  <c r="R1654"/>
  <c r="S1654"/>
  <c r="T1654"/>
  <c r="V1654"/>
  <c r="W1654"/>
  <c r="X1654"/>
  <c r="R1594"/>
  <c r="S1594"/>
  <c r="T1594"/>
  <c r="V1594"/>
  <c r="W1594"/>
  <c r="X1594"/>
  <c r="R2485"/>
  <c r="S2485"/>
  <c r="T2485"/>
  <c r="V2485"/>
  <c r="W2485"/>
  <c r="X2485"/>
  <c r="R2909"/>
  <c r="S2909"/>
  <c r="T2909"/>
  <c r="V2909"/>
  <c r="W2909"/>
  <c r="X2909"/>
  <c r="R3392"/>
  <c r="S3392"/>
  <c r="T3392"/>
  <c r="V3392"/>
  <c r="W3392"/>
  <c r="X3392"/>
  <c r="R3116"/>
  <c r="S3116"/>
  <c r="T3116"/>
  <c r="V3116"/>
  <c r="W3116"/>
  <c r="X3116"/>
  <c r="R2725"/>
  <c r="S2725"/>
  <c r="T2725"/>
  <c r="V2725"/>
  <c r="W2725"/>
  <c r="X2725"/>
  <c r="R2418"/>
  <c r="S2418"/>
  <c r="T2418"/>
  <c r="V2418"/>
  <c r="W2418"/>
  <c r="X2418"/>
  <c r="R2183"/>
  <c r="S2183"/>
  <c r="T2183"/>
  <c r="V2183"/>
  <c r="W2183"/>
  <c r="X2183"/>
  <c r="R2029"/>
  <c r="S2029"/>
  <c r="T2029"/>
  <c r="V2029"/>
  <c r="W2029"/>
  <c r="X2029"/>
  <c r="R2846"/>
  <c r="S2846"/>
  <c r="T2846"/>
  <c r="V2846"/>
  <c r="W2846"/>
  <c r="X2846"/>
  <c r="R3251"/>
  <c r="S3251"/>
  <c r="T3251"/>
  <c r="V3251"/>
  <c r="W3251"/>
  <c r="X3251"/>
  <c r="R3150"/>
  <c r="S3150"/>
  <c r="T3150"/>
  <c r="V3150"/>
  <c r="W3150"/>
  <c r="X3150"/>
  <c r="R2847"/>
  <c r="S2847"/>
  <c r="T2847"/>
  <c r="V2847"/>
  <c r="W2847"/>
  <c r="X2847"/>
  <c r="R2594"/>
  <c r="S2594"/>
  <c r="T2594"/>
  <c r="V2594"/>
  <c r="W2594"/>
  <c r="X2594"/>
  <c r="R3312"/>
  <c r="S3312"/>
  <c r="T3312"/>
  <c r="V3312"/>
  <c r="W3312"/>
  <c r="X3312"/>
  <c r="R3339"/>
  <c r="S3339"/>
  <c r="T3339"/>
  <c r="V3339"/>
  <c r="W3339"/>
  <c r="X3339"/>
  <c r="R3158"/>
  <c r="S3158"/>
  <c r="T3158"/>
  <c r="V3158"/>
  <c r="W3158"/>
  <c r="X3158"/>
  <c r="R3039"/>
  <c r="S3039"/>
  <c r="T3039"/>
  <c r="V3039"/>
  <c r="W3039"/>
  <c r="X3039"/>
  <c r="R3019"/>
  <c r="S3019"/>
  <c r="T3019"/>
  <c r="V3019"/>
  <c r="W3019"/>
  <c r="X3019"/>
  <c r="R3070"/>
  <c r="S3070"/>
  <c r="T3070"/>
  <c r="V3070"/>
  <c r="W3070"/>
  <c r="X3070"/>
  <c r="R3176"/>
  <c r="S3176"/>
  <c r="T3176"/>
  <c r="V3176"/>
  <c r="W3176"/>
  <c r="X3176"/>
  <c r="R2901"/>
  <c r="S2901"/>
  <c r="T2901"/>
  <c r="V2901"/>
  <c r="W2901"/>
  <c r="X2901"/>
  <c r="R2714"/>
  <c r="S2714"/>
  <c r="T2714"/>
  <c r="V2714"/>
  <c r="W2714"/>
  <c r="X2714"/>
  <c r="R2587"/>
  <c r="S2587"/>
  <c r="T2587"/>
  <c r="V2587"/>
  <c r="W2587"/>
  <c r="X2587"/>
  <c r="R2559"/>
  <c r="S2559"/>
  <c r="T2559"/>
  <c r="V2559"/>
  <c r="W2559"/>
  <c r="X2559"/>
  <c r="R2608"/>
  <c r="S2608"/>
  <c r="T2608"/>
  <c r="V2608"/>
  <c r="W2608"/>
  <c r="X2608"/>
  <c r="R2756"/>
  <c r="S2756"/>
  <c r="T2756"/>
  <c r="V2756"/>
  <c r="W2756"/>
  <c r="X2756"/>
  <c r="R2964"/>
  <c r="S2964"/>
  <c r="T2964"/>
  <c r="V2964"/>
  <c r="W2964"/>
  <c r="X2964"/>
  <c r="R3139"/>
  <c r="S3139"/>
  <c r="T3139"/>
  <c r="V3139"/>
  <c r="W3139"/>
  <c r="X3139"/>
  <c r="R2790"/>
  <c r="S2790"/>
  <c r="T2790"/>
  <c r="V2790"/>
  <c r="W2790"/>
  <c r="X2790"/>
  <c r="R2507"/>
  <c r="S2507"/>
  <c r="T2507"/>
  <c r="V2507"/>
  <c r="W2507"/>
  <c r="X2507"/>
  <c r="R2308"/>
  <c r="S2308"/>
  <c r="T2308"/>
  <c r="V2308"/>
  <c r="W2308"/>
  <c r="X2308"/>
  <c r="R2207"/>
  <c r="S2207"/>
  <c r="T2207"/>
  <c r="V2207"/>
  <c r="W2207"/>
  <c r="X2207"/>
  <c r="R2158"/>
  <c r="S2158"/>
  <c r="T2158"/>
  <c r="V2158"/>
  <c r="W2158"/>
  <c r="X2158"/>
  <c r="R2220"/>
  <c r="S2220"/>
  <c r="T2220"/>
  <c r="V2220"/>
  <c r="W2220"/>
  <c r="X2220"/>
  <c r="R2345"/>
  <c r="S2345"/>
  <c r="T2345"/>
  <c r="V2345"/>
  <c r="W2345"/>
  <c r="X2345"/>
  <c r="R2546"/>
  <c r="S2546"/>
  <c r="T2546"/>
  <c r="V2546"/>
  <c r="W2546"/>
  <c r="X2546"/>
  <c r="R2850"/>
  <c r="S2850"/>
  <c r="T2850"/>
  <c r="V2850"/>
  <c r="W2850"/>
  <c r="X2850"/>
  <c r="R2447"/>
  <c r="S2447"/>
  <c r="T2447"/>
  <c r="V2447"/>
  <c r="W2447"/>
  <c r="X2447"/>
  <c r="R2161"/>
  <c r="S2161"/>
  <c r="T2161"/>
  <c r="V2161"/>
  <c r="W2161"/>
  <c r="X2161"/>
  <c r="R1957"/>
  <c r="S1957"/>
  <c r="T1957"/>
  <c r="V1957"/>
  <c r="W1957"/>
  <c r="X1957"/>
  <c r="R1844"/>
  <c r="S1844"/>
  <c r="T1844"/>
  <c r="V1844"/>
  <c r="W1844"/>
  <c r="X1844"/>
  <c r="R1820"/>
  <c r="S1820"/>
  <c r="T1820"/>
  <c r="V1820"/>
  <c r="W1820"/>
  <c r="X1820"/>
  <c r="R1855"/>
  <c r="S1855"/>
  <c r="T1855"/>
  <c r="V1855"/>
  <c r="W1855"/>
  <c r="X1855"/>
  <c r="R1977"/>
  <c r="S1977"/>
  <c r="T1977"/>
  <c r="V1977"/>
  <c r="W1977"/>
  <c r="X1977"/>
  <c r="R2205"/>
  <c r="S2205"/>
  <c r="T2205"/>
  <c r="V2205"/>
  <c r="W2205"/>
  <c r="X2205"/>
  <c r="R2484"/>
  <c r="S2484"/>
  <c r="T2484"/>
  <c r="V2484"/>
  <c r="W2484"/>
  <c r="X2484"/>
  <c r="R2863"/>
  <c r="S2863"/>
  <c r="T2863"/>
  <c r="V2863"/>
  <c r="W2863"/>
  <c r="X2863"/>
  <c r="R3301"/>
  <c r="S3301"/>
  <c r="T3301"/>
  <c r="V3301"/>
  <c r="W3301"/>
  <c r="X3301"/>
  <c r="R2519"/>
  <c r="S2519"/>
  <c r="T2519"/>
  <c r="V2519"/>
  <c r="W2519"/>
  <c r="X2519"/>
  <c r="R2152"/>
  <c r="S2152"/>
  <c r="T2152"/>
  <c r="V2152"/>
  <c r="W2152"/>
  <c r="X2152"/>
  <c r="R1873"/>
  <c r="S1873"/>
  <c r="T1873"/>
  <c r="V1873"/>
  <c r="W1873"/>
  <c r="X1873"/>
  <c r="R1672"/>
  <c r="S1672"/>
  <c r="T1672"/>
  <c r="V1672"/>
  <c r="W1672"/>
  <c r="X1672"/>
  <c r="R1558"/>
  <c r="S1558"/>
  <c r="T1558"/>
  <c r="V1558"/>
  <c r="W1558"/>
  <c r="X1558"/>
  <c r="R1519"/>
  <c r="S1519"/>
  <c r="T1519"/>
  <c r="V1519"/>
  <c r="W1519"/>
  <c r="X1519"/>
  <c r="R1562"/>
  <c r="S1562"/>
  <c r="T1562"/>
  <c r="V1562"/>
  <c r="W1562"/>
  <c r="X1562"/>
  <c r="R1679"/>
  <c r="S1679"/>
  <c r="T1679"/>
  <c r="V1679"/>
  <c r="W1679"/>
  <c r="X1679"/>
  <c r="R1883"/>
  <c r="S1883"/>
  <c r="T1883"/>
  <c r="V1883"/>
  <c r="W1883"/>
  <c r="X1883"/>
  <c r="R2180"/>
  <c r="S2180"/>
  <c r="T2180"/>
  <c r="V2180"/>
  <c r="W2180"/>
  <c r="X2180"/>
  <c r="R2539"/>
  <c r="S2539"/>
  <c r="T2539"/>
  <c r="V2539"/>
  <c r="W2539"/>
  <c r="X2539"/>
  <c r="R2991"/>
  <c r="S2991"/>
  <c r="T2991"/>
  <c r="V2991"/>
  <c r="W2991"/>
  <c r="X2991"/>
  <c r="R3265"/>
  <c r="S3265"/>
  <c r="T3265"/>
  <c r="V3265"/>
  <c r="W3265"/>
  <c r="X3265"/>
  <c r="R2746"/>
  <c r="S2746"/>
  <c r="T2746"/>
  <c r="V2746"/>
  <c r="W2746"/>
  <c r="X2746"/>
  <c r="R2291"/>
  <c r="S2291"/>
  <c r="T2291"/>
  <c r="V2291"/>
  <c r="W2291"/>
  <c r="X2291"/>
  <c r="R1909"/>
  <c r="S1909"/>
  <c r="T1909"/>
  <c r="V1909"/>
  <c r="W1909"/>
  <c r="X1909"/>
  <c r="R1631"/>
  <c r="S1631"/>
  <c r="T1631"/>
  <c r="V1631"/>
  <c r="W1631"/>
  <c r="X1631"/>
  <c r="R1449"/>
  <c r="S1449"/>
  <c r="T1449"/>
  <c r="V1449"/>
  <c r="W1449"/>
  <c r="X1449"/>
  <c r="R1320"/>
  <c r="S1320"/>
  <c r="T1320"/>
  <c r="V1320"/>
  <c r="W1320"/>
  <c r="X1320"/>
  <c r="R1291"/>
  <c r="S1291"/>
  <c r="T1291"/>
  <c r="V1291"/>
  <c r="W1291"/>
  <c r="X1291"/>
  <c r="R1319"/>
  <c r="S1319"/>
  <c r="T1319"/>
  <c r="V1319"/>
  <c r="W1319"/>
  <c r="X1319"/>
  <c r="R1447"/>
  <c r="S1447"/>
  <c r="T1447"/>
  <c r="V1447"/>
  <c r="W1447"/>
  <c r="X1447"/>
  <c r="R1629"/>
  <c r="S1629"/>
  <c r="T1629"/>
  <c r="V1629"/>
  <c r="W1629"/>
  <c r="X1629"/>
  <c r="R1907"/>
  <c r="S1907"/>
  <c r="T1907"/>
  <c r="V1907"/>
  <c r="W1907"/>
  <c r="X1907"/>
  <c r="R2287"/>
  <c r="S2287"/>
  <c r="T2287"/>
  <c r="V2287"/>
  <c r="W2287"/>
  <c r="X2287"/>
  <c r="R2740"/>
  <c r="S2740"/>
  <c r="T2740"/>
  <c r="V2740"/>
  <c r="W2740"/>
  <c r="X2740"/>
  <c r="R3261"/>
  <c r="S3261"/>
  <c r="T3261"/>
  <c r="V3261"/>
  <c r="W3261"/>
  <c r="X3261"/>
  <c r="R3088"/>
  <c r="S3088"/>
  <c r="T3088"/>
  <c r="V3088"/>
  <c r="W3088"/>
  <c r="X3088"/>
  <c r="R2562"/>
  <c r="S2562"/>
  <c r="T2562"/>
  <c r="V2562"/>
  <c r="W2562"/>
  <c r="X2562"/>
  <c r="R2111"/>
  <c r="S2111"/>
  <c r="T2111"/>
  <c r="V2111"/>
  <c r="W2111"/>
  <c r="X2111"/>
  <c r="R1747"/>
  <c r="S1747"/>
  <c r="T1747"/>
  <c r="V1747"/>
  <c r="W1747"/>
  <c r="X1747"/>
  <c r="R1463"/>
  <c r="S1463"/>
  <c r="T1463"/>
  <c r="V1463"/>
  <c r="W1463"/>
  <c r="X1463"/>
  <c r="R1263"/>
  <c r="S1263"/>
  <c r="T1263"/>
  <c r="V1263"/>
  <c r="W1263"/>
  <c r="X1263"/>
  <c r="R1156"/>
  <c r="S1156"/>
  <c r="T1156"/>
  <c r="V1156"/>
  <c r="W1156"/>
  <c r="X1156"/>
  <c r="R1121"/>
  <c r="S1121"/>
  <c r="T1121"/>
  <c r="V1121"/>
  <c r="W1121"/>
  <c r="X1121"/>
  <c r="R1149"/>
  <c r="S1149"/>
  <c r="T1149"/>
  <c r="V1149"/>
  <c r="W1149"/>
  <c r="X1149"/>
  <c r="R1250"/>
  <c r="S1250"/>
  <c r="T1250"/>
  <c r="V1250"/>
  <c r="W1250"/>
  <c r="X1250"/>
  <c r="R1450"/>
  <c r="S1450"/>
  <c r="T1450"/>
  <c r="V1450"/>
  <c r="W1450"/>
  <c r="X1450"/>
  <c r="R1726"/>
  <c r="S1726"/>
  <c r="T1726"/>
  <c r="V1726"/>
  <c r="W1726"/>
  <c r="X1726"/>
  <c r="R2085"/>
  <c r="S2085"/>
  <c r="T2085"/>
  <c r="V2085"/>
  <c r="W2085"/>
  <c r="X2085"/>
  <c r="R2530"/>
  <c r="S2530"/>
  <c r="T2530"/>
  <c r="V2530"/>
  <c r="W2530"/>
  <c r="X2530"/>
  <c r="R3052"/>
  <c r="S3052"/>
  <c r="T3052"/>
  <c r="V3052"/>
  <c r="W3052"/>
  <c r="X3052"/>
  <c r="R2979"/>
  <c r="S2979"/>
  <c r="T2979"/>
  <c r="V2979"/>
  <c r="W2979"/>
  <c r="X2979"/>
  <c r="R2449"/>
  <c r="S2449"/>
  <c r="T2449"/>
  <c r="V2449"/>
  <c r="W2449"/>
  <c r="X2449"/>
  <c r="R1988"/>
  <c r="S1988"/>
  <c r="T1988"/>
  <c r="V1988"/>
  <c r="W1988"/>
  <c r="X1988"/>
  <c r="R1616"/>
  <c r="S1616"/>
  <c r="T1616"/>
  <c r="V1616"/>
  <c r="W1616"/>
  <c r="X1616"/>
  <c r="R1339"/>
  <c r="S1339"/>
  <c r="T1339"/>
  <c r="V1339"/>
  <c r="W1339"/>
  <c r="X1339"/>
  <c r="R1151"/>
  <c r="S1151"/>
  <c r="T1151"/>
  <c r="V1151"/>
  <c r="W1151"/>
  <c r="X1151"/>
  <c r="R1035"/>
  <c r="S1035"/>
  <c r="T1035"/>
  <c r="V1035"/>
  <c r="W1035"/>
  <c r="X1035"/>
  <c r="R999"/>
  <c r="S999"/>
  <c r="T999"/>
  <c r="V999"/>
  <c r="W999"/>
  <c r="X999"/>
  <c r="R1029"/>
  <c r="S1029"/>
  <c r="T1029"/>
  <c r="V1029"/>
  <c r="W1029"/>
  <c r="X1029"/>
  <c r="R1134"/>
  <c r="S1134"/>
  <c r="T1134"/>
  <c r="V1134"/>
  <c r="W1134"/>
  <c r="X1134"/>
  <c r="R1309"/>
  <c r="S1309"/>
  <c r="T1309"/>
  <c r="V1309"/>
  <c r="W1309"/>
  <c r="X1309"/>
  <c r="R1580"/>
  <c r="S1580"/>
  <c r="T1580"/>
  <c r="V1580"/>
  <c r="W1580"/>
  <c r="X1580"/>
  <c r="R1930"/>
  <c r="S1930"/>
  <c r="T1930"/>
  <c r="V1930"/>
  <c r="W1930"/>
  <c r="X1930"/>
  <c r="R2387"/>
  <c r="S2387"/>
  <c r="T2387"/>
  <c r="V2387"/>
  <c r="W2387"/>
  <c r="X2387"/>
  <c r="R2910"/>
  <c r="S2910"/>
  <c r="T2910"/>
  <c r="V2910"/>
  <c r="W2910"/>
  <c r="X2910"/>
  <c r="R2924"/>
  <c r="S2924"/>
  <c r="T2924"/>
  <c r="V2924"/>
  <c r="W2924"/>
  <c r="X2924"/>
  <c r="R2383"/>
  <c r="S2383"/>
  <c r="T2383"/>
  <c r="V2383"/>
  <c r="W2383"/>
  <c r="X2383"/>
  <c r="R1910"/>
  <c r="S1910"/>
  <c r="T1910"/>
  <c r="V1910"/>
  <c r="W1910"/>
  <c r="X1910"/>
  <c r="R1554"/>
  <c r="S1554"/>
  <c r="T1554"/>
  <c r="V1554"/>
  <c r="W1554"/>
  <c r="X1554"/>
  <c r="R1266"/>
  <c r="S1266"/>
  <c r="T1266"/>
  <c r="V1266"/>
  <c r="W1266"/>
  <c r="X1266"/>
  <c r="R1085"/>
  <c r="S1085"/>
  <c r="T1085"/>
  <c r="V1085"/>
  <c r="W1085"/>
  <c r="X1085"/>
  <c r="R967"/>
  <c r="S967"/>
  <c r="T967"/>
  <c r="V967"/>
  <c r="W967"/>
  <c r="X967"/>
  <c r="R920"/>
  <c r="S920"/>
  <c r="T920"/>
  <c r="V920"/>
  <c r="W920"/>
  <c r="X920"/>
  <c r="R953"/>
  <c r="S953"/>
  <c r="T953"/>
  <c r="V953"/>
  <c r="W953"/>
  <c r="X953"/>
  <c r="R1057"/>
  <c r="S1057"/>
  <c r="T1057"/>
  <c r="V1057"/>
  <c r="W1057"/>
  <c r="X1057"/>
  <c r="R1218"/>
  <c r="S1218"/>
  <c r="T1218"/>
  <c r="V1218"/>
  <c r="W1218"/>
  <c r="X1218"/>
  <c r="R1491"/>
  <c r="S1491"/>
  <c r="T1491"/>
  <c r="V1491"/>
  <c r="W1491"/>
  <c r="X1491"/>
  <c r="R1843"/>
  <c r="S1843"/>
  <c r="T1843"/>
  <c r="V1843"/>
  <c r="W1843"/>
  <c r="X1843"/>
  <c r="R2283"/>
  <c r="S2283"/>
  <c r="T2283"/>
  <c r="V2283"/>
  <c r="W2283"/>
  <c r="X2283"/>
  <c r="R2812"/>
  <c r="S2812"/>
  <c r="T2812"/>
  <c r="V2812"/>
  <c r="W2812"/>
  <c r="X2812"/>
  <c r="R2912"/>
  <c r="S2912"/>
  <c r="T2912"/>
  <c r="V2912"/>
  <c r="W2912"/>
  <c r="X2912"/>
  <c r="R2371"/>
  <c r="S2371"/>
  <c r="T2371"/>
  <c r="V2371"/>
  <c r="W2371"/>
  <c r="X2371"/>
  <c r="R1897"/>
  <c r="S1897"/>
  <c r="T1897"/>
  <c r="V1897"/>
  <c r="W1897"/>
  <c r="X1897"/>
  <c r="R1537"/>
  <c r="S1537"/>
  <c r="T1537"/>
  <c r="V1537"/>
  <c r="W1537"/>
  <c r="X1537"/>
  <c r="R1249"/>
  <c r="S1249"/>
  <c r="T1249"/>
  <c r="V1249"/>
  <c r="W1249"/>
  <c r="X1249"/>
  <c r="R1070"/>
  <c r="S1070"/>
  <c r="T1070"/>
  <c r="V1070"/>
  <c r="W1070"/>
  <c r="X1070"/>
  <c r="R946"/>
  <c r="S946"/>
  <c r="T946"/>
  <c r="V946"/>
  <c r="W946"/>
  <c r="X946"/>
  <c r="R891"/>
  <c r="S891"/>
  <c r="T891"/>
  <c r="V891"/>
  <c r="W891"/>
  <c r="X891"/>
  <c r="R923"/>
  <c r="S923"/>
  <c r="T923"/>
  <c r="V923"/>
  <c r="W923"/>
  <c r="X923"/>
  <c r="R1024"/>
  <c r="S1024"/>
  <c r="T1024"/>
  <c r="V1024"/>
  <c r="W1024"/>
  <c r="X1024"/>
  <c r="R1192"/>
  <c r="S1192"/>
  <c r="T1192"/>
  <c r="V1192"/>
  <c r="W1192"/>
  <c r="X1192"/>
  <c r="R1458"/>
  <c r="S1458"/>
  <c r="T1458"/>
  <c r="V1458"/>
  <c r="W1458"/>
  <c r="X1458"/>
  <c r="R1813"/>
  <c r="S1813"/>
  <c r="T1813"/>
  <c r="V1813"/>
  <c r="W1813"/>
  <c r="X1813"/>
  <c r="R2251"/>
  <c r="S2251"/>
  <c r="T2251"/>
  <c r="V2251"/>
  <c r="W2251"/>
  <c r="X2251"/>
  <c r="R2770"/>
  <c r="S2770"/>
  <c r="T2770"/>
  <c r="V2770"/>
  <c r="W2770"/>
  <c r="X2770"/>
  <c r="R3356"/>
  <c r="S3356"/>
  <c r="T3356"/>
  <c r="V3356"/>
  <c r="W3356"/>
  <c r="X3356"/>
  <c r="R2951"/>
  <c r="S2951"/>
  <c r="T2951"/>
  <c r="V2951"/>
  <c r="W2951"/>
  <c r="X2951"/>
  <c r="R2419"/>
  <c r="S2419"/>
  <c r="T2419"/>
  <c r="V2419"/>
  <c r="W2419"/>
  <c r="X2419"/>
  <c r="R1942"/>
  <c r="S1942"/>
  <c r="T1942"/>
  <c r="V1942"/>
  <c r="W1942"/>
  <c r="X1942"/>
  <c r="R1572"/>
  <c r="S1572"/>
  <c r="T1572"/>
  <c r="V1572"/>
  <c r="W1572"/>
  <c r="X1572"/>
  <c r="R1289"/>
  <c r="S1289"/>
  <c r="T1289"/>
  <c r="V1289"/>
  <c r="W1289"/>
  <c r="X1289"/>
  <c r="R1093"/>
  <c r="S1093"/>
  <c r="T1093"/>
  <c r="V1093"/>
  <c r="W1093"/>
  <c r="X1093"/>
  <c r="R971"/>
  <c r="S971"/>
  <c r="T971"/>
  <c r="V971"/>
  <c r="W971"/>
  <c r="X971"/>
  <c r="R916"/>
  <c r="S916"/>
  <c r="T916"/>
  <c r="V916"/>
  <c r="W916"/>
  <c r="X916"/>
  <c r="R948"/>
  <c r="S948"/>
  <c r="T948"/>
  <c r="V948"/>
  <c r="W948"/>
  <c r="X948"/>
  <c r="R1044"/>
  <c r="S1044"/>
  <c r="T1044"/>
  <c r="V1044"/>
  <c r="W1044"/>
  <c r="X1044"/>
  <c r="R1205"/>
  <c r="S1205"/>
  <c r="T1205"/>
  <c r="V1205"/>
  <c r="W1205"/>
  <c r="X1205"/>
  <c r="R1470"/>
  <c r="S1470"/>
  <c r="T1470"/>
  <c r="V1470"/>
  <c r="W1470"/>
  <c r="X1470"/>
  <c r="R1826"/>
  <c r="S1826"/>
  <c r="T1826"/>
  <c r="V1826"/>
  <c r="W1826"/>
  <c r="X1826"/>
  <c r="R2261"/>
  <c r="S2261"/>
  <c r="T2261"/>
  <c r="V2261"/>
  <c r="W2261"/>
  <c r="X2261"/>
  <c r="R2780"/>
  <c r="S2780"/>
  <c r="T2780"/>
  <c r="V2780"/>
  <c r="W2780"/>
  <c r="X2780"/>
  <c r="R3362"/>
  <c r="S3362"/>
  <c r="T3362"/>
  <c r="V3362"/>
  <c r="W3362"/>
  <c r="X3362"/>
  <c r="R3041"/>
  <c r="S3041"/>
  <c r="T3041"/>
  <c r="V3041"/>
  <c r="W3041"/>
  <c r="X3041"/>
  <c r="R2508"/>
  <c r="S2508"/>
  <c r="T2508"/>
  <c r="V2508"/>
  <c r="W2508"/>
  <c r="X2508"/>
  <c r="R2037"/>
  <c r="S2037"/>
  <c r="T2037"/>
  <c r="V2037"/>
  <c r="W2037"/>
  <c r="X2037"/>
  <c r="R1657"/>
  <c r="S1657"/>
  <c r="T1657"/>
  <c r="V1657"/>
  <c r="W1657"/>
  <c r="X1657"/>
  <c r="R1363"/>
  <c r="S1363"/>
  <c r="T1363"/>
  <c r="V1363"/>
  <c r="W1363"/>
  <c r="X1363"/>
  <c r="R1167"/>
  <c r="S1167"/>
  <c r="T1167"/>
  <c r="V1167"/>
  <c r="W1167"/>
  <c r="X1167"/>
  <c r="R1041"/>
  <c r="S1041"/>
  <c r="T1041"/>
  <c r="V1041"/>
  <c r="W1041"/>
  <c r="X1041"/>
  <c r="R993"/>
  <c r="S993"/>
  <c r="T993"/>
  <c r="V993"/>
  <c r="W993"/>
  <c r="X993"/>
  <c r="R1012"/>
  <c r="S1012"/>
  <c r="T1012"/>
  <c r="V1012"/>
  <c r="W1012"/>
  <c r="X1012"/>
  <c r="R1115"/>
  <c r="S1115"/>
  <c r="T1115"/>
  <c r="V1115"/>
  <c r="W1115"/>
  <c r="X1115"/>
  <c r="R1277"/>
  <c r="S1277"/>
  <c r="T1277"/>
  <c r="V1277"/>
  <c r="W1277"/>
  <c r="X1277"/>
  <c r="R1541"/>
  <c r="S1541"/>
  <c r="T1541"/>
  <c r="V1541"/>
  <c r="W1541"/>
  <c r="X1541"/>
  <c r="R1880"/>
  <c r="S1880"/>
  <c r="T1880"/>
  <c r="V1880"/>
  <c r="W1880"/>
  <c r="X1880"/>
  <c r="R2320"/>
  <c r="S2320"/>
  <c r="T2320"/>
  <c r="V2320"/>
  <c r="W2320"/>
  <c r="X2320"/>
  <c r="R2839"/>
  <c r="S2839"/>
  <c r="T2839"/>
  <c r="V2839"/>
  <c r="W2839"/>
  <c r="X2839"/>
  <c r="R3206"/>
  <c r="S3206"/>
  <c r="T3206"/>
  <c r="V3206"/>
  <c r="W3206"/>
  <c r="X3206"/>
  <c r="R2651"/>
  <c r="S2651"/>
  <c r="T2651"/>
  <c r="V2651"/>
  <c r="W2651"/>
  <c r="X2651"/>
  <c r="R2199"/>
  <c r="S2199"/>
  <c r="T2199"/>
  <c r="V2199"/>
  <c r="W2199"/>
  <c r="X2199"/>
  <c r="R1807"/>
  <c r="S1807"/>
  <c r="T1807"/>
  <c r="V1807"/>
  <c r="W1807"/>
  <c r="X1807"/>
  <c r="R1502"/>
  <c r="S1502"/>
  <c r="T1502"/>
  <c r="V1502"/>
  <c r="W1502"/>
  <c r="X1502"/>
  <c r="R1295"/>
  <c r="S1295"/>
  <c r="T1295"/>
  <c r="V1295"/>
  <c r="W1295"/>
  <c r="X1295"/>
  <c r="R1165"/>
  <c r="S1165"/>
  <c r="T1165"/>
  <c r="V1165"/>
  <c r="W1165"/>
  <c r="X1165"/>
  <c r="R1118"/>
  <c r="S1118"/>
  <c r="T1118"/>
  <c r="V1118"/>
  <c r="W1118"/>
  <c r="X1118"/>
  <c r="R1133"/>
  <c r="S1133"/>
  <c r="T1133"/>
  <c r="V1133"/>
  <c r="W1133"/>
  <c r="X1133"/>
  <c r="R1212"/>
  <c r="S1212"/>
  <c r="T1212"/>
  <c r="V1212"/>
  <c r="W1212"/>
  <c r="X1212"/>
  <c r="R1402"/>
  <c r="S1402"/>
  <c r="T1402"/>
  <c r="V1402"/>
  <c r="W1402"/>
  <c r="X1402"/>
  <c r="R1653"/>
  <c r="S1653"/>
  <c r="T1653"/>
  <c r="V1653"/>
  <c r="W1653"/>
  <c r="X1653"/>
  <c r="R2003"/>
  <c r="S2003"/>
  <c r="T2003"/>
  <c r="V2003"/>
  <c r="W2003"/>
  <c r="X2003"/>
  <c r="R2441"/>
  <c r="S2441"/>
  <c r="T2441"/>
  <c r="V2441"/>
  <c r="W2441"/>
  <c r="X2441"/>
  <c r="R2947"/>
  <c r="S2947"/>
  <c r="T2947"/>
  <c r="V2947"/>
  <c r="W2947"/>
  <c r="X2947"/>
  <c r="R3390"/>
  <c r="S3390"/>
  <c r="T3390"/>
  <c r="V3390"/>
  <c r="W3390"/>
  <c r="X3390"/>
  <c r="R2866"/>
  <c r="S2866"/>
  <c r="T2866"/>
  <c r="V2866"/>
  <c r="W2866"/>
  <c r="X2866"/>
  <c r="R2391"/>
  <c r="S2391"/>
  <c r="T2391"/>
  <c r="V2391"/>
  <c r="W2391"/>
  <c r="X2391"/>
  <c r="R1994"/>
  <c r="S1994"/>
  <c r="T1994"/>
  <c r="V1994"/>
  <c r="W1994"/>
  <c r="X1994"/>
  <c r="R1688"/>
  <c r="S1688"/>
  <c r="T1688"/>
  <c r="V1688"/>
  <c r="W1688"/>
  <c r="X1688"/>
  <c r="R1477"/>
  <c r="S1477"/>
  <c r="T1477"/>
  <c r="V1477"/>
  <c r="W1477"/>
  <c r="X1477"/>
  <c r="R1332"/>
  <c r="S1332"/>
  <c r="T1332"/>
  <c r="V1332"/>
  <c r="W1332"/>
  <c r="X1332"/>
  <c r="R1278"/>
  <c r="S1278"/>
  <c r="T1278"/>
  <c r="V1278"/>
  <c r="W1278"/>
  <c r="X1278"/>
  <c r="R1299"/>
  <c r="S1299"/>
  <c r="T1299"/>
  <c r="V1299"/>
  <c r="W1299"/>
  <c r="X1299"/>
  <c r="R1396"/>
  <c r="S1396"/>
  <c r="T1396"/>
  <c r="V1396"/>
  <c r="W1396"/>
  <c r="X1396"/>
  <c r="R1573"/>
  <c r="S1573"/>
  <c r="T1573"/>
  <c r="V1573"/>
  <c r="W1573"/>
  <c r="X1573"/>
  <c r="R1834"/>
  <c r="S1834"/>
  <c r="T1834"/>
  <c r="V1834"/>
  <c r="W1834"/>
  <c r="X1834"/>
  <c r="R2190"/>
  <c r="S2190"/>
  <c r="T2190"/>
  <c r="V2190"/>
  <c r="W2190"/>
  <c r="X2190"/>
  <c r="R2597"/>
  <c r="S2597"/>
  <c r="T2597"/>
  <c r="V2597"/>
  <c r="W2597"/>
  <c r="X2597"/>
  <c r="R3115"/>
  <c r="S3115"/>
  <c r="T3115"/>
  <c r="V3115"/>
  <c r="W3115"/>
  <c r="X3115"/>
  <c r="R3105"/>
  <c r="S3105"/>
  <c r="T3105"/>
  <c r="V3105"/>
  <c r="W3105"/>
  <c r="X3105"/>
  <c r="R2638"/>
  <c r="S2638"/>
  <c r="T2638"/>
  <c r="V2638"/>
  <c r="W2638"/>
  <c r="X2638"/>
  <c r="R2258"/>
  <c r="S2258"/>
  <c r="T2258"/>
  <c r="V2258"/>
  <c r="W2258"/>
  <c r="X2258"/>
  <c r="R1933"/>
  <c r="S1933"/>
  <c r="T1933"/>
  <c r="V1933"/>
  <c r="W1933"/>
  <c r="X1933"/>
  <c r="R1711"/>
  <c r="S1711"/>
  <c r="T1711"/>
  <c r="V1711"/>
  <c r="W1711"/>
  <c r="X1711"/>
  <c r="R1574"/>
  <c r="S1574"/>
  <c r="T1574"/>
  <c r="V1574"/>
  <c r="W1574"/>
  <c r="X1574"/>
  <c r="R1507"/>
  <c r="S1507"/>
  <c r="T1507"/>
  <c r="V1507"/>
  <c r="W1507"/>
  <c r="X1507"/>
  <c r="R1529"/>
  <c r="S1529"/>
  <c r="T1529"/>
  <c r="V1529"/>
  <c r="W1529"/>
  <c r="X1529"/>
  <c r="R2061"/>
  <c r="S2061"/>
  <c r="T2061"/>
  <c r="V2061"/>
  <c r="W2061"/>
  <c r="X2061"/>
  <c r="R2415"/>
  <c r="S2415"/>
  <c r="T2415"/>
  <c r="V2415"/>
  <c r="W2415"/>
  <c r="X2415"/>
  <c r="R2840"/>
  <c r="S2840"/>
  <c r="T2840"/>
  <c r="V2840"/>
  <c r="W2840"/>
  <c r="X2840"/>
  <c r="R3329"/>
  <c r="S3329"/>
  <c r="T3329"/>
  <c r="V3329"/>
  <c r="W3329"/>
  <c r="X3329"/>
  <c r="R3406"/>
  <c r="S3406"/>
  <c r="T3406"/>
  <c r="V3406"/>
  <c r="W3406"/>
  <c r="X3406"/>
  <c r="R2948"/>
  <c r="S2948"/>
  <c r="T2948"/>
  <c r="V2948"/>
  <c r="W2948"/>
  <c r="X2948"/>
  <c r="R2552"/>
  <c r="S2552"/>
  <c r="T2552"/>
  <c r="V2552"/>
  <c r="W2552"/>
  <c r="X2552"/>
  <c r="R2252"/>
  <c r="S2252"/>
  <c r="T2252"/>
  <c r="V2252"/>
  <c r="W2252"/>
  <c r="X2252"/>
  <c r="R2016"/>
  <c r="S2016"/>
  <c r="T2016"/>
  <c r="V2016"/>
  <c r="W2016"/>
  <c r="X2016"/>
  <c r="R1864"/>
  <c r="S1864"/>
  <c r="T1864"/>
  <c r="V1864"/>
  <c r="W1864"/>
  <c r="X1864"/>
  <c r="R1805"/>
  <c r="S1805"/>
  <c r="T1805"/>
  <c r="V1805"/>
  <c r="W1805"/>
  <c r="X1805"/>
  <c r="R2694"/>
  <c r="S2694"/>
  <c r="T2694"/>
  <c r="V2694"/>
  <c r="W2694"/>
  <c r="X2694"/>
  <c r="R3103"/>
  <c r="S3103"/>
  <c r="T3103"/>
  <c r="V3103"/>
  <c r="W3103"/>
  <c r="X3103"/>
  <c r="R3303"/>
  <c r="S3303"/>
  <c r="T3303"/>
  <c r="V3303"/>
  <c r="W3303"/>
  <c r="X3303"/>
  <c r="R2918"/>
  <c r="S2918"/>
  <c r="T2918"/>
  <c r="V2918"/>
  <c r="W2918"/>
  <c r="X2918"/>
  <c r="R2591"/>
  <c r="S2591"/>
  <c r="T2591"/>
  <c r="V2591"/>
  <c r="W2591"/>
  <c r="X2591"/>
  <c r="R2370"/>
  <c r="S2370"/>
  <c r="T2370"/>
  <c r="V2370"/>
  <c r="W2370"/>
  <c r="X2370"/>
  <c r="R2225"/>
  <c r="S2225"/>
  <c r="T2225"/>
  <c r="V2225"/>
  <c r="W2225"/>
  <c r="X2225"/>
  <c r="R3318"/>
  <c r="S3318"/>
  <c r="T3318"/>
  <c r="V3318"/>
  <c r="W3318"/>
  <c r="X3318"/>
  <c r="R3012"/>
  <c r="S3012"/>
  <c r="T3012"/>
  <c r="V3012"/>
  <c r="W3012"/>
  <c r="X3012"/>
  <c r="R2784"/>
  <c r="S2784"/>
  <c r="T2784"/>
  <c r="V2784"/>
  <c r="W2784"/>
  <c r="X2784"/>
  <c r="R3389"/>
  <c r="S3389"/>
  <c r="T3389"/>
  <c r="V3389"/>
  <c r="W3389"/>
  <c r="X3389"/>
  <c r="R3211"/>
  <c r="S3211"/>
  <c r="T3211"/>
  <c r="V3211"/>
  <c r="W3211"/>
  <c r="X3211"/>
  <c r="R3087"/>
  <c r="S3087"/>
  <c r="T3087"/>
  <c r="V3087"/>
  <c r="W3087"/>
  <c r="X3087"/>
  <c r="R3063"/>
  <c r="S3063"/>
  <c r="T3063"/>
  <c r="V3063"/>
  <c r="W3063"/>
  <c r="X3063"/>
  <c r="R3117"/>
  <c r="S3117"/>
  <c r="T3117"/>
  <c r="V3117"/>
  <c r="W3117"/>
  <c r="X3117"/>
  <c r="R3244"/>
  <c r="S3244"/>
  <c r="T3244"/>
  <c r="V3244"/>
  <c r="W3244"/>
  <c r="X3244"/>
  <c r="R3263"/>
  <c r="S3263"/>
  <c r="T3263"/>
  <c r="V3263"/>
  <c r="W3263"/>
  <c r="X3263"/>
  <c r="R2984"/>
  <c r="S2984"/>
  <c r="T2984"/>
  <c r="V2984"/>
  <c r="W2984"/>
  <c r="X2984"/>
  <c r="R2800"/>
  <c r="S2800"/>
  <c r="T2800"/>
  <c r="V2800"/>
  <c r="W2800"/>
  <c r="X2800"/>
  <c r="R2679"/>
  <c r="S2679"/>
  <c r="T2679"/>
  <c r="V2679"/>
  <c r="W2679"/>
  <c r="X2679"/>
  <c r="R2642"/>
  <c r="S2642"/>
  <c r="T2642"/>
  <c r="V2642"/>
  <c r="W2642"/>
  <c r="X2642"/>
  <c r="R2698"/>
  <c r="S2698"/>
  <c r="T2698"/>
  <c r="V2698"/>
  <c r="W2698"/>
  <c r="X2698"/>
  <c r="R2829"/>
  <c r="S2829"/>
  <c r="T2829"/>
  <c r="V2829"/>
  <c r="W2829"/>
  <c r="X2829"/>
  <c r="R3030"/>
  <c r="S3030"/>
  <c r="T3030"/>
  <c r="V3030"/>
  <c r="W3030"/>
  <c r="X3030"/>
  <c r="R3319"/>
  <c r="S3319"/>
  <c r="T3319"/>
  <c r="V3319"/>
  <c r="W3319"/>
  <c r="X3319"/>
  <c r="R3272"/>
  <c r="S3272"/>
  <c r="T3272"/>
  <c r="V3272"/>
  <c r="W3272"/>
  <c r="X3272"/>
  <c r="R2915"/>
  <c r="S2915"/>
  <c r="T2915"/>
  <c r="V2915"/>
  <c r="W2915"/>
  <c r="X2915"/>
  <c r="R2630"/>
  <c r="S2630"/>
  <c r="T2630"/>
  <c r="V2630"/>
  <c r="W2630"/>
  <c r="X2630"/>
  <c r="R2437"/>
  <c r="S2437"/>
  <c r="T2437"/>
  <c r="V2437"/>
  <c r="W2437"/>
  <c r="X2437"/>
  <c r="R2316"/>
  <c r="S2316"/>
  <c r="T2316"/>
  <c r="V2316"/>
  <c r="W2316"/>
  <c r="X2316"/>
  <c r="R2280"/>
  <c r="S2280"/>
  <c r="T2280"/>
  <c r="V2280"/>
  <c r="W2280"/>
  <c r="X2280"/>
  <c r="R2328"/>
  <c r="S2328"/>
  <c r="T2328"/>
  <c r="V2328"/>
  <c r="W2328"/>
  <c r="X2328"/>
  <c r="R2458"/>
  <c r="S2458"/>
  <c r="T2458"/>
  <c r="V2458"/>
  <c r="W2458"/>
  <c r="X2458"/>
  <c r="R2658"/>
  <c r="S2658"/>
  <c r="T2658"/>
  <c r="V2658"/>
  <c r="W2658"/>
  <c r="X2658"/>
  <c r="R2949"/>
  <c r="S2949"/>
  <c r="T2949"/>
  <c r="V2949"/>
  <c r="W2949"/>
  <c r="X2949"/>
  <c r="R3314"/>
  <c r="S3314"/>
  <c r="T3314"/>
  <c r="V3314"/>
  <c r="W3314"/>
  <c r="X3314"/>
  <c r="R3402"/>
  <c r="S3402"/>
  <c r="T3402"/>
  <c r="V3402"/>
  <c r="W3402"/>
  <c r="X3402"/>
  <c r="R2974"/>
  <c r="S2974"/>
  <c r="T2974"/>
  <c r="V2974"/>
  <c r="W2974"/>
  <c r="X2974"/>
  <c r="R2596"/>
  <c r="S2596"/>
  <c r="T2596"/>
  <c r="V2596"/>
  <c r="W2596"/>
  <c r="X2596"/>
  <c r="R2329"/>
  <c r="S2329"/>
  <c r="T2329"/>
  <c r="V2329"/>
  <c r="W2329"/>
  <c r="X2329"/>
  <c r="R2117"/>
  <c r="S2117"/>
  <c r="T2117"/>
  <c r="V2117"/>
  <c r="W2117"/>
  <c r="X2117"/>
  <c r="R1996"/>
  <c r="S1996"/>
  <c r="T1996"/>
  <c r="V1996"/>
  <c r="W1996"/>
  <c r="X1996"/>
  <c r="R1958"/>
  <c r="S1958"/>
  <c r="T1958"/>
  <c r="V1958"/>
  <c r="W1958"/>
  <c r="X1958"/>
  <c r="R2006"/>
  <c r="S2006"/>
  <c r="T2006"/>
  <c r="V2006"/>
  <c r="W2006"/>
  <c r="X2006"/>
  <c r="R2129"/>
  <c r="S2129"/>
  <c r="T2129"/>
  <c r="V2129"/>
  <c r="W2129"/>
  <c r="X2129"/>
  <c r="R2342"/>
  <c r="S2342"/>
  <c r="T2342"/>
  <c r="V2342"/>
  <c r="W2342"/>
  <c r="X2342"/>
  <c r="R2620"/>
  <c r="S2620"/>
  <c r="T2620"/>
  <c r="V2620"/>
  <c r="W2620"/>
  <c r="X2620"/>
  <c r="R2986"/>
  <c r="S2986"/>
  <c r="T2986"/>
  <c r="V2986"/>
  <c r="W2986"/>
  <c r="X2986"/>
  <c r="R3173"/>
  <c r="S3173"/>
  <c r="T3173"/>
  <c r="V3173"/>
  <c r="W3173"/>
  <c r="X3173"/>
  <c r="R2728"/>
  <c r="S2728"/>
  <c r="T2728"/>
  <c r="V2728"/>
  <c r="W2728"/>
  <c r="X2728"/>
  <c r="R2363"/>
  <c r="S2363"/>
  <c r="T2363"/>
  <c r="V2363"/>
  <c r="W2363"/>
  <c r="X2363"/>
  <c r="R2066"/>
  <c r="S2066"/>
  <c r="T2066"/>
  <c r="V2066"/>
  <c r="W2066"/>
  <c r="X2066"/>
  <c r="R1866"/>
  <c r="S1866"/>
  <c r="T1866"/>
  <c r="V1866"/>
  <c r="W1866"/>
  <c r="X1866"/>
  <c r="R1743"/>
  <c r="S1743"/>
  <c r="T1743"/>
  <c r="V1743"/>
  <c r="W1743"/>
  <c r="X1743"/>
  <c r="R1699"/>
  <c r="S1699"/>
  <c r="T1699"/>
  <c r="V1699"/>
  <c r="W1699"/>
  <c r="X1699"/>
  <c r="R1742"/>
  <c r="S1742"/>
  <c r="T1742"/>
  <c r="V1742"/>
  <c r="W1742"/>
  <c r="X1742"/>
  <c r="R1862"/>
  <c r="S1862"/>
  <c r="T1862"/>
  <c r="V1862"/>
  <c r="W1862"/>
  <c r="X1862"/>
  <c r="R2062"/>
  <c r="S2062"/>
  <c r="T2062"/>
  <c r="V2062"/>
  <c r="W2062"/>
  <c r="X2062"/>
  <c r="R2362"/>
  <c r="S2362"/>
  <c r="T2362"/>
  <c r="V2362"/>
  <c r="W2362"/>
  <c r="X2362"/>
  <c r="R2724"/>
  <c r="S2724"/>
  <c r="T2724"/>
  <c r="V2724"/>
  <c r="W2724"/>
  <c r="X2724"/>
  <c r="R3165"/>
  <c r="S3165"/>
  <c r="T3165"/>
  <c r="V3165"/>
  <c r="W3165"/>
  <c r="X3165"/>
  <c r="R2978"/>
  <c r="S2978"/>
  <c r="T2978"/>
  <c r="V2978"/>
  <c r="W2978"/>
  <c r="X2978"/>
  <c r="R2528"/>
  <c r="S2528"/>
  <c r="T2528"/>
  <c r="V2528"/>
  <c r="W2528"/>
  <c r="X2528"/>
  <c r="R2159"/>
  <c r="S2159"/>
  <c r="T2159"/>
  <c r="V2159"/>
  <c r="W2159"/>
  <c r="X2159"/>
  <c r="R1871"/>
  <c r="S1871"/>
  <c r="T1871"/>
  <c r="V1871"/>
  <c r="W1871"/>
  <c r="X1871"/>
  <c r="R1667"/>
  <c r="S1667"/>
  <c r="T1667"/>
  <c r="V1667"/>
  <c r="W1667"/>
  <c r="X1667"/>
  <c r="R1550"/>
  <c r="S1550"/>
  <c r="T1550"/>
  <c r="V1550"/>
  <c r="W1550"/>
  <c r="X1550"/>
  <c r="R1501"/>
  <c r="S1501"/>
  <c r="T1501"/>
  <c r="V1501"/>
  <c r="W1501"/>
  <c r="X1501"/>
  <c r="R1542"/>
  <c r="S1542"/>
  <c r="T1542"/>
  <c r="V1542"/>
  <c r="W1542"/>
  <c r="X1542"/>
  <c r="R1650"/>
  <c r="S1650"/>
  <c r="T1650"/>
  <c r="V1650"/>
  <c r="W1650"/>
  <c r="X1650"/>
  <c r="R1851"/>
  <c r="S1851"/>
  <c r="T1851"/>
  <c r="V1851"/>
  <c r="W1851"/>
  <c r="X1851"/>
  <c r="R2137"/>
  <c r="S2137"/>
  <c r="T2137"/>
  <c r="V2137"/>
  <c r="W2137"/>
  <c r="X2137"/>
  <c r="R2504"/>
  <c r="S2504"/>
  <c r="T2504"/>
  <c r="V2504"/>
  <c r="W2504"/>
  <c r="X2504"/>
  <c r="R2946"/>
  <c r="S2946"/>
  <c r="T2946"/>
  <c r="V2946"/>
  <c r="W2946"/>
  <c r="X2946"/>
  <c r="R3371"/>
  <c r="S3371"/>
  <c r="T3371"/>
  <c r="V3371"/>
  <c r="W3371"/>
  <c r="X3371"/>
  <c r="R2851"/>
  <c r="S2851"/>
  <c r="T2851"/>
  <c r="V2851"/>
  <c r="W2851"/>
  <c r="X2851"/>
  <c r="R2396"/>
  <c r="S2396"/>
  <c r="T2396"/>
  <c r="V2396"/>
  <c r="W2396"/>
  <c r="X2396"/>
  <c r="R2019"/>
  <c r="S2019"/>
  <c r="T2019"/>
  <c r="V2019"/>
  <c r="W2019"/>
  <c r="X2019"/>
  <c r="R1730"/>
  <c r="S1730"/>
  <c r="T1730"/>
  <c r="V1730"/>
  <c r="W1730"/>
  <c r="X1730"/>
  <c r="R1522"/>
  <c r="S1522"/>
  <c r="T1522"/>
  <c r="V1522"/>
  <c r="W1522"/>
  <c r="X1522"/>
  <c r="R1400"/>
  <c r="S1400"/>
  <c r="T1400"/>
  <c r="V1400"/>
  <c r="W1400"/>
  <c r="X1400"/>
  <c r="R1350"/>
  <c r="S1350"/>
  <c r="T1350"/>
  <c r="V1350"/>
  <c r="W1350"/>
  <c r="X1350"/>
  <c r="R1389"/>
  <c r="S1389"/>
  <c r="T1389"/>
  <c r="V1389"/>
  <c r="W1389"/>
  <c r="X1389"/>
  <c r="R1497"/>
  <c r="S1497"/>
  <c r="T1497"/>
  <c r="V1497"/>
  <c r="W1497"/>
  <c r="X1497"/>
  <c r="R1687"/>
  <c r="S1687"/>
  <c r="T1687"/>
  <c r="V1687"/>
  <c r="W1687"/>
  <c r="X1687"/>
  <c r="R1964"/>
  <c r="S1964"/>
  <c r="T1964"/>
  <c r="V1964"/>
  <c r="W1964"/>
  <c r="X1964"/>
  <c r="R2339"/>
  <c r="S2339"/>
  <c r="T2339"/>
  <c r="V2339"/>
  <c r="W2339"/>
  <c r="X2339"/>
  <c r="R2785"/>
  <c r="S2785"/>
  <c r="T2785"/>
  <c r="V2785"/>
  <c r="W2785"/>
  <c r="X2785"/>
  <c r="R3298"/>
  <c r="S3298"/>
  <c r="T3298"/>
  <c r="V3298"/>
  <c r="W3298"/>
  <c r="X3298"/>
  <c r="R3295"/>
  <c r="S3295"/>
  <c r="T3295"/>
  <c r="V3295"/>
  <c r="W3295"/>
  <c r="X3295"/>
  <c r="R2765"/>
  <c r="S2765"/>
  <c r="T2765"/>
  <c r="V2765"/>
  <c r="W2765"/>
  <c r="X2765"/>
  <c r="R2304"/>
  <c r="S2304"/>
  <c r="T2304"/>
  <c r="V2304"/>
  <c r="W2304"/>
  <c r="X2304"/>
  <c r="R1913"/>
  <c r="S1913"/>
  <c r="T1913"/>
  <c r="V1913"/>
  <c r="W1913"/>
  <c r="X1913"/>
  <c r="Y2880"/>
  <c r="X2880"/>
  <c r="W2880"/>
  <c r="V2880"/>
  <c r="U2880"/>
  <c r="T2880"/>
  <c r="S2880"/>
  <c r="R2880"/>
  <c r="R1439"/>
  <c r="S1439"/>
  <c r="T1439"/>
  <c r="V1439"/>
  <c r="W1439"/>
  <c r="X1439"/>
  <c r="R1303"/>
  <c r="S1303"/>
  <c r="T1303"/>
  <c r="V1303"/>
  <c r="W1303"/>
  <c r="X1303"/>
  <c r="R1254"/>
  <c r="S1254"/>
  <c r="T1254"/>
  <c r="V1254"/>
  <c r="W1254"/>
  <c r="X1254"/>
  <c r="R1293"/>
  <c r="S1293"/>
  <c r="T1293"/>
  <c r="V1293"/>
  <c r="W1293"/>
  <c r="X1293"/>
  <c r="R1404"/>
  <c r="S1404"/>
  <c r="T1404"/>
  <c r="V1404"/>
  <c r="W1404"/>
  <c r="X1404"/>
  <c r="R1588"/>
  <c r="S1588"/>
  <c r="T1588"/>
  <c r="V1588"/>
  <c r="W1588"/>
  <c r="X1588"/>
  <c r="R1860"/>
  <c r="S1860"/>
  <c r="T1860"/>
  <c r="V1860"/>
  <c r="W1860"/>
  <c r="X1860"/>
  <c r="R2229"/>
  <c r="S2229"/>
  <c r="T2229"/>
  <c r="V2229"/>
  <c r="W2229"/>
  <c r="X2229"/>
  <c r="R2661"/>
  <c r="S2661"/>
  <c r="T2661"/>
  <c r="V2661"/>
  <c r="W2661"/>
  <c r="X2661"/>
  <c r="R3182"/>
  <c r="S3182"/>
  <c r="T3182"/>
  <c r="V3182"/>
  <c r="W3182"/>
  <c r="X3182"/>
  <c r="R3267"/>
  <c r="S3267"/>
  <c r="T3267"/>
  <c r="V3267"/>
  <c r="W3267"/>
  <c r="X3267"/>
  <c r="R2735"/>
  <c r="S2735"/>
  <c r="T2735"/>
  <c r="V2735"/>
  <c r="W2735"/>
  <c r="X2735"/>
  <c r="R2272"/>
  <c r="S2272"/>
  <c r="T2272"/>
  <c r="V2272"/>
  <c r="W2272"/>
  <c r="X2272"/>
  <c r="R1886"/>
  <c r="S1886"/>
  <c r="T1886"/>
  <c r="V1886"/>
  <c r="W1886"/>
  <c r="X1886"/>
  <c r="R1599"/>
  <c r="S1599"/>
  <c r="T1599"/>
  <c r="V1599"/>
  <c r="W1599"/>
  <c r="X1599"/>
  <c r="R1392"/>
  <c r="S1392"/>
  <c r="T1392"/>
  <c r="V1392"/>
  <c r="W1392"/>
  <c r="X1392"/>
  <c r="R1259"/>
  <c r="S1259"/>
  <c r="T1259"/>
  <c r="V1259"/>
  <c r="W1259"/>
  <c r="X1259"/>
  <c r="R1209"/>
  <c r="S1209"/>
  <c r="T1209"/>
  <c r="V1209"/>
  <c r="W1209"/>
  <c r="X1209"/>
  <c r="R1241"/>
  <c r="S1241"/>
  <c r="T1241"/>
  <c r="V1241"/>
  <c r="W1241"/>
  <c r="X1241"/>
  <c r="R1343"/>
  <c r="S1343"/>
  <c r="T1343"/>
  <c r="V1343"/>
  <c r="W1343"/>
  <c r="X1343"/>
  <c r="R1539"/>
  <c r="S1539"/>
  <c r="T1539"/>
  <c r="V1539"/>
  <c r="W1539"/>
  <c r="X1539"/>
  <c r="R1817"/>
  <c r="S1817"/>
  <c r="T1817"/>
  <c r="V1817"/>
  <c r="W1817"/>
  <c r="X1817"/>
  <c r="R2162"/>
  <c r="S2162"/>
  <c r="T2162"/>
  <c r="V2162"/>
  <c r="W2162"/>
  <c r="X2162"/>
  <c r="R2592"/>
  <c r="S2592"/>
  <c r="T2592"/>
  <c r="V2592"/>
  <c r="W2592"/>
  <c r="X2592"/>
  <c r="R3294"/>
  <c r="S3294"/>
  <c r="T3294"/>
  <c r="V3294"/>
  <c r="W3294"/>
  <c r="X3294"/>
  <c r="R2759"/>
  <c r="S2759"/>
  <c r="T2759"/>
  <c r="V2759"/>
  <c r="W2759"/>
  <c r="X2759"/>
  <c r="R2290"/>
  <c r="S2290"/>
  <c r="T2290"/>
  <c r="V2290"/>
  <c r="W2290"/>
  <c r="X2290"/>
  <c r="R1899"/>
  <c r="S1899"/>
  <c r="T1899"/>
  <c r="V1899"/>
  <c r="W1899"/>
  <c r="X1899"/>
  <c r="R1608"/>
  <c r="S1608"/>
  <c r="T1608"/>
  <c r="V1608"/>
  <c r="W1608"/>
  <c r="X1608"/>
  <c r="R1413"/>
  <c r="S1413"/>
  <c r="T1413"/>
  <c r="V1413"/>
  <c r="W1413"/>
  <c r="X1413"/>
  <c r="R1273"/>
  <c r="S1273"/>
  <c r="T1273"/>
  <c r="V1273"/>
  <c r="W1273"/>
  <c r="X1273"/>
  <c r="R1215"/>
  <c r="S1215"/>
  <c r="T1215"/>
  <c r="V1215"/>
  <c r="W1215"/>
  <c r="X1215"/>
  <c r="R1244"/>
  <c r="S1244"/>
  <c r="T1244"/>
  <c r="V1244"/>
  <c r="W1244"/>
  <c r="X1244"/>
  <c r="R1347"/>
  <c r="S1347"/>
  <c r="T1347"/>
  <c r="V1347"/>
  <c r="W1347"/>
  <c r="X1347"/>
  <c r="R1540"/>
  <c r="S1540"/>
  <c r="T1540"/>
  <c r="V1540"/>
  <c r="W1540"/>
  <c r="X1540"/>
  <c r="R1810"/>
  <c r="S1810"/>
  <c r="T1810"/>
  <c r="V1810"/>
  <c r="W1810"/>
  <c r="X1810"/>
  <c r="R2154"/>
  <c r="S2154"/>
  <c r="T2154"/>
  <c r="V2154"/>
  <c r="W2154"/>
  <c r="X2154"/>
  <c r="R2586"/>
  <c r="S2586"/>
  <c r="T2586"/>
  <c r="V2586"/>
  <c r="W2586"/>
  <c r="X2586"/>
  <c r="R3101"/>
  <c r="S3101"/>
  <c r="T3101"/>
  <c r="V3101"/>
  <c r="W3101"/>
  <c r="X3101"/>
  <c r="R3368"/>
  <c r="S3368"/>
  <c r="T3368"/>
  <c r="V3368"/>
  <c r="W3368"/>
  <c r="X3368"/>
  <c r="R2836"/>
  <c r="S2836"/>
  <c r="T2836"/>
  <c r="V2836"/>
  <c r="W2836"/>
  <c r="X2836"/>
  <c r="R2369"/>
  <c r="S2369"/>
  <c r="T2369"/>
  <c r="V2369"/>
  <c r="W2369"/>
  <c r="X2369"/>
  <c r="R1976"/>
  <c r="S1976"/>
  <c r="T1976"/>
  <c r="V1976"/>
  <c r="W1976"/>
  <c r="X1976"/>
  <c r="R1678"/>
  <c r="S1678"/>
  <c r="T1678"/>
  <c r="V1678"/>
  <c r="W1678"/>
  <c r="X1678"/>
  <c r="R1467"/>
  <c r="S1467"/>
  <c r="T1467"/>
  <c r="V1467"/>
  <c r="W1467"/>
  <c r="X1467"/>
  <c r="R1331"/>
  <c r="S1331"/>
  <c r="T1331"/>
  <c r="V1331"/>
  <c r="W1331"/>
  <c r="X1331"/>
  <c r="R1282"/>
  <c r="S1282"/>
  <c r="T1282"/>
  <c r="V1282"/>
  <c r="W1282"/>
  <c r="X1282"/>
  <c r="R1302"/>
  <c r="S1302"/>
  <c r="T1302"/>
  <c r="V1302"/>
  <c r="W1302"/>
  <c r="X1302"/>
  <c r="R1419"/>
  <c r="S1419"/>
  <c r="T1419"/>
  <c r="V1419"/>
  <c r="W1419"/>
  <c r="X1419"/>
  <c r="R1589"/>
  <c r="S1589"/>
  <c r="T1589"/>
  <c r="V1589"/>
  <c r="W1589"/>
  <c r="X1589"/>
  <c r="R1854"/>
  <c r="S1854"/>
  <c r="T1854"/>
  <c r="V1854"/>
  <c r="W1854"/>
  <c r="X1854"/>
  <c r="R2218"/>
  <c r="S2218"/>
  <c r="T2218"/>
  <c r="V2218"/>
  <c r="W2218"/>
  <c r="X2218"/>
  <c r="R2636"/>
  <c r="S2636"/>
  <c r="T2636"/>
  <c r="V2636"/>
  <c r="W2636"/>
  <c r="X2636"/>
  <c r="R3152"/>
  <c r="S3152"/>
  <c r="T3152"/>
  <c r="V3152"/>
  <c r="W3152"/>
  <c r="X3152"/>
  <c r="R2962"/>
  <c r="S2962"/>
  <c r="T2962"/>
  <c r="V2962"/>
  <c r="W2962"/>
  <c r="X2962"/>
  <c r="R2494"/>
  <c r="S2494"/>
  <c r="T2494"/>
  <c r="V2494"/>
  <c r="W2494"/>
  <c r="X2494"/>
  <c r="R2105"/>
  <c r="S2105"/>
  <c r="T2105"/>
  <c r="V2105"/>
  <c r="W2105"/>
  <c r="X2105"/>
  <c r="R1812"/>
  <c r="S1812"/>
  <c r="T1812"/>
  <c r="V1812"/>
  <c r="W1812"/>
  <c r="X1812"/>
  <c r="R1583"/>
  <c r="S1583"/>
  <c r="T1583"/>
  <c r="V1583"/>
  <c r="W1583"/>
  <c r="X1583"/>
  <c r="R1453"/>
  <c r="S1453"/>
  <c r="T1453"/>
  <c r="V1453"/>
  <c r="W1453"/>
  <c r="X1453"/>
  <c r="R1394"/>
  <c r="S1394"/>
  <c r="T1394"/>
  <c r="V1394"/>
  <c r="W1394"/>
  <c r="X1394"/>
  <c r="R1425"/>
  <c r="S1425"/>
  <c r="T1425"/>
  <c r="V1425"/>
  <c r="W1425"/>
  <c r="X1425"/>
  <c r="R1512"/>
  <c r="S1512"/>
  <c r="T1512"/>
  <c r="V1512"/>
  <c r="W1512"/>
  <c r="X1512"/>
  <c r="R1689"/>
  <c r="S1689"/>
  <c r="T1689"/>
  <c r="V1689"/>
  <c r="W1689"/>
  <c r="X1689"/>
  <c r="R1954"/>
  <c r="S1954"/>
  <c r="T1954"/>
  <c r="V1954"/>
  <c r="W1954"/>
  <c r="X1954"/>
  <c r="R2311"/>
  <c r="S2311"/>
  <c r="T2311"/>
  <c r="V2311"/>
  <c r="W2311"/>
  <c r="X2311"/>
  <c r="R2745"/>
  <c r="S2745"/>
  <c r="T2745"/>
  <c r="V2745"/>
  <c r="W2745"/>
  <c r="X2745"/>
  <c r="R3248"/>
  <c r="S3248"/>
  <c r="T3248"/>
  <c r="V3248"/>
  <c r="W3248"/>
  <c r="X3248"/>
  <c r="R3142"/>
  <c r="S3142"/>
  <c r="T3142"/>
  <c r="V3142"/>
  <c r="W3142"/>
  <c r="X3142"/>
  <c r="R2674"/>
  <c r="S2674"/>
  <c r="T2674"/>
  <c r="V2674"/>
  <c r="W2674"/>
  <c r="X2674"/>
  <c r="R2286"/>
  <c r="S2286"/>
  <c r="T2286"/>
  <c r="V2286"/>
  <c r="W2286"/>
  <c r="X2286"/>
  <c r="R1973"/>
  <c r="S1973"/>
  <c r="T1973"/>
  <c r="V1973"/>
  <c r="W1973"/>
  <c r="X1973"/>
  <c r="R1761"/>
  <c r="S1761"/>
  <c r="T1761"/>
  <c r="V1761"/>
  <c r="W1761"/>
  <c r="X1761"/>
  <c r="R1609"/>
  <c r="S1609"/>
  <c r="T1609"/>
  <c r="V1609"/>
  <c r="W1609"/>
  <c r="X1609"/>
  <c r="R1556"/>
  <c r="S1556"/>
  <c r="T1556"/>
  <c r="V1556"/>
  <c r="W1556"/>
  <c r="X1556"/>
  <c r="R1576"/>
  <c r="S1576"/>
  <c r="T1576"/>
  <c r="V1576"/>
  <c r="W1576"/>
  <c r="X1576"/>
  <c r="R1673"/>
  <c r="S1673"/>
  <c r="T1673"/>
  <c r="V1673"/>
  <c r="W1673"/>
  <c r="X1673"/>
  <c r="R1853"/>
  <c r="S1853"/>
  <c r="T1853"/>
  <c r="V1853"/>
  <c r="W1853"/>
  <c r="X1853"/>
  <c r="R2115"/>
  <c r="S2115"/>
  <c r="T2115"/>
  <c r="V2115"/>
  <c r="W2115"/>
  <c r="X2115"/>
  <c r="R2471"/>
  <c r="S2471"/>
  <c r="T2471"/>
  <c r="V2471"/>
  <c r="W2471"/>
  <c r="X2471"/>
  <c r="R2893"/>
  <c r="S2893"/>
  <c r="T2893"/>
  <c r="V2893"/>
  <c r="W2893"/>
  <c r="X2893"/>
  <c r="R3387"/>
  <c r="S3387"/>
  <c r="T3387"/>
  <c r="V3387"/>
  <c r="W3387"/>
  <c r="X3387"/>
  <c r="R3372"/>
  <c r="S3372"/>
  <c r="T3372"/>
  <c r="V3372"/>
  <c r="W3372"/>
  <c r="X3372"/>
  <c r="R2916"/>
  <c r="S2916"/>
  <c r="T2916"/>
  <c r="V2916"/>
  <c r="W2916"/>
  <c r="X2916"/>
  <c r="R2520"/>
  <c r="S2520"/>
  <c r="T2520"/>
  <c r="V2520"/>
  <c r="W2520"/>
  <c r="X2520"/>
  <c r="R2223"/>
  <c r="S2223"/>
  <c r="T2223"/>
  <c r="V2223"/>
  <c r="W2223"/>
  <c r="X2223"/>
  <c r="R1980"/>
  <c r="S1980"/>
  <c r="T1980"/>
  <c r="V1980"/>
  <c r="W1980"/>
  <c r="X1980"/>
  <c r="R1836"/>
  <c r="S1836"/>
  <c r="T1836"/>
  <c r="V1836"/>
  <c r="W1836"/>
  <c r="X1836"/>
  <c r="R1780"/>
  <c r="S1780"/>
  <c r="T1780"/>
  <c r="V1780"/>
  <c r="W1780"/>
  <c r="X1780"/>
  <c r="R1797"/>
  <c r="S1797"/>
  <c r="T1797"/>
  <c r="V1797"/>
  <c r="W1797"/>
  <c r="X1797"/>
  <c r="R2337"/>
  <c r="S2337"/>
  <c r="T2337"/>
  <c r="V2337"/>
  <c r="W2337"/>
  <c r="X2337"/>
  <c r="R2672"/>
  <c r="S2672"/>
  <c r="T2672"/>
  <c r="V2672"/>
  <c r="W2672"/>
  <c r="X2672"/>
  <c r="R3092"/>
  <c r="S3092"/>
  <c r="T3092"/>
  <c r="V3092"/>
  <c r="W3092"/>
  <c r="X3092"/>
  <c r="R3203"/>
  <c r="S3203"/>
  <c r="T3203"/>
  <c r="V3203"/>
  <c r="W3203"/>
  <c r="X3203"/>
  <c r="R2811"/>
  <c r="S2811"/>
  <c r="T2811"/>
  <c r="V2811"/>
  <c r="W2811"/>
  <c r="X2811"/>
  <c r="R2496"/>
  <c r="S2496"/>
  <c r="T2496"/>
  <c r="V2496"/>
  <c r="W2496"/>
  <c r="X2496"/>
  <c r="R2268"/>
  <c r="S2268"/>
  <c r="T2268"/>
  <c r="V2268"/>
  <c r="W2268"/>
  <c r="X2268"/>
  <c r="R2114"/>
  <c r="S2114"/>
  <c r="T2114"/>
  <c r="V2114"/>
  <c r="W2114"/>
  <c r="X2114"/>
  <c r="R2049"/>
  <c r="S2049"/>
  <c r="T2049"/>
  <c r="V2049"/>
  <c r="W2049"/>
  <c r="X2049"/>
  <c r="R2938"/>
  <c r="S2938"/>
  <c r="T2938"/>
  <c r="V2938"/>
  <c r="W2938"/>
  <c r="X2938"/>
  <c r="R3354"/>
  <c r="S3354"/>
  <c r="T3354"/>
  <c r="V3354"/>
  <c r="W3354"/>
  <c r="X3354"/>
  <c r="R3144"/>
  <c r="S3144"/>
  <c r="T3144"/>
  <c r="V3144"/>
  <c r="W3144"/>
  <c r="X3144"/>
  <c r="R2844"/>
  <c r="S2844"/>
  <c r="T2844"/>
  <c r="V2844"/>
  <c r="W2844"/>
  <c r="X2844"/>
  <c r="R2593"/>
  <c r="S2593"/>
  <c r="T2593"/>
  <c r="V2593"/>
  <c r="W2593"/>
  <c r="X2593"/>
  <c r="R2460"/>
  <c r="S2460"/>
  <c r="T2460"/>
  <c r="V2460"/>
  <c r="W2460"/>
  <c r="X2460"/>
  <c r="R3221"/>
  <c r="S3221"/>
  <c r="T3221"/>
  <c r="V3221"/>
  <c r="W3221"/>
  <c r="X3221"/>
  <c r="R2983"/>
  <c r="S2983"/>
  <c r="T2983"/>
  <c r="V2983"/>
  <c r="W2983"/>
  <c r="X2983"/>
  <c r="R3315"/>
  <c r="S3315"/>
  <c r="T3315"/>
  <c r="V3315"/>
  <c r="W3315"/>
  <c r="X3315"/>
  <c r="R3209"/>
  <c r="S3209"/>
  <c r="T3209"/>
  <c r="V3209"/>
  <c r="W3209"/>
  <c r="X3209"/>
  <c r="R3175"/>
  <c r="S3175"/>
  <c r="T3175"/>
  <c r="V3175"/>
  <c r="W3175"/>
  <c r="X3175"/>
  <c r="R3220"/>
  <c r="S3220"/>
  <c r="T3220"/>
  <c r="V3220"/>
  <c r="W3220"/>
  <c r="X3220"/>
  <c r="R3340"/>
  <c r="S3340"/>
  <c r="T3340"/>
  <c r="V3340"/>
  <c r="W3340"/>
  <c r="X3340"/>
  <c r="R3408"/>
  <c r="S3408"/>
  <c r="T3408"/>
  <c r="V3408"/>
  <c r="W3408"/>
  <c r="X3408"/>
  <c r="R3140"/>
  <c r="S3140"/>
  <c r="T3140"/>
  <c r="V3140"/>
  <c r="W3140"/>
  <c r="X3140"/>
  <c r="R2945"/>
  <c r="S2945"/>
  <c r="T2945"/>
  <c r="V2945"/>
  <c r="W2945"/>
  <c r="X2945"/>
  <c r="R2832"/>
  <c r="S2832"/>
  <c r="T2832"/>
  <c r="V2832"/>
  <c r="W2832"/>
  <c r="X2832"/>
  <c r="R2793"/>
  <c r="S2793"/>
  <c r="T2793"/>
  <c r="V2793"/>
  <c r="W2793"/>
  <c r="X2793"/>
  <c r="R2842"/>
  <c r="S2842"/>
  <c r="T2842"/>
  <c r="V2842"/>
  <c r="W2842"/>
  <c r="X2842"/>
  <c r="R2960"/>
  <c r="S2960"/>
  <c r="T2960"/>
  <c r="V2960"/>
  <c r="W2960"/>
  <c r="X2960"/>
  <c r="R3170"/>
  <c r="S3170"/>
  <c r="T3170"/>
  <c r="V3170"/>
  <c r="W3170"/>
  <c r="X3170"/>
  <c r="R3435"/>
  <c r="S3435"/>
  <c r="T3435"/>
  <c r="V3435"/>
  <c r="W3435"/>
  <c r="X3435"/>
  <c r="R3094"/>
  <c r="S3094"/>
  <c r="T3094"/>
  <c r="V3094"/>
  <c r="W3094"/>
  <c r="X3094"/>
  <c r="R2823"/>
  <c r="S2823"/>
  <c r="T2823"/>
  <c r="V2823"/>
  <c r="W2823"/>
  <c r="X2823"/>
  <c r="R2611"/>
  <c r="S2611"/>
  <c r="T2611"/>
  <c r="V2611"/>
  <c r="W2611"/>
  <c r="X2611"/>
  <c r="R2495"/>
  <c r="S2495"/>
  <c r="T2495"/>
  <c r="V2495"/>
  <c r="W2495"/>
  <c r="X2495"/>
  <c r="R2463"/>
  <c r="S2463"/>
  <c r="T2463"/>
  <c r="V2463"/>
  <c r="W2463"/>
  <c r="X2463"/>
  <c r="R2503"/>
  <c r="S2503"/>
  <c r="T2503"/>
  <c r="V2503"/>
  <c r="W2503"/>
  <c r="X2503"/>
  <c r="R2618"/>
  <c r="S2618"/>
  <c r="T2618"/>
  <c r="V2618"/>
  <c r="W2618"/>
  <c r="X2618"/>
  <c r="R2835"/>
  <c r="S2835"/>
  <c r="T2835"/>
  <c r="V2835"/>
  <c r="W2835"/>
  <c r="X2835"/>
  <c r="R3113"/>
  <c r="S3113"/>
  <c r="T3113"/>
  <c r="V3113"/>
  <c r="W3113"/>
  <c r="X3113"/>
  <c r="R3204"/>
  <c r="S3204"/>
  <c r="T3204"/>
  <c r="V3204"/>
  <c r="W3204"/>
  <c r="X3204"/>
  <c r="R2841"/>
  <c r="S2841"/>
  <c r="T2841"/>
  <c r="V2841"/>
  <c r="W2841"/>
  <c r="X2841"/>
  <c r="R2542"/>
  <c r="S2542"/>
  <c r="T2542"/>
  <c r="V2542"/>
  <c r="W2542"/>
  <c r="X2542"/>
  <c r="R2349"/>
  <c r="S2349"/>
  <c r="T2349"/>
  <c r="V2349"/>
  <c r="W2349"/>
  <c r="X2349"/>
  <c r="R2227"/>
  <c r="S2227"/>
  <c r="T2227"/>
  <c r="V2227"/>
  <c r="W2227"/>
  <c r="X2227"/>
  <c r="R2186"/>
  <c r="S2186"/>
  <c r="T2186"/>
  <c r="V2186"/>
  <c r="W2186"/>
  <c r="X2186"/>
  <c r="R2347"/>
  <c r="S2347"/>
  <c r="T2347"/>
  <c r="V2347"/>
  <c r="W2347"/>
  <c r="X2347"/>
  <c r="R2537"/>
  <c r="S2537"/>
  <c r="T2537"/>
  <c r="V2537"/>
  <c r="W2537"/>
  <c r="X2537"/>
  <c r="R2834"/>
  <c r="S2834"/>
  <c r="T2834"/>
  <c r="V2834"/>
  <c r="W2834"/>
  <c r="X2834"/>
  <c r="R3191"/>
  <c r="S3191"/>
  <c r="T3191"/>
  <c r="V3191"/>
  <c r="W3191"/>
  <c r="X3191"/>
  <c r="R3422"/>
  <c r="S3422"/>
  <c r="T3422"/>
  <c r="V3422"/>
  <c r="W3422"/>
  <c r="X3422"/>
  <c r="R2982"/>
  <c r="S2982"/>
  <c r="T2982"/>
  <c r="V2982"/>
  <c r="W2982"/>
  <c r="X2982"/>
  <c r="R2612"/>
  <c r="S2612"/>
  <c r="T2612"/>
  <c r="V2612"/>
  <c r="W2612"/>
  <c r="X2612"/>
  <c r="R2336"/>
  <c r="S2336"/>
  <c r="T2336"/>
  <c r="V2336"/>
  <c r="W2336"/>
  <c r="X2336"/>
  <c r="R2118"/>
  <c r="S2118"/>
  <c r="T2118"/>
  <c r="V2118"/>
  <c r="W2118"/>
  <c r="X2118"/>
  <c r="R1992"/>
  <c r="S1992"/>
  <c r="T1992"/>
  <c r="V1992"/>
  <c r="W1992"/>
  <c r="X1992"/>
  <c r="R1946"/>
  <c r="S1946"/>
  <c r="T1946"/>
  <c r="V1946"/>
  <c r="W1946"/>
  <c r="X1946"/>
  <c r="R1984"/>
  <c r="S1984"/>
  <c r="T1984"/>
  <c r="V1984"/>
  <c r="W1984"/>
  <c r="X1984"/>
  <c r="R2313"/>
  <c r="S2313"/>
  <c r="T2313"/>
  <c r="V2313"/>
  <c r="W2313"/>
  <c r="X2313"/>
  <c r="R2585"/>
  <c r="S2585"/>
  <c r="T2585"/>
  <c r="V2585"/>
  <c r="W2585"/>
  <c r="X2585"/>
  <c r="R2954"/>
  <c r="S2954"/>
  <c r="T2954"/>
  <c r="V2954"/>
  <c r="W2954"/>
  <c r="X2954"/>
  <c r="R3384"/>
  <c r="S3384"/>
  <c r="T3384"/>
  <c r="V3384"/>
  <c r="W3384"/>
  <c r="X3384"/>
  <c r="R3282"/>
  <c r="S3282"/>
  <c r="T3282"/>
  <c r="V3282"/>
  <c r="W3282"/>
  <c r="X3282"/>
  <c r="R2837"/>
  <c r="S2837"/>
  <c r="T2837"/>
  <c r="V2837"/>
  <c r="W2837"/>
  <c r="X2837"/>
  <c r="R2464"/>
  <c r="S2464"/>
  <c r="T2464"/>
  <c r="V2464"/>
  <c r="W2464"/>
  <c r="X2464"/>
  <c r="R2166"/>
  <c r="S2166"/>
  <c r="T2166"/>
  <c r="V2166"/>
  <c r="W2166"/>
  <c r="X2166"/>
  <c r="R1950"/>
  <c r="S1950"/>
  <c r="T1950"/>
  <c r="V1950"/>
  <c r="W1950"/>
  <c r="X1950"/>
  <c r="R1829"/>
  <c r="S1829"/>
  <c r="T1829"/>
  <c r="V1829"/>
  <c r="W1829"/>
  <c r="X1829"/>
  <c r="R1790"/>
  <c r="S1790"/>
  <c r="T1790"/>
  <c r="V1790"/>
  <c r="W1790"/>
  <c r="X1790"/>
  <c r="R1824"/>
  <c r="S1824"/>
  <c r="T1824"/>
  <c r="V1824"/>
  <c r="W1824"/>
  <c r="X1824"/>
  <c r="R1920"/>
  <c r="S1920"/>
  <c r="T1920"/>
  <c r="V1920"/>
  <c r="W1920"/>
  <c r="X1920"/>
  <c r="R2421"/>
  <c r="S2421"/>
  <c r="T2421"/>
  <c r="V2421"/>
  <c r="W2421"/>
  <c r="X2421"/>
  <c r="R2781"/>
  <c r="S2781"/>
  <c r="T2781"/>
  <c r="V2781"/>
  <c r="W2781"/>
  <c r="X2781"/>
  <c r="R3214"/>
  <c r="S3214"/>
  <c r="T3214"/>
  <c r="V3214"/>
  <c r="W3214"/>
  <c r="X3214"/>
  <c r="R3181"/>
  <c r="S3181"/>
  <c r="T3181"/>
  <c r="V3181"/>
  <c r="W3181"/>
  <c r="X3181"/>
  <c r="R2729"/>
  <c r="S2729"/>
  <c r="T2729"/>
  <c r="V2729"/>
  <c r="W2729"/>
  <c r="X2729"/>
  <c r="R2358"/>
  <c r="S2358"/>
  <c r="T2358"/>
  <c r="V2358"/>
  <c r="W2358"/>
  <c r="X2358"/>
  <c r="R2053"/>
  <c r="S2053"/>
  <c r="T2053"/>
  <c r="V2053"/>
  <c r="W2053"/>
  <c r="X2053"/>
  <c r="R1842"/>
  <c r="S1842"/>
  <c r="T1842"/>
  <c r="V1842"/>
  <c r="W1842"/>
  <c r="X1842"/>
  <c r="R1707"/>
  <c r="S1707"/>
  <c r="T1707"/>
  <c r="V1707"/>
  <c r="W1707"/>
  <c r="X1707"/>
  <c r="R1666"/>
  <c r="S1666"/>
  <c r="T1666"/>
  <c r="V1666"/>
  <c r="W1666"/>
  <c r="X1666"/>
  <c r="R1693"/>
  <c r="S1693"/>
  <c r="T1693"/>
  <c r="V1693"/>
  <c r="W1693"/>
  <c r="X1693"/>
  <c r="R1821"/>
  <c r="S1821"/>
  <c r="T1821"/>
  <c r="V1821"/>
  <c r="W1821"/>
  <c r="X1821"/>
  <c r="R2005"/>
  <c r="S2005"/>
  <c r="T2005"/>
  <c r="V2005"/>
  <c r="W2005"/>
  <c r="X2005"/>
  <c r="R2640"/>
  <c r="S2640"/>
  <c r="T2640"/>
  <c r="V2640"/>
  <c r="W2640"/>
  <c r="X2640"/>
  <c r="R3074"/>
  <c r="S3074"/>
  <c r="T3074"/>
  <c r="V3074"/>
  <c r="W3074"/>
  <c r="X3074"/>
  <c r="R3128"/>
  <c r="S3128"/>
  <c r="T3128"/>
  <c r="V3128"/>
  <c r="W3128"/>
  <c r="X3128"/>
  <c r="R2670"/>
  <c r="S2670"/>
  <c r="T2670"/>
  <c r="V2670"/>
  <c r="W2670"/>
  <c r="X2670"/>
  <c r="R2296"/>
  <c r="S2296"/>
  <c r="T2296"/>
  <c r="V2296"/>
  <c r="W2296"/>
  <c r="X2296"/>
  <c r="R1995"/>
  <c r="S1995"/>
  <c r="T1995"/>
  <c r="V1995"/>
  <c r="W1995"/>
  <c r="X1995"/>
  <c r="R1792"/>
  <c r="S1792"/>
  <c r="T1792"/>
  <c r="V1792"/>
  <c r="W1792"/>
  <c r="X1792"/>
  <c r="R1649"/>
  <c r="S1649"/>
  <c r="T1649"/>
  <c r="V1649"/>
  <c r="W1649"/>
  <c r="X1649"/>
  <c r="R1602"/>
  <c r="S1602"/>
  <c r="T1602"/>
  <c r="V1602"/>
  <c r="W1602"/>
  <c r="X1602"/>
  <c r="R1621"/>
  <c r="S1621"/>
  <c r="T1621"/>
  <c r="V1621"/>
  <c r="W1621"/>
  <c r="X1621"/>
  <c r="R1738"/>
  <c r="S1738"/>
  <c r="T1738"/>
  <c r="V1738"/>
  <c r="W1738"/>
  <c r="X1738"/>
  <c r="R1921"/>
  <c r="S1921"/>
  <c r="T1921"/>
  <c r="V1921"/>
  <c r="W1921"/>
  <c r="X1921"/>
  <c r="R2221"/>
  <c r="S2221"/>
  <c r="T2221"/>
  <c r="V2221"/>
  <c r="W2221"/>
  <c r="X2221"/>
  <c r="R2999"/>
  <c r="S2999"/>
  <c r="T2999"/>
  <c r="V2999"/>
  <c r="W2999"/>
  <c r="X2999"/>
  <c r="R3137"/>
  <c r="S3137"/>
  <c r="T3137"/>
  <c r="V3137"/>
  <c r="W3137"/>
  <c r="X3137"/>
  <c r="R2677"/>
  <c r="S2677"/>
  <c r="T2677"/>
  <c r="V2677"/>
  <c r="W2677"/>
  <c r="X2677"/>
  <c r="R2297"/>
  <c r="S2297"/>
  <c r="T2297"/>
  <c r="V2297"/>
  <c r="W2297"/>
  <c r="X2297"/>
  <c r="R1993"/>
  <c r="S1993"/>
  <c r="T1993"/>
  <c r="V1993"/>
  <c r="W1993"/>
  <c r="X1993"/>
  <c r="R1788"/>
  <c r="S1788"/>
  <c r="T1788"/>
  <c r="V1788"/>
  <c r="W1788"/>
  <c r="X1788"/>
  <c r="R1638"/>
  <c r="S1638"/>
  <c r="T1638"/>
  <c r="V1638"/>
  <c r="W1638"/>
  <c r="X1638"/>
  <c r="R1592"/>
  <c r="S1592"/>
  <c r="T1592"/>
  <c r="V1592"/>
  <c r="W1592"/>
  <c r="X1592"/>
  <c r="R1615"/>
  <c r="S1615"/>
  <c r="T1615"/>
  <c r="V1615"/>
  <c r="W1615"/>
  <c r="X1615"/>
  <c r="R1728"/>
  <c r="S1728"/>
  <c r="T1728"/>
  <c r="V1728"/>
  <c r="W1728"/>
  <c r="X1728"/>
  <c r="R1903"/>
  <c r="S1903"/>
  <c r="T1903"/>
  <c r="V1903"/>
  <c r="W1903"/>
  <c r="X1903"/>
  <c r="R2202"/>
  <c r="S2202"/>
  <c r="T2202"/>
  <c r="V2202"/>
  <c r="W2202"/>
  <c r="X2202"/>
  <c r="R2536"/>
  <c r="S2536"/>
  <c r="T2536"/>
  <c r="V2536"/>
  <c r="W2536"/>
  <c r="X2536"/>
  <c r="R3198"/>
  <c r="S3198"/>
  <c r="T3198"/>
  <c r="V3198"/>
  <c r="W3198"/>
  <c r="X3198"/>
  <c r="R2737"/>
  <c r="S2737"/>
  <c r="T2737"/>
  <c r="V2737"/>
  <c r="W2737"/>
  <c r="X2737"/>
  <c r="R2359"/>
  <c r="S2359"/>
  <c r="T2359"/>
  <c r="V2359"/>
  <c r="W2359"/>
  <c r="X2359"/>
  <c r="R2047"/>
  <c r="S2047"/>
  <c r="T2047"/>
  <c r="V2047"/>
  <c r="W2047"/>
  <c r="X2047"/>
  <c r="R1831"/>
  <c r="S1831"/>
  <c r="T1831"/>
  <c r="V1831"/>
  <c r="W1831"/>
  <c r="X1831"/>
  <c r="R1686"/>
  <c r="S1686"/>
  <c r="T1686"/>
  <c r="V1686"/>
  <c r="W1686"/>
  <c r="X1686"/>
  <c r="R1625"/>
  <c r="S1625"/>
  <c r="T1625"/>
  <c r="V1625"/>
  <c r="W1625"/>
  <c r="X1625"/>
  <c r="R1659"/>
  <c r="S1659"/>
  <c r="T1659"/>
  <c r="V1659"/>
  <c r="W1659"/>
  <c r="X1659"/>
  <c r="R1767"/>
  <c r="S1767"/>
  <c r="T1767"/>
  <c r="V1767"/>
  <c r="W1767"/>
  <c r="X1767"/>
  <c r="R1944"/>
  <c r="S1944"/>
  <c r="T1944"/>
  <c r="V1944"/>
  <c r="W1944"/>
  <c r="X1944"/>
  <c r="R2230"/>
  <c r="S2230"/>
  <c r="T2230"/>
  <c r="V2230"/>
  <c r="W2230"/>
  <c r="X2230"/>
  <c r="R2565"/>
  <c r="S2565"/>
  <c r="T2565"/>
  <c r="V2565"/>
  <c r="W2565"/>
  <c r="X2565"/>
  <c r="R3003"/>
  <c r="S3003"/>
  <c r="T3003"/>
  <c r="V3003"/>
  <c r="W3003"/>
  <c r="X3003"/>
  <c r="R3304"/>
  <c r="S3304"/>
  <c r="T3304"/>
  <c r="V3304"/>
  <c r="W3304"/>
  <c r="X3304"/>
  <c r="R2854"/>
  <c r="S2854"/>
  <c r="T2854"/>
  <c r="V2854"/>
  <c r="W2854"/>
  <c r="X2854"/>
  <c r="R2465"/>
  <c r="S2465"/>
  <c r="T2465"/>
  <c r="V2465"/>
  <c r="W2465"/>
  <c r="X2465"/>
  <c r="R2150"/>
  <c r="S2150"/>
  <c r="T2150"/>
  <c r="V2150"/>
  <c r="W2150"/>
  <c r="X2150"/>
  <c r="R1919"/>
  <c r="S1919"/>
  <c r="T1919"/>
  <c r="V1919"/>
  <c r="W1919"/>
  <c r="X1919"/>
  <c r="R1796"/>
  <c r="S1796"/>
  <c r="T1796"/>
  <c r="V1796"/>
  <c r="W1796"/>
  <c r="X1796"/>
  <c r="R1733"/>
  <c r="S1733"/>
  <c r="T1733"/>
  <c r="V1733"/>
  <c r="W1733"/>
  <c r="X1733"/>
  <c r="R1758"/>
  <c r="S1758"/>
  <c r="T1758"/>
  <c r="V1758"/>
  <c r="W1758"/>
  <c r="X1758"/>
  <c r="R1856"/>
  <c r="S1856"/>
  <c r="T1856"/>
  <c r="V1856"/>
  <c r="W1856"/>
  <c r="X1856"/>
  <c r="R2039"/>
  <c r="S2039"/>
  <c r="T2039"/>
  <c r="V2039"/>
  <c r="W2039"/>
  <c r="X2039"/>
  <c r="R2310"/>
  <c r="S2310"/>
  <c r="T2310"/>
  <c r="V2310"/>
  <c r="W2310"/>
  <c r="X2310"/>
  <c r="R2656"/>
  <c r="S2656"/>
  <c r="T2656"/>
  <c r="V2656"/>
  <c r="W2656"/>
  <c r="X2656"/>
  <c r="R3078"/>
  <c r="S3078"/>
  <c r="T3078"/>
  <c r="V3078"/>
  <c r="W3078"/>
  <c r="X3078"/>
  <c r="R3438"/>
  <c r="S3438"/>
  <c r="T3438"/>
  <c r="V3438"/>
  <c r="W3438"/>
  <c r="X3438"/>
  <c r="R3008"/>
  <c r="S3008"/>
  <c r="T3008"/>
  <c r="V3008"/>
  <c r="W3008"/>
  <c r="X3008"/>
  <c r="R2614"/>
  <c r="S2614"/>
  <c r="T2614"/>
  <c r="V2614"/>
  <c r="W2614"/>
  <c r="X2614"/>
  <c r="R2315"/>
  <c r="S2315"/>
  <c r="T2315"/>
  <c r="V2315"/>
  <c r="W2315"/>
  <c r="X2315"/>
  <c r="R2086"/>
  <c r="S2086"/>
  <c r="T2086"/>
  <c r="V2086"/>
  <c r="W2086"/>
  <c r="X2086"/>
  <c r="R1937"/>
  <c r="S1937"/>
  <c r="T1937"/>
  <c r="V1937"/>
  <c r="W1937"/>
  <c r="X1937"/>
  <c r="R1879"/>
  <c r="S1879"/>
  <c r="T1879"/>
  <c r="V1879"/>
  <c r="W1879"/>
  <c r="X1879"/>
  <c r="R1890"/>
  <c r="S1890"/>
  <c r="T1890"/>
  <c r="V1890"/>
  <c r="W1890"/>
  <c r="X1890"/>
  <c r="R1998"/>
  <c r="S1998"/>
  <c r="T1998"/>
  <c r="V1998"/>
  <c r="W1998"/>
  <c r="X1998"/>
  <c r="R2196"/>
  <c r="S2196"/>
  <c r="T2196"/>
  <c r="V2196"/>
  <c r="W2196"/>
  <c r="X2196"/>
  <c r="R2456"/>
  <c r="S2456"/>
  <c r="T2456"/>
  <c r="V2456"/>
  <c r="W2456"/>
  <c r="X2456"/>
  <c r="R2802"/>
  <c r="S2802"/>
  <c r="T2802"/>
  <c r="V2802"/>
  <c r="W2802"/>
  <c r="X2802"/>
  <c r="R3219"/>
  <c r="S3219"/>
  <c r="T3219"/>
  <c r="V3219"/>
  <c r="W3219"/>
  <c r="X3219"/>
  <c r="R3222"/>
  <c r="S3222"/>
  <c r="T3222"/>
  <c r="V3222"/>
  <c r="W3222"/>
  <c r="X3222"/>
  <c r="R2845"/>
  <c r="S2845"/>
  <c r="T2845"/>
  <c r="V2845"/>
  <c r="W2845"/>
  <c r="X2845"/>
  <c r="R2525"/>
  <c r="S2525"/>
  <c r="T2525"/>
  <c r="V2525"/>
  <c r="W2525"/>
  <c r="X2525"/>
  <c r="R2299"/>
  <c r="S2299"/>
  <c r="T2299"/>
  <c r="V2299"/>
  <c r="W2299"/>
  <c r="X2299"/>
  <c r="R2148"/>
  <c r="S2148"/>
  <c r="T2148"/>
  <c r="V2148"/>
  <c r="W2148"/>
  <c r="X2148"/>
  <c r="R2082"/>
  <c r="S2082"/>
  <c r="T2082"/>
  <c r="V2082"/>
  <c r="W2082"/>
  <c r="X2082"/>
  <c r="R2641"/>
  <c r="S2641"/>
  <c r="T2641"/>
  <c r="V2641"/>
  <c r="W2641"/>
  <c r="X2641"/>
  <c r="R2981"/>
  <c r="S2981"/>
  <c r="T2981"/>
  <c r="V2981"/>
  <c r="W2981"/>
  <c r="X2981"/>
  <c r="R3096"/>
  <c r="S3096"/>
  <c r="T3096"/>
  <c r="V3096"/>
  <c r="W3096"/>
  <c r="X3096"/>
  <c r="R2797"/>
  <c r="S2797"/>
  <c r="T2797"/>
  <c r="V2797"/>
  <c r="W2797"/>
  <c r="X2797"/>
  <c r="R2558"/>
  <c r="S2558"/>
  <c r="T2558"/>
  <c r="V2558"/>
  <c r="W2558"/>
  <c r="X2558"/>
  <c r="R2424"/>
  <c r="S2424"/>
  <c r="T2424"/>
  <c r="V2424"/>
  <c r="W2424"/>
  <c r="X2424"/>
  <c r="R2355"/>
  <c r="S2355"/>
  <c r="T2355"/>
  <c r="V2355"/>
  <c r="W2355"/>
  <c r="X2355"/>
  <c r="R3226"/>
  <c r="S3226"/>
  <c r="T3226"/>
  <c r="V3226"/>
  <c r="W3226"/>
  <c r="X3226"/>
  <c r="R3412"/>
  <c r="S3412"/>
  <c r="T3412"/>
  <c r="V3412"/>
  <c r="W3412"/>
  <c r="X3412"/>
  <c r="R3106"/>
  <c r="S3106"/>
  <c r="T3106"/>
  <c r="V3106"/>
  <c r="W3106"/>
  <c r="X3106"/>
  <c r="Y2789"/>
  <c r="X2789"/>
  <c r="W2789"/>
  <c r="V2789"/>
  <c r="U2789"/>
  <c r="T2789"/>
  <c r="S2789"/>
  <c r="R2789"/>
  <c r="R2734"/>
  <c r="S2734"/>
  <c r="T2734"/>
  <c r="V2734"/>
  <c r="W2734"/>
  <c r="X2734"/>
  <c r="R3245"/>
  <c r="S3245"/>
  <c r="T3245"/>
  <c r="V3245"/>
  <c r="W3245"/>
  <c r="X3245"/>
  <c r="R3375"/>
  <c r="S3375"/>
  <c r="T3375"/>
  <c r="V3375"/>
  <c r="W3375"/>
  <c r="X3375"/>
  <c r="R3346"/>
  <c r="S3346"/>
  <c r="T3346"/>
  <c r="V3346"/>
  <c r="W3346"/>
  <c r="X3346"/>
  <c r="R3151"/>
  <c r="S3151"/>
  <c r="T3151"/>
  <c r="V3151"/>
  <c r="W3151"/>
  <c r="X3151"/>
  <c r="R3024"/>
  <c r="S3024"/>
  <c r="T3024"/>
  <c r="V3024"/>
  <c r="W3024"/>
  <c r="X3024"/>
  <c r="R3157"/>
  <c r="S3157"/>
  <c r="T3157"/>
  <c r="V3157"/>
  <c r="W3157"/>
  <c r="X3157"/>
  <c r="R3358"/>
  <c r="S3358"/>
  <c r="T3358"/>
  <c r="V3358"/>
  <c r="W3358"/>
  <c r="X3358"/>
  <c r="R3343"/>
  <c r="S3343"/>
  <c r="T3343"/>
  <c r="V3343"/>
  <c r="W3343"/>
  <c r="X3343"/>
  <c r="R3061"/>
  <c r="S3061"/>
  <c r="T3061"/>
  <c r="V3061"/>
  <c r="W3061"/>
  <c r="X3061"/>
  <c r="R2869"/>
  <c r="S2869"/>
  <c r="T2869"/>
  <c r="V2869"/>
  <c r="W2869"/>
  <c r="X2869"/>
  <c r="R2742"/>
  <c r="S2742"/>
  <c r="T2742"/>
  <c r="V2742"/>
  <c r="W2742"/>
  <c r="X2742"/>
  <c r="R2703"/>
  <c r="S2703"/>
  <c r="T2703"/>
  <c r="V2703"/>
  <c r="W2703"/>
  <c r="X2703"/>
  <c r="R3051"/>
  <c r="S3051"/>
  <c r="T3051"/>
  <c r="V3051"/>
  <c r="W3051"/>
  <c r="X3051"/>
  <c r="R3333"/>
  <c r="S3333"/>
  <c r="T3333"/>
  <c r="V3333"/>
  <c r="W3333"/>
  <c r="X3333"/>
  <c r="R3118"/>
  <c r="S3118"/>
  <c r="T3118"/>
  <c r="V3118"/>
  <c r="W3118"/>
  <c r="X3118"/>
  <c r="R2838"/>
  <c r="S2838"/>
  <c r="T2838"/>
  <c r="V2838"/>
  <c r="W2838"/>
  <c r="X2838"/>
  <c r="R2619"/>
  <c r="S2619"/>
  <c r="T2619"/>
  <c r="V2619"/>
  <c r="W2619"/>
  <c r="X2619"/>
  <c r="R2500"/>
  <c r="S2500"/>
  <c r="T2500"/>
  <c r="V2500"/>
  <c r="W2500"/>
  <c r="X2500"/>
  <c r="R2462"/>
  <c r="S2462"/>
  <c r="T2462"/>
  <c r="V2462"/>
  <c r="W2462"/>
  <c r="X2462"/>
  <c r="R2489"/>
  <c r="S2489"/>
  <c r="T2489"/>
  <c r="V2489"/>
  <c r="W2489"/>
  <c r="X2489"/>
  <c r="R3083"/>
  <c r="S3083"/>
  <c r="T3083"/>
  <c r="V3083"/>
  <c r="W3083"/>
  <c r="X3083"/>
  <c r="R3310"/>
  <c r="S3310"/>
  <c r="T3310"/>
  <c r="V3310"/>
  <c r="W3310"/>
  <c r="X3310"/>
  <c r="R2941"/>
  <c r="S2941"/>
  <c r="T2941"/>
  <c r="V2941"/>
  <c r="W2941"/>
  <c r="X2941"/>
  <c r="R2646"/>
  <c r="S2646"/>
  <c r="T2646"/>
  <c r="V2646"/>
  <c r="W2646"/>
  <c r="X2646"/>
  <c r="R2445"/>
  <c r="S2445"/>
  <c r="T2445"/>
  <c r="V2445"/>
  <c r="W2445"/>
  <c r="X2445"/>
  <c r="R2314"/>
  <c r="S2314"/>
  <c r="T2314"/>
  <c r="V2314"/>
  <c r="W2314"/>
  <c r="X2314"/>
  <c r="R2267"/>
  <c r="S2267"/>
  <c r="T2267"/>
  <c r="V2267"/>
  <c r="W2267"/>
  <c r="X2267"/>
  <c r="R2302"/>
  <c r="S2302"/>
  <c r="T2302"/>
  <c r="V2302"/>
  <c r="W2302"/>
  <c r="X2302"/>
  <c r="R2425"/>
  <c r="S2425"/>
  <c r="T2425"/>
  <c r="V2425"/>
  <c r="W2425"/>
  <c r="X2425"/>
  <c r="R3249"/>
  <c r="S3249"/>
  <c r="T3249"/>
  <c r="V3249"/>
  <c r="W3249"/>
  <c r="X3249"/>
  <c r="R3188"/>
  <c r="S3188"/>
  <c r="T3188"/>
  <c r="V3188"/>
  <c r="W3188"/>
  <c r="X3188"/>
  <c r="R2821"/>
  <c r="S2821"/>
  <c r="T2821"/>
  <c r="V2821"/>
  <c r="W2821"/>
  <c r="X2821"/>
  <c r="R2522"/>
  <c r="S2522"/>
  <c r="T2522"/>
  <c r="V2522"/>
  <c r="W2522"/>
  <c r="X2522"/>
  <c r="R2312"/>
  <c r="S2312"/>
  <c r="T2312"/>
  <c r="V2312"/>
  <c r="W2312"/>
  <c r="X2312"/>
  <c r="R2189"/>
  <c r="S2189"/>
  <c r="T2189"/>
  <c r="V2189"/>
  <c r="W2189"/>
  <c r="X2189"/>
  <c r="R2127"/>
  <c r="S2127"/>
  <c r="T2127"/>
  <c r="V2127"/>
  <c r="W2127"/>
  <c r="X2127"/>
  <c r="R2160"/>
  <c r="S2160"/>
  <c r="T2160"/>
  <c r="V2160"/>
  <c r="W2160"/>
  <c r="X2160"/>
  <c r="R2276"/>
  <c r="S2276"/>
  <c r="T2276"/>
  <c r="V2276"/>
  <c r="W2276"/>
  <c r="X2276"/>
  <c r="R2474"/>
  <c r="S2474"/>
  <c r="T2474"/>
  <c r="V2474"/>
  <c r="W2474"/>
  <c r="X2474"/>
  <c r="R3120"/>
  <c r="S3120"/>
  <c r="T3120"/>
  <c r="V3120"/>
  <c r="W3120"/>
  <c r="X3120"/>
  <c r="R2754"/>
  <c r="S2754"/>
  <c r="T2754"/>
  <c r="V2754"/>
  <c r="W2754"/>
  <c r="X2754"/>
  <c r="R2452"/>
  <c r="S2452"/>
  <c r="T2452"/>
  <c r="V2452"/>
  <c r="W2452"/>
  <c r="X2452"/>
  <c r="R2243"/>
  <c r="S2243"/>
  <c r="T2243"/>
  <c r="V2243"/>
  <c r="W2243"/>
  <c r="X2243"/>
  <c r="R2096"/>
  <c r="S2096"/>
  <c r="T2096"/>
  <c r="V2096"/>
  <c r="W2096"/>
  <c r="X2096"/>
  <c r="R2045"/>
  <c r="S2045"/>
  <c r="T2045"/>
  <c r="V2045"/>
  <c r="W2045"/>
  <c r="X2045"/>
  <c r="R2073"/>
  <c r="S2073"/>
  <c r="T2073"/>
  <c r="V2073"/>
  <c r="W2073"/>
  <c r="X2073"/>
  <c r="R2200"/>
  <c r="S2200"/>
  <c r="T2200"/>
  <c r="V2200"/>
  <c r="W2200"/>
  <c r="X2200"/>
  <c r="R2382"/>
  <c r="S2382"/>
  <c r="T2382"/>
  <c r="V2382"/>
  <c r="W2382"/>
  <c r="X2382"/>
  <c r="R2652"/>
  <c r="S2652"/>
  <c r="T2652"/>
  <c r="V2652"/>
  <c r="W2652"/>
  <c r="X2652"/>
  <c r="R3098"/>
  <c r="S3098"/>
  <c r="T3098"/>
  <c r="V3098"/>
  <c r="W3098"/>
  <c r="X3098"/>
  <c r="R2732"/>
  <c r="S2732"/>
  <c r="T2732"/>
  <c r="V2732"/>
  <c r="W2732"/>
  <c r="X2732"/>
  <c r="R2435"/>
  <c r="S2435"/>
  <c r="T2435"/>
  <c r="V2435"/>
  <c r="W2435"/>
  <c r="X2435"/>
  <c r="R2222"/>
  <c r="S2222"/>
  <c r="T2222"/>
  <c r="V2222"/>
  <c r="W2222"/>
  <c r="X2222"/>
  <c r="R2070"/>
  <c r="S2070"/>
  <c r="T2070"/>
  <c r="V2070"/>
  <c r="W2070"/>
  <c r="X2070"/>
  <c r="R2020"/>
  <c r="S2020"/>
  <c r="T2020"/>
  <c r="V2020"/>
  <c r="W2020"/>
  <c r="X2020"/>
  <c r="R2044"/>
  <c r="S2044"/>
  <c r="T2044"/>
  <c r="V2044"/>
  <c r="W2044"/>
  <c r="X2044"/>
  <c r="R2149"/>
  <c r="S2149"/>
  <c r="T2149"/>
  <c r="V2149"/>
  <c r="W2149"/>
  <c r="X2149"/>
  <c r="R2352"/>
  <c r="S2352"/>
  <c r="T2352"/>
  <c r="V2352"/>
  <c r="W2352"/>
  <c r="X2352"/>
  <c r="R2610"/>
  <c r="S2610"/>
  <c r="T2610"/>
  <c r="V2610"/>
  <c r="W2610"/>
  <c r="X2610"/>
  <c r="R2969"/>
  <c r="S2969"/>
  <c r="T2969"/>
  <c r="V2969"/>
  <c r="W2969"/>
  <c r="X2969"/>
  <c r="R3143"/>
  <c r="S3143"/>
  <c r="T3143"/>
  <c r="V3143"/>
  <c r="W3143"/>
  <c r="X3143"/>
  <c r="R2772"/>
  <c r="S2772"/>
  <c r="T2772"/>
  <c r="V2772"/>
  <c r="W2772"/>
  <c r="X2772"/>
  <c r="R2467"/>
  <c r="S2467"/>
  <c r="T2467"/>
  <c r="V2467"/>
  <c r="W2467"/>
  <c r="X2467"/>
  <c r="R2249"/>
  <c r="S2249"/>
  <c r="T2249"/>
  <c r="V2249"/>
  <c r="W2249"/>
  <c r="X2249"/>
  <c r="R2099"/>
  <c r="S2099"/>
  <c r="T2099"/>
  <c r="V2099"/>
  <c r="W2099"/>
  <c r="X2099"/>
  <c r="R2043"/>
  <c r="S2043"/>
  <c r="T2043"/>
  <c r="V2043"/>
  <c r="W2043"/>
  <c r="X2043"/>
  <c r="R2064"/>
  <c r="S2064"/>
  <c r="T2064"/>
  <c r="V2064"/>
  <c r="W2064"/>
  <c r="X2064"/>
  <c r="R2176"/>
  <c r="S2176"/>
  <c r="T2176"/>
  <c r="V2176"/>
  <c r="W2176"/>
  <c r="X2176"/>
  <c r="R2364"/>
  <c r="S2364"/>
  <c r="T2364"/>
  <c r="V2364"/>
  <c r="W2364"/>
  <c r="X2364"/>
  <c r="R2631"/>
  <c r="S2631"/>
  <c r="T2631"/>
  <c r="V2631"/>
  <c r="W2631"/>
  <c r="X2631"/>
  <c r="R2977"/>
  <c r="S2977"/>
  <c r="T2977"/>
  <c r="V2977"/>
  <c r="W2977"/>
  <c r="X2977"/>
  <c r="R3233"/>
  <c r="S3233"/>
  <c r="T3233"/>
  <c r="V3233"/>
  <c r="W3233"/>
  <c r="X3233"/>
  <c r="R2861"/>
  <c r="S2861"/>
  <c r="T2861"/>
  <c r="V2861"/>
  <c r="W2861"/>
  <c r="X2861"/>
  <c r="R2544"/>
  <c r="S2544"/>
  <c r="T2544"/>
  <c r="V2544"/>
  <c r="W2544"/>
  <c r="X2544"/>
  <c r="R2332"/>
  <c r="S2332"/>
  <c r="T2332"/>
  <c r="V2332"/>
  <c r="W2332"/>
  <c r="X2332"/>
  <c r="R2195"/>
  <c r="S2195"/>
  <c r="T2195"/>
  <c r="V2195"/>
  <c r="W2195"/>
  <c r="X2195"/>
  <c r="R2121"/>
  <c r="S2121"/>
  <c r="T2121"/>
  <c r="V2121"/>
  <c r="W2121"/>
  <c r="X2121"/>
  <c r="R2146"/>
  <c r="S2146"/>
  <c r="T2146"/>
  <c r="V2146"/>
  <c r="W2146"/>
  <c r="X2146"/>
  <c r="R2256"/>
  <c r="S2256"/>
  <c r="T2256"/>
  <c r="V2256"/>
  <c r="W2256"/>
  <c r="X2256"/>
  <c r="R2440"/>
  <c r="S2440"/>
  <c r="T2440"/>
  <c r="V2440"/>
  <c r="W2440"/>
  <c r="X2440"/>
  <c r="R2707"/>
  <c r="S2707"/>
  <c r="T2707"/>
  <c r="V2707"/>
  <c r="W2707"/>
  <c r="X2707"/>
  <c r="R3037"/>
  <c r="S3037"/>
  <c r="T3037"/>
  <c r="V3037"/>
  <c r="W3037"/>
  <c r="X3037"/>
  <c r="R3373"/>
  <c r="S3373"/>
  <c r="T3373"/>
  <c r="V3373"/>
  <c r="W3373"/>
  <c r="X3373"/>
  <c r="R2993"/>
  <c r="S2993"/>
  <c r="T2993"/>
  <c r="V2993"/>
  <c r="W2993"/>
  <c r="X2993"/>
  <c r="R2693"/>
  <c r="S2693"/>
  <c r="T2693"/>
  <c r="V2693"/>
  <c r="W2693"/>
  <c r="X2693"/>
  <c r="R2470"/>
  <c r="S2470"/>
  <c r="T2470"/>
  <c r="V2470"/>
  <c r="W2470"/>
  <c r="X2470"/>
  <c r="R2324"/>
  <c r="S2324"/>
  <c r="T2324"/>
  <c r="V2324"/>
  <c r="W2324"/>
  <c r="X2324"/>
  <c r="R2263"/>
  <c r="S2263"/>
  <c r="T2263"/>
  <c r="V2263"/>
  <c r="W2263"/>
  <c r="X2263"/>
  <c r="R2279"/>
  <c r="S2279"/>
  <c r="T2279"/>
  <c r="V2279"/>
  <c r="W2279"/>
  <c r="X2279"/>
  <c r="R2380"/>
  <c r="S2380"/>
  <c r="T2380"/>
  <c r="V2380"/>
  <c r="W2380"/>
  <c r="X2380"/>
  <c r="R2555"/>
  <c r="S2555"/>
  <c r="T2555"/>
  <c r="V2555"/>
  <c r="W2555"/>
  <c r="X2555"/>
  <c r="R2828"/>
  <c r="S2828"/>
  <c r="T2828"/>
  <c r="V2828"/>
  <c r="W2828"/>
  <c r="X2828"/>
  <c r="R3166"/>
  <c r="S3166"/>
  <c r="T3166"/>
  <c r="V3166"/>
  <c r="W3166"/>
  <c r="X3166"/>
  <c r="R3190"/>
  <c r="S3190"/>
  <c r="T3190"/>
  <c r="V3190"/>
  <c r="W3190"/>
  <c r="X3190"/>
  <c r="R2885"/>
  <c r="S2885"/>
  <c r="T2885"/>
  <c r="V2885"/>
  <c r="W2885"/>
  <c r="X2885"/>
  <c r="R2653"/>
  <c r="S2653"/>
  <c r="T2653"/>
  <c r="V2653"/>
  <c r="W2653"/>
  <c r="X2653"/>
  <c r="R2512"/>
  <c r="S2512"/>
  <c r="T2512"/>
  <c r="V2512"/>
  <c r="W2512"/>
  <c r="X2512"/>
  <c r="R2448"/>
  <c r="S2448"/>
  <c r="T2448"/>
  <c r="V2448"/>
  <c r="W2448"/>
  <c r="X2448"/>
  <c r="R2998"/>
  <c r="S2998"/>
  <c r="T2998"/>
  <c r="V2998"/>
  <c r="W2998"/>
  <c r="X2998"/>
  <c r="R3331"/>
  <c r="S3331"/>
  <c r="T3331"/>
  <c r="V3331"/>
  <c r="W3331"/>
  <c r="X3331"/>
  <c r="R3423"/>
  <c r="S3423"/>
  <c r="T3423"/>
  <c r="V3423"/>
  <c r="W3423"/>
  <c r="X3423"/>
  <c r="R3126"/>
  <c r="S3126"/>
  <c r="T3126"/>
  <c r="V3126"/>
  <c r="W3126"/>
  <c r="X3126"/>
  <c r="R2903"/>
  <c r="S2903"/>
  <c r="T2903"/>
  <c r="V2903"/>
  <c r="W2903"/>
  <c r="X2903"/>
  <c r="R2758"/>
  <c r="S2758"/>
  <c r="T2758"/>
  <c r="V2758"/>
  <c r="W2758"/>
  <c r="X2758"/>
  <c r="R2688"/>
  <c r="S2688"/>
  <c r="T2688"/>
  <c r="V2688"/>
  <c r="W2688"/>
  <c r="X2688"/>
  <c r="R3417"/>
  <c r="S3417"/>
  <c r="T3417"/>
  <c r="V3417"/>
  <c r="W3417"/>
  <c r="X3417"/>
  <c r="R3202"/>
  <c r="S3202"/>
  <c r="T3202"/>
  <c r="V3202"/>
  <c r="W3202"/>
  <c r="X3202"/>
  <c r="R3038"/>
  <c r="S3038"/>
  <c r="T3038"/>
  <c r="V3038"/>
  <c r="W3038"/>
  <c r="X3038"/>
  <c r="R3409"/>
  <c r="S3409"/>
  <c r="T3409"/>
  <c r="V3409"/>
  <c r="W3409"/>
  <c r="X3409"/>
  <c r="R3297"/>
  <c r="S3297"/>
  <c r="T3297"/>
  <c r="V3297"/>
  <c r="W3297"/>
  <c r="X3297"/>
  <c r="R3369"/>
  <c r="S3369"/>
  <c r="T3369"/>
  <c r="V3369"/>
  <c r="W3369"/>
  <c r="X3369"/>
  <c r="R3169"/>
  <c r="S3169"/>
  <c r="T3169"/>
  <c r="V3169"/>
  <c r="W3169"/>
  <c r="X3169"/>
  <c r="R3034"/>
  <c r="S3034"/>
  <c r="T3034"/>
  <c r="V3034"/>
  <c r="W3034"/>
  <c r="X3034"/>
  <c r="R2997"/>
  <c r="S2997"/>
  <c r="T2997"/>
  <c r="V2997"/>
  <c r="W2997"/>
  <c r="X2997"/>
  <c r="R3436"/>
  <c r="S3436"/>
  <c r="T3436"/>
  <c r="V3436"/>
  <c r="W3436"/>
  <c r="X3436"/>
  <c r="R3177"/>
  <c r="S3177"/>
  <c r="T3177"/>
  <c r="V3177"/>
  <c r="W3177"/>
  <c r="X3177"/>
  <c r="R2968"/>
  <c r="S2968"/>
  <c r="T2968"/>
  <c r="V2968"/>
  <c r="W2968"/>
  <c r="X2968"/>
  <c r="R2848"/>
  <c r="S2848"/>
  <c r="T2848"/>
  <c r="V2848"/>
  <c r="W2848"/>
  <c r="X2848"/>
  <c r="R2795"/>
  <c r="S2795"/>
  <c r="T2795"/>
  <c r="V2795"/>
  <c r="W2795"/>
  <c r="X2795"/>
  <c r="R2831"/>
  <c r="S2831"/>
  <c r="T2831"/>
  <c r="V2831"/>
  <c r="W2831"/>
  <c r="X2831"/>
  <c r="R3317"/>
  <c r="S3317"/>
  <c r="T3317"/>
  <c r="V3317"/>
  <c r="W3317"/>
  <c r="X3317"/>
  <c r="R3023"/>
  <c r="S3023"/>
  <c r="T3023"/>
  <c r="V3023"/>
  <c r="W3023"/>
  <c r="X3023"/>
  <c r="R2824"/>
  <c r="S2824"/>
  <c r="T2824"/>
  <c r="V2824"/>
  <c r="W2824"/>
  <c r="X2824"/>
  <c r="R2691"/>
  <c r="S2691"/>
  <c r="T2691"/>
  <c r="V2691"/>
  <c r="W2691"/>
  <c r="X2691"/>
  <c r="R2633"/>
  <c r="S2633"/>
  <c r="T2633"/>
  <c r="V2633"/>
  <c r="W2633"/>
  <c r="X2633"/>
  <c r="R2665"/>
  <c r="S2665"/>
  <c r="T2665"/>
  <c r="V2665"/>
  <c r="W2665"/>
  <c r="X2665"/>
  <c r="Y3121"/>
  <c r="X3121"/>
  <c r="W3121"/>
  <c r="V3121"/>
  <c r="U3121"/>
  <c r="T3121"/>
  <c r="S3121"/>
  <c r="R3121"/>
  <c r="R3229"/>
  <c r="S3229"/>
  <c r="T3229"/>
  <c r="V3229"/>
  <c r="W3229"/>
  <c r="X3229"/>
  <c r="R2937"/>
  <c r="S2937"/>
  <c r="T2937"/>
  <c r="V2937"/>
  <c r="W2937"/>
  <c r="X2937"/>
  <c r="R2726"/>
  <c r="S2726"/>
  <c r="T2726"/>
  <c r="V2726"/>
  <c r="W2726"/>
  <c r="X2726"/>
  <c r="R2581"/>
  <c r="S2581"/>
  <c r="T2581"/>
  <c r="V2581"/>
  <c r="W2581"/>
  <c r="X2581"/>
  <c r="R2531"/>
  <c r="S2531"/>
  <c r="T2531"/>
  <c r="V2531"/>
  <c r="W2531"/>
  <c r="X2531"/>
  <c r="R2561"/>
  <c r="S2561"/>
  <c r="T2561"/>
  <c r="V2561"/>
  <c r="W2561"/>
  <c r="X2561"/>
  <c r="R2676"/>
  <c r="S2676"/>
  <c r="T2676"/>
  <c r="V2676"/>
  <c r="W2676"/>
  <c r="X2676"/>
  <c r="R2874"/>
  <c r="S2874"/>
  <c r="T2874"/>
  <c r="V2874"/>
  <c r="W2874"/>
  <c r="X2874"/>
  <c r="R3201"/>
  <c r="S3201"/>
  <c r="T3201"/>
  <c r="V3201"/>
  <c r="W3201"/>
  <c r="X3201"/>
  <c r="R2902"/>
  <c r="S2902"/>
  <c r="T2902"/>
  <c r="V2902"/>
  <c r="W2902"/>
  <c r="X2902"/>
  <c r="R2540"/>
  <c r="S2540"/>
  <c r="T2540"/>
  <c r="V2540"/>
  <c r="W2540"/>
  <c r="X2540"/>
  <c r="R2491"/>
  <c r="S2491"/>
  <c r="T2491"/>
  <c r="V2491"/>
  <c r="W2491"/>
  <c r="X2491"/>
  <c r="R2516"/>
  <c r="S2516"/>
  <c r="T2516"/>
  <c r="V2516"/>
  <c r="W2516"/>
  <c r="X2516"/>
  <c r="R2625"/>
  <c r="S2625"/>
  <c r="T2625"/>
  <c r="V2625"/>
  <c r="W2625"/>
  <c r="X2625"/>
  <c r="R2820"/>
  <c r="S2820"/>
  <c r="T2820"/>
  <c r="V2820"/>
  <c r="W2820"/>
  <c r="X2820"/>
  <c r="R3077"/>
  <c r="S3077"/>
  <c r="T3077"/>
  <c r="V3077"/>
  <c r="W3077"/>
  <c r="X3077"/>
  <c r="R3217"/>
  <c r="S3217"/>
  <c r="T3217"/>
  <c r="V3217"/>
  <c r="W3217"/>
  <c r="X3217"/>
  <c r="R2921"/>
  <c r="S2921"/>
  <c r="T2921"/>
  <c r="V2921"/>
  <c r="W2921"/>
  <c r="X2921"/>
  <c r="R2701"/>
  <c r="S2701"/>
  <c r="T2701"/>
  <c r="V2701"/>
  <c r="W2701"/>
  <c r="X2701"/>
  <c r="R2553"/>
  <c r="S2553"/>
  <c r="T2553"/>
  <c r="V2553"/>
  <c r="W2553"/>
  <c r="X2553"/>
  <c r="R2502"/>
  <c r="S2502"/>
  <c r="T2502"/>
  <c r="V2502"/>
  <c r="W2502"/>
  <c r="X2502"/>
  <c r="R2523"/>
  <c r="S2523"/>
  <c r="T2523"/>
  <c r="V2523"/>
  <c r="W2523"/>
  <c r="X2523"/>
  <c r="R2628"/>
  <c r="S2628"/>
  <c r="T2628"/>
  <c r="V2628"/>
  <c r="W2628"/>
  <c r="X2628"/>
  <c r="R2819"/>
  <c r="S2819"/>
  <c r="T2819"/>
  <c r="V2819"/>
  <c r="W2819"/>
  <c r="X2819"/>
  <c r="R3075"/>
  <c r="S3075"/>
  <c r="T3075"/>
  <c r="V3075"/>
  <c r="W3075"/>
  <c r="X3075"/>
  <c r="R3287"/>
  <c r="S3287"/>
  <c r="T3287"/>
  <c r="V3287"/>
  <c r="W3287"/>
  <c r="X3287"/>
  <c r="R2980"/>
  <c r="S2980"/>
  <c r="T2980"/>
  <c r="V2980"/>
  <c r="W2980"/>
  <c r="X2980"/>
  <c r="R2768"/>
  <c r="S2768"/>
  <c r="T2768"/>
  <c r="V2768"/>
  <c r="W2768"/>
  <c r="X2768"/>
  <c r="R2615"/>
  <c r="S2615"/>
  <c r="T2615"/>
  <c r="V2615"/>
  <c r="W2615"/>
  <c r="X2615"/>
  <c r="R2557"/>
  <c r="S2557"/>
  <c r="T2557"/>
  <c r="V2557"/>
  <c r="W2557"/>
  <c r="X2557"/>
  <c r="R2572"/>
  <c r="S2572"/>
  <c r="T2572"/>
  <c r="V2572"/>
  <c r="W2572"/>
  <c r="X2572"/>
  <c r="R2687"/>
  <c r="S2687"/>
  <c r="T2687"/>
  <c r="V2687"/>
  <c r="W2687"/>
  <c r="X2687"/>
  <c r="R2873"/>
  <c r="S2873"/>
  <c r="T2873"/>
  <c r="V2873"/>
  <c r="W2873"/>
  <c r="X2873"/>
  <c r="R3131"/>
  <c r="S3131"/>
  <c r="T3131"/>
  <c r="V3131"/>
  <c r="W3131"/>
  <c r="X3131"/>
  <c r="R3399"/>
  <c r="S3399"/>
  <c r="T3399"/>
  <c r="V3399"/>
  <c r="W3399"/>
  <c r="X3399"/>
  <c r="R3099"/>
  <c r="S3099"/>
  <c r="T3099"/>
  <c r="V3099"/>
  <c r="W3099"/>
  <c r="X3099"/>
  <c r="R2882"/>
  <c r="S2882"/>
  <c r="T2882"/>
  <c r="V2882"/>
  <c r="W2882"/>
  <c r="X2882"/>
  <c r="R2741"/>
  <c r="S2741"/>
  <c r="T2741"/>
  <c r="V2741"/>
  <c r="W2741"/>
  <c r="X2741"/>
  <c r="R2671"/>
  <c r="S2671"/>
  <c r="T2671"/>
  <c r="V2671"/>
  <c r="W2671"/>
  <c r="X2671"/>
  <c r="R2699"/>
  <c r="S2699"/>
  <c r="T2699"/>
  <c r="V2699"/>
  <c r="W2699"/>
  <c r="X2699"/>
  <c r="R2801"/>
  <c r="S2801"/>
  <c r="T2801"/>
  <c r="V2801"/>
  <c r="W2801"/>
  <c r="X2801"/>
  <c r="R2975"/>
  <c r="S2975"/>
  <c r="T2975"/>
  <c r="V2975"/>
  <c r="W2975"/>
  <c r="X2975"/>
  <c r="R3238"/>
  <c r="S3238"/>
  <c r="T3238"/>
  <c r="V3238"/>
  <c r="W3238"/>
  <c r="X3238"/>
  <c r="R3281"/>
  <c r="S3281"/>
  <c r="T3281"/>
  <c r="V3281"/>
  <c r="W3281"/>
  <c r="X3281"/>
  <c r="R3049"/>
  <c r="S3049"/>
  <c r="T3049"/>
  <c r="V3049"/>
  <c r="W3049"/>
  <c r="X3049"/>
  <c r="R2913"/>
  <c r="S2913"/>
  <c r="T2913"/>
  <c r="V2913"/>
  <c r="W2913"/>
  <c r="X2913"/>
  <c r="R2852"/>
  <c r="S2852"/>
  <c r="T2852"/>
  <c r="V2852"/>
  <c r="W2852"/>
  <c r="X2852"/>
  <c r="R3382"/>
  <c r="S3382"/>
  <c r="T3382"/>
  <c r="V3382"/>
  <c r="W3382"/>
  <c r="X3382"/>
  <c r="R3279"/>
  <c r="S3279"/>
  <c r="T3279"/>
  <c r="V3279"/>
  <c r="W3279"/>
  <c r="X3279"/>
  <c r="R3129"/>
  <c r="S3129"/>
  <c r="T3129"/>
  <c r="V3129"/>
  <c r="W3129"/>
  <c r="X3129"/>
  <c r="R3062"/>
  <c r="S3062"/>
  <c r="T3062"/>
  <c r="V3062"/>
  <c r="W3062"/>
  <c r="X3062"/>
  <c r="R3395"/>
  <c r="S3395"/>
  <c r="T3395"/>
  <c r="V3395"/>
  <c r="W3395"/>
  <c r="X3395"/>
  <c r="R3332"/>
  <c r="S3332"/>
  <c r="T3332"/>
  <c r="V3332"/>
  <c r="W3332"/>
  <c r="X3332"/>
  <c r="R3391"/>
  <c r="S3391"/>
  <c r="T3391"/>
  <c r="V3391"/>
  <c r="W3391"/>
  <c r="X3391"/>
  <c r="R3352"/>
  <c r="S3352"/>
  <c r="T3352"/>
  <c r="V3352"/>
  <c r="W3352"/>
  <c r="X3352"/>
  <c r="R3377"/>
  <c r="S3377"/>
  <c r="T3377"/>
  <c r="V3377"/>
  <c r="W3377"/>
  <c r="X3377"/>
  <c r="R3365"/>
  <c r="S3365"/>
  <c r="T3365"/>
  <c r="V3365"/>
  <c r="W3365"/>
  <c r="X3365"/>
  <c r="R3234"/>
  <c r="S3234"/>
  <c r="T3234"/>
  <c r="V3234"/>
  <c r="W3234"/>
  <c r="X3234"/>
  <c r="R3187"/>
  <c r="S3187"/>
  <c r="T3187"/>
  <c r="V3187"/>
  <c r="W3187"/>
  <c r="X3187"/>
  <c r="R3218"/>
  <c r="S3218"/>
  <c r="T3218"/>
  <c r="V3218"/>
  <c r="W3218"/>
  <c r="X3218"/>
  <c r="R3324"/>
  <c r="S3324"/>
  <c r="T3324"/>
  <c r="V3324"/>
  <c r="W3324"/>
  <c r="X3324"/>
  <c r="R3437"/>
  <c r="S3437"/>
  <c r="T3437"/>
  <c r="V3437"/>
  <c r="W3437"/>
  <c r="X3437"/>
  <c r="R3253"/>
  <c r="S3253"/>
  <c r="T3253"/>
  <c r="V3253"/>
  <c r="W3253"/>
  <c r="X3253"/>
  <c r="R3065"/>
  <c r="S3065"/>
  <c r="T3065"/>
  <c r="V3065"/>
  <c r="W3065"/>
  <c r="X3065"/>
  <c r="R3090"/>
  <c r="S3090"/>
  <c r="T3090"/>
  <c r="V3090"/>
  <c r="W3090"/>
  <c r="X3090"/>
  <c r="R3210"/>
  <c r="S3210"/>
  <c r="T3210"/>
  <c r="V3210"/>
  <c r="W3210"/>
  <c r="X3210"/>
  <c r="R3386"/>
  <c r="S3386"/>
  <c r="T3386"/>
  <c r="V3386"/>
  <c r="W3386"/>
  <c r="X3386"/>
  <c r="R3401"/>
  <c r="S3401"/>
  <c r="T3401"/>
  <c r="V3401"/>
  <c r="W3401"/>
  <c r="X3401"/>
  <c r="R3199"/>
  <c r="S3199"/>
  <c r="T3199"/>
  <c r="V3199"/>
  <c r="W3199"/>
  <c r="X3199"/>
  <c r="R3056"/>
  <c r="S3056"/>
  <c r="T3056"/>
  <c r="V3056"/>
  <c r="W3056"/>
  <c r="X3056"/>
  <c r="R3005"/>
  <c r="S3005"/>
  <c r="T3005"/>
  <c r="V3005"/>
  <c r="W3005"/>
  <c r="X3005"/>
  <c r="R3026"/>
  <c r="S3026"/>
  <c r="T3026"/>
  <c r="V3026"/>
  <c r="W3026"/>
  <c r="X3026"/>
  <c r="R3138"/>
  <c r="S3138"/>
  <c r="T3138"/>
  <c r="V3138"/>
  <c r="W3138"/>
  <c r="X3138"/>
  <c r="R3321"/>
  <c r="S3321"/>
  <c r="T3321"/>
  <c r="V3321"/>
  <c r="W3321"/>
  <c r="X3321"/>
  <c r="R3397"/>
  <c r="S3397"/>
  <c r="T3397"/>
  <c r="V3397"/>
  <c r="W3397"/>
  <c r="X3397"/>
  <c r="R3192"/>
  <c r="S3192"/>
  <c r="T3192"/>
  <c r="V3192"/>
  <c r="W3192"/>
  <c r="X3192"/>
  <c r="R3045"/>
  <c r="S3045"/>
  <c r="T3045"/>
  <c r="V3045"/>
  <c r="W3045"/>
  <c r="X3045"/>
  <c r="R2994"/>
  <c r="S2994"/>
  <c r="T2994"/>
  <c r="V2994"/>
  <c r="W2994"/>
  <c r="X2994"/>
  <c r="R3017"/>
  <c r="S3017"/>
  <c r="T3017"/>
  <c r="V3017"/>
  <c r="W3017"/>
  <c r="X3017"/>
  <c r="R3123"/>
  <c r="S3123"/>
  <c r="T3123"/>
  <c r="V3123"/>
  <c r="W3123"/>
  <c r="X3123"/>
  <c r="R3305"/>
  <c r="S3305"/>
  <c r="T3305"/>
  <c r="V3305"/>
  <c r="W3305"/>
  <c r="X3305"/>
  <c r="R3434"/>
  <c r="S3434"/>
  <c r="T3434"/>
  <c r="V3434"/>
  <c r="W3434"/>
  <c r="X3434"/>
  <c r="R3239"/>
  <c r="S3239"/>
  <c r="T3239"/>
  <c r="V3239"/>
  <c r="W3239"/>
  <c r="X3239"/>
  <c r="R3091"/>
  <c r="S3091"/>
  <c r="T3091"/>
  <c r="V3091"/>
  <c r="W3091"/>
  <c r="X3091"/>
  <c r="R3032"/>
  <c r="S3032"/>
  <c r="T3032"/>
  <c r="V3032"/>
  <c r="W3032"/>
  <c r="X3032"/>
  <c r="R3053"/>
  <c r="S3053"/>
  <c r="T3053"/>
  <c r="V3053"/>
  <c r="W3053"/>
  <c r="X3053"/>
  <c r="R3163"/>
  <c r="S3163"/>
  <c r="T3163"/>
  <c r="V3163"/>
  <c r="W3163"/>
  <c r="X3163"/>
  <c r="R3338"/>
  <c r="S3338"/>
  <c r="T3338"/>
  <c r="V3338"/>
  <c r="W3338"/>
  <c r="X3338"/>
  <c r="R3334"/>
  <c r="S3334"/>
  <c r="T3334"/>
  <c r="V3334"/>
  <c r="W3334"/>
  <c r="X3334"/>
  <c r="R3200"/>
  <c r="S3200"/>
  <c r="T3200"/>
  <c r="V3200"/>
  <c r="W3200"/>
  <c r="X3200"/>
  <c r="R3133"/>
  <c r="S3133"/>
  <c r="T3133"/>
  <c r="V3133"/>
  <c r="W3133"/>
  <c r="X3133"/>
  <c r="R3154"/>
  <c r="S3154"/>
  <c r="T3154"/>
  <c r="V3154"/>
  <c r="W3154"/>
  <c r="X3154"/>
  <c r="R3344"/>
  <c r="S3344"/>
  <c r="T3344"/>
  <c r="V3344"/>
  <c r="W3344"/>
  <c r="X3344"/>
  <c r="R3284"/>
  <c r="S3284"/>
  <c r="T3284"/>
  <c r="V3284"/>
  <c r="W3284"/>
  <c r="X3284"/>
  <c r="R61"/>
  <c r="S61"/>
  <c r="T61"/>
  <c r="V61"/>
  <c r="W61"/>
  <c r="X61"/>
  <c r="E46"/>
  <c r="I14" l="1"/>
  <c r="V6"/>
  <c r="V11" s="1"/>
  <c r="V10"/>
  <c r="V9"/>
  <c r="V8"/>
  <c r="V7"/>
  <c r="I15"/>
  <c r="R6"/>
  <c r="R11" s="1"/>
  <c r="R10"/>
  <c r="R9"/>
  <c r="R8"/>
  <c r="R7"/>
  <c r="F14"/>
  <c r="F15"/>
  <c r="O12"/>
  <c r="S12"/>
</calcChain>
</file>

<file path=xl/sharedStrings.xml><?xml version="1.0" encoding="utf-8"?>
<sst xmlns="http://schemas.openxmlformats.org/spreadsheetml/2006/main" count="159" uniqueCount="60">
  <si>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</si>
  <si>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</si>
  <si>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</si>
  <si>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</si>
  <si>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</si>
  <si>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</si>
  <si>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</si>
  <si>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</si>
  <si>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</si>
  <si>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</si>
  <si>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</si>
  <si>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</si>
  <si>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</si>
  <si>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</si>
  <si>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</si>
  <si>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</si>
  <si>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</si>
  <si>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</si>
  <si>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</si>
  <si>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</si>
  <si>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</si>
  <si>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</si>
  <si>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</si>
  <si>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</si>
  <si>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</si>
  <si>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</si>
  <si>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</si>
  <si>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</si>
  <si>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</si>
  <si>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</si>
  <si>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</si>
  <si>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</si>
  <si>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</si>
  <si>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</si>
  <si>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</si>
  <si>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</si>
  <si>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</si>
  <si>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</si>
  <si>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</si>
  <si>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</si>
  <si>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</si>
  <si>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</si>
  <si>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</si>
  <si>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</si>
  <si>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t>From elemental composition by Flack&amp;Shmueli:  415</t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</si>
  <si>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</si>
  <si>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</si>
  <si>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</si>
  <si>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</si>
  <si>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</si>
  <si>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</si>
  <si>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</si>
  <si>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300 reflections - Eline min 58</t>
    </r>
  </si>
  <si>
    <t>XICNED</t>
  </si>
  <si>
    <r>
      <t xml:space="preserve">XICNED Chantrapromma, S., Jindawong, B., Fun,  H.-K. &amp; Patil, P. S. (2007).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E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o2321-o2323.</t>
    </r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</si>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</sst>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XICNED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70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1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Sheet2!$A$6:$A$17</c:f>
              <c:numCache>
                <c:formatCode>0.00</c:formatCode>
                <c:ptCount val="12"/>
                <c:pt idx="0">
                  <c:v>0.35</c:v>
                </c:pt>
                <c:pt idx="1">
                  <c:v>0.44</c:v>
                </c:pt>
                <c:pt idx="2">
                  <c:v>0.5</c:v>
                </c:pt>
                <c:pt idx="3">
                  <c:v>0.55000000000000004</c:v>
                </c:pt>
                <c:pt idx="4">
                  <c:v>0.59</c:v>
                </c:pt>
                <c:pt idx="5">
                  <c:v>0.63</c:v>
                </c:pt>
                <c:pt idx="6">
                  <c:v>0.67</c:v>
                </c:pt>
                <c:pt idx="7">
                  <c:v>0.7</c:v>
                </c:pt>
                <c:pt idx="8">
                  <c:v>0.74</c:v>
                </c:pt>
                <c:pt idx="9">
                  <c:v>0.77</c:v>
                </c:pt>
                <c:pt idx="10">
                  <c:v>0.8</c:v>
                </c:pt>
                <c:pt idx="11" formatCode="General">
                  <c:v>0.81</c:v>
                </c:pt>
              </c:numCache>
            </c:numRef>
          </c:xVal>
          <c:yVal>
            <c:numRef>
              <c:f>Sheet2!$C$6:$C$17</c:f>
              <c:numCache>
                <c:formatCode>General</c:formatCode>
                <c:ptCount val="12"/>
                <c:pt idx="0">
                  <c:v>506</c:v>
                </c:pt>
                <c:pt idx="1">
                  <c:v>530</c:v>
                </c:pt>
                <c:pt idx="2">
                  <c:v>563</c:v>
                </c:pt>
                <c:pt idx="3">
                  <c:v>587</c:v>
                </c:pt>
                <c:pt idx="4">
                  <c:v>612</c:v>
                </c:pt>
                <c:pt idx="5">
                  <c:v>635</c:v>
                </c:pt>
                <c:pt idx="6">
                  <c:v>659</c:v>
                </c:pt>
                <c:pt idx="7">
                  <c:v>683</c:v>
                </c:pt>
                <c:pt idx="8">
                  <c:v>707</c:v>
                </c:pt>
                <c:pt idx="9">
                  <c:v>729</c:v>
                </c:pt>
                <c:pt idx="10">
                  <c:v>752</c:v>
                </c:pt>
                <c:pt idx="11">
                  <c:v>758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1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Sheet2!$A$6:$A$17</c:f>
              <c:numCache>
                <c:formatCode>0.00</c:formatCode>
                <c:ptCount val="12"/>
                <c:pt idx="0">
                  <c:v>0.35</c:v>
                </c:pt>
                <c:pt idx="1">
                  <c:v>0.44</c:v>
                </c:pt>
                <c:pt idx="2">
                  <c:v>0.5</c:v>
                </c:pt>
                <c:pt idx="3">
                  <c:v>0.55000000000000004</c:v>
                </c:pt>
                <c:pt idx="4">
                  <c:v>0.59</c:v>
                </c:pt>
                <c:pt idx="5">
                  <c:v>0.63</c:v>
                </c:pt>
                <c:pt idx="6">
                  <c:v>0.67</c:v>
                </c:pt>
                <c:pt idx="7">
                  <c:v>0.7</c:v>
                </c:pt>
                <c:pt idx="8">
                  <c:v>0.74</c:v>
                </c:pt>
                <c:pt idx="9">
                  <c:v>0.77</c:v>
                </c:pt>
                <c:pt idx="10">
                  <c:v>0.8</c:v>
                </c:pt>
                <c:pt idx="11" formatCode="General">
                  <c:v>0.81</c:v>
                </c:pt>
              </c:numCache>
            </c:numRef>
          </c:xVal>
          <c:yVal>
            <c:numRef>
              <c:f>Sheet2!$D$6:$D$17</c:f>
              <c:numCache>
                <c:formatCode>General</c:formatCode>
                <c:ptCount val="12"/>
                <c:pt idx="0">
                  <c:v>599</c:v>
                </c:pt>
                <c:pt idx="1">
                  <c:v>619</c:v>
                </c:pt>
                <c:pt idx="2">
                  <c:v>650</c:v>
                </c:pt>
                <c:pt idx="3">
                  <c:v>678</c:v>
                </c:pt>
                <c:pt idx="4">
                  <c:v>706</c:v>
                </c:pt>
                <c:pt idx="5">
                  <c:v>732</c:v>
                </c:pt>
                <c:pt idx="6">
                  <c:v>760</c:v>
                </c:pt>
                <c:pt idx="7">
                  <c:v>787</c:v>
                </c:pt>
                <c:pt idx="8">
                  <c:v>814</c:v>
                </c:pt>
                <c:pt idx="9">
                  <c:v>840</c:v>
                </c:pt>
                <c:pt idx="10">
                  <c:v>867</c:v>
                </c:pt>
                <c:pt idx="11">
                  <c:v>874</c:v>
                </c:pt>
              </c:numCache>
            </c:numRef>
          </c:yVal>
        </c:ser>
        <c:axId val="81178624"/>
        <c:axId val="81187968"/>
      </c:scatterChart>
      <c:valAx>
        <c:axId val="8117862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187968"/>
        <c:crosses val="autoZero"/>
        <c:crossBetween val="midCat"/>
      </c:valAx>
      <c:valAx>
        <c:axId val="81187968"/>
        <c:scaling>
          <c:orientation val="minMax"/>
          <c:min val="20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1786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413" l="0.70866141732283694" r="0.70866141732283694" t="0.74803149606299413" header="0.31496062992126173" footer="0.31496062992126173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Sheet1!$Z$58:$Z$3438</c:f>
              <c:numCache>
                <c:formatCode>0.0000</c:formatCode>
                <c:ptCount val="3381"/>
                <c:pt idx="0">
                  <c:v>5.8583274063507239E-2</c:v>
                </c:pt>
                <c:pt idx="1">
                  <c:v>6.5076877614095779E-2</c:v>
                </c:pt>
                <c:pt idx="2">
                  <c:v>6.9483811064160836E-2</c:v>
                </c:pt>
                <c:pt idx="3">
                  <c:v>8.0174809011309772E-2</c:v>
                </c:pt>
                <c:pt idx="4">
                  <c:v>9.9055539976318344E-2</c:v>
                </c:pt>
                <c:pt idx="5">
                  <c:v>9.9538937105034433E-2</c:v>
                </c:pt>
                <c:pt idx="6">
                  <c:v>0.10128178513434684</c:v>
                </c:pt>
                <c:pt idx="7">
                  <c:v>0.10249878048055011</c:v>
                </c:pt>
                <c:pt idx="8">
                  <c:v>0.10393748120865735</c:v>
                </c:pt>
                <c:pt idx="9">
                  <c:v>0.10520456263869926</c:v>
                </c:pt>
                <c:pt idx="10">
                  <c:v>0.10820813278122859</c:v>
                </c:pt>
                <c:pt idx="11">
                  <c:v>0.110837719211467</c:v>
                </c:pt>
                <c:pt idx="12">
                  <c:v>0.11716654812701448</c:v>
                </c:pt>
                <c:pt idx="13">
                  <c:v>0.12121881042148534</c:v>
                </c:pt>
                <c:pt idx="14">
                  <c:v>0.12875169901791589</c:v>
                </c:pt>
                <c:pt idx="15">
                  <c:v>0.13015375522819156</c:v>
                </c:pt>
                <c:pt idx="16">
                  <c:v>0.13149524706239385</c:v>
                </c:pt>
                <c:pt idx="17">
                  <c:v>0.13495184326269871</c:v>
                </c:pt>
                <c:pt idx="18">
                  <c:v>0.13861457354838272</c:v>
                </c:pt>
                <c:pt idx="19">
                  <c:v>0.13896762212832167</c:v>
                </c:pt>
                <c:pt idx="20">
                  <c:v>0.14163332941084172</c:v>
                </c:pt>
                <c:pt idx="21">
                  <c:v>0.14230952181776171</c:v>
                </c:pt>
                <c:pt idx="22">
                  <c:v>0.14235167719419395</c:v>
                </c:pt>
                <c:pt idx="23">
                  <c:v>0.14825653442597397</c:v>
                </c:pt>
                <c:pt idx="24">
                  <c:v>0.15375630068390694</c:v>
                </c:pt>
                <c:pt idx="25">
                  <c:v>0.15549276510500415</c:v>
                </c:pt>
                <c:pt idx="26">
                  <c:v>0.157588070614498</c:v>
                </c:pt>
                <c:pt idx="27">
                  <c:v>0.16034961802261954</c:v>
                </c:pt>
                <c:pt idx="28">
                  <c:v>0.16140012391568972</c:v>
                </c:pt>
                <c:pt idx="29">
                  <c:v>0.16311345744603661</c:v>
                </c:pt>
                <c:pt idx="30">
                  <c:v>0.1632360254355637</c:v>
                </c:pt>
                <c:pt idx="31">
                  <c:v>0.17043473824311756</c:v>
                </c:pt>
                <c:pt idx="32">
                  <c:v>0.17069563556224862</c:v>
                </c:pt>
                <c:pt idx="33">
                  <c:v>0.17099707599839242</c:v>
                </c:pt>
                <c:pt idx="34">
                  <c:v>0.17214528747543453</c:v>
                </c:pt>
                <c:pt idx="35">
                  <c:v>0.17251086922278258</c:v>
                </c:pt>
                <c:pt idx="36">
                  <c:v>0.17429285699649311</c:v>
                </c:pt>
                <c:pt idx="37">
                  <c:v>0.17537673733993342</c:v>
                </c:pt>
                <c:pt idx="38">
                  <c:v>0.17548219282878816</c:v>
                </c:pt>
                <c:pt idx="39">
                  <c:v>0.17574982219052171</c:v>
                </c:pt>
                <c:pt idx="40">
                  <c:v>0.17733020047357978</c:v>
                </c:pt>
                <c:pt idx="41">
                  <c:v>0.17808986495586995</c:v>
                </c:pt>
                <c:pt idx="42">
                  <c:v>0.18023595645708432</c:v>
                </c:pt>
                <c:pt idx="43">
                  <c:v>0.18174157477033151</c:v>
                </c:pt>
                <c:pt idx="44">
                  <c:v>0.18231840280125319</c:v>
                </c:pt>
                <c:pt idx="45">
                  <c:v>0.18325665062965654</c:v>
                </c:pt>
                <c:pt idx="46">
                  <c:v>0.18657170203436532</c:v>
                </c:pt>
                <c:pt idx="47">
                  <c:v>0.18842505141302204</c:v>
                </c:pt>
                <c:pt idx="48">
                  <c:v>0.19044159209584444</c:v>
                </c:pt>
                <c:pt idx="49">
                  <c:v>0.19234084329647722</c:v>
                </c:pt>
                <c:pt idx="50">
                  <c:v>0.19280041493731284</c:v>
                </c:pt>
                <c:pt idx="51">
                  <c:v>0.19354586019855863</c:v>
                </c:pt>
                <c:pt idx="52">
                  <c:v>0.19523063284228734</c:v>
                </c:pt>
                <c:pt idx="53">
                  <c:v>0.195386795869117</c:v>
                </c:pt>
                <c:pt idx="54">
                  <c:v>0.19669773765857093</c:v>
                </c:pt>
                <c:pt idx="55">
                  <c:v>0.19748164471666727</c:v>
                </c:pt>
                <c:pt idx="56">
                  <c:v>0.19907787421006887</c:v>
                </c:pt>
                <c:pt idx="57">
                  <c:v>0.19981491435826307</c:v>
                </c:pt>
                <c:pt idx="58">
                  <c:v>0.20179444987412315</c:v>
                </c:pt>
                <c:pt idx="59">
                  <c:v>0.20256357026869368</c:v>
                </c:pt>
                <c:pt idx="60">
                  <c:v>0.20499756096110022</c:v>
                </c:pt>
                <c:pt idx="61">
                  <c:v>0.20523644900455668</c:v>
                </c:pt>
                <c:pt idx="62">
                  <c:v>0.20627166552873907</c:v>
                </c:pt>
                <c:pt idx="63">
                  <c:v>0.20787496241731471</c:v>
                </c:pt>
                <c:pt idx="64">
                  <c:v>0.20815378930012299</c:v>
                </c:pt>
                <c:pt idx="65">
                  <c:v>0.20845143319248252</c:v>
                </c:pt>
                <c:pt idx="66">
                  <c:v>0.20890189084831184</c:v>
                </c:pt>
                <c:pt idx="67">
                  <c:v>0.21040912527739852</c:v>
                </c:pt>
                <c:pt idx="68">
                  <c:v>0.213911196527905</c:v>
                </c:pt>
                <c:pt idx="69">
                  <c:v>0.21641626556245719</c:v>
                </c:pt>
                <c:pt idx="70">
                  <c:v>0.21849027438309468</c:v>
                </c:pt>
                <c:pt idx="71">
                  <c:v>0.21861152760090216</c:v>
                </c:pt>
                <c:pt idx="72">
                  <c:v>0.22027482833950865</c:v>
                </c:pt>
                <c:pt idx="73">
                  <c:v>0.221675438422934</c:v>
                </c:pt>
                <c:pt idx="74">
                  <c:v>0.22173407496368258</c:v>
                </c:pt>
                <c:pt idx="75">
                  <c:v>0.22317481936813571</c:v>
                </c:pt>
                <c:pt idx="76">
                  <c:v>0.22354194237323788</c:v>
                </c:pt>
                <c:pt idx="77">
                  <c:v>0.22374986033515193</c:v>
                </c:pt>
                <c:pt idx="78">
                  <c:v>0.22434125790857107</c:v>
                </c:pt>
                <c:pt idx="79">
                  <c:v>0.2263183598385248</c:v>
                </c:pt>
                <c:pt idx="80">
                  <c:v>0.22636033221392829</c:v>
                </c:pt>
                <c:pt idx="81">
                  <c:v>0.23083760525529631</c:v>
                </c:pt>
                <c:pt idx="82">
                  <c:v>0.23111901695879547</c:v>
                </c:pt>
                <c:pt idx="83">
                  <c:v>0.23156424594483493</c:v>
                </c:pt>
                <c:pt idx="84">
                  <c:v>0.23359366429764314</c:v>
                </c:pt>
                <c:pt idx="85">
                  <c:v>0.23366214926684212</c:v>
                </c:pt>
                <c:pt idx="86">
                  <c:v>0.23412817002659034</c:v>
                </c:pt>
                <c:pt idx="87">
                  <c:v>0.23433309625402896</c:v>
                </c:pt>
                <c:pt idx="88">
                  <c:v>0.23521266972678151</c:v>
                </c:pt>
                <c:pt idx="89">
                  <c:v>0.23709913538433666</c:v>
                </c:pt>
                <c:pt idx="90">
                  <c:v>0.23730149599191322</c:v>
                </c:pt>
                <c:pt idx="91">
                  <c:v>0.23784448700779257</c:v>
                </c:pt>
                <c:pt idx="92">
                  <c:v>0.23851205420271737</c:v>
                </c:pt>
                <c:pt idx="93">
                  <c:v>0.24012288520672076</c:v>
                </c:pt>
                <c:pt idx="94">
                  <c:v>0.24052442703392934</c:v>
                </c:pt>
                <c:pt idx="95">
                  <c:v>0.24062211037225983</c:v>
                </c:pt>
                <c:pt idx="96">
                  <c:v>0.24168988394221216</c:v>
                </c:pt>
                <c:pt idx="97">
                  <c:v>0.24243762084297069</c:v>
                </c:pt>
                <c:pt idx="98">
                  <c:v>0.24281474419812318</c:v>
                </c:pt>
                <c:pt idx="99">
                  <c:v>0.24461398161184492</c:v>
                </c:pt>
                <c:pt idx="100">
                  <c:v>0.24672251619987989</c:v>
                </c:pt>
                <c:pt idx="101">
                  <c:v>0.24726503998745961</c:v>
                </c:pt>
                <c:pt idx="102">
                  <c:v>0.2472812164318188</c:v>
                </c:pt>
                <c:pt idx="103">
                  <c:v>0.24752373623553764</c:v>
                </c:pt>
                <c:pt idx="104">
                  <c:v>0.24763077353188559</c:v>
                </c:pt>
                <c:pt idx="105">
                  <c:v>0.24778418028599</c:v>
                </c:pt>
                <c:pt idx="106">
                  <c:v>0.24784672682930473</c:v>
                </c:pt>
                <c:pt idx="107">
                  <c:v>0.24805644518939637</c:v>
                </c:pt>
                <c:pt idx="108">
                  <c:v>0.25128270931363345</c:v>
                </c:pt>
                <c:pt idx="109">
                  <c:v>0.25159888711995526</c:v>
                </c:pt>
                <c:pt idx="110">
                  <c:v>0.25294268125407388</c:v>
                </c:pt>
                <c:pt idx="111">
                  <c:v>0.25305928159227831</c:v>
                </c:pt>
                <c:pt idx="112">
                  <c:v>0.25412595302329904</c:v>
                </c:pt>
                <c:pt idx="113">
                  <c:v>0.25468019161293248</c:v>
                </c:pt>
                <c:pt idx="114">
                  <c:v>0.25740435116757449</c:v>
                </c:pt>
                <c:pt idx="115">
                  <c:v>0.25750339803583178</c:v>
                </c:pt>
                <c:pt idx="116">
                  <c:v>0.25777121639159012</c:v>
                </c:pt>
                <c:pt idx="117">
                  <c:v>0.25844535205725794</c:v>
                </c:pt>
                <c:pt idx="118">
                  <c:v>0.25868900247208038</c:v>
                </c:pt>
                <c:pt idx="119">
                  <c:v>0.25939737855267547</c:v>
                </c:pt>
                <c:pt idx="120">
                  <c:v>0.26030751045638312</c:v>
                </c:pt>
                <c:pt idx="121">
                  <c:v>0.26063767954768169</c:v>
                </c:pt>
                <c:pt idx="122">
                  <c:v>0.26198091533544959</c:v>
                </c:pt>
                <c:pt idx="123">
                  <c:v>0.26244427980049401</c:v>
                </c:pt>
                <c:pt idx="124">
                  <c:v>0.2629904941247877</c:v>
                </c:pt>
                <c:pt idx="125">
                  <c:v>0.26314254692086569</c:v>
                </c:pt>
                <c:pt idx="126">
                  <c:v>0.26349383294490974</c:v>
                </c:pt>
                <c:pt idx="127">
                  <c:v>0.26433690623898887</c:v>
                </c:pt>
                <c:pt idx="128">
                  <c:v>0.26452221078767657</c:v>
                </c:pt>
                <c:pt idx="129">
                  <c:v>0.26552401021376582</c:v>
                </c:pt>
                <c:pt idx="130">
                  <c:v>0.26700561791842509</c:v>
                </c:pt>
                <c:pt idx="131">
                  <c:v>0.26765649627834553</c:v>
                </c:pt>
                <c:pt idx="132">
                  <c:v>0.26808207698389686</c:v>
                </c:pt>
                <c:pt idx="133">
                  <c:v>0.26810818711855849</c:v>
                </c:pt>
                <c:pt idx="134">
                  <c:v>0.2682461556108493</c:v>
                </c:pt>
                <c:pt idx="135">
                  <c:v>0.26890332835426189</c:v>
                </c:pt>
                <c:pt idx="136">
                  <c:v>0.26900185872963778</c:v>
                </c:pt>
                <c:pt idx="137">
                  <c:v>0.26938448359176148</c:v>
                </c:pt>
                <c:pt idx="138">
                  <c:v>0.2697628588223368</c:v>
                </c:pt>
                <c:pt idx="139">
                  <c:v>0.26990368652539742</c:v>
                </c:pt>
                <c:pt idx="140">
                  <c:v>0.27100184501216962</c:v>
                </c:pt>
                <c:pt idx="141">
                  <c:v>0.27237107041681208</c:v>
                </c:pt>
                <c:pt idx="142">
                  <c:v>0.27267196408871963</c:v>
                </c:pt>
                <c:pt idx="143">
                  <c:v>0.2728479430012255</c:v>
                </c:pt>
                <c:pt idx="144">
                  <c:v>0.27330751910622586</c:v>
                </c:pt>
                <c:pt idx="145">
                  <c:v>0.2740802802100144</c:v>
                </c:pt>
                <c:pt idx="146">
                  <c:v>0.27533252622964838</c:v>
                </c:pt>
                <c:pt idx="147">
                  <c:v>0.27539063164893612</c:v>
                </c:pt>
                <c:pt idx="148">
                  <c:v>0.27644891028904417</c:v>
                </c:pt>
                <c:pt idx="149">
                  <c:v>0.27722914709676544</c:v>
                </c:pt>
                <c:pt idx="150">
                  <c:v>0.27774808730214506</c:v>
                </c:pt>
                <c:pt idx="151">
                  <c:v>0.27788846683516755</c:v>
                </c:pt>
                <c:pt idx="152">
                  <c:v>0.27793524425664334</c:v>
                </c:pt>
                <c:pt idx="153">
                  <c:v>0.27948166308364492</c:v>
                </c:pt>
                <c:pt idx="154">
                  <c:v>0.28236147045940957</c:v>
                </c:pt>
                <c:pt idx="155">
                  <c:v>0.28263403899742862</c:v>
                </c:pt>
                <c:pt idx="156">
                  <c:v>0.28326665882168345</c:v>
                </c:pt>
                <c:pt idx="157">
                  <c:v>0.2838415050692904</c:v>
                </c:pt>
                <c:pt idx="158">
                  <c:v>0.28461904363552343</c:v>
                </c:pt>
                <c:pt idx="159">
                  <c:v>0.2847033543883879</c:v>
                </c:pt>
                <c:pt idx="160">
                  <c:v>0.28518415103227601</c:v>
                </c:pt>
                <c:pt idx="161">
                  <c:v>0.28568514137070555</c:v>
                </c:pt>
                <c:pt idx="162">
                  <c:v>0.28569739235771824</c:v>
                </c:pt>
                <c:pt idx="163">
                  <c:v>0.28605593858544526</c:v>
                </c:pt>
                <c:pt idx="164">
                  <c:v>0.28610662348152655</c:v>
                </c:pt>
                <c:pt idx="165">
                  <c:v>0.28611885642159274</c:v>
                </c:pt>
                <c:pt idx="166">
                  <c:v>0.28672635037610339</c:v>
                </c:pt>
                <c:pt idx="167">
                  <c:v>0.28708883642524313</c:v>
                </c:pt>
                <c:pt idx="168">
                  <c:v>0.2873116774515091</c:v>
                </c:pt>
                <c:pt idx="169">
                  <c:v>0.28776900458527499</c:v>
                </c:pt>
                <c:pt idx="170">
                  <c:v>0.28794617552591323</c:v>
                </c:pt>
                <c:pt idx="171">
                  <c:v>0.29238331005719187</c:v>
                </c:pt>
                <c:pt idx="172">
                  <c:v>0.29288905749447175</c:v>
                </c:pt>
                <c:pt idx="173">
                  <c:v>0.29343653487594212</c:v>
                </c:pt>
                <c:pt idx="174">
                  <c:v>0.29357792832568325</c:v>
                </c:pt>
                <c:pt idx="175">
                  <c:v>0.2937737224463754</c:v>
                </c:pt>
                <c:pt idx="176">
                  <c:v>0.29455729493597677</c:v>
                </c:pt>
                <c:pt idx="177">
                  <c:v>0.29577863344061889</c:v>
                </c:pt>
                <c:pt idx="178">
                  <c:v>0.29651306885194795</c:v>
                </c:pt>
                <c:pt idx="179">
                  <c:v>0.29787245592702932</c:v>
                </c:pt>
                <c:pt idx="180">
                  <c:v>0.29813419797131629</c:v>
                </c:pt>
                <c:pt idx="181">
                  <c:v>0.29861681131510331</c:v>
                </c:pt>
                <c:pt idx="182">
                  <c:v>0.29868545327819368</c:v>
                </c:pt>
                <c:pt idx="183">
                  <c:v>0.29873399538720063</c:v>
                </c:pt>
                <c:pt idx="184">
                  <c:v>0.30038641780213698</c:v>
                </c:pt>
                <c:pt idx="185">
                  <c:v>0.30091194725367754</c:v>
                </c:pt>
                <c:pt idx="186">
                  <c:v>0.30201490029467087</c:v>
                </c:pt>
                <c:pt idx="187">
                  <c:v>0.30250289254815399</c:v>
                </c:pt>
                <c:pt idx="188">
                  <c:v>0.30316002374983414</c:v>
                </c:pt>
                <c:pt idx="189">
                  <c:v>0.303295235702772</c:v>
                </c:pt>
                <c:pt idx="190">
                  <c:v>0.30384535540304053</c:v>
                </c:pt>
                <c:pt idx="191">
                  <c:v>0.30389307330046206</c:v>
                </c:pt>
                <c:pt idx="192">
                  <c:v>0.30408551428833308</c:v>
                </c:pt>
                <c:pt idx="193">
                  <c:v>0.30630050603941217</c:v>
                </c:pt>
                <c:pt idx="194">
                  <c:v>0.30688434303496165</c:v>
                </c:pt>
                <c:pt idx="195">
                  <c:v>0.30749634144165033</c:v>
                </c:pt>
                <c:pt idx="196">
                  <c:v>0.30751260136781389</c:v>
                </c:pt>
                <c:pt idx="197">
                  <c:v>0.30768652879188585</c:v>
                </c:pt>
                <c:pt idx="198">
                  <c:v>0.30840233462151351</c:v>
                </c:pt>
                <c:pt idx="199">
                  <c:v>0.30906310035330975</c:v>
                </c:pt>
                <c:pt idx="200">
                  <c:v>0.310795752866734</c:v>
                </c:pt>
                <c:pt idx="201">
                  <c:v>0.31087135603011096</c:v>
                </c:pt>
                <c:pt idx="202">
                  <c:v>0.3109855302100083</c:v>
                </c:pt>
                <c:pt idx="203">
                  <c:v>0.31109484084439593</c:v>
                </c:pt>
                <c:pt idx="204">
                  <c:v>0.31117037134020326</c:v>
                </c:pt>
                <c:pt idx="205">
                  <c:v>0.31181244362597205</c:v>
                </c:pt>
                <c:pt idx="206">
                  <c:v>0.31262437524927578</c:v>
                </c:pt>
                <c:pt idx="207">
                  <c:v>0.31298881769162296</c:v>
                </c:pt>
                <c:pt idx="208">
                  <c:v>0.31374671313019364</c:v>
                </c:pt>
                <c:pt idx="209">
                  <c:v>0.31517614122899601</c:v>
                </c:pt>
                <c:pt idx="210">
                  <c:v>0.31538389305733416</c:v>
                </c:pt>
                <c:pt idx="211">
                  <c:v>0.31561368791609784</c:v>
                </c:pt>
                <c:pt idx="212">
                  <c:v>0.31585123080336414</c:v>
                </c:pt>
                <c:pt idx="213">
                  <c:v>0.31608701333651784</c:v>
                </c:pt>
                <c:pt idx="214">
                  <c:v>0.31664175340595879</c:v>
                </c:pt>
                <c:pt idx="215">
                  <c:v>0.31681856006238018</c:v>
                </c:pt>
                <c:pt idx="216">
                  <c:v>0.31734681343917731</c:v>
                </c:pt>
                <c:pt idx="217">
                  <c:v>0.31835200643313055</c:v>
                </c:pt>
                <c:pt idx="218">
                  <c:v>0.31876323501934789</c:v>
                </c:pt>
                <c:pt idx="219">
                  <c:v>0.31940256730339539</c:v>
                </c:pt>
                <c:pt idx="220">
                  <c:v>0.31945735239621575</c:v>
                </c:pt>
                <c:pt idx="221">
                  <c:v>0.31962790866881446</c:v>
                </c:pt>
                <c:pt idx="222">
                  <c:v>0.31980462785894764</c:v>
                </c:pt>
                <c:pt idx="223">
                  <c:v>0.3205854020382089</c:v>
                </c:pt>
                <c:pt idx="224">
                  <c:v>0.320689881349568</c:v>
                </c:pt>
                <c:pt idx="225">
                  <c:v>0.32069923604523909</c:v>
                </c:pt>
                <c:pt idx="226">
                  <c:v>0.32188973267254117</c:v>
                </c:pt>
                <c:pt idx="227">
                  <c:v>0.32226076397848996</c:v>
                </c:pt>
                <c:pt idx="228">
                  <c:v>0.3224686031228467</c:v>
                </c:pt>
                <c:pt idx="229">
                  <c:v>0.32250116278860147</c:v>
                </c:pt>
                <c:pt idx="230">
                  <c:v>0.32269490234585368</c:v>
                </c:pt>
                <c:pt idx="231">
                  <c:v>0.32280024783137945</c:v>
                </c:pt>
                <c:pt idx="232">
                  <c:v>0.32284671285301947</c:v>
                </c:pt>
                <c:pt idx="233">
                  <c:v>0.32313309951164088</c:v>
                </c:pt>
                <c:pt idx="234">
                  <c:v>0.32414194421580189</c:v>
                </c:pt>
                <c:pt idx="235">
                  <c:v>0.32421597739778341</c:v>
                </c:pt>
                <c:pt idx="236">
                  <c:v>0.32462439834368578</c:v>
                </c:pt>
                <c:pt idx="237">
                  <c:v>0.32475067359437454</c:v>
                </c:pt>
                <c:pt idx="238">
                  <c:v>0.32536748454632036</c:v>
                </c:pt>
                <c:pt idx="239">
                  <c:v>0.32538438807047887</c:v>
                </c:pt>
                <c:pt idx="240">
                  <c:v>0.32571152881038767</c:v>
                </c:pt>
                <c:pt idx="241">
                  <c:v>0.32622691489207323</c:v>
                </c:pt>
                <c:pt idx="242">
                  <c:v>0.3263004750226392</c:v>
                </c:pt>
                <c:pt idx="243">
                  <c:v>0.32647205087112741</c:v>
                </c:pt>
                <c:pt idx="244">
                  <c:v>0.32777126170547655</c:v>
                </c:pt>
                <c:pt idx="245">
                  <c:v>0.32896504373565288</c:v>
                </c:pt>
                <c:pt idx="246">
                  <c:v>0.32970138003957461</c:v>
                </c:pt>
                <c:pt idx="247">
                  <c:v>0.33030894629119573</c:v>
                </c:pt>
                <c:pt idx="248">
                  <c:v>0.33088970972213688</c:v>
                </c:pt>
                <c:pt idx="249">
                  <c:v>0.33159010841700326</c:v>
                </c:pt>
                <c:pt idx="250">
                  <c:v>0.33165946390838896</c:v>
                </c:pt>
                <c:pt idx="251">
                  <c:v>0.33208131534309487</c:v>
                </c:pt>
                <c:pt idx="252">
                  <c:v>0.33240487361048127</c:v>
                </c:pt>
                <c:pt idx="253">
                  <c:v>0.33251315763440098</c:v>
                </c:pt>
                <c:pt idx="254">
                  <c:v>0.33279573314572408</c:v>
                </c:pt>
                <c:pt idx="255">
                  <c:v>0.3329008861508182</c:v>
                </c:pt>
                <c:pt idx="256">
                  <c:v>0.33321464553647701</c:v>
                </c:pt>
                <c:pt idx="257">
                  <c:v>0.33377237752696076</c:v>
                </c:pt>
                <c:pt idx="258">
                  <c:v>0.33379185130856626</c:v>
                </c:pt>
                <c:pt idx="259">
                  <c:v>0.33388620816080439</c:v>
                </c:pt>
                <c:pt idx="260">
                  <c:v>0.33429627577943488</c:v>
                </c:pt>
                <c:pt idx="261">
                  <c:v>0.33455343369931206</c:v>
                </c:pt>
                <c:pt idx="262">
                  <c:v>0.3346520581140956</c:v>
                </c:pt>
                <c:pt idx="263">
                  <c:v>0.33489102705208451</c:v>
                </c:pt>
                <c:pt idx="264">
                  <c:v>0.33494477156689578</c:v>
                </c:pt>
                <c:pt idx="265">
                  <c:v>0.33554433388153043</c:v>
                </c:pt>
                <c:pt idx="266">
                  <c:v>0.33563670836188347</c:v>
                </c:pt>
                <c:pt idx="267">
                  <c:v>0.33568288606957608</c:v>
                </c:pt>
                <c:pt idx="268">
                  <c:v>0.33568437556728786</c:v>
                </c:pt>
                <c:pt idx="269">
                  <c:v>0.33634654747744924</c:v>
                </c:pt>
                <c:pt idx="270">
                  <c:v>0.33666006594189335</c:v>
                </c:pt>
                <c:pt idx="271">
                  <c:v>0.33756480859236498</c:v>
                </c:pt>
                <c:pt idx="272">
                  <c:v>0.33780171698793954</c:v>
                </c:pt>
                <c:pt idx="273">
                  <c:v>0.33812423752224569</c:v>
                </c:pt>
                <c:pt idx="274">
                  <c:v>0.3387949232205229</c:v>
                </c:pt>
                <c:pt idx="275">
                  <c:v>0.33983819679370947</c:v>
                </c:pt>
                <c:pt idx="276">
                  <c:v>0.33992940443568576</c:v>
                </c:pt>
                <c:pt idx="277">
                  <c:v>0.34086947648623511</c:v>
                </c:pt>
                <c:pt idx="278">
                  <c:v>0.34130338410276573</c:v>
                </c:pt>
                <c:pt idx="279">
                  <c:v>0.34139127112449724</c:v>
                </c:pt>
                <c:pt idx="280">
                  <c:v>0.34158161543033899</c:v>
                </c:pt>
                <c:pt idx="281">
                  <c:v>0.34199415199678485</c:v>
                </c:pt>
                <c:pt idx="282">
                  <c:v>0.34225283052153127</c:v>
                </c:pt>
                <c:pt idx="283">
                  <c:v>0.342257213218363</c:v>
                </c:pt>
                <c:pt idx="284">
                  <c:v>0.34332783167113029</c:v>
                </c:pt>
                <c:pt idx="285">
                  <c:v>0.34369172233267414</c:v>
                </c:pt>
                <c:pt idx="286">
                  <c:v>0.34423247958320258</c:v>
                </c:pt>
                <c:pt idx="287">
                  <c:v>0.34429057495086907</c:v>
                </c:pt>
                <c:pt idx="288">
                  <c:v>0.34463313827895314</c:v>
                </c:pt>
                <c:pt idx="289">
                  <c:v>0.34502173844556516</c:v>
                </c:pt>
                <c:pt idx="290">
                  <c:v>0.34741905532080419</c:v>
                </c:pt>
                <c:pt idx="291">
                  <c:v>0.3474420815042415</c:v>
                </c:pt>
                <c:pt idx="292">
                  <c:v>0.34749388483828025</c:v>
                </c:pt>
                <c:pt idx="293">
                  <c:v>0.34781316823835173</c:v>
                </c:pt>
                <c:pt idx="294">
                  <c:v>0.34789653634378137</c:v>
                </c:pt>
                <c:pt idx="295">
                  <c:v>0.34809050547235554</c:v>
                </c:pt>
                <c:pt idx="296">
                  <c:v>0.34858571399298621</c:v>
                </c:pt>
                <c:pt idx="297">
                  <c:v>0.3489641815430346</c:v>
                </c:pt>
                <c:pt idx="298">
                  <c:v>0.34986854674291601</c:v>
                </c:pt>
                <c:pt idx="299">
                  <c:v>0.35027417832321012</c:v>
                </c:pt>
                <c:pt idx="300">
                  <c:v>0.35075347467986684</c:v>
                </c:pt>
                <c:pt idx="301">
                  <c:v>0.35096438565757632</c:v>
                </c:pt>
                <c:pt idx="302">
                  <c:v>0.35124350527803355</c:v>
                </c:pt>
                <c:pt idx="303">
                  <c:v>0.35142851335655734</c:v>
                </c:pt>
                <c:pt idx="304">
                  <c:v>0.35149964438104342</c:v>
                </c:pt>
                <c:pt idx="305">
                  <c:v>0.35245992680019667</c:v>
                </c:pt>
                <c:pt idx="306">
                  <c:v>0.35314586221560068</c:v>
                </c:pt>
                <c:pt idx="307">
                  <c:v>0.35335959021936847</c:v>
                </c:pt>
                <c:pt idx="308">
                  <c:v>0.35351096164051266</c:v>
                </c:pt>
                <c:pt idx="309">
                  <c:v>0.3539110057627482</c:v>
                </c:pt>
                <c:pt idx="310">
                  <c:v>0.35395621198108679</c:v>
                </c:pt>
                <c:pt idx="311">
                  <c:v>0.35466040094715956</c:v>
                </c:pt>
                <c:pt idx="312">
                  <c:v>0.3547534355013352</c:v>
                </c:pt>
                <c:pt idx="313">
                  <c:v>0.35526328265105023</c:v>
                </c:pt>
                <c:pt idx="314">
                  <c:v>0.35617972991173991</c:v>
                </c:pt>
                <c:pt idx="315">
                  <c:v>0.35650385692163278</c:v>
                </c:pt>
                <c:pt idx="316">
                  <c:v>0.35673239269794382</c:v>
                </c:pt>
                <c:pt idx="317">
                  <c:v>0.3571232280320058</c:v>
                </c:pt>
                <c:pt idx="318">
                  <c:v>0.35734577092782277</c:v>
                </c:pt>
                <c:pt idx="319">
                  <c:v>0.35737375393276993</c:v>
                </c:pt>
                <c:pt idx="320">
                  <c:v>0.35738494652125458</c:v>
                </c:pt>
                <c:pt idx="321">
                  <c:v>0.35738634557016863</c:v>
                </c:pt>
                <c:pt idx="322">
                  <c:v>0.35770518587238848</c:v>
                </c:pt>
                <c:pt idx="323">
                  <c:v>0.35915734713353697</c:v>
                </c:pt>
                <c:pt idx="324">
                  <c:v>0.35923808261374524</c:v>
                </c:pt>
                <c:pt idx="325">
                  <c:v>0.35971238510788034</c:v>
                </c:pt>
                <c:pt idx="326">
                  <c:v>0.36001666628088208</c:v>
                </c:pt>
                <c:pt idx="327">
                  <c:v>0.36008887791766081</c:v>
                </c:pt>
                <c:pt idx="328">
                  <c:v>0.36012775510921119</c:v>
                </c:pt>
                <c:pt idx="329">
                  <c:v>0.36031375216608091</c:v>
                </c:pt>
                <c:pt idx="330">
                  <c:v>0.36047191291416864</c:v>
                </c:pt>
                <c:pt idx="331">
                  <c:v>0.36067436837124978</c:v>
                </c:pt>
                <c:pt idx="332">
                  <c:v>0.36092658533280697</c:v>
                </c:pt>
                <c:pt idx="333">
                  <c:v>0.36093212658337859</c:v>
                </c:pt>
                <c:pt idx="334">
                  <c:v>0.36120908072749225</c:v>
                </c:pt>
                <c:pt idx="335">
                  <c:v>0.3616987696965529</c:v>
                </c:pt>
                <c:pt idx="336">
                  <c:v>0.36211876504815382</c:v>
                </c:pt>
                <c:pt idx="337">
                  <c:v>0.36264583273491507</c:v>
                </c:pt>
                <c:pt idx="338">
                  <c:v>0.36283605113053474</c:v>
                </c:pt>
                <c:pt idx="339">
                  <c:v>0.36298347069804709</c:v>
                </c:pt>
                <c:pt idx="340">
                  <c:v>0.36319003290288682</c:v>
                </c:pt>
                <c:pt idx="341">
                  <c:v>0.36324371983559467</c:v>
                </c:pt>
                <c:pt idx="342">
                  <c:v>0.36348314954066302</c:v>
                </c:pt>
                <c:pt idx="343">
                  <c:v>0.36365643126445601</c:v>
                </c:pt>
                <c:pt idx="344">
                  <c:v>0.36388597115030419</c:v>
                </c:pt>
                <c:pt idx="345">
                  <c:v>0.36400549446402591</c:v>
                </c:pt>
                <c:pt idx="346">
                  <c:v>0.36430207246185137</c:v>
                </c:pt>
                <c:pt idx="347">
                  <c:v>0.36463680560250639</c:v>
                </c:pt>
                <c:pt idx="348">
                  <c:v>0.36491094804075147</c:v>
                </c:pt>
                <c:pt idx="349">
                  <c:v>0.36506300826021798</c:v>
                </c:pt>
                <c:pt idx="350">
                  <c:v>0.36626902680952977</c:v>
                </c:pt>
                <c:pt idx="351">
                  <c:v>0.36648601610429832</c:v>
                </c:pt>
                <c:pt idx="352">
                  <c:v>0.36651330125931308</c:v>
                </c:pt>
                <c:pt idx="353">
                  <c:v>0.36680512537313326</c:v>
                </c:pt>
                <c:pt idx="354">
                  <c:v>0.36717434550905109</c:v>
                </c:pt>
                <c:pt idx="355">
                  <c:v>0.36753095107759293</c:v>
                </c:pt>
                <c:pt idx="356">
                  <c:v>0.3679021609069455</c:v>
                </c:pt>
                <c:pt idx="357">
                  <c:v>0.36827571193332853</c:v>
                </c:pt>
                <c:pt idx="358">
                  <c:v>0.36828928846763925</c:v>
                </c:pt>
                <c:pt idx="359">
                  <c:v>0.36835309147609985</c:v>
                </c:pt>
                <c:pt idx="360">
                  <c:v>0.3688116050234862</c:v>
                </c:pt>
                <c:pt idx="361">
                  <c:v>0.36891733491393436</c:v>
                </c:pt>
                <c:pt idx="362">
                  <c:v>0.36892140084305219</c:v>
                </c:pt>
                <c:pt idx="363">
                  <c:v>0.37011889981464063</c:v>
                </c:pt>
                <c:pt idx="364">
                  <c:v>0.37075328724098988</c:v>
                </c:pt>
                <c:pt idx="365">
                  <c:v>0.3710363863558398</c:v>
                </c:pt>
                <c:pt idx="366">
                  <c:v>0.37128291099914629</c:v>
                </c:pt>
                <c:pt idx="367">
                  <c:v>0.37165575469781176</c:v>
                </c:pt>
                <c:pt idx="368">
                  <c:v>0.37263655215236202</c:v>
                </c:pt>
                <c:pt idx="369">
                  <c:v>0.37314340406873064</c:v>
                </c:pt>
                <c:pt idx="370">
                  <c:v>0.37320637722311223</c:v>
                </c:pt>
                <c:pt idx="371">
                  <c:v>0.37488131455168583</c:v>
                </c:pt>
                <c:pt idx="372">
                  <c:v>0.37499333327407303</c:v>
                </c:pt>
                <c:pt idx="373">
                  <c:v>0.37531853138367682</c:v>
                </c:pt>
                <c:pt idx="374">
                  <c:v>0.37540644640176335</c:v>
                </c:pt>
                <c:pt idx="375">
                  <c:v>0.37559818955900198</c:v>
                </c:pt>
                <c:pt idx="376">
                  <c:v>0.37582974868948305</c:v>
                </c:pt>
                <c:pt idx="377">
                  <c:v>0.3766722713447328</c:v>
                </c:pt>
                <c:pt idx="378">
                  <c:v>0.37685010282604409</c:v>
                </c:pt>
                <c:pt idx="379">
                  <c:v>0.37775918254888258</c:v>
                </c:pt>
                <c:pt idx="380">
                  <c:v>0.37802248610367084</c:v>
                </c:pt>
                <c:pt idx="381">
                  <c:v>0.3780634867320567</c:v>
                </c:pt>
                <c:pt idx="382">
                  <c:v>0.37820893696474178</c:v>
                </c:pt>
                <c:pt idx="383">
                  <c:v>0.37887596915085553</c:v>
                </c:pt>
                <c:pt idx="384">
                  <c:v>0.3798117954987707</c:v>
                </c:pt>
                <c:pt idx="385">
                  <c:v>0.37996315610858905</c:v>
                </c:pt>
                <c:pt idx="386">
                  <c:v>0.38055354419582005</c:v>
                </c:pt>
                <c:pt idx="387">
                  <c:v>0.38088318419168887</c:v>
                </c:pt>
                <c:pt idx="388">
                  <c:v>0.3809409403043994</c:v>
                </c:pt>
                <c:pt idx="389">
                  <c:v>0.38112989911577394</c:v>
                </c:pt>
                <c:pt idx="390">
                  <c:v>0.38126368827886037</c:v>
                </c:pt>
                <c:pt idx="391">
                  <c:v>0.3813712102401019</c:v>
                </c:pt>
                <c:pt idx="392">
                  <c:v>0.38147476980791273</c:v>
                </c:pt>
                <c:pt idx="393">
                  <c:v>0.38186777816411799</c:v>
                </c:pt>
                <c:pt idx="394">
                  <c:v>0.38296736153359079</c:v>
                </c:pt>
                <c:pt idx="395">
                  <c:v>0.38307310007360212</c:v>
                </c:pt>
                <c:pt idx="396">
                  <c:v>0.38409894558563945</c:v>
                </c:pt>
                <c:pt idx="397">
                  <c:v>0.38435400349157284</c:v>
                </c:pt>
                <c:pt idx="398">
                  <c:v>0.38440083246527962</c:v>
                </c:pt>
                <c:pt idx="399">
                  <c:v>0.38468168659295443</c:v>
                </c:pt>
                <c:pt idx="400">
                  <c:v>0.38469858330906287</c:v>
                </c:pt>
                <c:pt idx="401">
                  <c:v>0.38502467453398359</c:v>
                </c:pt>
                <c:pt idx="402">
                  <c:v>0.38503376475317069</c:v>
                </c:pt>
                <c:pt idx="403">
                  <c:v>0.38507921263033656</c:v>
                </c:pt>
                <c:pt idx="404">
                  <c:v>0.38519086178153289</c:v>
                </c:pt>
                <c:pt idx="405">
                  <c:v>0.38560082987462568</c:v>
                </c:pt>
                <c:pt idx="406">
                  <c:v>0.38607253204546943</c:v>
                </c:pt>
                <c:pt idx="407">
                  <c:v>0.38625509705374761</c:v>
                </c:pt>
                <c:pt idx="408">
                  <c:v>0.38709172039711726</c:v>
                </c:pt>
                <c:pt idx="409">
                  <c:v>0.38802319518296841</c:v>
                </c:pt>
                <c:pt idx="410">
                  <c:v>0.38812884458643371</c:v>
                </c:pt>
                <c:pt idx="411">
                  <c:v>0.38827953847711311</c:v>
                </c:pt>
                <c:pt idx="412">
                  <c:v>0.38851254805990509</c:v>
                </c:pt>
                <c:pt idx="413">
                  <c:v>0.38875699350622622</c:v>
                </c:pt>
                <c:pt idx="414">
                  <c:v>0.38905783631742979</c:v>
                </c:pt>
                <c:pt idx="415">
                  <c:v>0.38928267364474367</c:v>
                </c:pt>
                <c:pt idx="416">
                  <c:v>0.38953305379646541</c:v>
                </c:pt>
                <c:pt idx="417">
                  <c:v>0.39046126568457468</c:v>
                </c:pt>
                <c:pt idx="418">
                  <c:v>0.3905022407106008</c:v>
                </c:pt>
                <c:pt idx="419">
                  <c:v>0.39055089297042966</c:v>
                </c:pt>
                <c:pt idx="420">
                  <c:v>0.39077359173823401</c:v>
                </c:pt>
                <c:pt idx="421">
                  <c:v>0.39087082265116696</c:v>
                </c:pt>
                <c:pt idx="422">
                  <c:v>0.39090919661732182</c:v>
                </c:pt>
                <c:pt idx="423">
                  <c:v>0.3910703261563066</c:v>
                </c:pt>
                <c:pt idx="424">
                  <c:v>0.39114958775384129</c:v>
                </c:pt>
                <c:pt idx="425">
                  <c:v>0.39118665621414028</c:v>
                </c:pt>
                <c:pt idx="426">
                  <c:v>0.39126717214711487</c:v>
                </c:pt>
                <c:pt idx="427">
                  <c:v>0.39136683559034485</c:v>
                </c:pt>
                <c:pt idx="428">
                  <c:v>0.39277219860881191</c:v>
                </c:pt>
                <c:pt idx="429">
                  <c:v>0.39324674188097225</c:v>
                </c:pt>
                <c:pt idx="430">
                  <c:v>0.39339547531714186</c:v>
                </c:pt>
                <c:pt idx="431">
                  <c:v>0.3935136592292573</c:v>
                </c:pt>
                <c:pt idx="432">
                  <c:v>0.39396446540265539</c:v>
                </c:pt>
                <c:pt idx="433">
                  <c:v>0.39424357952920425</c:v>
                </c:pt>
                <c:pt idx="434">
                  <c:v>0.39430445090056998</c:v>
                </c:pt>
                <c:pt idx="435">
                  <c:v>0.3944857411871816</c:v>
                </c:pt>
                <c:pt idx="436">
                  <c:v>0.39459092741724311</c:v>
                </c:pt>
                <c:pt idx="437">
                  <c:v>0.39496328943333453</c:v>
                </c:pt>
                <c:pt idx="438">
                  <c:v>0.3949835439610111</c:v>
                </c:pt>
                <c:pt idx="439">
                  <c:v>0.39519488863091334</c:v>
                </c:pt>
                <c:pt idx="440">
                  <c:v>0.39541117839535089</c:v>
                </c:pt>
                <c:pt idx="441">
                  <c:v>0.39551991100322625</c:v>
                </c:pt>
                <c:pt idx="442">
                  <c:v>0.39554772152042539</c:v>
                </c:pt>
                <c:pt idx="443">
                  <c:v>0.39604040197939405</c:v>
                </c:pt>
                <c:pt idx="444">
                  <c:v>0.39622215990527337</c:v>
                </c:pt>
                <c:pt idx="445">
                  <c:v>0.39683749822817904</c:v>
                </c:pt>
                <c:pt idx="446">
                  <c:v>0.39696347439027685</c:v>
                </c:pt>
                <c:pt idx="447">
                  <c:v>0.39705415247797121</c:v>
                </c:pt>
                <c:pt idx="448">
                  <c:v>0.39746949568488904</c:v>
                </c:pt>
                <c:pt idx="449">
                  <c:v>0.39776500600228776</c:v>
                </c:pt>
                <c:pt idx="450">
                  <c:v>0.39815574842013773</c:v>
                </c:pt>
                <c:pt idx="451">
                  <c:v>0.39816705036956535</c:v>
                </c:pt>
                <c:pt idx="452">
                  <c:v>0.39897744297140408</c:v>
                </c:pt>
                <c:pt idx="453">
                  <c:v>0.39951720864062912</c:v>
                </c:pt>
                <c:pt idx="454">
                  <c:v>0.39962357287827754</c:v>
                </c:pt>
                <c:pt idx="455">
                  <c:v>0.39962982871652614</c:v>
                </c:pt>
                <c:pt idx="456">
                  <c:v>0.40026491227685701</c:v>
                </c:pt>
                <c:pt idx="457">
                  <c:v>0.40046473003249611</c:v>
                </c:pt>
                <c:pt idx="458">
                  <c:v>0.40087404505654889</c:v>
                </c:pt>
                <c:pt idx="459">
                  <c:v>0.40113339427178085</c:v>
                </c:pt>
                <c:pt idx="460">
                  <c:v>0.40122562231243408</c:v>
                </c:pt>
                <c:pt idx="461">
                  <c:v>0.40164412108233327</c:v>
                </c:pt>
                <c:pt idx="462">
                  <c:v>0.40172129642327897</c:v>
                </c:pt>
                <c:pt idx="463">
                  <c:v>0.40197885516529352</c:v>
                </c:pt>
                <c:pt idx="464">
                  <c:v>0.40272571311005212</c:v>
                </c:pt>
                <c:pt idx="465">
                  <c:v>0.40320838284936489</c:v>
                </c:pt>
                <c:pt idx="466">
                  <c:v>0.4035888997482463</c:v>
                </c:pt>
                <c:pt idx="467">
                  <c:v>0.40362110945786767</c:v>
                </c:pt>
                <c:pt idx="468">
                  <c:v>0.4038638384406309</c:v>
                </c:pt>
                <c:pt idx="469">
                  <c:v>0.40405816412986878</c:v>
                </c:pt>
                <c:pt idx="470">
                  <c:v>0.40483576917066011</c:v>
                </c:pt>
                <c:pt idx="471">
                  <c:v>0.40485552978809608</c:v>
                </c:pt>
                <c:pt idx="472">
                  <c:v>0.40512714053738735</c:v>
                </c:pt>
                <c:pt idx="473">
                  <c:v>0.4054281687302943</c:v>
                </c:pt>
                <c:pt idx="474">
                  <c:v>0.40598029508832079</c:v>
                </c:pt>
                <c:pt idx="475">
                  <c:v>0.4062585383718107</c:v>
                </c:pt>
                <c:pt idx="476">
                  <c:v>0.40662390485558031</c:v>
                </c:pt>
                <c:pt idx="477">
                  <c:v>0.40804411526206336</c:v>
                </c:pt>
                <c:pt idx="478">
                  <c:v>0.40807597331869466</c:v>
                </c:pt>
                <c:pt idx="479">
                  <c:v>0.40819603133788551</c:v>
                </c:pt>
                <c:pt idx="480">
                  <c:v>0.40860739102468518</c:v>
                </c:pt>
                <c:pt idx="481">
                  <c:v>0.4089608783245654</c:v>
                </c:pt>
                <c:pt idx="482">
                  <c:v>0.40918822074932704</c:v>
                </c:pt>
                <c:pt idx="483">
                  <c:v>0.40935314827175812</c:v>
                </c:pt>
                <c:pt idx="484">
                  <c:v>0.40962543866317674</c:v>
                </c:pt>
                <c:pt idx="485">
                  <c:v>0.40999512192220045</c:v>
                </c:pt>
                <c:pt idx="486">
                  <c:v>0.41008291844455069</c:v>
                </c:pt>
                <c:pt idx="487">
                  <c:v>0.41047289800911335</c:v>
                </c:pt>
                <c:pt idx="488">
                  <c:v>0.41049969549318793</c:v>
                </c:pt>
                <c:pt idx="489">
                  <c:v>0.41083086544221575</c:v>
                </c:pt>
                <c:pt idx="490">
                  <c:v>0.41142921626933593</c:v>
                </c:pt>
                <c:pt idx="491">
                  <c:v>0.41152885682537493</c:v>
                </c:pt>
                <c:pt idx="492">
                  <c:v>0.41160782305490745</c:v>
                </c:pt>
                <c:pt idx="493">
                  <c:v>0.4117353518948792</c:v>
                </c:pt>
                <c:pt idx="494">
                  <c:v>0.41207038233777493</c:v>
                </c:pt>
                <c:pt idx="495">
                  <c:v>0.41212498104337231</c:v>
                </c:pt>
                <c:pt idx="496">
                  <c:v>0.41254333105747815</c:v>
                </c:pt>
                <c:pt idx="497">
                  <c:v>0.41267299402795909</c:v>
                </c:pt>
                <c:pt idx="498">
                  <c:v>0.41276385500670959</c:v>
                </c:pt>
                <c:pt idx="499">
                  <c:v>0.41289223775702055</c:v>
                </c:pt>
                <c:pt idx="500">
                  <c:v>0.41313920172261553</c:v>
                </c:pt>
                <c:pt idx="501">
                  <c:v>0.41323963991853446</c:v>
                </c:pt>
                <c:pt idx="502">
                  <c:v>0.4144357610052492</c:v>
                </c:pt>
                <c:pt idx="503">
                  <c:v>0.41467215966351056</c:v>
                </c:pt>
                <c:pt idx="504">
                  <c:v>0.41532998928562814</c:v>
                </c:pt>
                <c:pt idx="505">
                  <c:v>0.41574992483462941</c:v>
                </c:pt>
                <c:pt idx="506">
                  <c:v>0.41584372064514813</c:v>
                </c:pt>
                <c:pt idx="507">
                  <c:v>0.41584372064514813</c:v>
                </c:pt>
                <c:pt idx="508">
                  <c:v>0.4159218676626657</c:v>
                </c:pt>
                <c:pt idx="509">
                  <c:v>0.4159302826195756</c:v>
                </c:pt>
                <c:pt idx="510">
                  <c:v>0.41604807414528427</c:v>
                </c:pt>
                <c:pt idx="511">
                  <c:v>0.41630757860024598</c:v>
                </c:pt>
                <c:pt idx="512">
                  <c:v>0.4163724294426806</c:v>
                </c:pt>
                <c:pt idx="513">
                  <c:v>0.41648769489625981</c:v>
                </c:pt>
                <c:pt idx="514">
                  <c:v>0.41664133256315322</c:v>
                </c:pt>
                <c:pt idx="515">
                  <c:v>0.41690286638496504</c:v>
                </c:pt>
                <c:pt idx="516">
                  <c:v>0.41701678623288058</c:v>
                </c:pt>
                <c:pt idx="517">
                  <c:v>0.4170707374055389</c:v>
                </c:pt>
                <c:pt idx="518">
                  <c:v>0.41737632898859994</c:v>
                </c:pt>
                <c:pt idx="519">
                  <c:v>0.41744460710374498</c:v>
                </c:pt>
                <c:pt idx="520">
                  <c:v>0.41771282000915416</c:v>
                </c:pt>
                <c:pt idx="521">
                  <c:v>0.41780378169662369</c:v>
                </c:pt>
                <c:pt idx="522">
                  <c:v>0.4178456652880343</c:v>
                </c:pt>
                <c:pt idx="523">
                  <c:v>0.41794497245450873</c:v>
                </c:pt>
                <c:pt idx="524">
                  <c:v>0.41822003777915762</c:v>
                </c:pt>
                <c:pt idx="525">
                  <c:v>0.41824872982472999</c:v>
                </c:pt>
                <c:pt idx="526">
                  <c:v>0.41869320510368924</c:v>
                </c:pt>
                <c:pt idx="527">
                  <c:v>0.41883528982166729</c:v>
                </c:pt>
                <c:pt idx="528">
                  <c:v>0.41890094294474917</c:v>
                </c:pt>
                <c:pt idx="529">
                  <c:v>0.41890571731596121</c:v>
                </c:pt>
                <c:pt idx="530">
                  <c:v>0.41891526589514494</c:v>
                </c:pt>
                <c:pt idx="531">
                  <c:v>0.41946632761164515</c:v>
                </c:pt>
                <c:pt idx="532">
                  <c:v>0.41965223697723814</c:v>
                </c:pt>
                <c:pt idx="533">
                  <c:v>0.41976302838625507</c:v>
                </c:pt>
                <c:pt idx="534">
                  <c:v>0.42042835299251641</c:v>
                </c:pt>
                <c:pt idx="535">
                  <c:v>0.4206804012549194</c:v>
                </c:pt>
                <c:pt idx="536">
                  <c:v>0.42081825055479705</c:v>
                </c:pt>
                <c:pt idx="537">
                  <c:v>0.4213288501871193</c:v>
                </c:pt>
                <c:pt idx="538">
                  <c:v>0.42138224927018458</c:v>
                </c:pt>
                <c:pt idx="539">
                  <c:v>0.42218005637405465</c:v>
                </c:pt>
                <c:pt idx="540">
                  <c:v>0.42232451977123003</c:v>
                </c:pt>
                <c:pt idx="541">
                  <c:v>0.42278244996688313</c:v>
                </c:pt>
                <c:pt idx="542">
                  <c:v>0.42282857046325523</c:v>
                </c:pt>
                <c:pt idx="543">
                  <c:v>0.4232115310338318</c:v>
                </c:pt>
                <c:pt idx="544">
                  <c:v>0.42349498226071108</c:v>
                </c:pt>
                <c:pt idx="545">
                  <c:v>0.42389149555045336</c:v>
                </c:pt>
                <c:pt idx="546">
                  <c:v>0.42393867481040232</c:v>
                </c:pt>
                <c:pt idx="547">
                  <c:v>0.42481289999245553</c:v>
                </c:pt>
                <c:pt idx="548">
                  <c:v>0.42489998823252512</c:v>
                </c:pt>
                <c:pt idx="549">
                  <c:v>0.42575579855123524</c:v>
                </c:pt>
                <c:pt idx="550">
                  <c:v>0.42590844086493518</c:v>
                </c:pt>
                <c:pt idx="551">
                  <c:v>0.42602464717431549</c:v>
                </c:pt>
                <c:pt idx="552">
                  <c:v>0.42603990423433341</c:v>
                </c:pt>
                <c:pt idx="553">
                  <c:v>0.42625109970532632</c:v>
                </c:pt>
                <c:pt idx="554">
                  <c:v>0.42630505509552663</c:v>
                </c:pt>
                <c:pt idx="555">
                  <c:v>0.42647156997858598</c:v>
                </c:pt>
                <c:pt idx="556">
                  <c:v>0.42688757302128155</c:v>
                </c:pt>
                <c:pt idx="557">
                  <c:v>0.4270550315825819</c:v>
                </c:pt>
                <c:pt idx="558">
                  <c:v>0.42754648870035172</c:v>
                </c:pt>
                <c:pt idx="559">
                  <c:v>0.42770901323212729</c:v>
                </c:pt>
                <c:pt idx="560">
                  <c:v>0.42771485828762135</c:v>
                </c:pt>
                <c:pt idx="561">
                  <c:v>0.42773122401807423</c:v>
                </c:pt>
                <c:pt idx="562">
                  <c:v>0.42782239305580999</c:v>
                </c:pt>
                <c:pt idx="563">
                  <c:v>0.42833047988673423</c:v>
                </c:pt>
                <c:pt idx="564">
                  <c:v>0.42882980306876994</c:v>
                </c:pt>
                <c:pt idx="565">
                  <c:v>0.42911769947183487</c:v>
                </c:pt>
                <c:pt idx="566">
                  <c:v>0.42958351923694654</c:v>
                </c:pt>
                <c:pt idx="567">
                  <c:v>0.42960563311018163</c:v>
                </c:pt>
                <c:pt idx="568">
                  <c:v>0.43010928843725282</c:v>
                </c:pt>
                <c:pt idx="569">
                  <c:v>0.43051945368357053</c:v>
                </c:pt>
                <c:pt idx="570">
                  <c:v>0.43078649003885905</c:v>
                </c:pt>
                <c:pt idx="571">
                  <c:v>0.43114498721427802</c:v>
                </c:pt>
                <c:pt idx="572">
                  <c:v>0.43134672828248044</c:v>
                </c:pt>
                <c:pt idx="573">
                  <c:v>0.43143945114001797</c:v>
                </c:pt>
                <c:pt idx="574">
                  <c:v>0.43166653796651883</c:v>
                </c:pt>
                <c:pt idx="575">
                  <c:v>0.43211572524035735</c:v>
                </c:pt>
                <c:pt idx="576">
                  <c:v>0.43214812275422415</c:v>
                </c:pt>
                <c:pt idx="577">
                  <c:v>0.43276437006759233</c:v>
                </c:pt>
                <c:pt idx="578">
                  <c:v>0.43283253112491438</c:v>
                </c:pt>
                <c:pt idx="579">
                  <c:v>0.43291454122031986</c:v>
                </c:pt>
                <c:pt idx="580">
                  <c:v>0.43319395194300669</c:v>
                </c:pt>
                <c:pt idx="581">
                  <c:v>0.43322973120505015</c:v>
                </c:pt>
                <c:pt idx="582">
                  <c:v>0.43360811800518678</c:v>
                </c:pt>
                <c:pt idx="583">
                  <c:v>0.43380986618563672</c:v>
                </c:pt>
                <c:pt idx="584">
                  <c:v>0.43399308750255455</c:v>
                </c:pt>
                <c:pt idx="585">
                  <c:v>0.43468839413998622</c:v>
                </c:pt>
                <c:pt idx="586">
                  <c:v>0.43499655171047047</c:v>
                </c:pt>
                <c:pt idx="587">
                  <c:v>0.43505861674031926</c:v>
                </c:pt>
                <c:pt idx="588">
                  <c:v>0.43544000734888844</c:v>
                </c:pt>
                <c:pt idx="589">
                  <c:v>0.43546182381467152</c:v>
                </c:pt>
                <c:pt idx="590">
                  <c:v>0.43550889772770429</c:v>
                </c:pt>
                <c:pt idx="591">
                  <c:v>0.43588760019069139</c:v>
                </c:pt>
                <c:pt idx="592">
                  <c:v>0.43594839144100533</c:v>
                </c:pt>
                <c:pt idx="593">
                  <c:v>0.43619032543145658</c:v>
                </c:pt>
                <c:pt idx="594">
                  <c:v>0.43653178578426566</c:v>
                </c:pt>
                <c:pt idx="595">
                  <c:v>0.43668295135029028</c:v>
                </c:pt>
                <c:pt idx="596">
                  <c:v>0.43687069025055913</c:v>
                </c:pt>
                <c:pt idx="597">
                  <c:v>0.43688442407575029</c:v>
                </c:pt>
                <c:pt idx="598">
                  <c:v>0.43698054876618936</c:v>
                </c:pt>
                <c:pt idx="599">
                  <c:v>0.43712012079061285</c:v>
                </c:pt>
                <c:pt idx="600">
                  <c:v>0.43722305520180432</c:v>
                </c:pt>
                <c:pt idx="601">
                  <c:v>0.43781731349959191</c:v>
                </c:pt>
                <c:pt idx="602">
                  <c:v>0.43839251818433217</c:v>
                </c:pt>
                <c:pt idx="603">
                  <c:v>0.43849287337424309</c:v>
                </c:pt>
                <c:pt idx="604">
                  <c:v>0.43852936047658203</c:v>
                </c:pt>
                <c:pt idx="605">
                  <c:v>0.43862284482229147</c:v>
                </c:pt>
                <c:pt idx="606">
                  <c:v>0.43902163955777856</c:v>
                </c:pt>
                <c:pt idx="607">
                  <c:v>0.43945193138726785</c:v>
                </c:pt>
                <c:pt idx="608">
                  <c:v>0.43955431973761788</c:v>
                </c:pt>
                <c:pt idx="609">
                  <c:v>0.4403112535468518</c:v>
                </c:pt>
                <c:pt idx="610">
                  <c:v>0.44039754767709594</c:v>
                </c:pt>
                <c:pt idx="611">
                  <c:v>0.4405496566790173</c:v>
                </c:pt>
                <c:pt idx="612">
                  <c:v>0.4406381735619373</c:v>
                </c:pt>
                <c:pt idx="613">
                  <c:v>0.44097165441783215</c:v>
                </c:pt>
                <c:pt idx="614">
                  <c:v>0.44108049152053869</c:v>
                </c:pt>
                <c:pt idx="615">
                  <c:v>0.44115643483916223</c:v>
                </c:pt>
                <c:pt idx="616">
                  <c:v>0.44152010146764553</c:v>
                </c:pt>
                <c:pt idx="617">
                  <c:v>0.44158351418502934</c:v>
                </c:pt>
                <c:pt idx="618">
                  <c:v>0.44178048847815815</c:v>
                </c:pt>
                <c:pt idx="619">
                  <c:v>0.44234375772695156</c:v>
                </c:pt>
                <c:pt idx="620">
                  <c:v>0.44301692969908046</c:v>
                </c:pt>
                <c:pt idx="621">
                  <c:v>0.44316813964905016</c:v>
                </c:pt>
                <c:pt idx="622">
                  <c:v>0.44335087684586799</c:v>
                </c:pt>
                <c:pt idx="623">
                  <c:v>0.44346814992736516</c:v>
                </c:pt>
                <c:pt idx="624">
                  <c:v>0.44418802325141549</c:v>
                </c:pt>
                <c:pt idx="625">
                  <c:v>0.4444659717008716</c:v>
                </c:pt>
                <c:pt idx="626">
                  <c:v>0.44458295064026021</c:v>
                </c:pt>
                <c:pt idx="627">
                  <c:v>0.44476960327792181</c:v>
                </c:pt>
                <c:pt idx="628">
                  <c:v>0.44495730132227296</c:v>
                </c:pt>
                <c:pt idx="629">
                  <c:v>0.44557603167136356</c:v>
                </c:pt>
                <c:pt idx="630">
                  <c:v>0.44568486624519799</c:v>
                </c:pt>
                <c:pt idx="631">
                  <c:v>0.44583965727602115</c:v>
                </c:pt>
                <c:pt idx="632">
                  <c:v>0.44585423627010656</c:v>
                </c:pt>
                <c:pt idx="633">
                  <c:v>0.44626673638083314</c:v>
                </c:pt>
                <c:pt idx="634">
                  <c:v>0.44634963873627143</c:v>
                </c:pt>
                <c:pt idx="635">
                  <c:v>0.44696308572408977</c:v>
                </c:pt>
                <c:pt idx="636">
                  <c:v>0.44706039860403646</c:v>
                </c:pt>
                <c:pt idx="637">
                  <c:v>0.44708388474647576</c:v>
                </c:pt>
                <c:pt idx="638">
                  <c:v>0.44726390419974649</c:v>
                </c:pt>
                <c:pt idx="639">
                  <c:v>0.4472784367706541</c:v>
                </c:pt>
                <c:pt idx="640">
                  <c:v>0.44749972067030386</c:v>
                </c:pt>
                <c:pt idx="641">
                  <c:v>0.44764383163403465</c:v>
                </c:pt>
                <c:pt idx="642">
                  <c:v>0.44790958909137008</c:v>
                </c:pt>
                <c:pt idx="643">
                  <c:v>0.44827670026446831</c:v>
                </c:pt>
                <c:pt idx="644">
                  <c:v>0.44831239108460963</c:v>
                </c:pt>
                <c:pt idx="645">
                  <c:v>0.44852090252294818</c:v>
                </c:pt>
                <c:pt idx="646">
                  <c:v>0.44866245664196158</c:v>
                </c:pt>
                <c:pt idx="647">
                  <c:v>0.44868251581714214</c:v>
                </c:pt>
                <c:pt idx="648">
                  <c:v>0.4487170600723801</c:v>
                </c:pt>
                <c:pt idx="649">
                  <c:v>0.44876497189508902</c:v>
                </c:pt>
                <c:pt idx="650">
                  <c:v>0.44909464481331773</c:v>
                </c:pt>
                <c:pt idx="651">
                  <c:v>0.44951529451176631</c:v>
                </c:pt>
                <c:pt idx="652">
                  <c:v>0.44980217874083267</c:v>
                </c:pt>
                <c:pt idx="653">
                  <c:v>0.45004999722253081</c:v>
                </c:pt>
                <c:pt idx="654">
                  <c:v>0.45010332147185944</c:v>
                </c:pt>
                <c:pt idx="655">
                  <c:v>0.45047974427270315</c:v>
                </c:pt>
                <c:pt idx="656">
                  <c:v>0.4505796267032055</c:v>
                </c:pt>
                <c:pt idx="657">
                  <c:v>0.45058184606128993</c:v>
                </c:pt>
                <c:pt idx="658">
                  <c:v>0.45059405233535871</c:v>
                </c:pt>
                <c:pt idx="659">
                  <c:v>0.45100110864608745</c:v>
                </c:pt>
                <c:pt idx="660">
                  <c:v>0.45105764598330439</c:v>
                </c:pt>
                <c:pt idx="661">
                  <c:v>0.45182297418347378</c:v>
                </c:pt>
                <c:pt idx="662">
                  <c:v>0.45205088209182825</c:v>
                </c:pt>
                <c:pt idx="663">
                  <c:v>0.45258148437601825</c:v>
                </c:pt>
                <c:pt idx="664">
                  <c:v>0.4526367196770496</c:v>
                </c:pt>
                <c:pt idx="665">
                  <c:v>0.45264776592843137</c:v>
                </c:pt>
                <c:pt idx="666">
                  <c:v>0.4526908437333364</c:v>
                </c:pt>
                <c:pt idx="667">
                  <c:v>0.4527184555548846</c:v>
                </c:pt>
                <c:pt idx="668">
                  <c:v>0.45272066442785658</c:v>
                </c:pt>
                <c:pt idx="669">
                  <c:v>0.4527604222985927</c:v>
                </c:pt>
                <c:pt idx="670">
                  <c:v>0.45282667765934465</c:v>
                </c:pt>
                <c:pt idx="671">
                  <c:v>0.45289292332735781</c:v>
                </c:pt>
                <c:pt idx="672">
                  <c:v>0.45332769604338097</c:v>
                </c:pt>
                <c:pt idx="673">
                  <c:v>0.45348098085807304</c:v>
                </c:pt>
                <c:pt idx="674">
                  <c:v>0.45354382368190171</c:v>
                </c:pt>
                <c:pt idx="675">
                  <c:v>0.45414975503681598</c:v>
                </c:pt>
                <c:pt idx="676">
                  <c:v>0.45419599293696988</c:v>
                </c:pt>
                <c:pt idx="677">
                  <c:v>0.4543324773775258</c:v>
                </c:pt>
                <c:pt idx="678">
                  <c:v>0.45458992509733431</c:v>
                </c:pt>
                <c:pt idx="679">
                  <c:v>0.45476367489059638</c:v>
                </c:pt>
                <c:pt idx="680">
                  <c:v>0.45504725029385679</c:v>
                </c:pt>
                <c:pt idx="681">
                  <c:v>0.45541299937529234</c:v>
                </c:pt>
                <c:pt idx="682">
                  <c:v>0.45553814329867043</c:v>
                </c:pt>
                <c:pt idx="683">
                  <c:v>0.455782843029441</c:v>
                </c:pt>
                <c:pt idx="684">
                  <c:v>0.45624445202106295</c:v>
                </c:pt>
                <c:pt idx="685">
                  <c:v>0.4564953449926954</c:v>
                </c:pt>
                <c:pt idx="686">
                  <c:v>0.45653039329271394</c:v>
                </c:pt>
                <c:pt idx="687">
                  <c:v>0.45697045856378943</c:v>
                </c:pt>
                <c:pt idx="688">
                  <c:v>0.45718486414141046</c:v>
                </c:pt>
                <c:pt idx="689">
                  <c:v>0.4572176724493488</c:v>
                </c:pt>
                <c:pt idx="690">
                  <c:v>0.45734997540177041</c:v>
                </c:pt>
                <c:pt idx="691">
                  <c:v>0.45862838987572502</c:v>
                </c:pt>
                <c:pt idx="692">
                  <c:v>0.45875265666805681</c:v>
                </c:pt>
                <c:pt idx="693">
                  <c:v>0.45889432334688995</c:v>
                </c:pt>
                <c:pt idx="694">
                  <c:v>0.45916119173989434</c:v>
                </c:pt>
                <c:pt idx="695">
                  <c:v>0.45923414507198829</c:v>
                </c:pt>
                <c:pt idx="696">
                  <c:v>0.45928966894542711</c:v>
                </c:pt>
                <c:pt idx="697">
                  <c:v>0.45936913261559054</c:v>
                </c:pt>
                <c:pt idx="698">
                  <c:v>0.45946490616803365</c:v>
                </c:pt>
                <c:pt idx="699">
                  <c:v>0.45986519763948219</c:v>
                </c:pt>
                <c:pt idx="700">
                  <c:v>0.46003478129376257</c:v>
                </c:pt>
                <c:pt idx="701">
                  <c:v>0.46024884573456565</c:v>
                </c:pt>
                <c:pt idx="702">
                  <c:v>0.46039439614313293</c:v>
                </c:pt>
                <c:pt idx="703">
                  <c:v>0.46058766809370838</c:v>
                </c:pt>
                <c:pt idx="704">
                  <c:v>0.46064737055582983</c:v>
                </c:pt>
                <c:pt idx="705">
                  <c:v>0.46109109728989567</c:v>
                </c:pt>
                <c:pt idx="706">
                  <c:v>0.46111170013349267</c:v>
                </c:pt>
                <c:pt idx="707">
                  <c:v>0.46126890205172083</c:v>
                </c:pt>
                <c:pt idx="708">
                  <c:v>0.46159614383137992</c:v>
                </c:pt>
                <c:pt idx="709">
                  <c:v>0.46167521051059263</c:v>
                </c:pt>
                <c:pt idx="710">
                  <c:v>0.4620735872131192</c:v>
                </c:pt>
                <c:pt idx="711">
                  <c:v>0.46312849188966987</c:v>
                </c:pt>
                <c:pt idx="712">
                  <c:v>0.46330551475241477</c:v>
                </c:pt>
                <c:pt idx="713">
                  <c:v>0.46335839260770928</c:v>
                </c:pt>
                <c:pt idx="714">
                  <c:v>0.4635191473930716</c:v>
                </c:pt>
                <c:pt idx="715">
                  <c:v>0.46382539818341129</c:v>
                </c:pt>
                <c:pt idx="716">
                  <c:v>0.46409912734242453</c:v>
                </c:pt>
                <c:pt idx="717">
                  <c:v>0.46445990139085203</c:v>
                </c:pt>
                <c:pt idx="718">
                  <c:v>0.4647386362247064</c:v>
                </c:pt>
                <c:pt idx="719">
                  <c:v>0.46515911256257247</c:v>
                </c:pt>
                <c:pt idx="720">
                  <c:v>0.46525261955200214</c:v>
                </c:pt>
                <c:pt idx="721">
                  <c:v>0.46537296870359801</c:v>
                </c:pt>
                <c:pt idx="722">
                  <c:v>0.46540197678995737</c:v>
                </c:pt>
                <c:pt idx="723">
                  <c:v>0.46559424395067428</c:v>
                </c:pt>
                <c:pt idx="724">
                  <c:v>0.46564256678272015</c:v>
                </c:pt>
                <c:pt idx="725">
                  <c:v>0.46644077866327255</c:v>
                </c:pt>
                <c:pt idx="726">
                  <c:v>0.46647829531501245</c:v>
                </c:pt>
                <c:pt idx="727">
                  <c:v>0.46674404120459856</c:v>
                </c:pt>
                <c:pt idx="728">
                  <c:v>0.46703961288096324</c:v>
                </c:pt>
                <c:pt idx="729">
                  <c:v>0.46706316489314381</c:v>
                </c:pt>
                <c:pt idx="730">
                  <c:v>0.46718732859528628</c:v>
                </c:pt>
                <c:pt idx="731">
                  <c:v>0.46719374995819457</c:v>
                </c:pt>
                <c:pt idx="732">
                  <c:v>0.46732429853368423</c:v>
                </c:pt>
                <c:pt idx="733">
                  <c:v>0.46737779151346076</c:v>
                </c:pt>
                <c:pt idx="734">
                  <c:v>0.46747941131134324</c:v>
                </c:pt>
                <c:pt idx="735">
                  <c:v>0.46792307060028582</c:v>
                </c:pt>
                <c:pt idx="736">
                  <c:v>0.46825634005318068</c:v>
                </c:pt>
                <c:pt idx="737">
                  <c:v>0.46842822289012426</c:v>
                </c:pt>
                <c:pt idx="738">
                  <c:v>0.46866619250805791</c:v>
                </c:pt>
                <c:pt idx="739">
                  <c:v>0.46917374180574084</c:v>
                </c:pt>
                <c:pt idx="740">
                  <c:v>0.46920784307170316</c:v>
                </c:pt>
                <c:pt idx="741">
                  <c:v>0.46942518040684611</c:v>
                </c:pt>
                <c:pt idx="742">
                  <c:v>0.4698936049788292</c:v>
                </c:pt>
                <c:pt idx="743">
                  <c:v>0.47042533945356302</c:v>
                </c:pt>
                <c:pt idx="744">
                  <c:v>0.47051036120366146</c:v>
                </c:pt>
                <c:pt idx="745">
                  <c:v>0.47056030431816065</c:v>
                </c:pt>
                <c:pt idx="746">
                  <c:v>0.47071222631242537</c:v>
                </c:pt>
                <c:pt idx="747">
                  <c:v>0.47081206441636558</c:v>
                </c:pt>
                <c:pt idx="748">
                  <c:v>0.47134064115032559</c:v>
                </c:pt>
                <c:pt idx="749">
                  <c:v>0.4714148915764117</c:v>
                </c:pt>
                <c:pt idx="750">
                  <c:v>0.47175417327247887</c:v>
                </c:pt>
                <c:pt idx="751">
                  <c:v>0.47276421184349388</c:v>
                </c:pt>
                <c:pt idx="752">
                  <c:v>0.47289745188571275</c:v>
                </c:pt>
                <c:pt idx="753">
                  <c:v>0.47326736629520527</c:v>
                </c:pt>
                <c:pt idx="754">
                  <c:v>0.47412867451779372</c:v>
                </c:pt>
                <c:pt idx="755">
                  <c:v>0.47418772653876229</c:v>
                </c:pt>
                <c:pt idx="756">
                  <c:v>0.47419827076867332</c:v>
                </c:pt>
                <c:pt idx="757">
                  <c:v>0.47435429796724726</c:v>
                </c:pt>
                <c:pt idx="758">
                  <c:v>0.47460299198382644</c:v>
                </c:pt>
                <c:pt idx="759">
                  <c:v>0.474663038375646</c:v>
                </c:pt>
                <c:pt idx="760">
                  <c:v>0.47481259460970499</c:v>
                </c:pt>
                <c:pt idx="761">
                  <c:v>0.47507052108081804</c:v>
                </c:pt>
                <c:pt idx="762">
                  <c:v>0.47519680133603603</c:v>
                </c:pt>
                <c:pt idx="763">
                  <c:v>0.47521363616798706</c:v>
                </c:pt>
                <c:pt idx="764">
                  <c:v>0.47523783519412682</c:v>
                </c:pt>
                <c:pt idx="765">
                  <c:v>0.47568897401558513</c:v>
                </c:pt>
                <c:pt idx="766">
                  <c:v>0.47587813566080128</c:v>
                </c:pt>
                <c:pt idx="767">
                  <c:v>0.47612393344590442</c:v>
                </c:pt>
                <c:pt idx="768">
                  <c:v>0.47647455336040773</c:v>
                </c:pt>
                <c:pt idx="769">
                  <c:v>0.47673577587590382</c:v>
                </c:pt>
                <c:pt idx="770">
                  <c:v>0.47702410840543474</c:v>
                </c:pt>
                <c:pt idx="771">
                  <c:v>0.47702934920191231</c:v>
                </c:pt>
                <c:pt idx="772">
                  <c:v>0.47717816379209987</c:v>
                </c:pt>
                <c:pt idx="773">
                  <c:v>0.47755209139946192</c:v>
                </c:pt>
                <c:pt idx="774">
                  <c:v>0.47797594081710848</c:v>
                </c:pt>
                <c:pt idx="775">
                  <c:v>0.47840986611900049</c:v>
                </c:pt>
                <c:pt idx="776">
                  <c:v>0.47842240750198983</c:v>
                </c:pt>
                <c:pt idx="777">
                  <c:v>0.47842658788992903</c:v>
                </c:pt>
                <c:pt idx="778">
                  <c:v>0.47922854672901105</c:v>
                </c:pt>
                <c:pt idx="779">
                  <c:v>0.47937459256827536</c:v>
                </c:pt>
                <c:pt idx="780">
                  <c:v>0.47972700570220145</c:v>
                </c:pt>
                <c:pt idx="781">
                  <c:v>0.47982496808732245</c:v>
                </c:pt>
                <c:pt idx="782">
                  <c:v>0.48016247250279781</c:v>
                </c:pt>
                <c:pt idx="783">
                  <c:v>0.48024577041344152</c:v>
                </c:pt>
                <c:pt idx="784">
                  <c:v>0.48042481201536624</c:v>
                </c:pt>
                <c:pt idx="785">
                  <c:v>0.48043730080001074</c:v>
                </c:pt>
                <c:pt idx="786">
                  <c:v>0.48046435871977022</c:v>
                </c:pt>
                <c:pt idx="787">
                  <c:v>0.48093138803783647</c:v>
                </c:pt>
                <c:pt idx="788">
                  <c:v>0.48104885406785869</c:v>
                </c:pt>
                <c:pt idx="789">
                  <c:v>0.48120369907140159</c:v>
                </c:pt>
                <c:pt idx="790">
                  <c:v>0.48124422074451967</c:v>
                </c:pt>
                <c:pt idx="791">
                  <c:v>0.48135018437723692</c:v>
                </c:pt>
                <c:pt idx="792">
                  <c:v>0.48135849426389066</c:v>
                </c:pt>
                <c:pt idx="793">
                  <c:v>0.48141042780563031</c:v>
                </c:pt>
                <c:pt idx="794">
                  <c:v>0.48144989355072038</c:v>
                </c:pt>
                <c:pt idx="795">
                  <c:v>0.48194190521265118</c:v>
                </c:pt>
                <c:pt idx="796">
                  <c:v>0.48229451583031707</c:v>
                </c:pt>
                <c:pt idx="797">
                  <c:v>0.48232146956153626</c:v>
                </c:pt>
                <c:pt idx="798">
                  <c:v>0.48255258780779536</c:v>
                </c:pt>
                <c:pt idx="799">
                  <c:v>0.48292131864310983</c:v>
                </c:pt>
                <c:pt idx="800">
                  <c:v>0.48300310558007803</c:v>
                </c:pt>
                <c:pt idx="801">
                  <c:v>0.48302691436399281</c:v>
                </c:pt>
                <c:pt idx="802">
                  <c:v>0.48323700189451552</c:v>
                </c:pt>
                <c:pt idx="803">
                  <c:v>0.48337976788442433</c:v>
                </c:pt>
                <c:pt idx="804">
                  <c:v>0.48352042356037039</c:v>
                </c:pt>
                <c:pt idx="805">
                  <c:v>0.48371272466206633</c:v>
                </c:pt>
                <c:pt idx="806">
                  <c:v>0.48377164034283782</c:v>
                </c:pt>
                <c:pt idx="807">
                  <c:v>0.48383881613611784</c:v>
                </c:pt>
                <c:pt idx="808">
                  <c:v>0.48400206611129254</c:v>
                </c:pt>
                <c:pt idx="809">
                  <c:v>0.4842003717470692</c:v>
                </c:pt>
                <c:pt idx="810">
                  <c:v>0.48421173054770161</c:v>
                </c:pt>
                <c:pt idx="811">
                  <c:v>0.48430568858934536</c:v>
                </c:pt>
                <c:pt idx="812">
                  <c:v>0.48451522163911431</c:v>
                </c:pt>
                <c:pt idx="813">
                  <c:v>0.48487524168594137</c:v>
                </c:pt>
                <c:pt idx="814">
                  <c:v>0.48489998968859549</c:v>
                </c:pt>
                <c:pt idx="815">
                  <c:v>0.48494535774662284</c:v>
                </c:pt>
                <c:pt idx="816">
                  <c:v>0.48516801213600219</c:v>
                </c:pt>
                <c:pt idx="817">
                  <c:v>0.48562948839624637</c:v>
                </c:pt>
                <c:pt idx="818">
                  <c:v>0.48606378182292087</c:v>
                </c:pt>
                <c:pt idx="819">
                  <c:v>0.48637434142849273</c:v>
                </c:pt>
                <c:pt idx="820">
                  <c:v>0.48638667744912589</c:v>
                </c:pt>
                <c:pt idx="821">
                  <c:v>0.48644321354090242</c:v>
                </c:pt>
                <c:pt idx="822">
                  <c:v>0.4866579907902468</c:v>
                </c:pt>
                <c:pt idx="823">
                  <c:v>0.48770175312377134</c:v>
                </c:pt>
                <c:pt idx="824">
                  <c:v>0.48777453808086374</c:v>
                </c:pt>
                <c:pt idx="825">
                  <c:v>0.48792724867545567</c:v>
                </c:pt>
                <c:pt idx="826">
                  <c:v>0.4879549159502341</c:v>
                </c:pt>
                <c:pt idx="827">
                  <c:v>0.48845880071915998</c:v>
                </c:pt>
                <c:pt idx="828">
                  <c:v>0.48868394694321604</c:v>
                </c:pt>
                <c:pt idx="829">
                  <c:v>0.48877090748120433</c:v>
                </c:pt>
                <c:pt idx="830">
                  <c:v>0.48882921352963343</c:v>
                </c:pt>
                <c:pt idx="831">
                  <c:v>0.48922796322368983</c:v>
                </c:pt>
                <c:pt idx="832">
                  <c:v>0.48933628518637362</c:v>
                </c:pt>
                <c:pt idx="833">
                  <c:v>0.4893403723381099</c:v>
                </c:pt>
                <c:pt idx="834">
                  <c:v>0.48950280898070442</c:v>
                </c:pt>
                <c:pt idx="835">
                  <c:v>0.48950280898070447</c:v>
                </c:pt>
                <c:pt idx="836">
                  <c:v>0.48965804394495555</c:v>
                </c:pt>
                <c:pt idx="837">
                  <c:v>0.48966519173819167</c:v>
                </c:pt>
                <c:pt idx="838">
                  <c:v>0.48970807630669111</c:v>
                </c:pt>
                <c:pt idx="839">
                  <c:v>0.48972339131391307</c:v>
                </c:pt>
                <c:pt idx="840">
                  <c:v>0.48993366897979157</c:v>
                </c:pt>
                <c:pt idx="841">
                  <c:v>0.49018057897064832</c:v>
                </c:pt>
                <c:pt idx="842">
                  <c:v>0.49020403915104577</c:v>
                </c:pt>
                <c:pt idx="843">
                  <c:v>0.49023973727147008</c:v>
                </c:pt>
                <c:pt idx="844">
                  <c:v>0.49059861394015375</c:v>
                </c:pt>
                <c:pt idx="845">
                  <c:v>0.49087065506098448</c:v>
                </c:pt>
                <c:pt idx="846">
                  <c:v>0.49123110650690682</c:v>
                </c:pt>
                <c:pt idx="847">
                  <c:v>0.49139393565651579</c:v>
                </c:pt>
                <c:pt idx="848">
                  <c:v>0.49237790364718842</c:v>
                </c:pt>
                <c:pt idx="849">
                  <c:v>0.49243578261535792</c:v>
                </c:pt>
                <c:pt idx="850">
                  <c:v>0.49252106553933311</c:v>
                </c:pt>
                <c:pt idx="851">
                  <c:v>0.49262764843236312</c:v>
                </c:pt>
                <c:pt idx="852">
                  <c:v>0.49279103076253328</c:v>
                </c:pt>
                <c:pt idx="853">
                  <c:v>0.4930770730829005</c:v>
                </c:pt>
                <c:pt idx="854">
                  <c:v>0.49311661906693022</c:v>
                </c:pt>
                <c:pt idx="855">
                  <c:v>0.49323422427889169</c:v>
                </c:pt>
                <c:pt idx="856">
                  <c:v>0.49326260754287876</c:v>
                </c:pt>
                <c:pt idx="857">
                  <c:v>0.49344503239975979</c:v>
                </c:pt>
                <c:pt idx="858">
                  <c:v>0.49350582570016333</c:v>
                </c:pt>
                <c:pt idx="859">
                  <c:v>0.49356255935798043</c:v>
                </c:pt>
                <c:pt idx="860">
                  <c:v>0.49358484579654588</c:v>
                </c:pt>
                <c:pt idx="861">
                  <c:v>0.49374791138798757</c:v>
                </c:pt>
                <c:pt idx="862">
                  <c:v>0.49379145395601981</c:v>
                </c:pt>
                <c:pt idx="863">
                  <c:v>0.4939969635534211</c:v>
                </c:pt>
                <c:pt idx="864">
                  <c:v>0.49402024250024407</c:v>
                </c:pt>
                <c:pt idx="865">
                  <c:v>0.49420137595923386</c:v>
                </c:pt>
                <c:pt idx="866">
                  <c:v>0.49453007997491921</c:v>
                </c:pt>
                <c:pt idx="867">
                  <c:v>0.4945624328636376</c:v>
                </c:pt>
                <c:pt idx="868">
                  <c:v>0.49493838000300605</c:v>
                </c:pt>
                <c:pt idx="869">
                  <c:v>0.49504747247107528</c:v>
                </c:pt>
                <c:pt idx="870">
                  <c:v>0.49505353245886446</c:v>
                </c:pt>
                <c:pt idx="871">
                  <c:v>0.4952352976111456</c:v>
                </c:pt>
                <c:pt idx="872">
                  <c:v>0.49526154706377118</c:v>
                </c:pt>
                <c:pt idx="873">
                  <c:v>0.4952776998815917</c:v>
                </c:pt>
                <c:pt idx="874">
                  <c:v>0.49536854966782057</c:v>
                </c:pt>
                <c:pt idx="875">
                  <c:v>0.49541295905537236</c:v>
                </c:pt>
                <c:pt idx="876">
                  <c:v>0.49542607924896326</c:v>
                </c:pt>
                <c:pt idx="877">
                  <c:v>0.49555322620279657</c:v>
                </c:pt>
                <c:pt idx="878">
                  <c:v>0.49556836057198</c:v>
                </c:pt>
                <c:pt idx="879">
                  <c:v>0.49569345365860945</c:v>
                </c:pt>
                <c:pt idx="880">
                  <c:v>0.49611289037879275</c:v>
                </c:pt>
                <c:pt idx="881">
                  <c:v>0.49615622539679977</c:v>
                </c:pt>
                <c:pt idx="882">
                  <c:v>0.49621366365709846</c:v>
                </c:pt>
                <c:pt idx="883">
                  <c:v>0.49658332634110863</c:v>
                </c:pt>
                <c:pt idx="884">
                  <c:v>0.49668803086041846</c:v>
                </c:pt>
                <c:pt idx="885">
                  <c:v>0.49693560951093052</c:v>
                </c:pt>
                <c:pt idx="886">
                  <c:v>0.49699899396276448</c:v>
                </c:pt>
                <c:pt idx="887">
                  <c:v>0.49719312143270844</c:v>
                </c:pt>
                <c:pt idx="888">
                  <c:v>0.49752286379622801</c:v>
                </c:pt>
                <c:pt idx="889">
                  <c:v>0.49769468552517215</c:v>
                </c:pt>
                <c:pt idx="890">
                  <c:v>0.49791967223639599</c:v>
                </c:pt>
                <c:pt idx="891">
                  <c:v>0.49813351623836755</c:v>
                </c:pt>
                <c:pt idx="892">
                  <c:v>0.4981385349478597</c:v>
                </c:pt>
                <c:pt idx="893">
                  <c:v>0.49817667548772293</c:v>
                </c:pt>
                <c:pt idx="894">
                  <c:v>0.49839743177508455</c:v>
                </c:pt>
                <c:pt idx="895">
                  <c:v>0.49901502983377166</c:v>
                </c:pt>
                <c:pt idx="896">
                  <c:v>0.49910720291336214</c:v>
                </c:pt>
                <c:pt idx="897">
                  <c:v>0.4993045163024265</c:v>
                </c:pt>
                <c:pt idx="898">
                  <c:v>0.4996178539644075</c:v>
                </c:pt>
                <c:pt idx="899">
                  <c:v>0.49986798257139853</c:v>
                </c:pt>
                <c:pt idx="900">
                  <c:v>0.49989898979693886</c:v>
                </c:pt>
                <c:pt idx="901">
                  <c:v>0.49992099375801374</c:v>
                </c:pt>
                <c:pt idx="902">
                  <c:v>0.50033488785012781</c:v>
                </c:pt>
                <c:pt idx="903">
                  <c:v>0.50094311054250462</c:v>
                </c:pt>
                <c:pt idx="904">
                  <c:v>0.50095708399023564</c:v>
                </c:pt>
                <c:pt idx="905">
                  <c:v>0.50110477946233956</c:v>
                </c:pt>
                <c:pt idx="906">
                  <c:v>0.50110677504899093</c:v>
                </c:pt>
                <c:pt idx="907">
                  <c:v>0.50124844139408553</c:v>
                </c:pt>
                <c:pt idx="908">
                  <c:v>0.50145787460164581</c:v>
                </c:pt>
                <c:pt idx="909">
                  <c:v>0.50149775672479335</c:v>
                </c:pt>
                <c:pt idx="910">
                  <c:v>0.50151171471860956</c:v>
                </c:pt>
                <c:pt idx="911">
                  <c:v>0.50161539051348891</c:v>
                </c:pt>
                <c:pt idx="912">
                  <c:v>0.50175691325581151</c:v>
                </c:pt>
                <c:pt idx="913">
                  <c:v>0.50202390381335427</c:v>
                </c:pt>
                <c:pt idx="914">
                  <c:v>0.50216929416283518</c:v>
                </c:pt>
                <c:pt idx="915">
                  <c:v>0.50227084327083926</c:v>
                </c:pt>
                <c:pt idx="916">
                  <c:v>0.50240820057001456</c:v>
                </c:pt>
                <c:pt idx="917">
                  <c:v>0.50256541862726689</c:v>
                </c:pt>
                <c:pt idx="918">
                  <c:v>0.50259128524080077</c:v>
                </c:pt>
                <c:pt idx="919">
                  <c:v>0.50272855498767921</c:v>
                </c:pt>
                <c:pt idx="920">
                  <c:v>0.50278623688402613</c:v>
                </c:pt>
                <c:pt idx="921">
                  <c:v>0.50287771873488285</c:v>
                </c:pt>
                <c:pt idx="922">
                  <c:v>0.50299304170137382</c:v>
                </c:pt>
                <c:pt idx="923">
                  <c:v>0.50303479004935636</c:v>
                </c:pt>
                <c:pt idx="924">
                  <c:v>0.50317790094558013</c:v>
                </c:pt>
                <c:pt idx="925">
                  <c:v>0.50318485668787771</c:v>
                </c:pt>
                <c:pt idx="926">
                  <c:v>0.50319777423991052</c:v>
                </c:pt>
                <c:pt idx="927">
                  <c:v>0.50360897529730342</c:v>
                </c:pt>
                <c:pt idx="928">
                  <c:v>0.50393650393675593</c:v>
                </c:pt>
                <c:pt idx="929">
                  <c:v>0.5046979294588001</c:v>
                </c:pt>
                <c:pt idx="930">
                  <c:v>0.50487622245457342</c:v>
                </c:pt>
                <c:pt idx="931">
                  <c:v>0.50555909644669628</c:v>
                </c:pt>
                <c:pt idx="932">
                  <c:v>0.50568369560427795</c:v>
                </c:pt>
                <c:pt idx="933">
                  <c:v>0.50588536250814775</c:v>
                </c:pt>
                <c:pt idx="934">
                  <c:v>0.50590710609755229</c:v>
                </c:pt>
                <c:pt idx="935">
                  <c:v>0.50607509324209976</c:v>
                </c:pt>
                <c:pt idx="936">
                  <c:v>0.50611856318455661</c:v>
                </c:pt>
                <c:pt idx="937">
                  <c:v>0.50631709431936034</c:v>
                </c:pt>
                <c:pt idx="938">
                  <c:v>0.50640892567173423</c:v>
                </c:pt>
                <c:pt idx="939">
                  <c:v>0.50643657055943347</c:v>
                </c:pt>
                <c:pt idx="940">
                  <c:v>0.50661227778252671</c:v>
                </c:pt>
                <c:pt idx="941">
                  <c:v>0.50663201635901378</c:v>
                </c:pt>
                <c:pt idx="942">
                  <c:v>0.50681357519308812</c:v>
                </c:pt>
                <c:pt idx="943">
                  <c:v>0.506815548301352</c:v>
                </c:pt>
                <c:pt idx="944">
                  <c:v>0.50685599532806158</c:v>
                </c:pt>
                <c:pt idx="945">
                  <c:v>0.50722775949271537</c:v>
                </c:pt>
                <c:pt idx="946">
                  <c:v>0.50751847257021099</c:v>
                </c:pt>
                <c:pt idx="947">
                  <c:v>0.50825190604659809</c:v>
                </c:pt>
                <c:pt idx="948">
                  <c:v>0.50827354839692385</c:v>
                </c:pt>
                <c:pt idx="949">
                  <c:v>0.50828240182009055</c:v>
                </c:pt>
                <c:pt idx="950">
                  <c:v>0.50828535292687715</c:v>
                </c:pt>
                <c:pt idx="951">
                  <c:v>0.50831486305241946</c:v>
                </c:pt>
                <c:pt idx="952">
                  <c:v>0.50848500469532032</c:v>
                </c:pt>
                <c:pt idx="953">
                  <c:v>0.50936038322586497</c:v>
                </c:pt>
                <c:pt idx="954">
                  <c:v>0.5099833330609933</c:v>
                </c:pt>
                <c:pt idx="955">
                  <c:v>0.51020780080277106</c:v>
                </c:pt>
                <c:pt idx="956">
                  <c:v>0.51031754819915809</c:v>
                </c:pt>
                <c:pt idx="957">
                  <c:v>0.51049877570862012</c:v>
                </c:pt>
                <c:pt idx="958">
                  <c:v>0.51087082516033344</c:v>
                </c:pt>
                <c:pt idx="959">
                  <c:v>0.51090801520430273</c:v>
                </c:pt>
                <c:pt idx="960">
                  <c:v>0.51109685970469432</c:v>
                </c:pt>
                <c:pt idx="961">
                  <c:v>0.51118294181241997</c:v>
                </c:pt>
                <c:pt idx="962">
                  <c:v>0.51126314164038855</c:v>
                </c:pt>
                <c:pt idx="963">
                  <c:v>0.51130421472935272</c:v>
                </c:pt>
                <c:pt idx="964">
                  <c:v>0.51134724014117838</c:v>
                </c:pt>
                <c:pt idx="965">
                  <c:v>0.51150171065207595</c:v>
                </c:pt>
                <c:pt idx="966">
                  <c:v>0.51173430606126069</c:v>
                </c:pt>
                <c:pt idx="967">
                  <c:v>0.5118886597688993</c:v>
                </c:pt>
                <c:pt idx="968">
                  <c:v>0.5118906133149933</c:v>
                </c:pt>
                <c:pt idx="969">
                  <c:v>0.51196288928007272</c:v>
                </c:pt>
                <c:pt idx="970">
                  <c:v>0.51208690668674595</c:v>
                </c:pt>
                <c:pt idx="971">
                  <c:v>0.51212010310082534</c:v>
                </c:pt>
                <c:pt idx="972">
                  <c:v>0.51236510419816839</c:v>
                </c:pt>
                <c:pt idx="973">
                  <c:v>0.51243341030811018</c:v>
                </c:pt>
                <c:pt idx="974">
                  <c:v>0.5124939024027505</c:v>
                </c:pt>
                <c:pt idx="975">
                  <c:v>0.51299122799517727</c:v>
                </c:pt>
                <c:pt idx="976">
                  <c:v>0.51356596460435344</c:v>
                </c:pt>
                <c:pt idx="977">
                  <c:v>0.51375188564130836</c:v>
                </c:pt>
                <c:pt idx="978">
                  <c:v>0.5138599030864347</c:v>
                </c:pt>
                <c:pt idx="979">
                  <c:v>0.51391147097530332</c:v>
                </c:pt>
                <c:pt idx="980">
                  <c:v>0.51433840999870895</c:v>
                </c:pt>
                <c:pt idx="981">
                  <c:v>0.51446865793748797</c:v>
                </c:pt>
                <c:pt idx="982">
                  <c:v>0.5145230801431554</c:v>
                </c:pt>
                <c:pt idx="983">
                  <c:v>0.51477859318351615</c:v>
                </c:pt>
                <c:pt idx="984">
                  <c:v>0.51480870233514897</c:v>
                </c:pt>
                <c:pt idx="985">
                  <c:v>0.51488833740919004</c:v>
                </c:pt>
                <c:pt idx="986">
                  <c:v>0.51493300535118158</c:v>
                </c:pt>
                <c:pt idx="987">
                  <c:v>0.51500679607166355</c:v>
                </c:pt>
                <c:pt idx="988">
                  <c:v>0.51521645936441118</c:v>
                </c:pt>
                <c:pt idx="989">
                  <c:v>0.51548326839966396</c:v>
                </c:pt>
                <c:pt idx="990">
                  <c:v>0.51551430630002892</c:v>
                </c:pt>
                <c:pt idx="991">
                  <c:v>0.51554243278318024</c:v>
                </c:pt>
                <c:pt idx="992">
                  <c:v>0.51565686265189958</c:v>
                </c:pt>
                <c:pt idx="993">
                  <c:v>0.51592344393330292</c:v>
                </c:pt>
                <c:pt idx="994">
                  <c:v>0.5159903099865345</c:v>
                </c:pt>
                <c:pt idx="995">
                  <c:v>0.51601550364305915</c:v>
                </c:pt>
                <c:pt idx="996">
                  <c:v>0.51635065604683794</c:v>
                </c:pt>
                <c:pt idx="997">
                  <c:v>0.51643586242630357</c:v>
                </c:pt>
                <c:pt idx="998">
                  <c:v>0.51650750236564813</c:v>
                </c:pt>
                <c:pt idx="999">
                  <c:v>0.5167765474554743</c:v>
                </c:pt>
                <c:pt idx="1000">
                  <c:v>0.51682492199970387</c:v>
                </c:pt>
                <c:pt idx="1001">
                  <c:v>0.51689070411451588</c:v>
                </c:pt>
                <c:pt idx="1002">
                  <c:v>0.51692165750720875</c:v>
                </c:pt>
                <c:pt idx="1003">
                  <c:v>0.5170038684574807</c:v>
                </c:pt>
                <c:pt idx="1004">
                  <c:v>0.51724268965351272</c:v>
                </c:pt>
                <c:pt idx="1005">
                  <c:v>0.51737800494416075</c:v>
                </c:pt>
                <c:pt idx="1006">
                  <c:v>0.51753260766834774</c:v>
                </c:pt>
                <c:pt idx="1007">
                  <c:v>0.51761568755206788</c:v>
                </c:pt>
                <c:pt idx="1008">
                  <c:v>0.51767557408091025</c:v>
                </c:pt>
                <c:pt idx="1009">
                  <c:v>0.51776635657408254</c:v>
                </c:pt>
                <c:pt idx="1010">
                  <c:v>0.51786001969644269</c:v>
                </c:pt>
                <c:pt idx="1011">
                  <c:v>0.51795366588141845</c:v>
                </c:pt>
                <c:pt idx="1012">
                  <c:v>0.5181312575014172</c:v>
                </c:pt>
                <c:pt idx="1013">
                  <c:v>0.51829142381482651</c:v>
                </c:pt>
                <c:pt idx="1014">
                  <c:v>0.51879475710535095</c:v>
                </c:pt>
                <c:pt idx="1015">
                  <c:v>0.51929952821083902</c:v>
                </c:pt>
                <c:pt idx="1016">
                  <c:v>0.51934189124313856</c:v>
                </c:pt>
                <c:pt idx="1017">
                  <c:v>0.51953825653170149</c:v>
                </c:pt>
                <c:pt idx="1018">
                  <c:v>0.51968740604328678</c:v>
                </c:pt>
                <c:pt idx="1019">
                  <c:v>0.51976533166420402</c:v>
                </c:pt>
                <c:pt idx="1020">
                  <c:v>0.52044500189741472</c:v>
                </c:pt>
                <c:pt idx="1021">
                  <c:v>0.52047670456995476</c:v>
                </c:pt>
                <c:pt idx="1022">
                  <c:v>0.52061502091276624</c:v>
                </c:pt>
                <c:pt idx="1023">
                  <c:v>0.52094913379330998</c:v>
                </c:pt>
                <c:pt idx="1024">
                  <c:v>0.52100959684059567</c:v>
                </c:pt>
                <c:pt idx="1025">
                  <c:v>0.52127535909536338</c:v>
                </c:pt>
                <c:pt idx="1026">
                  <c:v>0.52155153149041755</c:v>
                </c:pt>
                <c:pt idx="1027">
                  <c:v>0.52156111818271123</c:v>
                </c:pt>
                <c:pt idx="1028">
                  <c:v>0.52179018771916363</c:v>
                </c:pt>
                <c:pt idx="1029">
                  <c:v>0.52185438582041255</c:v>
                </c:pt>
                <c:pt idx="1030">
                  <c:v>0.52187067363476169</c:v>
                </c:pt>
                <c:pt idx="1031">
                  <c:v>0.52203448161974897</c:v>
                </c:pt>
                <c:pt idx="1032">
                  <c:v>0.52213120956326675</c:v>
                </c:pt>
                <c:pt idx="1033">
                  <c:v>0.52269398312970849</c:v>
                </c:pt>
                <c:pt idx="1034">
                  <c:v>0.52273128852212392</c:v>
                </c:pt>
                <c:pt idx="1035">
                  <c:v>0.52284223241815497</c:v>
                </c:pt>
                <c:pt idx="1036">
                  <c:v>0.52287857098947943</c:v>
                </c:pt>
                <c:pt idx="1037">
                  <c:v>0.52295506499124755</c:v>
                </c:pt>
                <c:pt idx="1038">
                  <c:v>0.52313956072925705</c:v>
                </c:pt>
                <c:pt idx="1039">
                  <c:v>0.52332781313436805</c:v>
                </c:pt>
                <c:pt idx="1040">
                  <c:v>0.5235293688036996</c:v>
                </c:pt>
                <c:pt idx="1041">
                  <c:v>0.52366783365030167</c:v>
                </c:pt>
                <c:pt idx="1042">
                  <c:v>0.52375280428843529</c:v>
                </c:pt>
                <c:pt idx="1043">
                  <c:v>0.52377094230207155</c:v>
                </c:pt>
                <c:pt idx="1044">
                  <c:v>0.52389884519819285</c:v>
                </c:pt>
                <c:pt idx="1045">
                  <c:v>0.52396183067089919</c:v>
                </c:pt>
                <c:pt idx="1046">
                  <c:v>0.52409159504804126</c:v>
                </c:pt>
                <c:pt idx="1047">
                  <c:v>0.52470944340653902</c:v>
                </c:pt>
                <c:pt idx="1048">
                  <c:v>0.52488855960098801</c:v>
                </c:pt>
                <c:pt idx="1049">
                  <c:v>0.52499238089709455</c:v>
                </c:pt>
                <c:pt idx="1050">
                  <c:v>0.52515902353477661</c:v>
                </c:pt>
                <c:pt idx="1051">
                  <c:v>0.52531133625689064</c:v>
                </c:pt>
                <c:pt idx="1052">
                  <c:v>0.52568812046687918</c:v>
                </c:pt>
                <c:pt idx="1053">
                  <c:v>0.52594106133672425</c:v>
                </c:pt>
                <c:pt idx="1054">
                  <c:v>0.5259809882495754</c:v>
                </c:pt>
                <c:pt idx="1055">
                  <c:v>0.52602281319349642</c:v>
                </c:pt>
                <c:pt idx="1056">
                  <c:v>0.52613021201980037</c:v>
                </c:pt>
                <c:pt idx="1057">
                  <c:v>0.52622238644892338</c:v>
                </c:pt>
                <c:pt idx="1058">
                  <c:v>0.52628509384173139</c:v>
                </c:pt>
                <c:pt idx="1059">
                  <c:v>0.52634779376378127</c:v>
                </c:pt>
                <c:pt idx="1060">
                  <c:v>0.52644657848636467</c:v>
                </c:pt>
                <c:pt idx="1061">
                  <c:v>0.52698766588981949</c:v>
                </c:pt>
                <c:pt idx="1062">
                  <c:v>0.52709202232627272</c:v>
                </c:pt>
                <c:pt idx="1063">
                  <c:v>0.52724946657156513</c:v>
                </c:pt>
                <c:pt idx="1064">
                  <c:v>0.52787498520009457</c:v>
                </c:pt>
                <c:pt idx="1065">
                  <c:v>0.52799621210762493</c:v>
                </c:pt>
                <c:pt idx="1066">
                  <c:v>0.52825183388228769</c:v>
                </c:pt>
                <c:pt idx="1067">
                  <c:v>0.52867381247797773</c:v>
                </c:pt>
                <c:pt idx="1068">
                  <c:v>0.5288648220481299</c:v>
                </c:pt>
                <c:pt idx="1069">
                  <c:v>0.52904442157535314</c:v>
                </c:pt>
                <c:pt idx="1070">
                  <c:v>0.52922207059040915</c:v>
                </c:pt>
                <c:pt idx="1071">
                  <c:v>0.52932976489141437</c:v>
                </c:pt>
                <c:pt idx="1072">
                  <c:v>0.52936188000270668</c:v>
                </c:pt>
                <c:pt idx="1073">
                  <c:v>0.52944404803529521</c:v>
                </c:pt>
                <c:pt idx="1074">
                  <c:v>0.52981883696222054</c:v>
                </c:pt>
                <c:pt idx="1075">
                  <c:v>0.52982261182399537</c:v>
                </c:pt>
                <c:pt idx="1076">
                  <c:v>0.52982449924479713</c:v>
                </c:pt>
                <c:pt idx="1077">
                  <c:v>0.53001698086004756</c:v>
                </c:pt>
                <c:pt idx="1078">
                  <c:v>0.53030462943481838</c:v>
                </c:pt>
                <c:pt idx="1079">
                  <c:v>0.53031688639906616</c:v>
                </c:pt>
                <c:pt idx="1080">
                  <c:v>0.53036214042859431</c:v>
                </c:pt>
                <c:pt idx="1081">
                  <c:v>0.53055819661937176</c:v>
                </c:pt>
                <c:pt idx="1082">
                  <c:v>0.53096610061283578</c:v>
                </c:pt>
                <c:pt idx="1083">
                  <c:v>0.53104802042753163</c:v>
                </c:pt>
                <c:pt idx="1084">
                  <c:v>0.53140380126604281</c:v>
                </c:pt>
                <c:pt idx="1085">
                  <c:v>0.53150352773993892</c:v>
                </c:pt>
                <c:pt idx="1086">
                  <c:v>0.53165778466980051</c:v>
                </c:pt>
                <c:pt idx="1087">
                  <c:v>0.53167659342874973</c:v>
                </c:pt>
                <c:pt idx="1088">
                  <c:v>0.53177156749867704</c:v>
                </c:pt>
                <c:pt idx="1089">
                  <c:v>0.53180071455386368</c:v>
                </c:pt>
                <c:pt idx="1090">
                  <c:v>0.5319906014207394</c:v>
                </c:pt>
                <c:pt idx="1091">
                  <c:v>0.53290524486066004</c:v>
                </c:pt>
                <c:pt idx="1092">
                  <c:v>0.53296153707373661</c:v>
                </c:pt>
                <c:pt idx="1093">
                  <c:v>0.53297467106795982</c:v>
                </c:pt>
                <c:pt idx="1094">
                  <c:v>0.53303658411032162</c:v>
                </c:pt>
                <c:pt idx="1095">
                  <c:v>0.53307973137233422</c:v>
                </c:pt>
                <c:pt idx="1096">
                  <c:v>0.53338353930356719</c:v>
                </c:pt>
                <c:pt idx="1097">
                  <c:v>0.53365906719552703</c:v>
                </c:pt>
                <c:pt idx="1098">
                  <c:v>0.53371527990118472</c:v>
                </c:pt>
                <c:pt idx="1099">
                  <c:v>0.53377054995569029</c:v>
                </c:pt>
                <c:pt idx="1100">
                  <c:v>0.53401123583685017</c:v>
                </c:pt>
                <c:pt idx="1101">
                  <c:v>0.53408426301474188</c:v>
                </c:pt>
                <c:pt idx="1102">
                  <c:v>0.53413668662618552</c:v>
                </c:pt>
                <c:pt idx="1103">
                  <c:v>0.53423215927160361</c:v>
                </c:pt>
                <c:pt idx="1104">
                  <c:v>0.53426959486760983</c:v>
                </c:pt>
                <c:pt idx="1105">
                  <c:v>0.5348233353173738</c:v>
                </c:pt>
                <c:pt idx="1106">
                  <c:v>0.53486353399722442</c:v>
                </c:pt>
                <c:pt idx="1107">
                  <c:v>0.5351971599326738</c:v>
                </c:pt>
                <c:pt idx="1108">
                  <c:v>0.53531299255669107</c:v>
                </c:pt>
                <c:pt idx="1109">
                  <c:v>0.53547922462033948</c:v>
                </c:pt>
                <c:pt idx="1110">
                  <c:v>0.53556138770452821</c:v>
                </c:pt>
                <c:pt idx="1111">
                  <c:v>0.53569580920518689</c:v>
                </c:pt>
                <c:pt idx="1112">
                  <c:v>0.53588058371245362</c:v>
                </c:pt>
                <c:pt idx="1113">
                  <c:v>0.5358992442614563</c:v>
                </c:pt>
                <c:pt idx="1114">
                  <c:v>0.53614643522082661</c:v>
                </c:pt>
                <c:pt idx="1115">
                  <c:v>0.53616415396779371</c:v>
                </c:pt>
                <c:pt idx="1116">
                  <c:v>0.53621637423711699</c:v>
                </c:pt>
                <c:pt idx="1117">
                  <c:v>0.5364923112216986</c:v>
                </c:pt>
                <c:pt idx="1118">
                  <c:v>0.53666935817130457</c:v>
                </c:pt>
                <c:pt idx="1119">
                  <c:v>0.53709775646524538</c:v>
                </c:pt>
                <c:pt idx="1120">
                  <c:v>0.5374625568353576</c:v>
                </c:pt>
                <c:pt idx="1121">
                  <c:v>0.53756860027349074</c:v>
                </c:pt>
                <c:pt idx="1122">
                  <c:v>0.53780665670852379</c:v>
                </c:pt>
                <c:pt idx="1123">
                  <c:v>0.53800371745927555</c:v>
                </c:pt>
                <c:pt idx="1124">
                  <c:v>0.53825644445747234</c:v>
                </c:pt>
                <c:pt idx="1125">
                  <c:v>0.53838276346851965</c:v>
                </c:pt>
                <c:pt idx="1126">
                  <c:v>0.53872813180675838</c:v>
                </c:pt>
                <c:pt idx="1127">
                  <c:v>0.53876896718352296</c:v>
                </c:pt>
                <c:pt idx="1128">
                  <c:v>0.53915860375217983</c:v>
                </c:pt>
                <c:pt idx="1129">
                  <c:v>0.53952571764467361</c:v>
                </c:pt>
                <c:pt idx="1130">
                  <c:v>0.53980737305079485</c:v>
                </c:pt>
                <c:pt idx="1131">
                  <c:v>0.54030731995781811</c:v>
                </c:pt>
                <c:pt idx="1132">
                  <c:v>0.54053584524987797</c:v>
                </c:pt>
                <c:pt idx="1133">
                  <c:v>0.54062371387130259</c:v>
                </c:pt>
                <c:pt idx="1134">
                  <c:v>0.54070786937125304</c:v>
                </c:pt>
                <c:pt idx="1135">
                  <c:v>0.54104066390614292</c:v>
                </c:pt>
                <c:pt idx="1136">
                  <c:v>0.54121160371891508</c:v>
                </c:pt>
                <c:pt idx="1137">
                  <c:v>0.54145544599717521</c:v>
                </c:pt>
                <c:pt idx="1138">
                  <c:v>0.54163825566516255</c:v>
                </c:pt>
                <c:pt idx="1139">
                  <c:v>0.54165671785735292</c:v>
                </c:pt>
                <c:pt idx="1140">
                  <c:v>0.54167887165736861</c:v>
                </c:pt>
                <c:pt idx="1141">
                  <c:v>0.54180070136536373</c:v>
                </c:pt>
                <c:pt idx="1142">
                  <c:v>0.54182192646662064</c:v>
                </c:pt>
                <c:pt idx="1143">
                  <c:v>0.54200369002433924</c:v>
                </c:pt>
                <c:pt idx="1144">
                  <c:v>0.54229788861842343</c:v>
                </c:pt>
                <c:pt idx="1145">
                  <c:v>0.54284436075177211</c:v>
                </c:pt>
                <c:pt idx="1146">
                  <c:v>0.54299907918890622</c:v>
                </c:pt>
                <c:pt idx="1147">
                  <c:v>0.54336359833908643</c:v>
                </c:pt>
                <c:pt idx="1148">
                  <c:v>0.54350712966804771</c:v>
                </c:pt>
                <c:pt idx="1149">
                  <c:v>0.54382258136270878</c:v>
                </c:pt>
                <c:pt idx="1150">
                  <c:v>0.54412222891552597</c:v>
                </c:pt>
                <c:pt idx="1151">
                  <c:v>0.54419206168410805</c:v>
                </c:pt>
                <c:pt idx="1152">
                  <c:v>0.54474214083362416</c:v>
                </c:pt>
                <c:pt idx="1153">
                  <c:v>0.54500733940012225</c:v>
                </c:pt>
                <c:pt idx="1154">
                  <c:v>0.54509999082737115</c:v>
                </c:pt>
                <c:pt idx="1155">
                  <c:v>0.54514585204328581</c:v>
                </c:pt>
                <c:pt idx="1156">
                  <c:v>0.54522472431099456</c:v>
                </c:pt>
                <c:pt idx="1157">
                  <c:v>0.54534392817743926</c:v>
                </c:pt>
                <c:pt idx="1158">
                  <c:v>0.545695886002451</c:v>
                </c:pt>
                <c:pt idx="1159">
                  <c:v>0.54579391715188619</c:v>
                </c:pt>
                <c:pt idx="1160">
                  <c:v>0.54585346018872138</c:v>
                </c:pt>
                <c:pt idx="1161">
                  <c:v>0.54591391262725664</c:v>
                </c:pt>
                <c:pt idx="1162">
                  <c:v>0.54619959721698808</c:v>
                </c:pt>
                <c:pt idx="1163">
                  <c:v>0.54661137931806725</c:v>
                </c:pt>
                <c:pt idx="1164">
                  <c:v>0.54661503821245172</c:v>
                </c:pt>
                <c:pt idx="1165">
                  <c:v>0.54663424700616781</c:v>
                </c:pt>
                <c:pt idx="1166">
                  <c:v>0.54669095474500029</c:v>
                </c:pt>
                <c:pt idx="1167">
                  <c:v>0.54682995528774758</c:v>
                </c:pt>
                <c:pt idx="1168">
                  <c:v>0.54685281383567919</c:v>
                </c:pt>
                <c:pt idx="1169">
                  <c:v>0.54695520840375944</c:v>
                </c:pt>
                <c:pt idx="1170">
                  <c:v>0.54722755778560717</c:v>
                </c:pt>
                <c:pt idx="1171">
                  <c:v>0.54736550859549049</c:v>
                </c:pt>
                <c:pt idx="1172">
                  <c:v>0.54749246570158394</c:v>
                </c:pt>
                <c:pt idx="1173">
                  <c:v>0.54763947995008544</c:v>
                </c:pt>
                <c:pt idx="1174">
                  <c:v>0.54796532737026349</c:v>
                </c:pt>
                <c:pt idx="1175">
                  <c:v>0.54802280974426609</c:v>
                </c:pt>
                <c:pt idx="1176">
                  <c:v>0.54802554684977967</c:v>
                </c:pt>
                <c:pt idx="1177">
                  <c:v>0.54810582919724538</c:v>
                </c:pt>
                <c:pt idx="1178">
                  <c:v>0.54812407354539727</c:v>
                </c:pt>
                <c:pt idx="1179">
                  <c:v>0.54816056042002881</c:v>
                </c:pt>
                <c:pt idx="1180">
                  <c:v>0.54830010031004006</c:v>
                </c:pt>
                <c:pt idx="1181">
                  <c:v>0.54844872139517287</c:v>
                </c:pt>
                <c:pt idx="1182">
                  <c:v>0.54850979936551725</c:v>
                </c:pt>
                <c:pt idx="1183">
                  <c:v>0.54852347260623224</c:v>
                </c:pt>
                <c:pt idx="1184">
                  <c:v>0.54864378243082279</c:v>
                </c:pt>
                <c:pt idx="1185">
                  <c:v>0.54870757239170675</c:v>
                </c:pt>
                <c:pt idx="1186">
                  <c:v>0.54929773347429722</c:v>
                </c:pt>
                <c:pt idx="1187">
                  <c:v>0.54932595059763922</c:v>
                </c:pt>
                <c:pt idx="1188">
                  <c:v>0.54935962720243647</c:v>
                </c:pt>
                <c:pt idx="1189">
                  <c:v>0.54966353344568897</c:v>
                </c:pt>
                <c:pt idx="1190">
                  <c:v>0.54971356177558506</c:v>
                </c:pt>
                <c:pt idx="1191">
                  <c:v>0.54976995188896971</c:v>
                </c:pt>
                <c:pt idx="1192">
                  <c:v>0.55030900410587513</c:v>
                </c:pt>
                <c:pt idx="1193">
                  <c:v>0.55062600737705802</c:v>
                </c:pt>
                <c:pt idx="1194">
                  <c:v>0.55066505245929676</c:v>
                </c:pt>
                <c:pt idx="1195">
                  <c:v>0.55068321201939696</c:v>
                </c:pt>
                <c:pt idx="1196">
                  <c:v>0.55078126329787225</c:v>
                </c:pt>
                <c:pt idx="1197">
                  <c:v>0.55079760348062523</c:v>
                </c:pt>
                <c:pt idx="1198">
                  <c:v>0.55101996334071235</c:v>
                </c:pt>
                <c:pt idx="1199">
                  <c:v>0.55130481586868074</c:v>
                </c:pt>
                <c:pt idx="1200">
                  <c:v>0.55136920479838192</c:v>
                </c:pt>
                <c:pt idx="1201">
                  <c:v>0.55160493108745867</c:v>
                </c:pt>
                <c:pt idx="1202">
                  <c:v>0.55171006878613338</c:v>
                </c:pt>
                <c:pt idx="1203">
                  <c:v>0.55182424738316826</c:v>
                </c:pt>
                <c:pt idx="1204">
                  <c:v>0.55183693243566068</c:v>
                </c:pt>
                <c:pt idx="1205">
                  <c:v>0.55187679784531618</c:v>
                </c:pt>
                <c:pt idx="1206">
                  <c:v>0.55221010494195055</c:v>
                </c:pt>
                <c:pt idx="1207">
                  <c:v>0.55242646569475651</c:v>
                </c:pt>
                <c:pt idx="1208">
                  <c:v>0.55263731325345744</c:v>
                </c:pt>
                <c:pt idx="1209">
                  <c:v>0.55267531155281402</c:v>
                </c:pt>
                <c:pt idx="1210">
                  <c:v>0.55267893030221449</c:v>
                </c:pt>
                <c:pt idx="1211">
                  <c:v>0.55280014471778138</c:v>
                </c:pt>
                <c:pt idx="1212">
                  <c:v>0.55286616825412649</c:v>
                </c:pt>
                <c:pt idx="1213">
                  <c:v>0.55289782057808834</c:v>
                </c:pt>
                <c:pt idx="1214">
                  <c:v>0.55300632907770597</c:v>
                </c:pt>
                <c:pt idx="1215">
                  <c:v>0.55310758447159269</c:v>
                </c:pt>
                <c:pt idx="1216">
                  <c:v>0.55317989840557302</c:v>
                </c:pt>
                <c:pt idx="1217">
                  <c:v>0.5532684700938596</c:v>
                </c:pt>
                <c:pt idx="1218">
                  <c:v>0.55368944364146944</c:v>
                </c:pt>
                <c:pt idx="1219">
                  <c:v>0.55370840701582269</c:v>
                </c:pt>
                <c:pt idx="1220">
                  <c:v>0.55375987575843744</c:v>
                </c:pt>
                <c:pt idx="1221">
                  <c:v>0.55389890774400341</c:v>
                </c:pt>
                <c:pt idx="1222">
                  <c:v>0.55396028738529624</c:v>
                </c:pt>
                <c:pt idx="1223">
                  <c:v>0.55407490468347331</c:v>
                </c:pt>
                <c:pt idx="1224">
                  <c:v>0.55418859605733506</c:v>
                </c:pt>
                <c:pt idx="1225">
                  <c:v>0.55420303138831706</c:v>
                </c:pt>
                <c:pt idx="1226">
                  <c:v>0.55423370521829507</c:v>
                </c:pt>
                <c:pt idx="1227">
                  <c:v>0.55425986684947703</c:v>
                </c:pt>
                <c:pt idx="1228">
                  <c:v>0.5543969696886879</c:v>
                </c:pt>
                <c:pt idx="1229">
                  <c:v>0.55445829419353088</c:v>
                </c:pt>
                <c:pt idx="1230">
                  <c:v>0.5545151034913296</c:v>
                </c:pt>
                <c:pt idx="1231">
                  <c:v>0.55457731652133047</c:v>
                </c:pt>
                <c:pt idx="1232">
                  <c:v>0.55467828513472561</c:v>
                </c:pt>
                <c:pt idx="1233">
                  <c:v>0.55477743285032777</c:v>
                </c:pt>
                <c:pt idx="1234">
                  <c:v>0.55529091474649583</c:v>
                </c:pt>
                <c:pt idx="1235">
                  <c:v>0.55542596266289179</c:v>
                </c:pt>
                <c:pt idx="1236">
                  <c:v>0.55549617460429013</c:v>
                </c:pt>
                <c:pt idx="1237">
                  <c:v>0.55550157515528253</c:v>
                </c:pt>
                <c:pt idx="1238">
                  <c:v>0.55587048851328669</c:v>
                </c:pt>
                <c:pt idx="1239">
                  <c:v>0.55596582628791147</c:v>
                </c:pt>
                <c:pt idx="1240">
                  <c:v>0.55634971016438939</c:v>
                </c:pt>
                <c:pt idx="1241">
                  <c:v>0.5566066833950164</c:v>
                </c:pt>
                <c:pt idx="1242">
                  <c:v>0.55668213551361612</c:v>
                </c:pt>
                <c:pt idx="1243">
                  <c:v>0.55733652311686888</c:v>
                </c:pt>
                <c:pt idx="1244">
                  <c:v>0.557716773999133</c:v>
                </c:pt>
                <c:pt idx="1245">
                  <c:v>0.55774366872246972</c:v>
                </c:pt>
                <c:pt idx="1246">
                  <c:v>0.55802598505804379</c:v>
                </c:pt>
                <c:pt idx="1247">
                  <c:v>0.55818634881193585</c:v>
                </c:pt>
                <c:pt idx="1248">
                  <c:v>0.55838338084151462</c:v>
                </c:pt>
                <c:pt idx="1249">
                  <c:v>0.55848813774331862</c:v>
                </c:pt>
                <c:pt idx="1250">
                  <c:v>0.55852305234430566</c:v>
                </c:pt>
                <c:pt idx="1251">
                  <c:v>0.55858481898454782</c:v>
                </c:pt>
                <c:pt idx="1252">
                  <c:v>0.55896332616728983</c:v>
                </c:pt>
                <c:pt idx="1253">
                  <c:v>0.55908138942375829</c:v>
                </c:pt>
                <c:pt idx="1254">
                  <c:v>0.55950513849293648</c:v>
                </c:pt>
                <c:pt idx="1255">
                  <c:v>0.55953820244912678</c:v>
                </c:pt>
                <c:pt idx="1256">
                  <c:v>0.55954267040146277</c:v>
                </c:pt>
                <c:pt idx="1257">
                  <c:v>0.55971510610309605</c:v>
                </c:pt>
                <c:pt idx="1258">
                  <c:v>0.55973565189292707</c:v>
                </c:pt>
                <c:pt idx="1259">
                  <c:v>0.56016158383095138</c:v>
                </c:pt>
                <c:pt idx="1260">
                  <c:v>0.56043019190618204</c:v>
                </c:pt>
                <c:pt idx="1261">
                  <c:v>0.56051672588781865</c:v>
                </c:pt>
                <c:pt idx="1262">
                  <c:v>0.56056489365639017</c:v>
                </c:pt>
                <c:pt idx="1263">
                  <c:v>0.56088947217789709</c:v>
                </c:pt>
                <c:pt idx="1264">
                  <c:v>0.56122366307916849</c:v>
                </c:pt>
                <c:pt idx="1265">
                  <c:v>0.56135461163154265</c:v>
                </c:pt>
                <c:pt idx="1266">
                  <c:v>0.56137955074975787</c:v>
                </c:pt>
                <c:pt idx="1267">
                  <c:v>0.56151758654560413</c:v>
                </c:pt>
                <c:pt idx="1268">
                  <c:v>0.56160840449551686</c:v>
                </c:pt>
                <c:pt idx="1269">
                  <c:v>0.5616226491159344</c:v>
                </c:pt>
                <c:pt idx="1270">
                  <c:v>0.56193238027364112</c:v>
                </c:pt>
                <c:pt idx="1271">
                  <c:v>0.56193949852275027</c:v>
                </c:pt>
                <c:pt idx="1272">
                  <c:v>0.56198754434595799</c:v>
                </c:pt>
                <c:pt idx="1273">
                  <c:v>0.56219035922007765</c:v>
                </c:pt>
                <c:pt idx="1274">
                  <c:v>0.56244555292045828</c:v>
                </c:pt>
                <c:pt idx="1275">
                  <c:v>0.56246955473163163</c:v>
                </c:pt>
                <c:pt idx="1276">
                  <c:v>0.56247133260282711</c:v>
                </c:pt>
                <c:pt idx="1277">
                  <c:v>0.56259399214709005</c:v>
                </c:pt>
                <c:pt idx="1278">
                  <c:v>0.56260287948072218</c:v>
                </c:pt>
                <c:pt idx="1279">
                  <c:v>0.56269796516426107</c:v>
                </c:pt>
                <c:pt idx="1280">
                  <c:v>0.56305239543047858</c:v>
                </c:pt>
                <c:pt idx="1281">
                  <c:v>0.56306216353081306</c:v>
                </c:pt>
                <c:pt idx="1282">
                  <c:v>0.5639751767586938</c:v>
                </c:pt>
                <c:pt idx="1283">
                  <c:v>0.56421449821854108</c:v>
                </c:pt>
                <c:pt idx="1284">
                  <c:v>0.56422690471121628</c:v>
                </c:pt>
                <c:pt idx="1285">
                  <c:v>0.56432880486468173</c:v>
                </c:pt>
                <c:pt idx="1286">
                  <c:v>0.56448914958571172</c:v>
                </c:pt>
                <c:pt idx="1287">
                  <c:v>0.56454229248126309</c:v>
                </c:pt>
                <c:pt idx="1288">
                  <c:v>0.56457063331349422</c:v>
                </c:pt>
                <c:pt idx="1289">
                  <c:v>0.56472294091881914</c:v>
                </c:pt>
                <c:pt idx="1290">
                  <c:v>0.56482032541331229</c:v>
                </c:pt>
                <c:pt idx="1291">
                  <c:v>0.56483980029739411</c:v>
                </c:pt>
                <c:pt idx="1292">
                  <c:v>0.56484068550344357</c:v>
                </c:pt>
                <c:pt idx="1293">
                  <c:v>0.56495309539819327</c:v>
                </c:pt>
                <c:pt idx="1294">
                  <c:v>0.5650557494619447</c:v>
                </c:pt>
                <c:pt idx="1295">
                  <c:v>0.56508848864580485</c:v>
                </c:pt>
                <c:pt idx="1296">
                  <c:v>0.56522208024810916</c:v>
                </c:pt>
                <c:pt idx="1297">
                  <c:v>0.56526807799485723</c:v>
                </c:pt>
                <c:pt idx="1298">
                  <c:v>0.56527515423906605</c:v>
                </c:pt>
                <c:pt idx="1299">
                  <c:v>0.56618371576724102</c:v>
                </c:pt>
                <c:pt idx="1300">
                  <c:v>0.56649448364481014</c:v>
                </c:pt>
                <c:pt idx="1301">
                  <c:v>0.56649624888431516</c:v>
                </c:pt>
                <c:pt idx="1302">
                  <c:v>0.5665333176433669</c:v>
                </c:pt>
                <c:pt idx="1303">
                  <c:v>0.56667186272127534</c:v>
                </c:pt>
                <c:pt idx="1304">
                  <c:v>0.56682978044559373</c:v>
                </c:pt>
                <c:pt idx="1305">
                  <c:v>0.56686418126390736</c:v>
                </c:pt>
                <c:pt idx="1306">
                  <c:v>0.56698148117905944</c:v>
                </c:pt>
                <c:pt idx="1307">
                  <c:v>0.56714724719423615</c:v>
                </c:pt>
                <c:pt idx="1308">
                  <c:v>0.56718868112824683</c:v>
                </c:pt>
                <c:pt idx="1309">
                  <c:v>0.56720014104370597</c:v>
                </c:pt>
                <c:pt idx="1310">
                  <c:v>0.56748744479503677</c:v>
                </c:pt>
                <c:pt idx="1311">
                  <c:v>0.56754999779755089</c:v>
                </c:pt>
                <c:pt idx="1312">
                  <c:v>0.5676830101385808</c:v>
                </c:pt>
                <c:pt idx="1313">
                  <c:v>0.56773673476356978</c:v>
                </c:pt>
                <c:pt idx="1314">
                  <c:v>0.56790844332515433</c:v>
                </c:pt>
                <c:pt idx="1315">
                  <c:v>0.56812146588559731</c:v>
                </c:pt>
                <c:pt idx="1316">
                  <c:v>0.56830537565643346</c:v>
                </c:pt>
                <c:pt idx="1317">
                  <c:v>0.56831241408225452</c:v>
                </c:pt>
                <c:pt idx="1318">
                  <c:v>0.56842237816609587</c:v>
                </c:pt>
                <c:pt idx="1319">
                  <c:v>0.56844700720471741</c:v>
                </c:pt>
                <c:pt idx="1320">
                  <c:v>0.56867213752741563</c:v>
                </c:pt>
                <c:pt idx="1321">
                  <c:v>0.56870906446090697</c:v>
                </c:pt>
                <c:pt idx="1322">
                  <c:v>0.56883477390187742</c:v>
                </c:pt>
                <c:pt idx="1323">
                  <c:v>0.56889542096944323</c:v>
                </c:pt>
                <c:pt idx="1324">
                  <c:v>0.56890333097987744</c:v>
                </c:pt>
                <c:pt idx="1325">
                  <c:v>0.56891124088033274</c:v>
                </c:pt>
                <c:pt idx="1326">
                  <c:v>0.56899033383705211</c:v>
                </c:pt>
                <c:pt idx="1327">
                  <c:v>0.56911422403591361</c:v>
                </c:pt>
                <c:pt idx="1328">
                  <c:v>0.56923808727104686</c:v>
                </c:pt>
                <c:pt idx="1329">
                  <c:v>0.56940670877677579</c:v>
                </c:pt>
                <c:pt idx="1330">
                  <c:v>0.56960249297207255</c:v>
                </c:pt>
                <c:pt idx="1331">
                  <c:v>0.56972625005347965</c:v>
                </c:pt>
                <c:pt idx="1332">
                  <c:v>0.56972712766727196</c:v>
                </c:pt>
                <c:pt idx="1333">
                  <c:v>0.57020434933451714</c:v>
                </c:pt>
                <c:pt idx="1334">
                  <c:v>0.57030430473563853</c:v>
                </c:pt>
                <c:pt idx="1335">
                  <c:v>0.57035953573162956</c:v>
                </c:pt>
                <c:pt idx="1336">
                  <c:v>0.57036830206455202</c:v>
                </c:pt>
                <c:pt idx="1337">
                  <c:v>0.57079418357232758</c:v>
                </c:pt>
                <c:pt idx="1338">
                  <c:v>0.57081345464170707</c:v>
                </c:pt>
                <c:pt idx="1339">
                  <c:v>0.57083885642096932</c:v>
                </c:pt>
                <c:pt idx="1340">
                  <c:v>0.57087564320086392</c:v>
                </c:pt>
                <c:pt idx="1341">
                  <c:v>0.57117597988710977</c:v>
                </c:pt>
                <c:pt idx="1342">
                  <c:v>0.57127751574869456</c:v>
                </c:pt>
                <c:pt idx="1343">
                  <c:v>0.57130639765365832</c:v>
                </c:pt>
                <c:pt idx="1344">
                  <c:v>0.57132477628753331</c:v>
                </c:pt>
                <c:pt idx="1345">
                  <c:v>0.57137028274141111</c:v>
                </c:pt>
                <c:pt idx="1346">
                  <c:v>0.57139478471543648</c:v>
                </c:pt>
                <c:pt idx="1347">
                  <c:v>0.57152952679629776</c:v>
                </c:pt>
                <c:pt idx="1348">
                  <c:v>0.57160825746309862</c:v>
                </c:pt>
                <c:pt idx="1349">
                  <c:v>0.57162575169423568</c:v>
                </c:pt>
                <c:pt idx="1350">
                  <c:v>0.5717656862736693</c:v>
                </c:pt>
                <c:pt idx="1351">
                  <c:v>0.57188984953398148</c:v>
                </c:pt>
                <c:pt idx="1352">
                  <c:v>0.57196153716836584</c:v>
                </c:pt>
                <c:pt idx="1353">
                  <c:v>0.57198688796160357</c:v>
                </c:pt>
                <c:pt idx="1354">
                  <c:v>0.5720034964928099</c:v>
                </c:pt>
                <c:pt idx="1355">
                  <c:v>0.57211187717089051</c:v>
                </c:pt>
                <c:pt idx="1356">
                  <c:v>0.57214333868358558</c:v>
                </c:pt>
                <c:pt idx="1357">
                  <c:v>0.57221324696305309</c:v>
                </c:pt>
                <c:pt idx="1358">
                  <c:v>0.57231285150693589</c:v>
                </c:pt>
                <c:pt idx="1359">
                  <c:v>0.57242292057533828</c:v>
                </c:pt>
                <c:pt idx="1360">
                  <c:v>0.57249192134038018</c:v>
                </c:pt>
                <c:pt idx="1361">
                  <c:v>0.57256178705882921</c:v>
                </c:pt>
                <c:pt idx="1362">
                  <c:v>0.5726622040959225</c:v>
                </c:pt>
                <c:pt idx="1363">
                  <c:v>0.57269276230802835</c:v>
                </c:pt>
                <c:pt idx="1364">
                  <c:v>0.57273728706973492</c:v>
                </c:pt>
                <c:pt idx="1365">
                  <c:v>0.57284727458546925</c:v>
                </c:pt>
                <c:pt idx="1366">
                  <c:v>0.57314919523628405</c:v>
                </c:pt>
                <c:pt idx="1367">
                  <c:v>0.57344398157099885</c:v>
                </c:pt>
                <c:pt idx="1368">
                  <c:v>0.57345270075220678</c:v>
                </c:pt>
                <c:pt idx="1369">
                  <c:v>0.57368632544274578</c:v>
                </c:pt>
                <c:pt idx="1370">
                  <c:v>0.57369765556432251</c:v>
                </c:pt>
                <c:pt idx="1371">
                  <c:v>0.57382924289373749</c:v>
                </c:pt>
                <c:pt idx="1372">
                  <c:v>0.57390940051544725</c:v>
                </c:pt>
                <c:pt idx="1373">
                  <c:v>0.57417767285048626</c:v>
                </c:pt>
                <c:pt idx="1374">
                  <c:v>0.57462335490301819</c:v>
                </c:pt>
                <c:pt idx="1375">
                  <c:v>0.5749434754825905</c:v>
                </c:pt>
                <c:pt idx="1376">
                  <c:v>0.57501565196088356</c:v>
                </c:pt>
                <c:pt idx="1377">
                  <c:v>0.57535814932961538</c:v>
                </c:pt>
                <c:pt idx="1378">
                  <c:v>0.5754363561680822</c:v>
                </c:pt>
                <c:pt idx="1379">
                  <c:v>0.57553800917054998</c:v>
                </c:pt>
                <c:pt idx="1380">
                  <c:v>0.5757568931415411</c:v>
                </c:pt>
                <c:pt idx="1381">
                  <c:v>0.57589235105182646</c:v>
                </c:pt>
                <c:pt idx="1382">
                  <c:v>0.57623606273818029</c:v>
                </c:pt>
                <c:pt idx="1383">
                  <c:v>0.57625949016046585</c:v>
                </c:pt>
                <c:pt idx="1384">
                  <c:v>0.5763748780090957</c:v>
                </c:pt>
                <c:pt idx="1385">
                  <c:v>0.57653100523735934</c:v>
                </c:pt>
                <c:pt idx="1386">
                  <c:v>0.57675818156312264</c:v>
                </c:pt>
                <c:pt idx="1387">
                  <c:v>0.57702252988943159</c:v>
                </c:pt>
                <c:pt idx="1388">
                  <c:v>0.57719840609620532</c:v>
                </c:pt>
                <c:pt idx="1389">
                  <c:v>0.57743917428591562</c:v>
                </c:pt>
                <c:pt idx="1390">
                  <c:v>0.57747380892989419</c:v>
                </c:pt>
                <c:pt idx="1391">
                  <c:v>0.57753268305785088</c:v>
                </c:pt>
                <c:pt idx="1392">
                  <c:v>0.57840124481193855</c:v>
                </c:pt>
                <c:pt idx="1393">
                  <c:v>0.57841334701059588</c:v>
                </c:pt>
                <c:pt idx="1394">
                  <c:v>0.57848768353353908</c:v>
                </c:pt>
                <c:pt idx="1395">
                  <c:v>0.57849632669533879</c:v>
                </c:pt>
                <c:pt idx="1396">
                  <c:v>0.57909152989834001</c:v>
                </c:pt>
                <c:pt idx="1397">
                  <c:v>0.57937207388689349</c:v>
                </c:pt>
                <c:pt idx="1398">
                  <c:v>0.5793858817748323</c:v>
                </c:pt>
                <c:pt idx="1399">
                  <c:v>0.57938588177483241</c:v>
                </c:pt>
                <c:pt idx="1400">
                  <c:v>0.57940831889091826</c:v>
                </c:pt>
                <c:pt idx="1401">
                  <c:v>0.57959986197375857</c:v>
                </c:pt>
                <c:pt idx="1402">
                  <c:v>0.58004310184675067</c:v>
                </c:pt>
                <c:pt idx="1403">
                  <c:v>0.5801965184314708</c:v>
                </c:pt>
                <c:pt idx="1404">
                  <c:v>0.58037487884986894</c:v>
                </c:pt>
                <c:pt idx="1405">
                  <c:v>0.58063758059567594</c:v>
                </c:pt>
                <c:pt idx="1406">
                  <c:v>0.58082613577558651</c:v>
                </c:pt>
                <c:pt idx="1407">
                  <c:v>0.58101807200809164</c:v>
                </c:pt>
                <c:pt idx="1408">
                  <c:v>0.58114972253284258</c:v>
                </c:pt>
                <c:pt idx="1409">
                  <c:v>0.58124607525556682</c:v>
                </c:pt>
                <c:pt idx="1410">
                  <c:v>0.58126585999867564</c:v>
                </c:pt>
                <c:pt idx="1411">
                  <c:v>0.58138025422265593</c:v>
                </c:pt>
                <c:pt idx="1412">
                  <c:v>0.58153933658867818</c:v>
                </c:pt>
                <c:pt idx="1413">
                  <c:v>0.5818229971391643</c:v>
                </c:pt>
                <c:pt idx="1414">
                  <c:v>0.5818625267191555</c:v>
                </c:pt>
                <c:pt idx="1415">
                  <c:v>0.58188143122117242</c:v>
                </c:pt>
                <c:pt idx="1416">
                  <c:v>0.58189346103904627</c:v>
                </c:pt>
                <c:pt idx="1417">
                  <c:v>0.58190377211356858</c:v>
                </c:pt>
                <c:pt idx="1418">
                  <c:v>0.5821125320760584</c:v>
                </c:pt>
                <c:pt idx="1419">
                  <c:v>0.58214774756929188</c:v>
                </c:pt>
                <c:pt idx="1420">
                  <c:v>0.58220099622037746</c:v>
                </c:pt>
                <c:pt idx="1421">
                  <c:v>0.58231263080925866</c:v>
                </c:pt>
                <c:pt idx="1422">
                  <c:v>0.58237530854252395</c:v>
                </c:pt>
                <c:pt idx="1423">
                  <c:v>0.58244484717439127</c:v>
                </c:pt>
                <c:pt idx="1424">
                  <c:v>0.58247317534801557</c:v>
                </c:pt>
                <c:pt idx="1425">
                  <c:v>0.58253583580754931</c:v>
                </c:pt>
                <c:pt idx="1426">
                  <c:v>0.58289278602501171</c:v>
                </c:pt>
                <c:pt idx="1427">
                  <c:v>0.58315864050873845</c:v>
                </c:pt>
                <c:pt idx="1428">
                  <c:v>0.58361288539579048</c:v>
                </c:pt>
                <c:pt idx="1429">
                  <c:v>0.5836317332016826</c:v>
                </c:pt>
                <c:pt idx="1430">
                  <c:v>0.5837602247498539</c:v>
                </c:pt>
                <c:pt idx="1431">
                  <c:v>0.58407362549596442</c:v>
                </c:pt>
                <c:pt idx="1432">
                  <c:v>0.58434236539891571</c:v>
                </c:pt>
                <c:pt idx="1433">
                  <c:v>0.58455966333642972</c:v>
                </c:pt>
                <c:pt idx="1434">
                  <c:v>0.58473840304874802</c:v>
                </c:pt>
                <c:pt idx="1435">
                  <c:v>0.58476662011438374</c:v>
                </c:pt>
                <c:pt idx="1436">
                  <c:v>0.5848794747638183</c:v>
                </c:pt>
                <c:pt idx="1437">
                  <c:v>0.58509144584415185</c:v>
                </c:pt>
                <c:pt idx="1438">
                  <c:v>0.58545281620297984</c:v>
                </c:pt>
                <c:pt idx="1439">
                  <c:v>0.58565091991731744</c:v>
                </c:pt>
                <c:pt idx="1440">
                  <c:v>0.58569189852686199</c:v>
                </c:pt>
                <c:pt idx="1441">
                  <c:v>0.58570299640688195</c:v>
                </c:pt>
                <c:pt idx="1442">
                  <c:v>0.5857781149889435</c:v>
                </c:pt>
                <c:pt idx="1443">
                  <c:v>0.5858327406350724</c:v>
                </c:pt>
                <c:pt idx="1444">
                  <c:v>0.58616038760735112</c:v>
                </c:pt>
                <c:pt idx="1445">
                  <c:v>0.58625932828399419</c:v>
                </c:pt>
                <c:pt idx="1446">
                  <c:v>0.58630623397675041</c:v>
                </c:pt>
                <c:pt idx="1447">
                  <c:v>0.58633011179710015</c:v>
                </c:pt>
                <c:pt idx="1448">
                  <c:v>0.58701107314939127</c:v>
                </c:pt>
                <c:pt idx="1449">
                  <c:v>0.58704684651226935</c:v>
                </c:pt>
                <c:pt idx="1450">
                  <c:v>0.58715585665136649</c:v>
                </c:pt>
                <c:pt idx="1451">
                  <c:v>0.58716437221616224</c:v>
                </c:pt>
                <c:pt idx="1452">
                  <c:v>0.58721035413214573</c:v>
                </c:pt>
                <c:pt idx="1453">
                  <c:v>0.58724100674254687</c:v>
                </c:pt>
                <c:pt idx="1454">
                  <c:v>0.58754744489275079</c:v>
                </c:pt>
                <c:pt idx="1455">
                  <c:v>0.58772527595807889</c:v>
                </c:pt>
                <c:pt idx="1456">
                  <c:v>0.58775845378862901</c:v>
                </c:pt>
                <c:pt idx="1457">
                  <c:v>0.58782310264228299</c:v>
                </c:pt>
                <c:pt idx="1458">
                  <c:v>0.58796598541072087</c:v>
                </c:pt>
                <c:pt idx="1459">
                  <c:v>0.588062921803441</c:v>
                </c:pt>
                <c:pt idx="1460">
                  <c:v>0.58812753718900124</c:v>
                </c:pt>
                <c:pt idx="1461">
                  <c:v>0.58824654695119116</c:v>
                </c:pt>
                <c:pt idx="1462">
                  <c:v>0.58852017807378532</c:v>
                </c:pt>
                <c:pt idx="1463">
                  <c:v>0.58859323815348064</c:v>
                </c:pt>
                <c:pt idx="1464">
                  <c:v>0.588665439787321</c:v>
                </c:pt>
                <c:pt idx="1465">
                  <c:v>0.58894736606932885</c:v>
                </c:pt>
                <c:pt idx="1466">
                  <c:v>0.5889550067704663</c:v>
                </c:pt>
                <c:pt idx="1467">
                  <c:v>0.58911458987195353</c:v>
                </c:pt>
                <c:pt idx="1468">
                  <c:v>0.5892223688897088</c:v>
                </c:pt>
                <c:pt idx="1469">
                  <c:v>0.58927073574037259</c:v>
                </c:pt>
                <c:pt idx="1470">
                  <c:v>0.58930212964149387</c:v>
                </c:pt>
                <c:pt idx="1471">
                  <c:v>0.58938951466750744</c:v>
                </c:pt>
                <c:pt idx="1472">
                  <c:v>0.58974655573390167</c:v>
                </c:pt>
                <c:pt idx="1473">
                  <c:v>0.58999830508231121</c:v>
                </c:pt>
                <c:pt idx="1474">
                  <c:v>0.59009321297571293</c:v>
                </c:pt>
                <c:pt idx="1475">
                  <c:v>0.59013557764296842</c:v>
                </c:pt>
                <c:pt idx="1476">
                  <c:v>0.59023046346321373</c:v>
                </c:pt>
                <c:pt idx="1477">
                  <c:v>0.59052264986196756</c:v>
                </c:pt>
                <c:pt idx="1478">
                  <c:v>0.5905963088269347</c:v>
                </c:pt>
                <c:pt idx="1479">
                  <c:v>0.5906691121093095</c:v>
                </c:pt>
                <c:pt idx="1480">
                  <c:v>0.59068688829192739</c:v>
                </c:pt>
                <c:pt idx="1481">
                  <c:v>0.59068773476347058</c:v>
                </c:pt>
                <c:pt idx="1482">
                  <c:v>0.59072159263057256</c:v>
                </c:pt>
                <c:pt idx="1483">
                  <c:v>0.59087392902378089</c:v>
                </c:pt>
                <c:pt idx="1484">
                  <c:v>0.59088746813585413</c:v>
                </c:pt>
                <c:pt idx="1485">
                  <c:v>0.59100423010330472</c:v>
                </c:pt>
                <c:pt idx="1486">
                  <c:v>0.59114549816436901</c:v>
                </c:pt>
                <c:pt idx="1487">
                  <c:v>0.59120808519505219</c:v>
                </c:pt>
                <c:pt idx="1488">
                  <c:v>0.59128335001080501</c:v>
                </c:pt>
                <c:pt idx="1489">
                  <c:v>0.59155726688123778</c:v>
                </c:pt>
                <c:pt idx="1490">
                  <c:v>0.5915648738726802</c:v>
                </c:pt>
                <c:pt idx="1491">
                  <c:v>0.59168910755564863</c:v>
                </c:pt>
                <c:pt idx="1492">
                  <c:v>0.59169924792921613</c:v>
                </c:pt>
                <c:pt idx="1493">
                  <c:v>0.59175670676385239</c:v>
                </c:pt>
                <c:pt idx="1494">
                  <c:v>0.59244409018910804</c:v>
                </c:pt>
                <c:pt idx="1495">
                  <c:v>0.59244493415000188</c:v>
                </c:pt>
                <c:pt idx="1496">
                  <c:v>0.59299747048364382</c:v>
                </c:pt>
                <c:pt idx="1497">
                  <c:v>0.59302613770389589</c:v>
                </c:pt>
                <c:pt idx="1498">
                  <c:v>0.59328323758555668</c:v>
                </c:pt>
                <c:pt idx="1499">
                  <c:v>0.59329419346560264</c:v>
                </c:pt>
                <c:pt idx="1500">
                  <c:v>0.59336666573038965</c:v>
                </c:pt>
                <c:pt idx="1501">
                  <c:v>0.59338351847687854</c:v>
                </c:pt>
                <c:pt idx="1502">
                  <c:v>0.59354022610097801</c:v>
                </c:pt>
                <c:pt idx="1503">
                  <c:v>0.59360340295520542</c:v>
                </c:pt>
                <c:pt idx="1504">
                  <c:v>0.59400336699382439</c:v>
                </c:pt>
                <c:pt idx="1505">
                  <c:v>0.59403787758020954</c:v>
                </c:pt>
                <c:pt idx="1506">
                  <c:v>0.59422891212057327</c:v>
                </c:pt>
                <c:pt idx="1507">
                  <c:v>0.59433323985790998</c:v>
                </c:pt>
                <c:pt idx="1508">
                  <c:v>0.5943677312909913</c:v>
                </c:pt>
                <c:pt idx="1509">
                  <c:v>0.59440810896218432</c:v>
                </c:pt>
                <c:pt idx="1510">
                  <c:v>0.59457716067807376</c:v>
                </c:pt>
                <c:pt idx="1511">
                  <c:v>0.59499075623071662</c:v>
                </c:pt>
                <c:pt idx="1512">
                  <c:v>0.59501260490850105</c:v>
                </c:pt>
                <c:pt idx="1513">
                  <c:v>0.59529740466425685</c:v>
                </c:pt>
                <c:pt idx="1514">
                  <c:v>0.59548635584705045</c:v>
                </c:pt>
                <c:pt idx="1515">
                  <c:v>0.59556779630869905</c:v>
                </c:pt>
                <c:pt idx="1516">
                  <c:v>0.5955871053003079</c:v>
                </c:pt>
                <c:pt idx="1517">
                  <c:v>0.59574491185405865</c:v>
                </c:pt>
                <c:pt idx="1518">
                  <c:v>0.59590099848884304</c:v>
                </c:pt>
                <c:pt idx="1519">
                  <c:v>0.59604362256465759</c:v>
                </c:pt>
                <c:pt idx="1520">
                  <c:v>0.59615266501123687</c:v>
                </c:pt>
                <c:pt idx="1521">
                  <c:v>0.59626839594263259</c:v>
                </c:pt>
                <c:pt idx="1522">
                  <c:v>0.59680482571775506</c:v>
                </c:pt>
                <c:pt idx="1523">
                  <c:v>0.59731482486206544</c:v>
                </c:pt>
                <c:pt idx="1524">
                  <c:v>0.59737090655638725</c:v>
                </c:pt>
                <c:pt idx="1525">
                  <c:v>0.59737090655638736</c:v>
                </c:pt>
                <c:pt idx="1526">
                  <c:v>0.5973834614382959</c:v>
                </c:pt>
                <c:pt idx="1527">
                  <c:v>0.59742279835975465</c:v>
                </c:pt>
                <c:pt idx="1528">
                  <c:v>0.59746799077440127</c:v>
                </c:pt>
                <c:pt idx="1529">
                  <c:v>0.59757677331034209</c:v>
                </c:pt>
                <c:pt idx="1530">
                  <c:v>0.59778089631569864</c:v>
                </c:pt>
                <c:pt idx="1531">
                  <c:v>0.59788125911421586</c:v>
                </c:pt>
                <c:pt idx="1532">
                  <c:v>0.59819227678063513</c:v>
                </c:pt>
                <c:pt idx="1533">
                  <c:v>0.59826917019014114</c:v>
                </c:pt>
                <c:pt idx="1534">
                  <c:v>0.59842794052417037</c:v>
                </c:pt>
                <c:pt idx="1535">
                  <c:v>0.59845718309666895</c:v>
                </c:pt>
                <c:pt idx="1536">
                  <c:v>0.59856077385675721</c:v>
                </c:pt>
                <c:pt idx="1537">
                  <c:v>0.59860003341129209</c:v>
                </c:pt>
                <c:pt idx="1538">
                  <c:v>0.59863010281809248</c:v>
                </c:pt>
                <c:pt idx="1539">
                  <c:v>0.59881883737905239</c:v>
                </c:pt>
                <c:pt idx="1540">
                  <c:v>0.59897412298028374</c:v>
                </c:pt>
                <c:pt idx="1541">
                  <c:v>0.59923451168970576</c:v>
                </c:pt>
                <c:pt idx="1542">
                  <c:v>0.59926454926017447</c:v>
                </c:pt>
                <c:pt idx="1543">
                  <c:v>0.59944474307478923</c:v>
                </c:pt>
                <c:pt idx="1544">
                  <c:v>0.59974994789495395</c:v>
                </c:pt>
                <c:pt idx="1545">
                  <c:v>0.6000399986667555</c:v>
                </c:pt>
                <c:pt idx="1546">
                  <c:v>0.60036572187292625</c:v>
                </c:pt>
                <c:pt idx="1547">
                  <c:v>0.60051477916867291</c:v>
                </c:pt>
                <c:pt idx="1548">
                  <c:v>0.60077283560427397</c:v>
                </c:pt>
                <c:pt idx="1549">
                  <c:v>0.60121294064582476</c:v>
                </c:pt>
                <c:pt idx="1550">
                  <c:v>0.60129194240402062</c:v>
                </c:pt>
                <c:pt idx="1551">
                  <c:v>0.60143827613480016</c:v>
                </c:pt>
                <c:pt idx="1552">
                  <c:v>0.60144492682206574</c:v>
                </c:pt>
                <c:pt idx="1553">
                  <c:v>0.60148732322468779</c:v>
                </c:pt>
                <c:pt idx="1554">
                  <c:v>0.60165937207027698</c:v>
                </c:pt>
                <c:pt idx="1555">
                  <c:v>0.60182389450735507</c:v>
                </c:pt>
                <c:pt idx="1556">
                  <c:v>0.60195099468312208</c:v>
                </c:pt>
                <c:pt idx="1557">
                  <c:v>0.60199335544505805</c:v>
                </c:pt>
                <c:pt idx="1558">
                  <c:v>0.60238857890899622</c:v>
                </c:pt>
                <c:pt idx="1559">
                  <c:v>0.60260434781040195</c:v>
                </c:pt>
                <c:pt idx="1560">
                  <c:v>0.60328020023866191</c:v>
                </c:pt>
                <c:pt idx="1561">
                  <c:v>0.60339207817139928</c:v>
                </c:pt>
                <c:pt idx="1562">
                  <c:v>0.6034401378761608</c:v>
                </c:pt>
                <c:pt idx="1563">
                  <c:v>0.60364310647931696</c:v>
                </c:pt>
                <c:pt idx="1564">
                  <c:v>0.60383110221319347</c:v>
                </c:pt>
                <c:pt idx="1565">
                  <c:v>0.60385511507314404</c:v>
                </c:pt>
                <c:pt idx="1566">
                  <c:v>0.60402980058934175</c:v>
                </c:pt>
                <c:pt idx="1567">
                  <c:v>0.60415395388923843</c:v>
                </c:pt>
                <c:pt idx="1568">
                  <c:v>0.60422015855150013</c:v>
                </c:pt>
                <c:pt idx="1569">
                  <c:v>0.60424001853568099</c:v>
                </c:pt>
                <c:pt idx="1570">
                  <c:v>0.60434592742898507</c:v>
                </c:pt>
                <c:pt idx="1571">
                  <c:v>0.60460648359077329</c:v>
                </c:pt>
                <c:pt idx="1572">
                  <c:v>0.60472969168050605</c:v>
                </c:pt>
                <c:pt idx="1573">
                  <c:v>0.60474044018901196</c:v>
                </c:pt>
                <c:pt idx="1574">
                  <c:v>0.6048272480634449</c:v>
                </c:pt>
                <c:pt idx="1575">
                  <c:v>0.60494462556501816</c:v>
                </c:pt>
                <c:pt idx="1576">
                  <c:v>0.60499586775448311</c:v>
                </c:pt>
                <c:pt idx="1577">
                  <c:v>0.60500578509630798</c:v>
                </c:pt>
                <c:pt idx="1578">
                  <c:v>0.60513552201139209</c:v>
                </c:pt>
                <c:pt idx="1579">
                  <c:v>0.6053833496223695</c:v>
                </c:pt>
                <c:pt idx="1580">
                  <c:v>0.6055509887697319</c:v>
                </c:pt>
                <c:pt idx="1581">
                  <c:v>0.60575737717340261</c:v>
                </c:pt>
                <c:pt idx="1582">
                  <c:v>0.60583661163716407</c:v>
                </c:pt>
                <c:pt idx="1583">
                  <c:v>0.60597359678454632</c:v>
                </c:pt>
                <c:pt idx="1584">
                  <c:v>0.60600165016276974</c:v>
                </c:pt>
                <c:pt idx="1585">
                  <c:v>0.60603630254300778</c:v>
                </c:pt>
                <c:pt idx="1586">
                  <c:v>0.60609405210742662</c:v>
                </c:pt>
                <c:pt idx="1587">
                  <c:v>0.60632004749966828</c:v>
                </c:pt>
                <c:pt idx="1588">
                  <c:v>0.60637364718463826</c:v>
                </c:pt>
                <c:pt idx="1589">
                  <c:v>0.60643218911927821</c:v>
                </c:pt>
                <c:pt idx="1590">
                  <c:v>0.60648742773449149</c:v>
                </c:pt>
                <c:pt idx="1591">
                  <c:v>0.6065237011032627</c:v>
                </c:pt>
                <c:pt idx="1592">
                  <c:v>0.60659047140554401</c:v>
                </c:pt>
                <c:pt idx="1593">
                  <c:v>0.6070238875036138</c:v>
                </c:pt>
                <c:pt idx="1594">
                  <c:v>0.60707495418605439</c:v>
                </c:pt>
                <c:pt idx="1595">
                  <c:v>0.60707989589509559</c:v>
                </c:pt>
                <c:pt idx="1596">
                  <c:v>0.60723306892823281</c:v>
                </c:pt>
                <c:pt idx="1597">
                  <c:v>0.60726106412316605</c:v>
                </c:pt>
                <c:pt idx="1598">
                  <c:v>0.60726271085914696</c:v>
                </c:pt>
                <c:pt idx="1599">
                  <c:v>0.60727917797336017</c:v>
                </c:pt>
                <c:pt idx="1600">
                  <c:v>0.60731705064159036</c:v>
                </c:pt>
                <c:pt idx="1601">
                  <c:v>0.60735245121757764</c:v>
                </c:pt>
                <c:pt idx="1602">
                  <c:v>0.60753765315410702</c:v>
                </c:pt>
                <c:pt idx="1603">
                  <c:v>0.60763311298842171</c:v>
                </c:pt>
                <c:pt idx="1604">
                  <c:v>0.60769071080608106</c:v>
                </c:pt>
                <c:pt idx="1605">
                  <c:v>0.60778614660092412</c:v>
                </c:pt>
                <c:pt idx="1606">
                  <c:v>0.60779930898282541</c:v>
                </c:pt>
                <c:pt idx="1607">
                  <c:v>0.60785524592619911</c:v>
                </c:pt>
                <c:pt idx="1608">
                  <c:v>0.60807400865355199</c:v>
                </c:pt>
                <c:pt idx="1609">
                  <c:v>0.60817102857666616</c:v>
                </c:pt>
                <c:pt idx="1610">
                  <c:v>0.6081891153251594</c:v>
                </c:pt>
                <c:pt idx="1611">
                  <c:v>0.60829680255612062</c:v>
                </c:pt>
                <c:pt idx="1612">
                  <c:v>0.6083288584310298</c:v>
                </c:pt>
                <c:pt idx="1613">
                  <c:v>0.60875857283491308</c:v>
                </c:pt>
                <c:pt idx="1614">
                  <c:v>0.60908948439453459</c:v>
                </c:pt>
                <c:pt idx="1615">
                  <c:v>0.60915269021814233</c:v>
                </c:pt>
                <c:pt idx="1616">
                  <c:v>0.60941939581867588</c:v>
                </c:pt>
                <c:pt idx="1617">
                  <c:v>0.60946862101342025</c:v>
                </c:pt>
                <c:pt idx="1618">
                  <c:v>0.60993278318188471</c:v>
                </c:pt>
                <c:pt idx="1619">
                  <c:v>0.61013605040187557</c:v>
                </c:pt>
                <c:pt idx="1620">
                  <c:v>0.61032122689613222</c:v>
                </c:pt>
                <c:pt idx="1621">
                  <c:v>0.61032941924832695</c:v>
                </c:pt>
                <c:pt idx="1622">
                  <c:v>0.61044082432288227</c:v>
                </c:pt>
                <c:pt idx="1623">
                  <c:v>0.61066930494335481</c:v>
                </c:pt>
                <c:pt idx="1624">
                  <c:v>0.61072088551154036</c:v>
                </c:pt>
                <c:pt idx="1625">
                  <c:v>0.61090506627462171</c:v>
                </c:pt>
                <c:pt idx="1626">
                  <c:v>0.61106137171318553</c:v>
                </c:pt>
                <c:pt idx="1627">
                  <c:v>0.6110711906152998</c:v>
                </c:pt>
                <c:pt idx="1628">
                  <c:v>0.61154149491265108</c:v>
                </c:pt>
                <c:pt idx="1629">
                  <c:v>0.61175321821793471</c:v>
                </c:pt>
                <c:pt idx="1630">
                  <c:v>0.61180307289192337</c:v>
                </c:pt>
                <c:pt idx="1631">
                  <c:v>0.61191666099232822</c:v>
                </c:pt>
                <c:pt idx="1632">
                  <c:v>0.61213723951414689</c:v>
                </c:pt>
                <c:pt idx="1633">
                  <c:v>0.61215684264737258</c:v>
                </c:pt>
                <c:pt idx="1634">
                  <c:v>0.61220339757306153</c:v>
                </c:pt>
                <c:pt idx="1635">
                  <c:v>0.61224504897957321</c:v>
                </c:pt>
                <c:pt idx="1636">
                  <c:v>0.61224913229828259</c:v>
                </c:pt>
                <c:pt idx="1637">
                  <c:v>0.61251285700791624</c:v>
                </c:pt>
                <c:pt idx="1638">
                  <c:v>0.61260101207882434</c:v>
                </c:pt>
                <c:pt idx="1639">
                  <c:v>0.612798498692678</c:v>
                </c:pt>
                <c:pt idx="1640">
                  <c:v>0.61280257832355767</c:v>
                </c:pt>
                <c:pt idx="1641">
                  <c:v>0.61304567529671072</c:v>
                </c:pt>
                <c:pt idx="1642">
                  <c:v>0.61312315239273096</c:v>
                </c:pt>
                <c:pt idx="1643">
                  <c:v>0.61320143509290648</c:v>
                </c:pt>
                <c:pt idx="1644">
                  <c:v>0.61321855810143255</c:v>
                </c:pt>
                <c:pt idx="1645">
                  <c:v>0.61327644663724035</c:v>
                </c:pt>
                <c:pt idx="1646">
                  <c:v>0.6137686860699233</c:v>
                </c:pt>
                <c:pt idx="1647">
                  <c:v>0.61394706612215355</c:v>
                </c:pt>
                <c:pt idx="1648">
                  <c:v>0.61410422568160206</c:v>
                </c:pt>
                <c:pt idx="1649">
                  <c:v>0.61442656192583334</c:v>
                </c:pt>
                <c:pt idx="1650">
                  <c:v>0.61446887634769598</c:v>
                </c:pt>
                <c:pt idx="1651">
                  <c:v>0.61447945449787011</c:v>
                </c:pt>
                <c:pt idx="1652">
                  <c:v>0.61454047873187323</c:v>
                </c:pt>
                <c:pt idx="1653">
                  <c:v>0.61455675083754469</c:v>
                </c:pt>
                <c:pt idx="1654">
                  <c:v>0.61458603954206448</c:v>
                </c:pt>
                <c:pt idx="1655">
                  <c:v>0.61476824901746507</c:v>
                </c:pt>
                <c:pt idx="1656">
                  <c:v>0.61487234447485106</c:v>
                </c:pt>
                <c:pt idx="1657">
                  <c:v>0.61490161814716349</c:v>
                </c:pt>
                <c:pt idx="1658">
                  <c:v>0.61493658209607271</c:v>
                </c:pt>
                <c:pt idx="1659">
                  <c:v>0.61499268288330067</c:v>
                </c:pt>
                <c:pt idx="1660">
                  <c:v>0.61502438976027607</c:v>
                </c:pt>
                <c:pt idx="1661">
                  <c:v>0.61502520273562777</c:v>
                </c:pt>
                <c:pt idx="1662">
                  <c:v>0.61516501851129346</c:v>
                </c:pt>
                <c:pt idx="1663">
                  <c:v>0.61531455370403854</c:v>
                </c:pt>
                <c:pt idx="1664">
                  <c:v>0.61534055611506711</c:v>
                </c:pt>
                <c:pt idx="1665">
                  <c:v>0.6153730575837717</c:v>
                </c:pt>
                <c:pt idx="1666">
                  <c:v>0.61546892691670474</c:v>
                </c:pt>
                <c:pt idx="1667">
                  <c:v>0.61570934701367008</c:v>
                </c:pt>
                <c:pt idx="1668">
                  <c:v>0.61572071590941291</c:v>
                </c:pt>
                <c:pt idx="1669">
                  <c:v>0.61602922008619043</c:v>
                </c:pt>
                <c:pt idx="1670">
                  <c:v>0.61606168522316018</c:v>
                </c:pt>
                <c:pt idx="1671">
                  <c:v>0.6160649316427611</c:v>
                </c:pt>
                <c:pt idx="1672">
                  <c:v>0.61607791715009563</c:v>
                </c:pt>
                <c:pt idx="1673">
                  <c:v>0.61610713354091262</c:v>
                </c:pt>
                <c:pt idx="1674">
                  <c:v>0.6163116094963651</c:v>
                </c:pt>
                <c:pt idx="1675">
                  <c:v>0.61673170828164814</c:v>
                </c:pt>
                <c:pt idx="1676">
                  <c:v>0.61680466924302702</c:v>
                </c:pt>
                <c:pt idx="1677">
                  <c:v>0.6174609299380811</c:v>
                </c:pt>
                <c:pt idx="1678">
                  <c:v>0.61758966960272255</c:v>
                </c:pt>
                <c:pt idx="1679">
                  <c:v>0.61767710010975796</c:v>
                </c:pt>
                <c:pt idx="1680">
                  <c:v>0.61800161812085896</c:v>
                </c:pt>
                <c:pt idx="1681">
                  <c:v>0.61803883373134405</c:v>
                </c:pt>
                <c:pt idx="1682">
                  <c:v>0.61809627081871321</c:v>
                </c:pt>
                <c:pt idx="1683">
                  <c:v>0.6181262007066195</c:v>
                </c:pt>
                <c:pt idx="1684">
                  <c:v>0.61820546746207294</c:v>
                </c:pt>
                <c:pt idx="1685">
                  <c:v>0.61832677444859208</c:v>
                </c:pt>
                <c:pt idx="1686">
                  <c:v>0.61837690771890896</c:v>
                </c:pt>
                <c:pt idx="1687">
                  <c:v>0.61843835586095397</c:v>
                </c:pt>
                <c:pt idx="1688">
                  <c:v>0.61846746074470249</c:v>
                </c:pt>
                <c:pt idx="1689">
                  <c:v>0.61852081614121934</c:v>
                </c:pt>
                <c:pt idx="1690">
                  <c:v>0.61865175987788157</c:v>
                </c:pt>
                <c:pt idx="1691">
                  <c:v>0.6188149965862173</c:v>
                </c:pt>
                <c:pt idx="1692">
                  <c:v>0.61899596121461087</c:v>
                </c:pt>
                <c:pt idx="1693">
                  <c:v>0.61901857807338867</c:v>
                </c:pt>
                <c:pt idx="1694">
                  <c:v>0.61906623232090441</c:v>
                </c:pt>
                <c:pt idx="1695">
                  <c:v>0.6191639524390935</c:v>
                </c:pt>
                <c:pt idx="1696">
                  <c:v>0.61923178213008412</c:v>
                </c:pt>
                <c:pt idx="1697">
                  <c:v>0.61939163701167288</c:v>
                </c:pt>
                <c:pt idx="1698">
                  <c:v>0.61945137016556839</c:v>
                </c:pt>
                <c:pt idx="1699">
                  <c:v>0.61949979822434165</c:v>
                </c:pt>
                <c:pt idx="1700">
                  <c:v>0.61953853794578428</c:v>
                </c:pt>
                <c:pt idx="1701">
                  <c:v>0.61959906391149433</c:v>
                </c:pt>
                <c:pt idx="1702">
                  <c:v>0.61966442531421795</c:v>
                </c:pt>
                <c:pt idx="1703">
                  <c:v>0.61994112623700004</c:v>
                </c:pt>
                <c:pt idx="1704">
                  <c:v>0.62006612550598184</c:v>
                </c:pt>
                <c:pt idx="1705">
                  <c:v>0.62007741452176757</c:v>
                </c:pt>
                <c:pt idx="1706">
                  <c:v>0.62024833736173768</c:v>
                </c:pt>
                <c:pt idx="1707">
                  <c:v>0.62045306027128277</c:v>
                </c:pt>
                <c:pt idx="1708">
                  <c:v>0.62059165318267051</c:v>
                </c:pt>
                <c:pt idx="1709">
                  <c:v>0.62097342938325473</c:v>
                </c:pt>
                <c:pt idx="1710">
                  <c:v>0.62122459706614963</c:v>
                </c:pt>
                <c:pt idx="1711">
                  <c:v>0.62138313462790418</c:v>
                </c:pt>
                <c:pt idx="1712">
                  <c:v>0.62148531760613623</c:v>
                </c:pt>
                <c:pt idx="1713">
                  <c:v>0.6215279559279695</c:v>
                </c:pt>
                <c:pt idx="1714">
                  <c:v>0.621591505733468</c:v>
                </c:pt>
                <c:pt idx="1715">
                  <c:v>0.62170410968562839</c:v>
                </c:pt>
                <c:pt idx="1716">
                  <c:v>0.62172501960271798</c:v>
                </c:pt>
                <c:pt idx="1717">
                  <c:v>0.62174271206022191</c:v>
                </c:pt>
                <c:pt idx="1718">
                  <c:v>0.62175557898582623</c:v>
                </c:pt>
                <c:pt idx="1719">
                  <c:v>0.62192121687557822</c:v>
                </c:pt>
                <c:pt idx="1720">
                  <c:v>0.6219710604200166</c:v>
                </c:pt>
                <c:pt idx="1721">
                  <c:v>0.62206591290634139</c:v>
                </c:pt>
                <c:pt idx="1722">
                  <c:v>0.62218968168879185</c:v>
                </c:pt>
                <c:pt idx="1723">
                  <c:v>0.622305391267021</c:v>
                </c:pt>
                <c:pt idx="1724">
                  <c:v>0.62234074268040651</c:v>
                </c:pt>
                <c:pt idx="1725">
                  <c:v>0.6223969794271178</c:v>
                </c:pt>
                <c:pt idx="1726">
                  <c:v>0.6224403585886763</c:v>
                </c:pt>
                <c:pt idx="1727">
                  <c:v>0.62247730882338193</c:v>
                </c:pt>
                <c:pt idx="1728">
                  <c:v>0.622777648924558</c:v>
                </c:pt>
                <c:pt idx="1729">
                  <c:v>0.62283545178481936</c:v>
                </c:pt>
                <c:pt idx="1730">
                  <c:v>0.62299598714598481</c:v>
                </c:pt>
                <c:pt idx="1731">
                  <c:v>0.62301203840696373</c:v>
                </c:pt>
                <c:pt idx="1732">
                  <c:v>0.62311957118999239</c:v>
                </c:pt>
                <c:pt idx="1733">
                  <c:v>0.6232078305027946</c:v>
                </c:pt>
                <c:pt idx="1734">
                  <c:v>0.62361686956014906</c:v>
                </c:pt>
                <c:pt idx="1735">
                  <c:v>0.62362488725194409</c:v>
                </c:pt>
                <c:pt idx="1736">
                  <c:v>0.62413379975771222</c:v>
                </c:pt>
                <c:pt idx="1737">
                  <c:v>0.62416664441477498</c:v>
                </c:pt>
                <c:pt idx="1738">
                  <c:v>0.62429480215680155</c:v>
                </c:pt>
                <c:pt idx="1739">
                  <c:v>0.62436207444078473</c:v>
                </c:pt>
                <c:pt idx="1740">
                  <c:v>0.62437728978559115</c:v>
                </c:pt>
                <c:pt idx="1741">
                  <c:v>0.6244613679003691</c:v>
                </c:pt>
                <c:pt idx="1742">
                  <c:v>0.62453342584684768</c:v>
                </c:pt>
                <c:pt idx="1743">
                  <c:v>0.62458466199547358</c:v>
                </c:pt>
                <c:pt idx="1744">
                  <c:v>0.62492879594398587</c:v>
                </c:pt>
                <c:pt idx="1745">
                  <c:v>0.62524875049855155</c:v>
                </c:pt>
                <c:pt idx="1746">
                  <c:v>0.62531751934517232</c:v>
                </c:pt>
                <c:pt idx="1747">
                  <c:v>0.62535429957744748</c:v>
                </c:pt>
                <c:pt idx="1748">
                  <c:v>0.62557013995234778</c:v>
                </c:pt>
                <c:pt idx="1749">
                  <c:v>0.62565325860255849</c:v>
                </c:pt>
                <c:pt idx="1750">
                  <c:v>0.62584502874114134</c:v>
                </c:pt>
                <c:pt idx="1751">
                  <c:v>0.62597284286141364</c:v>
                </c:pt>
                <c:pt idx="1752">
                  <c:v>0.62597763538324591</c:v>
                </c:pt>
                <c:pt idx="1753">
                  <c:v>0.62601916903558152</c:v>
                </c:pt>
                <c:pt idx="1754">
                  <c:v>0.6260207664287184</c:v>
                </c:pt>
                <c:pt idx="1755">
                  <c:v>0.62603434410581671</c:v>
                </c:pt>
                <c:pt idx="1756">
                  <c:v>0.62603514278353412</c:v>
                </c:pt>
                <c:pt idx="1757">
                  <c:v>0.6261349694754319</c:v>
                </c:pt>
                <c:pt idx="1758">
                  <c:v>0.62614535053771658</c:v>
                </c:pt>
                <c:pt idx="1759">
                  <c:v>0.62626911148483133</c:v>
                </c:pt>
                <c:pt idx="1760">
                  <c:v>0.62635293565209704</c:v>
                </c:pt>
                <c:pt idx="1761">
                  <c:v>0.62664184347998975</c:v>
                </c:pt>
                <c:pt idx="1762">
                  <c:v>0.62670567254493559</c:v>
                </c:pt>
                <c:pt idx="1763">
                  <c:v>0.62672960676834155</c:v>
                </c:pt>
                <c:pt idx="1764">
                  <c:v>0.62733165072392139</c:v>
                </c:pt>
                <c:pt idx="1765">
                  <c:v>0.62749342626038729</c:v>
                </c:pt>
                <c:pt idx="1766">
                  <c:v>0.62751334647161094</c:v>
                </c:pt>
                <c:pt idx="1767">
                  <c:v>0.62766790582281651</c:v>
                </c:pt>
                <c:pt idx="1768">
                  <c:v>0.62768463419140663</c:v>
                </c:pt>
                <c:pt idx="1769">
                  <c:v>0.62874398605473758</c:v>
                </c:pt>
                <c:pt idx="1770">
                  <c:v>0.62894594362313838</c:v>
                </c:pt>
                <c:pt idx="1771">
                  <c:v>0.6289984101728715</c:v>
                </c:pt>
                <c:pt idx="1772">
                  <c:v>0.62908028104527325</c:v>
                </c:pt>
                <c:pt idx="1773">
                  <c:v>0.62914227325780614</c:v>
                </c:pt>
                <c:pt idx="1774">
                  <c:v>0.62930119974460563</c:v>
                </c:pt>
                <c:pt idx="1775">
                  <c:v>0.62942910641310512</c:v>
                </c:pt>
                <c:pt idx="1776">
                  <c:v>0.6296268736323124</c:v>
                </c:pt>
                <c:pt idx="1777">
                  <c:v>0.62969278223590908</c:v>
                </c:pt>
                <c:pt idx="1778">
                  <c:v>0.63029199582415774</c:v>
                </c:pt>
                <c:pt idx="1779">
                  <c:v>0.63035228245799202</c:v>
                </c:pt>
                <c:pt idx="1780">
                  <c:v>0.63037766457894107</c:v>
                </c:pt>
                <c:pt idx="1781">
                  <c:v>0.63045697712056459</c:v>
                </c:pt>
                <c:pt idx="1782">
                  <c:v>0.63052359194561469</c:v>
                </c:pt>
                <c:pt idx="1783">
                  <c:v>0.63076778611466833</c:v>
                </c:pt>
                <c:pt idx="1784">
                  <c:v>0.63098494435287444</c:v>
                </c:pt>
                <c:pt idx="1785">
                  <c:v>0.6311259779156615</c:v>
                </c:pt>
                <c:pt idx="1786">
                  <c:v>0.6311933142865187</c:v>
                </c:pt>
                <c:pt idx="1787">
                  <c:v>0.6313018295554037</c:v>
                </c:pt>
                <c:pt idx="1788">
                  <c:v>0.63145229431842265</c:v>
                </c:pt>
                <c:pt idx="1789">
                  <c:v>0.63170246160672827</c:v>
                </c:pt>
                <c:pt idx="1790">
                  <c:v>0.6317372871692789</c:v>
                </c:pt>
                <c:pt idx="1791">
                  <c:v>0.63203639135733314</c:v>
                </c:pt>
                <c:pt idx="1792">
                  <c:v>0.63212340567329095</c:v>
                </c:pt>
                <c:pt idx="1793">
                  <c:v>0.63214871667986483</c:v>
                </c:pt>
                <c:pt idx="1794">
                  <c:v>0.63217402667303568</c:v>
                </c:pt>
                <c:pt idx="1795">
                  <c:v>0.63237014477282227</c:v>
                </c:pt>
                <c:pt idx="1796">
                  <c:v>0.63241837417962488</c:v>
                </c:pt>
                <c:pt idx="1797">
                  <c:v>0.63243260510508159</c:v>
                </c:pt>
                <c:pt idx="1798">
                  <c:v>0.63257726800763248</c:v>
                </c:pt>
                <c:pt idx="1799">
                  <c:v>0.63276931025453498</c:v>
                </c:pt>
                <c:pt idx="1800">
                  <c:v>0.6328649144959767</c:v>
                </c:pt>
                <c:pt idx="1801">
                  <c:v>0.63314453326235076</c:v>
                </c:pt>
                <c:pt idx="1802">
                  <c:v>0.63328350681191758</c:v>
                </c:pt>
                <c:pt idx="1803">
                  <c:v>0.63354557847087845</c:v>
                </c:pt>
                <c:pt idx="1804">
                  <c:v>0.63355110291120165</c:v>
                </c:pt>
                <c:pt idx="1805">
                  <c:v>0.63363712012476037</c:v>
                </c:pt>
                <c:pt idx="1806">
                  <c:v>0.63369787754102513</c:v>
                </c:pt>
                <c:pt idx="1807">
                  <c:v>0.63375231755000316</c:v>
                </c:pt>
                <c:pt idx="1808">
                  <c:v>0.63378781938437412</c:v>
                </c:pt>
                <c:pt idx="1809">
                  <c:v>0.63380044177958716</c:v>
                </c:pt>
                <c:pt idx="1810">
                  <c:v>0.63400946365176603</c:v>
                </c:pt>
                <c:pt idx="1811">
                  <c:v>0.63405756836426141</c:v>
                </c:pt>
                <c:pt idx="1812">
                  <c:v>0.63414588227000268</c:v>
                </c:pt>
                <c:pt idx="1813">
                  <c:v>0.63442257210789721</c:v>
                </c:pt>
                <c:pt idx="1814">
                  <c:v>0.63442730079970544</c:v>
                </c:pt>
                <c:pt idx="1815">
                  <c:v>0.63462744976875995</c:v>
                </c:pt>
                <c:pt idx="1816">
                  <c:v>0.63469362687835462</c:v>
                </c:pt>
                <c:pt idx="1817">
                  <c:v>0.63507322412458866</c:v>
                </c:pt>
                <c:pt idx="1818">
                  <c:v>0.63518501241764203</c:v>
                </c:pt>
                <c:pt idx="1819">
                  <c:v>0.63541482513394354</c:v>
                </c:pt>
                <c:pt idx="1820">
                  <c:v>0.63541954644156173</c:v>
                </c:pt>
                <c:pt idx="1821">
                  <c:v>0.63575466966432892</c:v>
                </c:pt>
                <c:pt idx="1822">
                  <c:v>0.63602437060225925</c:v>
                </c:pt>
                <c:pt idx="1823">
                  <c:v>0.63632067387442315</c:v>
                </c:pt>
                <c:pt idx="1824">
                  <c:v>0.63633638902706169</c:v>
                </c:pt>
                <c:pt idx="1825">
                  <c:v>0.6364118163579302</c:v>
                </c:pt>
                <c:pt idx="1826">
                  <c:v>0.63656107326791511</c:v>
                </c:pt>
                <c:pt idx="1827">
                  <c:v>0.63675348448202462</c:v>
                </c:pt>
                <c:pt idx="1828">
                  <c:v>0.6370031397096878</c:v>
                </c:pt>
                <c:pt idx="1829">
                  <c:v>0.63752647003869578</c:v>
                </c:pt>
                <c:pt idx="1830">
                  <c:v>0.63770839731024398</c:v>
                </c:pt>
                <c:pt idx="1831">
                  <c:v>0.63789340802362904</c:v>
                </c:pt>
                <c:pt idx="1832">
                  <c:v>0.638160638084174</c:v>
                </c:pt>
                <c:pt idx="1833">
                  <c:v>0.63827893588931794</c:v>
                </c:pt>
                <c:pt idx="1834">
                  <c:v>0.63851389961378291</c:v>
                </c:pt>
                <c:pt idx="1835">
                  <c:v>0.63864309281475828</c:v>
                </c:pt>
                <c:pt idx="1836">
                  <c:v>0.63874408020740203</c:v>
                </c:pt>
                <c:pt idx="1837">
                  <c:v>0.63880513460679078</c:v>
                </c:pt>
                <c:pt idx="1838">
                  <c:v>0.63891470479243151</c:v>
                </c:pt>
                <c:pt idx="1839">
                  <c:v>0.63905320592263681</c:v>
                </c:pt>
                <c:pt idx="1840">
                  <c:v>0.63914317644796925</c:v>
                </c:pt>
                <c:pt idx="1841">
                  <c:v>0.63925581733762893</c:v>
                </c:pt>
                <c:pt idx="1842">
                  <c:v>0.63952482359952223</c:v>
                </c:pt>
                <c:pt idx="1843">
                  <c:v>0.63958423995592628</c:v>
                </c:pt>
                <c:pt idx="1844">
                  <c:v>0.63960925571789529</c:v>
                </c:pt>
                <c:pt idx="1845">
                  <c:v>0.63994062224553305</c:v>
                </c:pt>
                <c:pt idx="1846">
                  <c:v>0.64021715066061768</c:v>
                </c:pt>
                <c:pt idx="1847">
                  <c:v>0.64029524439901941</c:v>
                </c:pt>
                <c:pt idx="1848">
                  <c:v>0.64070039800206147</c:v>
                </c:pt>
                <c:pt idx="1849">
                  <c:v>0.64071678610755933</c:v>
                </c:pt>
                <c:pt idx="1850">
                  <c:v>0.6407854555153385</c:v>
                </c:pt>
                <c:pt idx="1851">
                  <c:v>0.64088532515575669</c:v>
                </c:pt>
                <c:pt idx="1852">
                  <c:v>0.64089000616330416</c:v>
                </c:pt>
                <c:pt idx="1853">
                  <c:v>0.64089312681600819</c:v>
                </c:pt>
                <c:pt idx="1854">
                  <c:v>0.6411708040764178</c:v>
                </c:pt>
                <c:pt idx="1855">
                  <c:v>0.64137976269913599</c:v>
                </c:pt>
                <c:pt idx="1856">
                  <c:v>0.64139847209047818</c:v>
                </c:pt>
                <c:pt idx="1857">
                  <c:v>0.64141406283305014</c:v>
                </c:pt>
                <c:pt idx="1858">
                  <c:v>0.64143666873667271</c:v>
                </c:pt>
                <c:pt idx="1859">
                  <c:v>0.64158709463330066</c:v>
                </c:pt>
                <c:pt idx="1860">
                  <c:v>0.64173358958371507</c:v>
                </c:pt>
                <c:pt idx="1861">
                  <c:v>0.6418613557459274</c:v>
                </c:pt>
                <c:pt idx="1862">
                  <c:v>0.64196884659615694</c:v>
                </c:pt>
                <c:pt idx="1863">
                  <c:v>0.6421238198353959</c:v>
                </c:pt>
                <c:pt idx="1864">
                  <c:v>0.64213082779134656</c:v>
                </c:pt>
                <c:pt idx="1865">
                  <c:v>0.64217365252710268</c:v>
                </c:pt>
                <c:pt idx="1866">
                  <c:v>0.64233636048413134</c:v>
                </c:pt>
                <c:pt idx="1867">
                  <c:v>0.64248268459157709</c:v>
                </c:pt>
                <c:pt idx="1868">
                  <c:v>0.6424951361683604</c:v>
                </c:pt>
                <c:pt idx="1869">
                  <c:v>0.64262275092000909</c:v>
                </c:pt>
                <c:pt idx="1870">
                  <c:v>0.64274956242692238</c:v>
                </c:pt>
                <c:pt idx="1871">
                  <c:v>0.64275345195494671</c:v>
                </c:pt>
                <c:pt idx="1872">
                  <c:v>0.64279934660825533</c:v>
                </c:pt>
                <c:pt idx="1873">
                  <c:v>0.64280790287612366</c:v>
                </c:pt>
                <c:pt idx="1874">
                  <c:v>0.64303032587895881</c:v>
                </c:pt>
                <c:pt idx="1875">
                  <c:v>0.64303343614465325</c:v>
                </c:pt>
                <c:pt idx="1876">
                  <c:v>0.64320292287893088</c:v>
                </c:pt>
                <c:pt idx="1877">
                  <c:v>0.64332107069487476</c:v>
                </c:pt>
                <c:pt idx="1878">
                  <c:v>0.64338091361183536</c:v>
                </c:pt>
                <c:pt idx="1879">
                  <c:v>0.64340889020901793</c:v>
                </c:pt>
                <c:pt idx="1880">
                  <c:v>0.64375849508957939</c:v>
                </c:pt>
                <c:pt idx="1881">
                  <c:v>0.6437701453158573</c:v>
                </c:pt>
                <c:pt idx="1882">
                  <c:v>0.64377946534508235</c:v>
                </c:pt>
                <c:pt idx="1883">
                  <c:v>0.64380742462323315</c:v>
                </c:pt>
                <c:pt idx="1884">
                  <c:v>0.64382295703089054</c:v>
                </c:pt>
                <c:pt idx="1885">
                  <c:v>0.64421735462497443</c:v>
                </c:pt>
                <c:pt idx="1886">
                  <c:v>0.64435626791395462</c:v>
                </c:pt>
                <c:pt idx="1887">
                  <c:v>0.64436635542213094</c:v>
                </c:pt>
                <c:pt idx="1888">
                  <c:v>0.64441601469857968</c:v>
                </c:pt>
                <c:pt idx="1889">
                  <c:v>0.6444175664893067</c:v>
                </c:pt>
                <c:pt idx="1890">
                  <c:v>0.64452152795697992</c:v>
                </c:pt>
                <c:pt idx="1891">
                  <c:v>0.64462392136811064</c:v>
                </c:pt>
                <c:pt idx="1892">
                  <c:v>0.64486897894068373</c:v>
                </c:pt>
                <c:pt idx="1893">
                  <c:v>0.6449372062456934</c:v>
                </c:pt>
                <c:pt idx="1894">
                  <c:v>0.64502558088807616</c:v>
                </c:pt>
                <c:pt idx="1895">
                  <c:v>0.64513719471132647</c:v>
                </c:pt>
                <c:pt idx="1896">
                  <c:v>0.64538980469170737</c:v>
                </c:pt>
                <c:pt idx="1897">
                  <c:v>0.64554163304933321</c:v>
                </c:pt>
                <c:pt idx="1898">
                  <c:v>0.6456004956627589</c:v>
                </c:pt>
                <c:pt idx="1899">
                  <c:v>0.64568258455683936</c:v>
                </c:pt>
                <c:pt idx="1900">
                  <c:v>0.64569342570603894</c:v>
                </c:pt>
                <c:pt idx="1901">
                  <c:v>0.64577317999433825</c:v>
                </c:pt>
                <c:pt idx="1902">
                  <c:v>0.64615632783406218</c:v>
                </c:pt>
                <c:pt idx="1903">
                  <c:v>0.64626619902328175</c:v>
                </c:pt>
                <c:pt idx="1904">
                  <c:v>0.64640699253643596</c:v>
                </c:pt>
                <c:pt idx="1905">
                  <c:v>0.6465655419213121</c:v>
                </c:pt>
                <c:pt idx="1906">
                  <c:v>0.64680213357718608</c:v>
                </c:pt>
                <c:pt idx="1907">
                  <c:v>0.64701468298640641</c:v>
                </c:pt>
                <c:pt idx="1908">
                  <c:v>0.64719935105035453</c:v>
                </c:pt>
                <c:pt idx="1909">
                  <c:v>0.64733453484268855</c:v>
                </c:pt>
                <c:pt idx="1910">
                  <c:v>0.64736311294357829</c:v>
                </c:pt>
                <c:pt idx="1911">
                  <c:v>0.64747355158338316</c:v>
                </c:pt>
                <c:pt idx="1912">
                  <c:v>0.64751061767356366</c:v>
                </c:pt>
                <c:pt idx="1913">
                  <c:v>0.64766349287264913</c:v>
                </c:pt>
                <c:pt idx="1914">
                  <c:v>0.64781864746238971</c:v>
                </c:pt>
                <c:pt idx="1915">
                  <c:v>0.64790585735892225</c:v>
                </c:pt>
                <c:pt idx="1916">
                  <c:v>0.64793286689285945</c:v>
                </c:pt>
                <c:pt idx="1917">
                  <c:v>0.64795370204976832</c:v>
                </c:pt>
                <c:pt idx="1918">
                  <c:v>0.64806866920103456</c:v>
                </c:pt>
                <c:pt idx="1919">
                  <c:v>0.64810338681417179</c:v>
                </c:pt>
                <c:pt idx="1920">
                  <c:v>0.64821292797968788</c:v>
                </c:pt>
                <c:pt idx="1921">
                  <c:v>0.6482684629071509</c:v>
                </c:pt>
                <c:pt idx="1922">
                  <c:v>0.64828388843160378</c:v>
                </c:pt>
                <c:pt idx="1923">
                  <c:v>0.6483494428161406</c:v>
                </c:pt>
                <c:pt idx="1924">
                  <c:v>0.64843195479556681</c:v>
                </c:pt>
                <c:pt idx="1925">
                  <c:v>0.64874802504516338</c:v>
                </c:pt>
                <c:pt idx="1926">
                  <c:v>0.64897765755070491</c:v>
                </c:pt>
                <c:pt idx="1927">
                  <c:v>0.64913788982002885</c:v>
                </c:pt>
                <c:pt idx="1928">
                  <c:v>0.64924879668737157</c:v>
                </c:pt>
                <c:pt idx="1929">
                  <c:v>0.64926881951931126</c:v>
                </c:pt>
                <c:pt idx="1930">
                  <c:v>0.64927729053155714</c:v>
                </c:pt>
                <c:pt idx="1931">
                  <c:v>0.64950134718874908</c:v>
                </c:pt>
                <c:pt idx="1932">
                  <c:v>0.6495483045932765</c:v>
                </c:pt>
                <c:pt idx="1933">
                  <c:v>0.64977457629550273</c:v>
                </c:pt>
                <c:pt idx="1934">
                  <c:v>0.64979073554491373</c:v>
                </c:pt>
                <c:pt idx="1935">
                  <c:v>0.64993230416713399</c:v>
                </c:pt>
                <c:pt idx="1936">
                  <c:v>0.65005076724822042</c:v>
                </c:pt>
                <c:pt idx="1937">
                  <c:v>0.65021611791772738</c:v>
                </c:pt>
                <c:pt idx="1938">
                  <c:v>0.65039833948127512</c:v>
                </c:pt>
                <c:pt idx="1939">
                  <c:v>0.65041832692506441</c:v>
                </c:pt>
                <c:pt idx="1940">
                  <c:v>0.65051518045315448</c:v>
                </c:pt>
                <c:pt idx="1941">
                  <c:v>0.65069501304374533</c:v>
                </c:pt>
                <c:pt idx="1942">
                  <c:v>0.65073496909264072</c:v>
                </c:pt>
                <c:pt idx="1943">
                  <c:v>0.65074803111496238</c:v>
                </c:pt>
                <c:pt idx="1944">
                  <c:v>0.65076877614095774</c:v>
                </c:pt>
                <c:pt idx="1945">
                  <c:v>0.65079643514696672</c:v>
                </c:pt>
                <c:pt idx="1946">
                  <c:v>0.65083177549962945</c:v>
                </c:pt>
                <c:pt idx="1947">
                  <c:v>0.65083945793106313</c:v>
                </c:pt>
                <c:pt idx="1948">
                  <c:v>0.65090552309839866</c:v>
                </c:pt>
                <c:pt idx="1949">
                  <c:v>0.65122807064806409</c:v>
                </c:pt>
                <c:pt idx="1950">
                  <c:v>0.65140847400076096</c:v>
                </c:pt>
                <c:pt idx="1951">
                  <c:v>0.65142305762077535</c:v>
                </c:pt>
                <c:pt idx="1952">
                  <c:v>0.65145452642529089</c:v>
                </c:pt>
                <c:pt idx="1953">
                  <c:v>0.65153587775348187</c:v>
                </c:pt>
                <c:pt idx="1954">
                  <c:v>0.65164023816827021</c:v>
                </c:pt>
                <c:pt idx="1955">
                  <c:v>0.65173153982295495</c:v>
                </c:pt>
                <c:pt idx="1956">
                  <c:v>0.65174534904362758</c:v>
                </c:pt>
                <c:pt idx="1957">
                  <c:v>0.65176069227899891</c:v>
                </c:pt>
                <c:pt idx="1958">
                  <c:v>0.65186961886561334</c:v>
                </c:pt>
                <c:pt idx="1959">
                  <c:v>0.6519340457438928</c:v>
                </c:pt>
                <c:pt idx="1960">
                  <c:v>0.65224458602582513</c:v>
                </c:pt>
                <c:pt idx="1961">
                  <c:v>0.65225225181673385</c:v>
                </c:pt>
                <c:pt idx="1962">
                  <c:v>0.65245382978414646</c:v>
                </c:pt>
                <c:pt idx="1963">
                  <c:v>0.65258102945151575</c:v>
                </c:pt>
                <c:pt idx="1964">
                  <c:v>0.65259328835040897</c:v>
                </c:pt>
                <c:pt idx="1965">
                  <c:v>0.65260095004527841</c:v>
                </c:pt>
                <c:pt idx="1966">
                  <c:v>0.65283458854444898</c:v>
                </c:pt>
                <c:pt idx="1967">
                  <c:v>0.65289815438550602</c:v>
                </c:pt>
                <c:pt idx="1968">
                  <c:v>0.65294410174225481</c:v>
                </c:pt>
                <c:pt idx="1969">
                  <c:v>0.65305359657535</c:v>
                </c:pt>
                <c:pt idx="1970">
                  <c:v>0.65330544158150095</c:v>
                </c:pt>
                <c:pt idx="1971">
                  <c:v>0.65336819634873566</c:v>
                </c:pt>
                <c:pt idx="1972">
                  <c:v>0.65377519071925638</c:v>
                </c:pt>
                <c:pt idx="1973">
                  <c:v>0.65397629926473633</c:v>
                </c:pt>
                <c:pt idx="1974">
                  <c:v>0.65409861641804445</c:v>
                </c:pt>
                <c:pt idx="1975">
                  <c:v>0.65426752937922872</c:v>
                </c:pt>
                <c:pt idx="1976">
                  <c:v>0.65438062318500845</c:v>
                </c:pt>
                <c:pt idx="1977">
                  <c:v>0.65490457320131767</c:v>
                </c:pt>
                <c:pt idx="1978">
                  <c:v>0.65491755206285329</c:v>
                </c:pt>
                <c:pt idx="1979">
                  <c:v>0.65505495952629811</c:v>
                </c:pt>
                <c:pt idx="1980">
                  <c:v>0.65513357416636797</c:v>
                </c:pt>
                <c:pt idx="1981">
                  <c:v>0.6552373615721252</c:v>
                </c:pt>
                <c:pt idx="1982">
                  <c:v>0.65529382722561946</c:v>
                </c:pt>
                <c:pt idx="1983">
                  <c:v>0.65547082314928407</c:v>
                </c:pt>
                <c:pt idx="1984">
                  <c:v>0.65554252341095309</c:v>
                </c:pt>
                <c:pt idx="1985">
                  <c:v>0.65554786247840058</c:v>
                </c:pt>
                <c:pt idx="1986">
                  <c:v>0.65568895064656996</c:v>
                </c:pt>
                <c:pt idx="1987">
                  <c:v>0.65583458280270646</c:v>
                </c:pt>
                <c:pt idx="1988">
                  <c:v>0.65611812960777116</c:v>
                </c:pt>
                <c:pt idx="1989">
                  <c:v>0.65613489466724761</c:v>
                </c:pt>
                <c:pt idx="1990">
                  <c:v>0.65622328517052797</c:v>
                </c:pt>
                <c:pt idx="1991">
                  <c:v>0.65629642692917367</c:v>
                </c:pt>
                <c:pt idx="1992">
                  <c:v>0.65650361765949172</c:v>
                </c:pt>
                <c:pt idx="1993">
                  <c:v>0.6567366290987583</c:v>
                </c:pt>
                <c:pt idx="1994">
                  <c:v>0.65676936591165702</c:v>
                </c:pt>
                <c:pt idx="1995">
                  <c:v>0.65697792961407764</c:v>
                </c:pt>
                <c:pt idx="1996">
                  <c:v>0.65716131961642421</c:v>
                </c:pt>
                <c:pt idx="1997">
                  <c:v>0.65732107831713416</c:v>
                </c:pt>
                <c:pt idx="1998">
                  <c:v>0.6574762353119693</c:v>
                </c:pt>
                <c:pt idx="1999">
                  <c:v>0.65757128891094385</c:v>
                </c:pt>
                <c:pt idx="2000">
                  <c:v>0.65760930650348914</c:v>
                </c:pt>
                <c:pt idx="2001">
                  <c:v>0.65765112331691489</c:v>
                </c:pt>
                <c:pt idx="2002">
                  <c:v>0.65769369770433406</c:v>
                </c:pt>
                <c:pt idx="2003">
                  <c:v>0.65786320766554496</c:v>
                </c:pt>
                <c:pt idx="2004">
                  <c:v>0.65837071623819965</c:v>
                </c:pt>
                <c:pt idx="2005">
                  <c:v>0.65838286733480544</c:v>
                </c:pt>
                <c:pt idx="2006">
                  <c:v>0.658460325304418</c:v>
                </c:pt>
                <c:pt idx="2007">
                  <c:v>0.65848766123595659</c:v>
                </c:pt>
                <c:pt idx="2008">
                  <c:v>0.65871238032998891</c:v>
                </c:pt>
                <c:pt idx="2009">
                  <c:v>0.65877006610804656</c:v>
                </c:pt>
                <c:pt idx="2010">
                  <c:v>0.6589347463899593</c:v>
                </c:pt>
                <c:pt idx="2011">
                  <c:v>0.65902807223971882</c:v>
                </c:pt>
                <c:pt idx="2012">
                  <c:v>0.65902958962401681</c:v>
                </c:pt>
                <c:pt idx="2013">
                  <c:v>0.65916462283711796</c:v>
                </c:pt>
                <c:pt idx="2014">
                  <c:v>0.65920709947633305</c:v>
                </c:pt>
                <c:pt idx="2015">
                  <c:v>0.65936029604458291</c:v>
                </c:pt>
                <c:pt idx="2016">
                  <c:v>0.65940276007914922</c:v>
                </c:pt>
                <c:pt idx="2017">
                  <c:v>0.6594740328473897</c:v>
                </c:pt>
                <c:pt idx="2018">
                  <c:v>0.6595741050101952</c:v>
                </c:pt>
                <c:pt idx="2019">
                  <c:v>0.65987119955336737</c:v>
                </c:pt>
                <c:pt idx="2020">
                  <c:v>0.66008560050950971</c:v>
                </c:pt>
                <c:pt idx="2021">
                  <c:v>0.66019239619977443</c:v>
                </c:pt>
                <c:pt idx="2022">
                  <c:v>0.66055052796890568</c:v>
                </c:pt>
                <c:pt idx="2023">
                  <c:v>0.66061789258239145</c:v>
                </c:pt>
                <c:pt idx="2024">
                  <c:v>0.66066633030600252</c:v>
                </c:pt>
                <c:pt idx="2025">
                  <c:v>0.66066935754581502</c:v>
                </c:pt>
                <c:pt idx="2026">
                  <c:v>0.66068752069340608</c:v>
                </c:pt>
                <c:pt idx="2027">
                  <c:v>0.66070568334168278</c:v>
                </c:pt>
                <c:pt idx="2028">
                  <c:v>0.66077378882640314</c:v>
                </c:pt>
                <c:pt idx="2029">
                  <c:v>0.66080254236799063</c:v>
                </c:pt>
                <c:pt idx="2030">
                  <c:v>0.6612140349387633</c:v>
                </c:pt>
                <c:pt idx="2031">
                  <c:v>0.66125486765694208</c:v>
                </c:pt>
                <c:pt idx="2032">
                  <c:v>0.66129645394482495</c:v>
                </c:pt>
                <c:pt idx="2033">
                  <c:v>0.66132896503933647</c:v>
                </c:pt>
                <c:pt idx="2034">
                  <c:v>0.66144160740007885</c:v>
                </c:pt>
                <c:pt idx="2035">
                  <c:v>0.66153760286169672</c:v>
                </c:pt>
                <c:pt idx="2036">
                  <c:v>0.66179830764365055</c:v>
                </c:pt>
                <c:pt idx="2037">
                  <c:v>0.66187007788538077</c:v>
                </c:pt>
                <c:pt idx="2038">
                  <c:v>0.66207099317218232</c:v>
                </c:pt>
                <c:pt idx="2039">
                  <c:v>0.66222050708204439</c:v>
                </c:pt>
                <c:pt idx="2040">
                  <c:v>0.6622801522014683</c:v>
                </c:pt>
                <c:pt idx="2041">
                  <c:v>0.66239867149625242</c:v>
                </c:pt>
                <c:pt idx="2042">
                  <c:v>0.66258961658027815</c:v>
                </c:pt>
                <c:pt idx="2043">
                  <c:v>0.66263338279926709</c:v>
                </c:pt>
                <c:pt idx="2044">
                  <c:v>0.66306259131397249</c:v>
                </c:pt>
                <c:pt idx="2045">
                  <c:v>0.66315910609747342</c:v>
                </c:pt>
                <c:pt idx="2046">
                  <c:v>0.66316438384460907</c:v>
                </c:pt>
                <c:pt idx="2047">
                  <c:v>0.66318021683400652</c:v>
                </c:pt>
                <c:pt idx="2048">
                  <c:v>0.66318624834958695</c:v>
                </c:pt>
                <c:pt idx="2049">
                  <c:v>0.6632239440792228</c:v>
                </c:pt>
                <c:pt idx="2050">
                  <c:v>0.66331892781677793</c:v>
                </c:pt>
                <c:pt idx="2051">
                  <c:v>0.66382301858251347</c:v>
                </c:pt>
                <c:pt idx="2052">
                  <c:v>0.66383356347807543</c:v>
                </c:pt>
                <c:pt idx="2053">
                  <c:v>0.66396686664320836</c:v>
                </c:pt>
                <c:pt idx="2054">
                  <c:v>0.66416263068618975</c:v>
                </c:pt>
                <c:pt idx="2055">
                  <c:v>0.6641746758195467</c:v>
                </c:pt>
                <c:pt idx="2056">
                  <c:v>0.66428758832300938</c:v>
                </c:pt>
                <c:pt idx="2057">
                  <c:v>0.66450959361020523</c:v>
                </c:pt>
                <c:pt idx="2058">
                  <c:v>0.66477364568701125</c:v>
                </c:pt>
                <c:pt idx="2059">
                  <c:v>0.66480974722096253</c:v>
                </c:pt>
                <c:pt idx="2060">
                  <c:v>0.66486088770508978</c:v>
                </c:pt>
                <c:pt idx="2061">
                  <c:v>0.66489848849279243</c:v>
                </c:pt>
                <c:pt idx="2062">
                  <c:v>0.66491503216576475</c:v>
                </c:pt>
                <c:pt idx="2063">
                  <c:v>0.66502631526880196</c:v>
                </c:pt>
                <c:pt idx="2064">
                  <c:v>0.66509773717852927</c:v>
                </c:pt>
                <c:pt idx="2065">
                  <c:v>0.6651240485804133</c:v>
                </c:pt>
                <c:pt idx="2066">
                  <c:v>0.6651548691846132</c:v>
                </c:pt>
                <c:pt idx="2067">
                  <c:v>0.66520222489104774</c:v>
                </c:pt>
                <c:pt idx="2068">
                  <c:v>0.66539236545064151</c:v>
                </c:pt>
                <c:pt idx="2069">
                  <c:v>0.66559146629144816</c:v>
                </c:pt>
                <c:pt idx="2070">
                  <c:v>0.66561099750529962</c:v>
                </c:pt>
                <c:pt idx="2071">
                  <c:v>0.6658017723016364</c:v>
                </c:pt>
                <c:pt idx="2072">
                  <c:v>0.66590690039974809</c:v>
                </c:pt>
                <c:pt idx="2073">
                  <c:v>0.66598648634938529</c:v>
                </c:pt>
                <c:pt idx="2074">
                  <c:v>0.66618916232553649</c:v>
                </c:pt>
                <c:pt idx="2075">
                  <c:v>0.66620042029407334</c:v>
                </c:pt>
                <c:pt idx="2076">
                  <c:v>0.66623569403027338</c:v>
                </c:pt>
                <c:pt idx="2077">
                  <c:v>0.66631223911916859</c:v>
                </c:pt>
                <c:pt idx="2078">
                  <c:v>0.66640828326184542</c:v>
                </c:pt>
                <c:pt idx="2079">
                  <c:v>0.66642929107295401</c:v>
                </c:pt>
                <c:pt idx="2080">
                  <c:v>0.66648330811806533</c:v>
                </c:pt>
                <c:pt idx="2081">
                  <c:v>0.66649231053328728</c:v>
                </c:pt>
                <c:pt idx="2082">
                  <c:v>0.66696476668561744</c:v>
                </c:pt>
                <c:pt idx="2083">
                  <c:v>0.66700524735567113</c:v>
                </c:pt>
                <c:pt idx="2084">
                  <c:v>0.66706371509774087</c:v>
                </c:pt>
                <c:pt idx="2085">
                  <c:v>0.66728329815753662</c:v>
                </c:pt>
                <c:pt idx="2086">
                  <c:v>0.66746235848922597</c:v>
                </c:pt>
                <c:pt idx="2087">
                  <c:v>0.66754475505392152</c:v>
                </c:pt>
                <c:pt idx="2088">
                  <c:v>0.66759418811131055</c:v>
                </c:pt>
                <c:pt idx="2089">
                  <c:v>0.66777241632160877</c:v>
                </c:pt>
                <c:pt idx="2090">
                  <c:v>0.6683382377209911</c:v>
                </c:pt>
                <c:pt idx="2091">
                  <c:v>0.66859255155886976</c:v>
                </c:pt>
                <c:pt idx="2092">
                  <c:v>0.66864340271926703</c:v>
                </c:pt>
                <c:pt idx="2093">
                  <c:v>0.66869425001266458</c:v>
                </c:pt>
                <c:pt idx="2094">
                  <c:v>0.66885723439311018</c:v>
                </c:pt>
                <c:pt idx="2095">
                  <c:v>0.66901270540999447</c:v>
                </c:pt>
                <c:pt idx="2096">
                  <c:v>0.66902914734710928</c:v>
                </c:pt>
                <c:pt idx="2097">
                  <c:v>0.66907099772744605</c:v>
                </c:pt>
                <c:pt idx="2098">
                  <c:v>0.66910686739862413</c:v>
                </c:pt>
                <c:pt idx="2099">
                  <c:v>0.66928319865360431</c:v>
                </c:pt>
                <c:pt idx="2100">
                  <c:v>0.66929515163341802</c:v>
                </c:pt>
                <c:pt idx="2101">
                  <c:v>0.66930411622819119</c:v>
                </c:pt>
                <c:pt idx="2102">
                  <c:v>0.66936835897732727</c:v>
                </c:pt>
                <c:pt idx="2103">
                  <c:v>0.66952445810440708</c:v>
                </c:pt>
                <c:pt idx="2104">
                  <c:v>0.6696043607982255</c:v>
                </c:pt>
                <c:pt idx="2105">
                  <c:v>0.66961780143601324</c:v>
                </c:pt>
                <c:pt idx="2106">
                  <c:v>0.66978205410416902</c:v>
                </c:pt>
                <c:pt idx="2107">
                  <c:v>0.66988954313379157</c:v>
                </c:pt>
                <c:pt idx="2108">
                  <c:v>0.67002164144152843</c:v>
                </c:pt>
                <c:pt idx="2109">
                  <c:v>0.67004029729561798</c:v>
                </c:pt>
                <c:pt idx="2110">
                  <c:v>0.67024473142278407</c:v>
                </c:pt>
                <c:pt idx="2111">
                  <c:v>0.67035214626343964</c:v>
                </c:pt>
                <c:pt idx="2112">
                  <c:v>0.67036855534847395</c:v>
                </c:pt>
                <c:pt idx="2113">
                  <c:v>0.67041927179937189</c:v>
                </c:pt>
                <c:pt idx="2114">
                  <c:v>0.67054902878163958</c:v>
                </c:pt>
                <c:pt idx="2115">
                  <c:v>0.67062582711971364</c:v>
                </c:pt>
                <c:pt idx="2116">
                  <c:v>0.67084126289309309</c:v>
                </c:pt>
                <c:pt idx="2117">
                  <c:v>0.67088896249677554</c:v>
                </c:pt>
                <c:pt idx="2118">
                  <c:v>0.67100894181821458</c:v>
                </c:pt>
                <c:pt idx="2119">
                  <c:v>0.67104247257532068</c:v>
                </c:pt>
                <c:pt idx="2120">
                  <c:v>0.67104768832028616</c:v>
                </c:pt>
                <c:pt idx="2121">
                  <c:v>0.67108866776306086</c:v>
                </c:pt>
                <c:pt idx="2122">
                  <c:v>0.67111399925795023</c:v>
                </c:pt>
                <c:pt idx="2123">
                  <c:v>0.67113485977111931</c:v>
                </c:pt>
                <c:pt idx="2124">
                  <c:v>0.67124958100545584</c:v>
                </c:pt>
                <c:pt idx="2125">
                  <c:v>0.67127341672376695</c:v>
                </c:pt>
                <c:pt idx="2126">
                  <c:v>0.67136577213915216</c:v>
                </c:pt>
                <c:pt idx="2127">
                  <c:v>0.67136875113457573</c:v>
                </c:pt>
                <c:pt idx="2128">
                  <c:v>0.67136875113457584</c:v>
                </c:pt>
                <c:pt idx="2129">
                  <c:v>0.67137024062733086</c:v>
                </c:pt>
                <c:pt idx="2130">
                  <c:v>0.67140077450059588</c:v>
                </c:pt>
                <c:pt idx="2131">
                  <c:v>0.67143577503734497</c:v>
                </c:pt>
                <c:pt idx="2132">
                  <c:v>0.67157650346032804</c:v>
                </c:pt>
                <c:pt idx="2133">
                  <c:v>0.67165318431464316</c:v>
                </c:pt>
                <c:pt idx="2134">
                  <c:v>0.67194047355401954</c:v>
                </c:pt>
                <c:pt idx="2135">
                  <c:v>0.67195758794733462</c:v>
                </c:pt>
                <c:pt idx="2136">
                  <c:v>0.67199107136925573</c:v>
                </c:pt>
                <c:pt idx="2137">
                  <c:v>0.67208184025459283</c:v>
                </c:pt>
                <c:pt idx="2138">
                  <c:v>0.67227003503056715</c:v>
                </c:pt>
                <c:pt idx="2139">
                  <c:v>0.67239869125393159</c:v>
                </c:pt>
                <c:pt idx="2140">
                  <c:v>0.67241505039670257</c:v>
                </c:pt>
                <c:pt idx="2141">
                  <c:v>0.67242546055306385</c:v>
                </c:pt>
                <c:pt idx="2142">
                  <c:v>0.67249460964382446</c:v>
                </c:pt>
                <c:pt idx="2143">
                  <c:v>0.67254144853681685</c:v>
                </c:pt>
                <c:pt idx="2144">
                  <c:v>0.6725860539737647</c:v>
                </c:pt>
                <c:pt idx="2145">
                  <c:v>0.67269309495489849</c:v>
                </c:pt>
                <c:pt idx="2146">
                  <c:v>0.67301114403849205</c:v>
                </c:pt>
                <c:pt idx="2147">
                  <c:v>0.6730237737257132</c:v>
                </c:pt>
                <c:pt idx="2148">
                  <c:v>0.67308097581197468</c:v>
                </c:pt>
                <c:pt idx="2149">
                  <c:v>0.67319833630216297</c:v>
                </c:pt>
                <c:pt idx="2150">
                  <c:v>0.67321096247758772</c:v>
                </c:pt>
                <c:pt idx="2151">
                  <c:v>0.67336320065771338</c:v>
                </c:pt>
                <c:pt idx="2152">
                  <c:v>0.67342631371219819</c:v>
                </c:pt>
                <c:pt idx="2153">
                  <c:v>0.67342854112370376</c:v>
                </c:pt>
                <c:pt idx="2154">
                  <c:v>0.67365272952761057</c:v>
                </c:pt>
                <c:pt idx="2155">
                  <c:v>0.67393323111418091</c:v>
                </c:pt>
                <c:pt idx="2156">
                  <c:v>0.67402967293732696</c:v>
                </c:pt>
                <c:pt idx="2157">
                  <c:v>0.67409717400386715</c:v>
                </c:pt>
                <c:pt idx="2158">
                  <c:v>0.6745887636182506</c:v>
                </c:pt>
                <c:pt idx="2159">
                  <c:v>0.67475180622211017</c:v>
                </c:pt>
                <c:pt idx="2160">
                  <c:v>0.67475921631349356</c:v>
                </c:pt>
                <c:pt idx="2161">
                  <c:v>0.67477551822809934</c:v>
                </c:pt>
                <c:pt idx="2162">
                  <c:v>0.67496073959897851</c:v>
                </c:pt>
                <c:pt idx="2163">
                  <c:v>0.67496370272778372</c:v>
                </c:pt>
                <c:pt idx="2164">
                  <c:v>0.67512961718472997</c:v>
                </c:pt>
                <c:pt idx="2165">
                  <c:v>0.67537545113810593</c:v>
                </c:pt>
                <c:pt idx="2166">
                  <c:v>0.67560343397587908</c:v>
                </c:pt>
                <c:pt idx="2167">
                  <c:v>0.67593786696707558</c:v>
                </c:pt>
                <c:pt idx="2168">
                  <c:v>0.67610650048642484</c:v>
                </c:pt>
                <c:pt idx="2169">
                  <c:v>0.67622999046182508</c:v>
                </c:pt>
                <c:pt idx="2170">
                  <c:v>0.67624847504449137</c:v>
                </c:pt>
                <c:pt idx="2171">
                  <c:v>0.6764687723760795</c:v>
                </c:pt>
                <c:pt idx="2172">
                  <c:v>0.6764894677672374</c:v>
                </c:pt>
                <c:pt idx="2173">
                  <c:v>0.67654711587590111</c:v>
                </c:pt>
                <c:pt idx="2174">
                  <c:v>0.6765707649610645</c:v>
                </c:pt>
                <c:pt idx="2175">
                  <c:v>0.67662766718484102</c:v>
                </c:pt>
                <c:pt idx="2176">
                  <c:v>0.67667126435219638</c:v>
                </c:pt>
                <c:pt idx="2177">
                  <c:v>0.67699113731274208</c:v>
                </c:pt>
                <c:pt idx="2178">
                  <c:v>0.677061297077303</c:v>
                </c:pt>
                <c:pt idx="2179">
                  <c:v>0.67735072156158516</c:v>
                </c:pt>
                <c:pt idx="2180">
                  <c:v>0.67738393839830591</c:v>
                </c:pt>
                <c:pt idx="2181">
                  <c:v>0.6775654949892298</c:v>
                </c:pt>
                <c:pt idx="2182">
                  <c:v>0.67757361223707635</c:v>
                </c:pt>
                <c:pt idx="2183">
                  <c:v>0.67758984644104581</c:v>
                </c:pt>
                <c:pt idx="2184">
                  <c:v>0.67770199940681886</c:v>
                </c:pt>
                <c:pt idx="2185">
                  <c:v>0.67780011802890683</c:v>
                </c:pt>
                <c:pt idx="2186">
                  <c:v>0.67857424059567717</c:v>
                </c:pt>
                <c:pt idx="2187">
                  <c:v>0.67858529309144333</c:v>
                </c:pt>
                <c:pt idx="2188">
                  <c:v>0.67860518713018991</c:v>
                </c:pt>
                <c:pt idx="2189">
                  <c:v>0.67862213344393651</c:v>
                </c:pt>
                <c:pt idx="2190">
                  <c:v>0.67868402073424416</c:v>
                </c:pt>
                <c:pt idx="2191">
                  <c:v>0.67871717231848494</c:v>
                </c:pt>
                <c:pt idx="2192">
                  <c:v>0.67872159240737284</c:v>
                </c:pt>
                <c:pt idx="2193">
                  <c:v>0.67895507951557443</c:v>
                </c:pt>
                <c:pt idx="2194">
                  <c:v>0.67908099664178501</c:v>
                </c:pt>
                <c:pt idx="2195">
                  <c:v>0.6792569469648434</c:v>
                </c:pt>
                <c:pt idx="2196">
                  <c:v>0.6793474810433906</c:v>
                </c:pt>
                <c:pt idx="2197">
                  <c:v>0.6796028251854167</c:v>
                </c:pt>
                <c:pt idx="2198">
                  <c:v>0.67967639358741894</c:v>
                </c:pt>
                <c:pt idx="2199">
                  <c:v>0.67968742816091576</c:v>
                </c:pt>
                <c:pt idx="2200">
                  <c:v>0.67982350650738754</c:v>
                </c:pt>
                <c:pt idx="2201">
                  <c:v>0.67985880887137151</c:v>
                </c:pt>
                <c:pt idx="2202">
                  <c:v>0.67993749712749341</c:v>
                </c:pt>
                <c:pt idx="2203">
                  <c:v>0.68017938810287393</c:v>
                </c:pt>
                <c:pt idx="2204">
                  <c:v>0.68055198185002741</c:v>
                </c:pt>
                <c:pt idx="2205">
                  <c:v>0.68062250917817879</c:v>
                </c:pt>
                <c:pt idx="2206">
                  <c:v>0.68076427638353643</c:v>
                </c:pt>
                <c:pt idx="2207">
                  <c:v>0.68095888275284278</c:v>
                </c:pt>
                <c:pt idx="2208">
                  <c:v>0.68113728425332876</c:v>
                </c:pt>
                <c:pt idx="2209">
                  <c:v>0.68145065852195053</c:v>
                </c:pt>
                <c:pt idx="2210">
                  <c:v>0.68167954348065929</c:v>
                </c:pt>
                <c:pt idx="2211">
                  <c:v>0.68173895297247022</c:v>
                </c:pt>
                <c:pt idx="2212">
                  <c:v>0.68179102370154443</c:v>
                </c:pt>
                <c:pt idx="2213">
                  <c:v>0.68208210649451873</c:v>
                </c:pt>
                <c:pt idx="2214">
                  <c:v>0.68214367987983315</c:v>
                </c:pt>
                <c:pt idx="2215">
                  <c:v>0.68228146684487923</c:v>
                </c:pt>
                <c:pt idx="2216">
                  <c:v>0.68233569450820897</c:v>
                </c:pt>
                <c:pt idx="2217">
                  <c:v>0.68246025525300735</c:v>
                </c:pt>
                <c:pt idx="2218">
                  <c:v>0.68260676820553146</c:v>
                </c:pt>
                <c:pt idx="2219">
                  <c:v>0.68275178505808387</c:v>
                </c:pt>
                <c:pt idx="2220">
                  <c:v>0.68278254224899448</c:v>
                </c:pt>
                <c:pt idx="2221">
                  <c:v>0.68283526563879227</c:v>
                </c:pt>
                <c:pt idx="2222">
                  <c:v>0.68299707173603608</c:v>
                </c:pt>
                <c:pt idx="2223">
                  <c:v>0.68309003798913659</c:v>
                </c:pt>
                <c:pt idx="2224">
                  <c:v>0.68316323086067798</c:v>
                </c:pt>
                <c:pt idx="2225">
                  <c:v>0.68394882849523186</c:v>
                </c:pt>
                <c:pt idx="2226">
                  <c:v>0.68398830399356969</c:v>
                </c:pt>
                <c:pt idx="2227">
                  <c:v>0.68416153063439633</c:v>
                </c:pt>
                <c:pt idx="2228">
                  <c:v>0.68417322367950073</c:v>
                </c:pt>
                <c:pt idx="2229">
                  <c:v>0.6843559015599997</c:v>
                </c:pt>
                <c:pt idx="2230">
                  <c:v>0.68436539947604014</c:v>
                </c:pt>
                <c:pt idx="2231">
                  <c:v>0.684514426436726</c:v>
                </c:pt>
                <c:pt idx="2232">
                  <c:v>0.68454364360499331</c:v>
                </c:pt>
                <c:pt idx="2233">
                  <c:v>0.68455313891618375</c:v>
                </c:pt>
                <c:pt idx="2234">
                  <c:v>0.68460791698606582</c:v>
                </c:pt>
                <c:pt idx="2235">
                  <c:v>0.68498321147309882</c:v>
                </c:pt>
                <c:pt idx="2236">
                  <c:v>0.68504452410044125</c:v>
                </c:pt>
                <c:pt idx="2237">
                  <c:v>0.6852007005250359</c:v>
                </c:pt>
                <c:pt idx="2238">
                  <c:v>0.68521529463373776</c:v>
                </c:pt>
                <c:pt idx="2239">
                  <c:v>0.68524156324612995</c:v>
                </c:pt>
                <c:pt idx="2240">
                  <c:v>0.68534662762721754</c:v>
                </c:pt>
                <c:pt idx="2241">
                  <c:v>0.68536705494209449</c:v>
                </c:pt>
                <c:pt idx="2242">
                  <c:v>0.68538602261791126</c:v>
                </c:pt>
                <c:pt idx="2243">
                  <c:v>0.68539477675278493</c:v>
                </c:pt>
                <c:pt idx="2244">
                  <c:v>0.68543562790389001</c:v>
                </c:pt>
                <c:pt idx="2245">
                  <c:v>0.68585712797928988</c:v>
                </c:pt>
                <c:pt idx="2246">
                  <c:v>0.68593731492024845</c:v>
                </c:pt>
                <c:pt idx="2247">
                  <c:v>0.68623829680366866</c:v>
                </c:pt>
                <c:pt idx="2248">
                  <c:v>0.68624048262981396</c:v>
                </c:pt>
                <c:pt idx="2249">
                  <c:v>0.68645757334302893</c:v>
                </c:pt>
                <c:pt idx="2250">
                  <c:v>0.68650710120143699</c:v>
                </c:pt>
                <c:pt idx="2251">
                  <c:v>0.68652530907461817</c:v>
                </c:pt>
                <c:pt idx="2252">
                  <c:v>0.68656682121990131</c:v>
                </c:pt>
                <c:pt idx="2253">
                  <c:v>0.6866367307390423</c:v>
                </c:pt>
                <c:pt idx="2254">
                  <c:v>0.68665566334226058</c:v>
                </c:pt>
                <c:pt idx="2255">
                  <c:v>0.68668770194317597</c:v>
                </c:pt>
                <c:pt idx="2256">
                  <c:v>0.68686534342620609</c:v>
                </c:pt>
                <c:pt idx="2257">
                  <c:v>0.68711352773759293</c:v>
                </c:pt>
                <c:pt idx="2258">
                  <c:v>0.68715209379001385</c:v>
                </c:pt>
                <c:pt idx="2259">
                  <c:v>0.68738126247374542</c:v>
                </c:pt>
                <c:pt idx="2260">
                  <c:v>0.68738344466534829</c:v>
                </c:pt>
                <c:pt idx="2261">
                  <c:v>0.68743145112803783</c:v>
                </c:pt>
                <c:pt idx="2262">
                  <c:v>0.68758853975324519</c:v>
                </c:pt>
                <c:pt idx="2263">
                  <c:v>0.68767943113052321</c:v>
                </c:pt>
                <c:pt idx="2264">
                  <c:v>0.68777176446841726</c:v>
                </c:pt>
                <c:pt idx="2265">
                  <c:v>0.6878022971755765</c:v>
                </c:pt>
                <c:pt idx="2266">
                  <c:v>0.68781247444343441</c:v>
                </c:pt>
                <c:pt idx="2267">
                  <c:v>0.68783937078361534</c:v>
                </c:pt>
                <c:pt idx="2268">
                  <c:v>0.68785245510937876</c:v>
                </c:pt>
                <c:pt idx="2269">
                  <c:v>0.68788080362807036</c:v>
                </c:pt>
                <c:pt idx="2270">
                  <c:v>0.688220894771439</c:v>
                </c:pt>
                <c:pt idx="2271">
                  <c:v>0.68831824035107481</c:v>
                </c:pt>
                <c:pt idx="2272">
                  <c:v>0.68835165431630951</c:v>
                </c:pt>
                <c:pt idx="2273">
                  <c:v>0.68836327618489357</c:v>
                </c:pt>
                <c:pt idx="2274">
                  <c:v>0.68846495916640515</c:v>
                </c:pt>
                <c:pt idx="2275">
                  <c:v>0.68858114990173813</c:v>
                </c:pt>
                <c:pt idx="2276">
                  <c:v>0.6889462968911293</c:v>
                </c:pt>
                <c:pt idx="2277">
                  <c:v>0.68897314896881134</c:v>
                </c:pt>
                <c:pt idx="2278">
                  <c:v>0.68899056597314889</c:v>
                </c:pt>
                <c:pt idx="2279">
                  <c:v>0.68926627655790629</c:v>
                </c:pt>
                <c:pt idx="2280">
                  <c:v>0.68932720822552773</c:v>
                </c:pt>
                <c:pt idx="2281">
                  <c:v>0.68943455091835937</c:v>
                </c:pt>
                <c:pt idx="2282">
                  <c:v>0.68950707030457636</c:v>
                </c:pt>
                <c:pt idx="2283">
                  <c:v>0.68965788620155721</c:v>
                </c:pt>
                <c:pt idx="2284">
                  <c:v>0.68975502897767993</c:v>
                </c:pt>
                <c:pt idx="2285">
                  <c:v>0.68989274528726552</c:v>
                </c:pt>
                <c:pt idx="2286">
                  <c:v>0.6899007174949161</c:v>
                </c:pt>
                <c:pt idx="2287">
                  <c:v>0.6899594190965147</c:v>
                </c:pt>
                <c:pt idx="2288">
                  <c:v>0.69004347689113033</c:v>
                </c:pt>
                <c:pt idx="2289">
                  <c:v>0.69007390908510668</c:v>
                </c:pt>
                <c:pt idx="2290">
                  <c:v>0.69019127783535494</c:v>
                </c:pt>
                <c:pt idx="2291">
                  <c:v>0.69043030060969957</c:v>
                </c:pt>
                <c:pt idx="2292">
                  <c:v>0.6904476808564135</c:v>
                </c:pt>
                <c:pt idx="2293">
                  <c:v>0.69059032718392466</c:v>
                </c:pt>
                <c:pt idx="2294">
                  <c:v>0.69062290723664821</c:v>
                </c:pt>
                <c:pt idx="2295">
                  <c:v>0.69079085112644611</c:v>
                </c:pt>
                <c:pt idx="2296">
                  <c:v>0.69082486926861575</c:v>
                </c:pt>
                <c:pt idx="2297">
                  <c:v>0.69082993565710515</c:v>
                </c:pt>
                <c:pt idx="2298">
                  <c:v>0.69089941380782771</c:v>
                </c:pt>
                <c:pt idx="2299">
                  <c:v>0.69096816135043437</c:v>
                </c:pt>
                <c:pt idx="2300">
                  <c:v>0.69134217287823541</c:v>
                </c:pt>
                <c:pt idx="2301">
                  <c:v>0.6914202774000775</c:v>
                </c:pt>
                <c:pt idx="2302">
                  <c:v>0.69146872669702142</c:v>
                </c:pt>
                <c:pt idx="2303">
                  <c:v>0.69155043200044353</c:v>
                </c:pt>
                <c:pt idx="2304">
                  <c:v>0.69164514022727008</c:v>
                </c:pt>
                <c:pt idx="2305">
                  <c:v>0.69207875274422348</c:v>
                </c:pt>
                <c:pt idx="2306">
                  <c:v>0.69267019569200461</c:v>
                </c:pt>
                <c:pt idx="2307">
                  <c:v>0.69269618159767565</c:v>
                </c:pt>
                <c:pt idx="2308">
                  <c:v>0.69295815169460262</c:v>
                </c:pt>
                <c:pt idx="2309">
                  <c:v>0.69301731580098347</c:v>
                </c:pt>
                <c:pt idx="2310">
                  <c:v>0.69304761741167531</c:v>
                </c:pt>
                <c:pt idx="2311">
                  <c:v>0.69307286774191368</c:v>
                </c:pt>
                <c:pt idx="2312">
                  <c:v>0.69329503099329937</c:v>
                </c:pt>
                <c:pt idx="2313">
                  <c:v>0.69335705087638644</c:v>
                </c:pt>
                <c:pt idx="2314">
                  <c:v>0.69338877983422831</c:v>
                </c:pt>
                <c:pt idx="2315">
                  <c:v>0.69360074971124419</c:v>
                </c:pt>
                <c:pt idx="2316">
                  <c:v>0.69362165479460047</c:v>
                </c:pt>
                <c:pt idx="2317">
                  <c:v>0.69365193000524406</c:v>
                </c:pt>
                <c:pt idx="2318">
                  <c:v>0.69368941176869636</c:v>
                </c:pt>
                <c:pt idx="2319">
                  <c:v>0.69380400690684962</c:v>
                </c:pt>
                <c:pt idx="2320">
                  <c:v>0.6939610940103198</c:v>
                </c:pt>
                <c:pt idx="2321">
                  <c:v>0.69431404998026647</c:v>
                </c:pt>
                <c:pt idx="2322">
                  <c:v>0.69436085719170559</c:v>
                </c:pt>
                <c:pt idx="2323">
                  <c:v>0.69458188862077308</c:v>
                </c:pt>
                <c:pt idx="2324">
                  <c:v>0.6946927378345048</c:v>
                </c:pt>
                <c:pt idx="2325">
                  <c:v>0.69475895100387153</c:v>
                </c:pt>
                <c:pt idx="2326">
                  <c:v>0.69488416300848299</c:v>
                </c:pt>
                <c:pt idx="2327">
                  <c:v>0.69498776967656051</c:v>
                </c:pt>
                <c:pt idx="2328">
                  <c:v>0.69499064741908578</c:v>
                </c:pt>
                <c:pt idx="2329">
                  <c:v>0.69502661819530343</c:v>
                </c:pt>
                <c:pt idx="2330">
                  <c:v>0.69519062134065079</c:v>
                </c:pt>
                <c:pt idx="2331">
                  <c:v>0.69523233526642014</c:v>
                </c:pt>
                <c:pt idx="2332">
                  <c:v>0.69541282703154106</c:v>
                </c:pt>
                <c:pt idx="2333">
                  <c:v>0.69547465805735875</c:v>
                </c:pt>
                <c:pt idx="2334">
                  <c:v>0.69555445509320113</c:v>
                </c:pt>
                <c:pt idx="2335">
                  <c:v>0.69556523777428669</c:v>
                </c:pt>
                <c:pt idx="2336">
                  <c:v>0.69568814852633509</c:v>
                </c:pt>
                <c:pt idx="2337">
                  <c:v>0.69579307268756274</c:v>
                </c:pt>
                <c:pt idx="2338">
                  <c:v>0.69582325342000473</c:v>
                </c:pt>
                <c:pt idx="2339">
                  <c:v>0.6960933845397469</c:v>
                </c:pt>
                <c:pt idx="2340">
                  <c:v>0.69615946449071564</c:v>
                </c:pt>
                <c:pt idx="2341">
                  <c:v>0.69618101094471108</c:v>
                </c:pt>
                <c:pt idx="2342">
                  <c:v>0.69641797794140836</c:v>
                </c:pt>
                <c:pt idx="2343">
                  <c:v>0.69646679748570928</c:v>
                </c:pt>
                <c:pt idx="2344">
                  <c:v>0.69649120597463399</c:v>
                </c:pt>
                <c:pt idx="2345">
                  <c:v>0.69652566356165224</c:v>
                </c:pt>
                <c:pt idx="2346">
                  <c:v>0.69663189705898476</c:v>
                </c:pt>
                <c:pt idx="2347">
                  <c:v>0.69678117081333368</c:v>
                </c:pt>
                <c:pt idx="2348">
                  <c:v>0.69678547631247312</c:v>
                </c:pt>
                <c:pt idx="2349">
                  <c:v>0.69687660313716937</c:v>
                </c:pt>
                <c:pt idx="2350">
                  <c:v>0.69703443243501251</c:v>
                </c:pt>
                <c:pt idx="2351">
                  <c:v>0.69704017100881632</c:v>
                </c:pt>
                <c:pt idx="2352">
                  <c:v>0.69704949609048561</c:v>
                </c:pt>
                <c:pt idx="2353">
                  <c:v>0.69717142798597243</c:v>
                </c:pt>
                <c:pt idx="2354">
                  <c:v>0.69738224812508665</c:v>
                </c:pt>
                <c:pt idx="2355">
                  <c:v>0.6975406798173136</c:v>
                </c:pt>
                <c:pt idx="2356">
                  <c:v>0.69767614263352873</c:v>
                </c:pt>
                <c:pt idx="2357">
                  <c:v>0.69782805905179823</c:v>
                </c:pt>
                <c:pt idx="2358">
                  <c:v>0.6978581517758462</c:v>
                </c:pt>
                <c:pt idx="2359">
                  <c:v>0.6979283630860692</c:v>
                </c:pt>
                <c:pt idx="2360">
                  <c:v>0.6979842405097697</c:v>
                </c:pt>
                <c:pt idx="2361">
                  <c:v>0.69804584376672563</c:v>
                </c:pt>
                <c:pt idx="2362">
                  <c:v>0.69811030647025973</c:v>
                </c:pt>
                <c:pt idx="2363">
                  <c:v>0.6981360898850596</c:v>
                </c:pt>
                <c:pt idx="2364">
                  <c:v>0.69813823845997713</c:v>
                </c:pt>
                <c:pt idx="2365">
                  <c:v>0.69843539429212786</c:v>
                </c:pt>
                <c:pt idx="2366">
                  <c:v>0.698460449846661</c:v>
                </c:pt>
                <c:pt idx="2367">
                  <c:v>0.69865943062410596</c:v>
                </c:pt>
                <c:pt idx="2368">
                  <c:v>0.69872598348708914</c:v>
                </c:pt>
                <c:pt idx="2369">
                  <c:v>0.6987825126604128</c:v>
                </c:pt>
                <c:pt idx="2370">
                  <c:v>0.699172367875047</c:v>
                </c:pt>
                <c:pt idx="2371">
                  <c:v>0.69931251955045104</c:v>
                </c:pt>
                <c:pt idx="2372">
                  <c:v>0.699466939890657</c:v>
                </c:pt>
                <c:pt idx="2373">
                  <c:v>0.69957415618360297</c:v>
                </c:pt>
                <c:pt idx="2374">
                  <c:v>0.69973709348583202</c:v>
                </c:pt>
                <c:pt idx="2375">
                  <c:v>0.69994285481030516</c:v>
                </c:pt>
                <c:pt idx="2376">
                  <c:v>0.70007999542909383</c:v>
                </c:pt>
                <c:pt idx="2377">
                  <c:v>0.70009713611755331</c:v>
                </c:pt>
                <c:pt idx="2378">
                  <c:v>0.70012570299911137</c:v>
                </c:pt>
                <c:pt idx="2379">
                  <c:v>0.70051909324443118</c:v>
                </c:pt>
                <c:pt idx="2380">
                  <c:v>0.7005383644026929</c:v>
                </c:pt>
                <c:pt idx="2381">
                  <c:v>0.70054835664642023</c:v>
                </c:pt>
                <c:pt idx="2382">
                  <c:v>0.70078099289292939</c:v>
                </c:pt>
                <c:pt idx="2383">
                  <c:v>0.70098644780052632</c:v>
                </c:pt>
                <c:pt idx="2384">
                  <c:v>0.70102496389215696</c:v>
                </c:pt>
                <c:pt idx="2385">
                  <c:v>0.70143567060707712</c:v>
                </c:pt>
                <c:pt idx="2386">
                  <c:v>0.70145277816828133</c:v>
                </c:pt>
                <c:pt idx="2387">
                  <c:v>0.70146204458972683</c:v>
                </c:pt>
                <c:pt idx="2388">
                  <c:v>0.70159532495591792</c:v>
                </c:pt>
                <c:pt idx="2389">
                  <c:v>0.70176634288059159</c:v>
                </c:pt>
                <c:pt idx="2390">
                  <c:v>0.70192877131515263</c:v>
                </c:pt>
                <c:pt idx="2391">
                  <c:v>0.70221506677085765</c:v>
                </c:pt>
                <c:pt idx="2392">
                  <c:v>0.70227202706643521</c:v>
                </c:pt>
                <c:pt idx="2393">
                  <c:v>0.70234749234264382</c:v>
                </c:pt>
                <c:pt idx="2394">
                  <c:v>0.7023845100797711</c:v>
                </c:pt>
                <c:pt idx="2395">
                  <c:v>0.70242864406286853</c:v>
                </c:pt>
                <c:pt idx="2396">
                  <c:v>0.7024870105560671</c:v>
                </c:pt>
                <c:pt idx="2397">
                  <c:v>0.70249697508245545</c:v>
                </c:pt>
                <c:pt idx="2398">
                  <c:v>0.70255248914227042</c:v>
                </c:pt>
                <c:pt idx="2399">
                  <c:v>0.70259945915151412</c:v>
                </c:pt>
                <c:pt idx="2400">
                  <c:v>0.7026144034959716</c:v>
                </c:pt>
                <c:pt idx="2401">
                  <c:v>0.70263148235757278</c:v>
                </c:pt>
                <c:pt idx="2402">
                  <c:v>0.70267915864923736</c:v>
                </c:pt>
                <c:pt idx="2403">
                  <c:v>0.70285702671311467</c:v>
                </c:pt>
                <c:pt idx="2404">
                  <c:v>0.70299928876208684</c:v>
                </c:pt>
                <c:pt idx="2405">
                  <c:v>0.70332780408569096</c:v>
                </c:pt>
                <c:pt idx="2406">
                  <c:v>0.70346144172939573</c:v>
                </c:pt>
                <c:pt idx="2407">
                  <c:v>0.70358936887932</c:v>
                </c:pt>
                <c:pt idx="2408">
                  <c:v>0.70375563940902097</c:v>
                </c:pt>
                <c:pt idx="2409">
                  <c:v>0.70384515342509824</c:v>
                </c:pt>
                <c:pt idx="2410">
                  <c:v>0.70396590826545002</c:v>
                </c:pt>
                <c:pt idx="2411">
                  <c:v>0.70396661852675935</c:v>
                </c:pt>
                <c:pt idx="2412">
                  <c:v>0.70411717774813587</c:v>
                </c:pt>
                <c:pt idx="2413">
                  <c:v>0.70435076488919934</c:v>
                </c:pt>
                <c:pt idx="2414">
                  <c:v>0.70461478837730906</c:v>
                </c:pt>
                <c:pt idx="2415">
                  <c:v>0.70463962420516779</c:v>
                </c:pt>
                <c:pt idx="2416">
                  <c:v>0.70477372255213933</c:v>
                </c:pt>
                <c:pt idx="2417">
                  <c:v>0.70491985360039333</c:v>
                </c:pt>
                <c:pt idx="2418">
                  <c:v>0.70498226928058261</c:v>
                </c:pt>
                <c:pt idx="2419">
                  <c:v>0.70519075433530742</c:v>
                </c:pt>
                <c:pt idx="2420">
                  <c:v>0.70525031017362905</c:v>
                </c:pt>
                <c:pt idx="2421">
                  <c:v>0.70533963450241466</c:v>
                </c:pt>
                <c:pt idx="2422">
                  <c:v>0.705452337156806</c:v>
                </c:pt>
                <c:pt idx="2423">
                  <c:v>0.70553384043573708</c:v>
                </c:pt>
                <c:pt idx="2424">
                  <c:v>0.70563800918034447</c:v>
                </c:pt>
                <c:pt idx="2425">
                  <c:v>0.70605877942278994</c:v>
                </c:pt>
                <c:pt idx="2426">
                  <c:v>0.70621526463253403</c:v>
                </c:pt>
                <c:pt idx="2427">
                  <c:v>0.70627898170623771</c:v>
                </c:pt>
                <c:pt idx="2428">
                  <c:v>0.70632145656209533</c:v>
                </c:pt>
                <c:pt idx="2429">
                  <c:v>0.70647859132460622</c:v>
                </c:pt>
                <c:pt idx="2430">
                  <c:v>0.70702192328102531</c:v>
                </c:pt>
                <c:pt idx="2431">
                  <c:v>0.70714920632070288</c:v>
                </c:pt>
                <c:pt idx="2432">
                  <c:v>0.70716405451634778</c:v>
                </c:pt>
                <c:pt idx="2433">
                  <c:v>0.70720576920723721</c:v>
                </c:pt>
                <c:pt idx="2434">
                  <c:v>0.70721354625035293</c:v>
                </c:pt>
                <c:pt idx="2435">
                  <c:v>0.70747155419847096</c:v>
                </c:pt>
                <c:pt idx="2436">
                  <c:v>0.70750971724775635</c:v>
                </c:pt>
                <c:pt idx="2437">
                  <c:v>0.70768354509625275</c:v>
                </c:pt>
                <c:pt idx="2438">
                  <c:v>0.707779626720069</c:v>
                </c:pt>
                <c:pt idx="2439">
                  <c:v>0.7078220115254964</c:v>
                </c:pt>
                <c:pt idx="2440">
                  <c:v>0.70786086203434073</c:v>
                </c:pt>
                <c:pt idx="2441">
                  <c:v>0.70793220014348834</c:v>
                </c:pt>
                <c:pt idx="2442">
                  <c:v>0.70796327588371422</c:v>
                </c:pt>
                <c:pt idx="2443">
                  <c:v>0.70805649492113265</c:v>
                </c:pt>
                <c:pt idx="2444">
                  <c:v>0.70805931954886381</c:v>
                </c:pt>
                <c:pt idx="2445">
                  <c:v>0.70808191616507199</c:v>
                </c:pt>
                <c:pt idx="2446">
                  <c:v>0.70816664705420862</c:v>
                </c:pt>
                <c:pt idx="2447">
                  <c:v>0.70841936732418598</c:v>
                </c:pt>
                <c:pt idx="2448">
                  <c:v>0.70859861698990068</c:v>
                </c:pt>
                <c:pt idx="2449">
                  <c:v>0.70869175245659521</c:v>
                </c:pt>
                <c:pt idx="2450">
                  <c:v>0.70870445179919672</c:v>
                </c:pt>
                <c:pt idx="2451">
                  <c:v>0.70893159049375143</c:v>
                </c:pt>
                <c:pt idx="2452">
                  <c:v>0.70897249594042777</c:v>
                </c:pt>
                <c:pt idx="2453">
                  <c:v>0.70915160579385284</c:v>
                </c:pt>
                <c:pt idx="2454">
                  <c:v>0.70918826837448468</c:v>
                </c:pt>
                <c:pt idx="2455">
                  <c:v>0.70931375286258191</c:v>
                </c:pt>
                <c:pt idx="2456">
                  <c:v>0.7095068710026704</c:v>
                </c:pt>
                <c:pt idx="2457">
                  <c:v>0.71002042224150153</c:v>
                </c:pt>
                <c:pt idx="2458">
                  <c:v>0.7101577289588562</c:v>
                </c:pt>
                <c:pt idx="2459">
                  <c:v>0.71017040208671045</c:v>
                </c:pt>
                <c:pt idx="2460">
                  <c:v>0.71020419598873108</c:v>
                </c:pt>
                <c:pt idx="2461">
                  <c:v>0.71052375048269856</c:v>
                </c:pt>
                <c:pt idx="2462">
                  <c:v>0.71052656530210045</c:v>
                </c:pt>
                <c:pt idx="2463">
                  <c:v>0.71059130307090024</c:v>
                </c:pt>
                <c:pt idx="2464">
                  <c:v>0.71064899915499768</c:v>
                </c:pt>
                <c:pt idx="2465">
                  <c:v>0.71072287144849933</c:v>
                </c:pt>
                <c:pt idx="2466">
                  <c:v>0.71097046352151649</c:v>
                </c:pt>
                <c:pt idx="2467">
                  <c:v>0.71108086741242027</c:v>
                </c:pt>
                <c:pt idx="2468">
                  <c:v>0.71129740615300996</c:v>
                </c:pt>
                <c:pt idx="2469">
                  <c:v>0.71146117251751695</c:v>
                </c:pt>
                <c:pt idx="2470">
                  <c:v>0.71154760908880865</c:v>
                </c:pt>
                <c:pt idx="2471">
                  <c:v>0.71175838597096985</c:v>
                </c:pt>
                <c:pt idx="2472">
                  <c:v>0.71190448797573969</c:v>
                </c:pt>
                <c:pt idx="2473">
                  <c:v>0.71232155660207286</c:v>
                </c:pt>
                <c:pt idx="2474">
                  <c:v>0.71235945982347981</c:v>
                </c:pt>
                <c:pt idx="2475">
                  <c:v>0.71255245420951285</c:v>
                </c:pt>
                <c:pt idx="2476">
                  <c:v>0.71260507997066647</c:v>
                </c:pt>
                <c:pt idx="2477">
                  <c:v>0.71267383844224286</c:v>
                </c:pt>
                <c:pt idx="2478">
                  <c:v>0.71279450053995219</c:v>
                </c:pt>
                <c:pt idx="2479">
                  <c:v>0.71289480289871654</c:v>
                </c:pt>
                <c:pt idx="2480">
                  <c:v>0.71300771384326556</c:v>
                </c:pt>
                <c:pt idx="2481">
                  <c:v>0.71317879946055596</c:v>
                </c:pt>
                <c:pt idx="2482">
                  <c:v>0.71331059153779575</c:v>
                </c:pt>
                <c:pt idx="2483">
                  <c:v>0.71340591531049147</c:v>
                </c:pt>
                <c:pt idx="2484">
                  <c:v>0.71341222305200236</c:v>
                </c:pt>
                <c:pt idx="2485">
                  <c:v>0.71346478539588765</c:v>
                </c:pt>
                <c:pt idx="2486">
                  <c:v>0.71353346102337767</c:v>
                </c:pt>
                <c:pt idx="2487">
                  <c:v>0.71356709565394061</c:v>
                </c:pt>
                <c:pt idx="2488">
                  <c:v>0.71370301946958303</c:v>
                </c:pt>
                <c:pt idx="2489">
                  <c:v>0.71375065674225469</c:v>
                </c:pt>
                <c:pt idx="2490">
                  <c:v>0.71409593193071763</c:v>
                </c:pt>
                <c:pt idx="2491">
                  <c:v>0.7141652469841977</c:v>
                </c:pt>
                <c:pt idx="2492">
                  <c:v>0.71419325115825616</c:v>
                </c:pt>
                <c:pt idx="2493">
                  <c:v>0.7142464560640116</c:v>
                </c:pt>
                <c:pt idx="2494">
                  <c:v>0.71429965700677756</c:v>
                </c:pt>
                <c:pt idx="2495">
                  <c:v>0.71444034040639115</c:v>
                </c:pt>
                <c:pt idx="2496">
                  <c:v>0.71457679783211547</c:v>
                </c:pt>
                <c:pt idx="2497">
                  <c:v>0.71474890695964</c:v>
                </c:pt>
                <c:pt idx="2498">
                  <c:v>0.71476989304250915</c:v>
                </c:pt>
                <c:pt idx="2499">
                  <c:v>0.71486082561572784</c:v>
                </c:pt>
                <c:pt idx="2500">
                  <c:v>0.71505524262115583</c:v>
                </c:pt>
                <c:pt idx="2501">
                  <c:v>0.71527756850050872</c:v>
                </c:pt>
                <c:pt idx="2502">
                  <c:v>0.71541037174477695</c:v>
                </c:pt>
                <c:pt idx="2503">
                  <c:v>0.71553546383110889</c:v>
                </c:pt>
                <c:pt idx="2504">
                  <c:v>0.71553616260815223</c:v>
                </c:pt>
                <c:pt idx="2505">
                  <c:v>0.71584565375505349</c:v>
                </c:pt>
                <c:pt idx="2506">
                  <c:v>0.71607401852043207</c:v>
                </c:pt>
                <c:pt idx="2507">
                  <c:v>0.7161962021680931</c:v>
                </c:pt>
                <c:pt idx="2508">
                  <c:v>0.71620597595943025</c:v>
                </c:pt>
                <c:pt idx="2509">
                  <c:v>0.7164705157925203</c:v>
                </c:pt>
                <c:pt idx="2510">
                  <c:v>0.71691840539910812</c:v>
                </c:pt>
                <c:pt idx="2511">
                  <c:v>0.71695676299202316</c:v>
                </c:pt>
                <c:pt idx="2512">
                  <c:v>0.71709413607977568</c:v>
                </c:pt>
                <c:pt idx="2513">
                  <c:v>0.71714852018253505</c:v>
                </c:pt>
                <c:pt idx="2514">
                  <c:v>0.71721684308164435</c:v>
                </c:pt>
                <c:pt idx="2515">
                  <c:v>0.71722242017382587</c:v>
                </c:pt>
                <c:pt idx="2516">
                  <c:v>0.71728237117609406</c:v>
                </c:pt>
                <c:pt idx="2517">
                  <c:v>0.71736253038474207</c:v>
                </c:pt>
                <c:pt idx="2518">
                  <c:v>0.71737228828551769</c:v>
                </c:pt>
                <c:pt idx="2519">
                  <c:v>0.71744895288793897</c:v>
                </c:pt>
                <c:pt idx="2520">
                  <c:v>0.71749146336385072</c:v>
                </c:pt>
                <c:pt idx="2521">
                  <c:v>0.71783284962447913</c:v>
                </c:pt>
                <c:pt idx="2522">
                  <c:v>0.71808913095798899</c:v>
                </c:pt>
                <c:pt idx="2523">
                  <c:v>0.71810096783112609</c:v>
                </c:pt>
                <c:pt idx="2524">
                  <c:v>0.71813786977153637</c:v>
                </c:pt>
                <c:pt idx="2525">
                  <c:v>0.71818660527748635</c:v>
                </c:pt>
                <c:pt idx="2526">
                  <c:v>0.71831469426707395</c:v>
                </c:pt>
                <c:pt idx="2527">
                  <c:v>0.71833696828159976</c:v>
                </c:pt>
                <c:pt idx="2528">
                  <c:v>0.71847616522749047</c:v>
                </c:pt>
                <c:pt idx="2529">
                  <c:v>0.71864942774624119</c:v>
                </c:pt>
                <c:pt idx="2530">
                  <c:v>0.71874960869554561</c:v>
                </c:pt>
                <c:pt idx="2531">
                  <c:v>0.7189255872480822</c:v>
                </c:pt>
                <c:pt idx="2532">
                  <c:v>0.71898678708304498</c:v>
                </c:pt>
                <c:pt idx="2533">
                  <c:v>0.71922180167177907</c:v>
                </c:pt>
                <c:pt idx="2534">
                  <c:v>0.7192934032785232</c:v>
                </c:pt>
                <c:pt idx="2535">
                  <c:v>0.71942477021576068</c:v>
                </c:pt>
                <c:pt idx="2536">
                  <c:v>0.7194727235969407</c:v>
                </c:pt>
                <c:pt idx="2537">
                  <c:v>0.71957070535146161</c:v>
                </c:pt>
                <c:pt idx="2538">
                  <c:v>0.72003333256176416</c:v>
                </c:pt>
                <c:pt idx="2539">
                  <c:v>0.72003888783870551</c:v>
                </c:pt>
                <c:pt idx="2540">
                  <c:v>0.72017775583532162</c:v>
                </c:pt>
                <c:pt idx="2541">
                  <c:v>0.72022427062686523</c:v>
                </c:pt>
                <c:pt idx="2542">
                  <c:v>0.72034783264753421</c:v>
                </c:pt>
                <c:pt idx="2543">
                  <c:v>0.72036865562016228</c:v>
                </c:pt>
                <c:pt idx="2544">
                  <c:v>0.72038670170957497</c:v>
                </c:pt>
                <c:pt idx="2545">
                  <c:v>0.72047067948668109</c:v>
                </c:pt>
                <c:pt idx="2546">
                  <c:v>0.72048317121220806</c:v>
                </c:pt>
                <c:pt idx="2547">
                  <c:v>0.72059142376245366</c:v>
                </c:pt>
                <c:pt idx="2548">
                  <c:v>0.72062750433216183</c:v>
                </c:pt>
                <c:pt idx="2549">
                  <c:v>0.72066358309546896</c:v>
                </c:pt>
                <c:pt idx="2550">
                  <c:v>0.72086267763007406</c:v>
                </c:pt>
                <c:pt idx="2551">
                  <c:v>0.72090776109014121</c:v>
                </c:pt>
                <c:pt idx="2552">
                  <c:v>0.72094382582833727</c:v>
                </c:pt>
                <c:pt idx="2553">
                  <c:v>0.72098404975422303</c:v>
                </c:pt>
                <c:pt idx="2554">
                  <c:v>0.72127110021128671</c:v>
                </c:pt>
                <c:pt idx="2555">
                  <c:v>0.7214000277238698</c:v>
                </c:pt>
                <c:pt idx="2556">
                  <c:v>0.72144577065778137</c:v>
                </c:pt>
                <c:pt idx="2557">
                  <c:v>0.72146240373286263</c:v>
                </c:pt>
                <c:pt idx="2558">
                  <c:v>0.72157328110178809</c:v>
                </c:pt>
                <c:pt idx="2559">
                  <c:v>0.72159129706503533</c:v>
                </c:pt>
                <c:pt idx="2560">
                  <c:v>0.72176589002251967</c:v>
                </c:pt>
                <c:pt idx="2561">
                  <c:v>0.72185317066561394</c:v>
                </c:pt>
                <c:pt idx="2562">
                  <c:v>0.72186425316675717</c:v>
                </c:pt>
                <c:pt idx="2563">
                  <c:v>0.72186633111677967</c:v>
                </c:pt>
                <c:pt idx="2564">
                  <c:v>0.72197783899507606</c:v>
                </c:pt>
                <c:pt idx="2565">
                  <c:v>0.72198199423531328</c:v>
                </c:pt>
                <c:pt idx="2566">
                  <c:v>0.72200069252044352</c:v>
                </c:pt>
                <c:pt idx="2567">
                  <c:v>0.72205539953662834</c:v>
                </c:pt>
                <c:pt idx="2568">
                  <c:v>0.72209348425255848</c:v>
                </c:pt>
                <c:pt idx="2569">
                  <c:v>0.72226449448938035</c:v>
                </c:pt>
                <c:pt idx="2570">
                  <c:v>0.72233094908082129</c:v>
                </c:pt>
                <c:pt idx="2571">
                  <c:v>0.72246799237059633</c:v>
                </c:pt>
                <c:pt idx="2572">
                  <c:v>0.72258701898110522</c:v>
                </c:pt>
                <c:pt idx="2573">
                  <c:v>0.72262507567894441</c:v>
                </c:pt>
                <c:pt idx="2574">
                  <c:v>0.72321919222321529</c:v>
                </c:pt>
                <c:pt idx="2575">
                  <c:v>0.72328002875788022</c:v>
                </c:pt>
                <c:pt idx="2576">
                  <c:v>0.7233975393931058</c:v>
                </c:pt>
                <c:pt idx="2577">
                  <c:v>0.72340721588881041</c:v>
                </c:pt>
                <c:pt idx="2578">
                  <c:v>0.72353507171387343</c:v>
                </c:pt>
                <c:pt idx="2579">
                  <c:v>0.72364908622895396</c:v>
                </c:pt>
                <c:pt idx="2580">
                  <c:v>0.72366014122652911</c:v>
                </c:pt>
                <c:pt idx="2581">
                  <c:v>0.72368570526161424</c:v>
                </c:pt>
                <c:pt idx="2582">
                  <c:v>0.72371541368137249</c:v>
                </c:pt>
                <c:pt idx="2583">
                  <c:v>0.72405524651092767</c:v>
                </c:pt>
                <c:pt idx="2584">
                  <c:v>0.72423753009630765</c:v>
                </c:pt>
                <c:pt idx="2585">
                  <c:v>0.72424581462373672</c:v>
                </c:pt>
                <c:pt idx="2586">
                  <c:v>0.72450603862217733</c:v>
                </c:pt>
                <c:pt idx="2587">
                  <c:v>0.72462128039411045</c:v>
                </c:pt>
                <c:pt idx="2588">
                  <c:v>0.72468613895948075</c:v>
                </c:pt>
                <c:pt idx="2589">
                  <c:v>0.72469303846525257</c:v>
                </c:pt>
                <c:pt idx="2590">
                  <c:v>0.72477582741148316</c:v>
                </c:pt>
                <c:pt idx="2591">
                  <c:v>0.72495517102783669</c:v>
                </c:pt>
                <c:pt idx="2592">
                  <c:v>0.72502620642291271</c:v>
                </c:pt>
                <c:pt idx="2593">
                  <c:v>0.72506965182663663</c:v>
                </c:pt>
                <c:pt idx="2594">
                  <c:v>0.72512274822956702</c:v>
                </c:pt>
                <c:pt idx="2595">
                  <c:v>0.72529166546983015</c:v>
                </c:pt>
                <c:pt idx="2596">
                  <c:v>0.72529442297593871</c:v>
                </c:pt>
                <c:pt idx="2597">
                  <c:v>0.72536749306816894</c:v>
                </c:pt>
                <c:pt idx="2598">
                  <c:v>0.7254433127405614</c:v>
                </c:pt>
                <c:pt idx="2599">
                  <c:v>0.72545365117283678</c:v>
                </c:pt>
                <c:pt idx="2600">
                  <c:v>0.72563213820778372</c:v>
                </c:pt>
                <c:pt idx="2601">
                  <c:v>0.72569139446461683</c:v>
                </c:pt>
                <c:pt idx="2602">
                  <c:v>0.72573480004751045</c:v>
                </c:pt>
                <c:pt idx="2603">
                  <c:v>0.72596694139609419</c:v>
                </c:pt>
                <c:pt idx="2604">
                  <c:v>0.72638006580577363</c:v>
                </c:pt>
                <c:pt idx="2605">
                  <c:v>0.72638832589738112</c:v>
                </c:pt>
                <c:pt idx="2606">
                  <c:v>0.72660924849605379</c:v>
                </c:pt>
                <c:pt idx="2607">
                  <c:v>0.72672415674724899</c:v>
                </c:pt>
                <c:pt idx="2608">
                  <c:v>0.72677782024494941</c:v>
                </c:pt>
                <c:pt idx="2609">
                  <c:v>0.72694153822711216</c:v>
                </c:pt>
                <c:pt idx="2610">
                  <c:v>0.72696629908132604</c:v>
                </c:pt>
                <c:pt idx="2611">
                  <c:v>0.72731080013980276</c:v>
                </c:pt>
                <c:pt idx="2612">
                  <c:v>0.72740291448412553</c:v>
                </c:pt>
                <c:pt idx="2613">
                  <c:v>0.72744346859395204</c:v>
                </c:pt>
                <c:pt idx="2614">
                  <c:v>0.72747508548403228</c:v>
                </c:pt>
                <c:pt idx="2615">
                  <c:v>0.72748676963914605</c:v>
                </c:pt>
                <c:pt idx="2616">
                  <c:v>0.72750257731502244</c:v>
                </c:pt>
                <c:pt idx="2617">
                  <c:v>0.72756236846060141</c:v>
                </c:pt>
                <c:pt idx="2618">
                  <c:v>0.72762352903132543</c:v>
                </c:pt>
                <c:pt idx="2619">
                  <c:v>0.72770598458443359</c:v>
                </c:pt>
                <c:pt idx="2620">
                  <c:v>0.72777194230060838</c:v>
                </c:pt>
                <c:pt idx="2621">
                  <c:v>0.72787911084190349</c:v>
                </c:pt>
                <c:pt idx="2622">
                  <c:v>0.72791208260338702</c:v>
                </c:pt>
                <c:pt idx="2623">
                  <c:v>0.72801098892805183</c:v>
                </c:pt>
                <c:pt idx="2624">
                  <c:v>0.72812498927038627</c:v>
                </c:pt>
                <c:pt idx="2625">
                  <c:v>0.72819228229911914</c:v>
                </c:pt>
                <c:pt idx="2626">
                  <c:v>0.7282293594740602</c:v>
                </c:pt>
                <c:pt idx="2627">
                  <c:v>0.72830350816126099</c:v>
                </c:pt>
                <c:pt idx="2628">
                  <c:v>0.72831792508491777</c:v>
                </c:pt>
                <c:pt idx="2629">
                  <c:v>0.72844354619970386</c:v>
                </c:pt>
                <c:pt idx="2630">
                  <c:v>0.72844423259436952</c:v>
                </c:pt>
                <c:pt idx="2631">
                  <c:v>0.72860414492370273</c:v>
                </c:pt>
                <c:pt idx="2632">
                  <c:v>0.72867276606169373</c:v>
                </c:pt>
                <c:pt idx="2633">
                  <c:v>0.72869472346106634</c:v>
                </c:pt>
                <c:pt idx="2634">
                  <c:v>0.72877294131985992</c:v>
                </c:pt>
                <c:pt idx="2635">
                  <c:v>0.72892523622110927</c:v>
                </c:pt>
                <c:pt idx="2636">
                  <c:v>0.72896021839329472</c:v>
                </c:pt>
                <c:pt idx="2637">
                  <c:v>0.7291831045766215</c:v>
                </c:pt>
                <c:pt idx="2638">
                  <c:v>0.72926401254963891</c:v>
                </c:pt>
                <c:pt idx="2639">
                  <c:v>0.72933668494050119</c:v>
                </c:pt>
                <c:pt idx="2640">
                  <c:v>0.72944362359266679</c:v>
                </c:pt>
                <c:pt idx="2641">
                  <c:v>0.72948132258475273</c:v>
                </c:pt>
                <c:pt idx="2642">
                  <c:v>0.72958892535454511</c:v>
                </c:pt>
                <c:pt idx="2643">
                  <c:v>0.72962867268220766</c:v>
                </c:pt>
                <c:pt idx="2644">
                  <c:v>0.72971843885158882</c:v>
                </c:pt>
                <c:pt idx="2645">
                  <c:v>0.72973351300320577</c:v>
                </c:pt>
                <c:pt idx="2646">
                  <c:v>0.72982189608150294</c:v>
                </c:pt>
                <c:pt idx="2647">
                  <c:v>0.72991026845770568</c:v>
                </c:pt>
                <c:pt idx="2648">
                  <c:v>0.72991506355191771</c:v>
                </c:pt>
                <c:pt idx="2649">
                  <c:v>0.73012601652043596</c:v>
                </c:pt>
                <c:pt idx="2650">
                  <c:v>0.73012875576846037</c:v>
                </c:pt>
                <c:pt idx="2651">
                  <c:v>0.73035607754026388</c:v>
                </c:pt>
                <c:pt idx="2652">
                  <c:v>0.73043274844437256</c:v>
                </c:pt>
                <c:pt idx="2653">
                  <c:v>0.73067913614663993</c:v>
                </c:pt>
                <c:pt idx="2654">
                  <c:v>0.73074003585406477</c:v>
                </c:pt>
                <c:pt idx="2655">
                  <c:v>0.73081324563803585</c:v>
                </c:pt>
                <c:pt idx="2656">
                  <c:v>0.73085429464428819</c:v>
                </c:pt>
                <c:pt idx="2657">
                  <c:v>0.73090697082460498</c:v>
                </c:pt>
                <c:pt idx="2658">
                  <c:v>0.73098426795656823</c:v>
                </c:pt>
                <c:pt idx="2659">
                  <c:v>0.73098563597378574</c:v>
                </c:pt>
                <c:pt idx="2660">
                  <c:v>0.73158048087684779</c:v>
                </c:pt>
                <c:pt idx="2661">
                  <c:v>0.7316146526690126</c:v>
                </c:pt>
                <c:pt idx="2662">
                  <c:v>0.73168777494229054</c:v>
                </c:pt>
                <c:pt idx="2663">
                  <c:v>0.7317841211723578</c:v>
                </c:pt>
                <c:pt idx="2664">
                  <c:v>0.73183536399930815</c:v>
                </c:pt>
                <c:pt idx="2665">
                  <c:v>0.73193169080181242</c:v>
                </c:pt>
                <c:pt idx="2666">
                  <c:v>0.73222264373617951</c:v>
                </c:pt>
                <c:pt idx="2667">
                  <c:v>0.73253805361905955</c:v>
                </c:pt>
                <c:pt idx="2668">
                  <c:v>0.73266090382932281</c:v>
                </c:pt>
                <c:pt idx="2669">
                  <c:v>0.73268547139956319</c:v>
                </c:pt>
                <c:pt idx="2670">
                  <c:v>0.73273460406889479</c:v>
                </c:pt>
                <c:pt idx="2671">
                  <c:v>0.73290108473108428</c:v>
                </c:pt>
                <c:pt idx="2672">
                  <c:v>0.73290176695106968</c:v>
                </c:pt>
                <c:pt idx="2673">
                  <c:v>0.73297476082058932</c:v>
                </c:pt>
                <c:pt idx="2674">
                  <c:v>0.73302660251862617</c:v>
                </c:pt>
                <c:pt idx="2675">
                  <c:v>0.73311799868779648</c:v>
                </c:pt>
                <c:pt idx="2676">
                  <c:v>0.7331357309530071</c:v>
                </c:pt>
                <c:pt idx="2677">
                  <c:v>0.73329598389736195</c:v>
                </c:pt>
                <c:pt idx="2678">
                  <c:v>0.73345892863881623</c:v>
                </c:pt>
                <c:pt idx="2679">
                  <c:v>0.73380310710707686</c:v>
                </c:pt>
                <c:pt idx="2680">
                  <c:v>0.73384194483553478</c:v>
                </c:pt>
                <c:pt idx="2681">
                  <c:v>0.73399727519930213</c:v>
                </c:pt>
                <c:pt idx="2682">
                  <c:v>0.73418253861011984</c:v>
                </c:pt>
                <c:pt idx="2683">
                  <c:v>0.7342077362708731</c:v>
                </c:pt>
                <c:pt idx="2684">
                  <c:v>0.7342411048150328</c:v>
                </c:pt>
                <c:pt idx="2685">
                  <c:v>0.73424791453568339</c:v>
                </c:pt>
                <c:pt idx="2686">
                  <c:v>0.7342506384062597</c:v>
                </c:pt>
                <c:pt idx="2687">
                  <c:v>0.73434869101810218</c:v>
                </c:pt>
                <c:pt idx="2688">
                  <c:v>0.73440315903460007</c:v>
                </c:pt>
                <c:pt idx="2689">
                  <c:v>0.73445217679573949</c:v>
                </c:pt>
                <c:pt idx="2690">
                  <c:v>0.73454611836153627</c:v>
                </c:pt>
                <c:pt idx="2691">
                  <c:v>0.7347516587255859</c:v>
                </c:pt>
                <c:pt idx="2692">
                  <c:v>0.73475710272170902</c:v>
                </c:pt>
                <c:pt idx="2693">
                  <c:v>0.73481154046462827</c:v>
                </c:pt>
                <c:pt idx="2694">
                  <c:v>0.73481970577822697</c:v>
                </c:pt>
                <c:pt idx="2695">
                  <c:v>0.73484556200605855</c:v>
                </c:pt>
                <c:pt idx="2696">
                  <c:v>0.73493605163986886</c:v>
                </c:pt>
                <c:pt idx="2697">
                  <c:v>0.73512243878145911</c:v>
                </c:pt>
                <c:pt idx="2698">
                  <c:v>0.73520065288327929</c:v>
                </c:pt>
                <c:pt idx="2699">
                  <c:v>0.735399211313148</c:v>
                </c:pt>
                <c:pt idx="2700">
                  <c:v>0.73571733702557263</c:v>
                </c:pt>
                <c:pt idx="2701">
                  <c:v>0.73580432181389099</c:v>
                </c:pt>
                <c:pt idx="2702">
                  <c:v>0.73588586071482576</c:v>
                </c:pt>
                <c:pt idx="2703">
                  <c:v>0.73626082334998644</c:v>
                </c:pt>
                <c:pt idx="2704">
                  <c:v>0.73631650803170234</c:v>
                </c:pt>
                <c:pt idx="2705">
                  <c:v>0.73643125952121291</c:v>
                </c:pt>
                <c:pt idx="2706">
                  <c:v>0.73643261741995114</c:v>
                </c:pt>
                <c:pt idx="2707">
                  <c:v>0.73655142386665706</c:v>
                </c:pt>
                <c:pt idx="2708">
                  <c:v>0.73657857693527851</c:v>
                </c:pt>
                <c:pt idx="2709">
                  <c:v>0.7367061829521997</c:v>
                </c:pt>
                <c:pt idx="2710">
                  <c:v>0.73678083579854337</c:v>
                </c:pt>
                <c:pt idx="2711">
                  <c:v>0.73680119435299507</c:v>
                </c:pt>
                <c:pt idx="2712">
                  <c:v>0.73681544500641405</c:v>
                </c:pt>
                <c:pt idx="2713">
                  <c:v>0.73686158808829216</c:v>
                </c:pt>
                <c:pt idx="2714">
                  <c:v>0.73688194441172195</c:v>
                </c:pt>
                <c:pt idx="2715">
                  <c:v>0.73696811328577849</c:v>
                </c:pt>
                <c:pt idx="2716">
                  <c:v>0.7369830391535479</c:v>
                </c:pt>
                <c:pt idx="2717">
                  <c:v>0.73734523799913432</c:v>
                </c:pt>
                <c:pt idx="2718">
                  <c:v>0.73737100566811009</c:v>
                </c:pt>
                <c:pt idx="2719">
                  <c:v>0.7374266065175572</c:v>
                </c:pt>
                <c:pt idx="2720">
                  <c:v>0.7375316942342206</c:v>
                </c:pt>
                <c:pt idx="2721">
                  <c:v>0.7376232100469724</c:v>
                </c:pt>
                <c:pt idx="2722">
                  <c:v>0.73766930260110453</c:v>
                </c:pt>
                <c:pt idx="2723">
                  <c:v>0.73777571117515117</c:v>
                </c:pt>
                <c:pt idx="2724">
                  <c:v>0.73783466982786872</c:v>
                </c:pt>
                <c:pt idx="2725">
                  <c:v>0.73784280168610439</c:v>
                </c:pt>
                <c:pt idx="2726">
                  <c:v>0.73814090795728149</c:v>
                </c:pt>
                <c:pt idx="2727">
                  <c:v>0.73833799848037074</c:v>
                </c:pt>
                <c:pt idx="2728">
                  <c:v>0.73858242600267709</c:v>
                </c:pt>
                <c:pt idx="2729">
                  <c:v>0.73867990361184188</c:v>
                </c:pt>
                <c:pt idx="2730">
                  <c:v>0.73870427100430391</c:v>
                </c:pt>
                <c:pt idx="2731">
                  <c:v>0.73890324129753282</c:v>
                </c:pt>
                <c:pt idx="2732">
                  <c:v>0.7389533138162383</c:v>
                </c:pt>
                <c:pt idx="2733">
                  <c:v>0.7394335669957105</c:v>
                </c:pt>
                <c:pt idx="2734">
                  <c:v>0.73963301711051266</c:v>
                </c:pt>
                <c:pt idx="2735">
                  <c:v>0.73964450920695679</c:v>
                </c:pt>
                <c:pt idx="2736">
                  <c:v>0.73965938106671769</c:v>
                </c:pt>
                <c:pt idx="2737">
                  <c:v>0.73982160011721743</c:v>
                </c:pt>
                <c:pt idx="2738">
                  <c:v>0.7399905404800794</c:v>
                </c:pt>
                <c:pt idx="2739">
                  <c:v>0.74001148639733971</c:v>
                </c:pt>
                <c:pt idx="2740">
                  <c:v>0.74002972913255316</c:v>
                </c:pt>
                <c:pt idx="2741">
                  <c:v>0.74016754859963974</c:v>
                </c:pt>
                <c:pt idx="2742">
                  <c:v>0.74023779962928127</c:v>
                </c:pt>
                <c:pt idx="2743">
                  <c:v>0.74024860688825356</c:v>
                </c:pt>
                <c:pt idx="2744">
                  <c:v>0.74031682406926291</c:v>
                </c:pt>
                <c:pt idx="2745">
                  <c:v>0.7405059081465859</c:v>
                </c:pt>
                <c:pt idx="2746">
                  <c:v>0.74067266724241954</c:v>
                </c:pt>
                <c:pt idx="2747">
                  <c:v>0.74071721999694318</c:v>
                </c:pt>
                <c:pt idx="2748">
                  <c:v>0.74102429109982626</c:v>
                </c:pt>
                <c:pt idx="2749">
                  <c:v>0.74128267212986976</c:v>
                </c:pt>
                <c:pt idx="2750">
                  <c:v>0.74150657448197976</c:v>
                </c:pt>
                <c:pt idx="2751">
                  <c:v>0.74154703154958412</c:v>
                </c:pt>
                <c:pt idx="2752">
                  <c:v>0.74159018332229842</c:v>
                </c:pt>
                <c:pt idx="2753">
                  <c:v>0.74166906366653862</c:v>
                </c:pt>
                <c:pt idx="2754">
                  <c:v>0.74169265872057821</c:v>
                </c:pt>
                <c:pt idx="2755">
                  <c:v>0.74173647611533844</c:v>
                </c:pt>
                <c:pt idx="2756">
                  <c:v>0.7417951199623789</c:v>
                </c:pt>
                <c:pt idx="2757">
                  <c:v>0.7420727727116796</c:v>
                </c:pt>
                <c:pt idx="2758">
                  <c:v>0.74209365985702913</c:v>
                </c:pt>
                <c:pt idx="2759">
                  <c:v>0.74217248669025726</c:v>
                </c:pt>
                <c:pt idx="2760">
                  <c:v>0.74221829672947304</c:v>
                </c:pt>
                <c:pt idx="2761">
                  <c:v>0.7424641405482153</c:v>
                </c:pt>
                <c:pt idx="2762">
                  <c:v>0.74246885456563105</c:v>
                </c:pt>
                <c:pt idx="2763">
                  <c:v>0.74256582199829257</c:v>
                </c:pt>
                <c:pt idx="2764">
                  <c:v>0.74257120870661297</c:v>
                </c:pt>
                <c:pt idx="2765">
                  <c:v>0.74274894816485604</c:v>
                </c:pt>
                <c:pt idx="2766">
                  <c:v>0.74277452837318003</c:v>
                </c:pt>
                <c:pt idx="2767">
                  <c:v>0.7428923205956568</c:v>
                </c:pt>
                <c:pt idx="2768">
                  <c:v>0.74308815089462976</c:v>
                </c:pt>
                <c:pt idx="2769">
                  <c:v>0.74318301918168173</c:v>
                </c:pt>
                <c:pt idx="2770">
                  <c:v>0.74327047566817828</c:v>
                </c:pt>
                <c:pt idx="2771">
                  <c:v>0.74331150939562352</c:v>
                </c:pt>
                <c:pt idx="2772">
                  <c:v>0.74335254085796998</c:v>
                </c:pt>
                <c:pt idx="2773">
                  <c:v>0.74346149866687794</c:v>
                </c:pt>
                <c:pt idx="2774">
                  <c:v>0.74351529910284964</c:v>
                </c:pt>
                <c:pt idx="2775">
                  <c:v>0.74354018048791415</c:v>
                </c:pt>
                <c:pt idx="2776">
                  <c:v>0.74370155304396124</c:v>
                </c:pt>
                <c:pt idx="2777">
                  <c:v>0.74388708820626803</c:v>
                </c:pt>
                <c:pt idx="2778">
                  <c:v>0.74401814494002771</c:v>
                </c:pt>
                <c:pt idx="2779">
                  <c:v>0.7440719051274548</c:v>
                </c:pt>
                <c:pt idx="2780">
                  <c:v>0.74416933556818909</c:v>
                </c:pt>
                <c:pt idx="2781">
                  <c:v>0.74423450605303154</c:v>
                </c:pt>
                <c:pt idx="2782">
                  <c:v>0.74431176263713572</c:v>
                </c:pt>
                <c:pt idx="2783">
                  <c:v>0.74436281476172628</c:v>
                </c:pt>
                <c:pt idx="2784">
                  <c:v>0.74443871473748602</c:v>
                </c:pt>
                <c:pt idx="2785">
                  <c:v>0.74446490850811775</c:v>
                </c:pt>
                <c:pt idx="2786">
                  <c:v>0.74447431117534202</c:v>
                </c:pt>
                <c:pt idx="2787">
                  <c:v>0.74458041875945147</c:v>
                </c:pt>
                <c:pt idx="2788">
                  <c:v>0.74468651122468987</c:v>
                </c:pt>
                <c:pt idx="2789">
                  <c:v>0.74472813831625839</c:v>
                </c:pt>
                <c:pt idx="2790">
                  <c:v>0.7448442790275025</c:v>
                </c:pt>
                <c:pt idx="2791">
                  <c:v>0.74527310430472404</c:v>
                </c:pt>
                <c:pt idx="2792">
                  <c:v>0.74535629064226727</c:v>
                </c:pt>
                <c:pt idx="2793">
                  <c:v>0.74549513747575846</c:v>
                </c:pt>
                <c:pt idx="2794">
                  <c:v>0.74551458738243348</c:v>
                </c:pt>
                <c:pt idx="2795">
                  <c:v>0.74551861143770237</c:v>
                </c:pt>
                <c:pt idx="2796">
                  <c:v>0.7455521443869636</c:v>
                </c:pt>
                <c:pt idx="2797">
                  <c:v>0.74565340473976249</c:v>
                </c:pt>
                <c:pt idx="2798">
                  <c:v>0.74583242085605261</c:v>
                </c:pt>
                <c:pt idx="2799">
                  <c:v>0.7460495962065794</c:v>
                </c:pt>
                <c:pt idx="2800">
                  <c:v>0.74618228335976988</c:v>
                </c:pt>
                <c:pt idx="2801">
                  <c:v>0.74626000830809636</c:v>
                </c:pt>
                <c:pt idx="2802">
                  <c:v>0.74627206835041071</c:v>
                </c:pt>
                <c:pt idx="2803">
                  <c:v>0.74641275444622446</c:v>
                </c:pt>
                <c:pt idx="2804">
                  <c:v>0.74642414216047437</c:v>
                </c:pt>
                <c:pt idx="2805">
                  <c:v>0.7465755152695539</c:v>
                </c:pt>
                <c:pt idx="2806">
                  <c:v>0.74663110034340241</c:v>
                </c:pt>
                <c:pt idx="2807">
                  <c:v>0.74663846672938039</c:v>
                </c:pt>
                <c:pt idx="2808">
                  <c:v>0.74676636239187955</c:v>
                </c:pt>
                <c:pt idx="2809">
                  <c:v>0.74694778934005812</c:v>
                </c:pt>
                <c:pt idx="2810">
                  <c:v>0.74698995977188332</c:v>
                </c:pt>
                <c:pt idx="2811">
                  <c:v>0.74737206263012002</c:v>
                </c:pt>
                <c:pt idx="2812">
                  <c:v>0.74773123513733197</c:v>
                </c:pt>
                <c:pt idx="2813">
                  <c:v>0.74800735290503673</c:v>
                </c:pt>
                <c:pt idx="2814">
                  <c:v>0.74807285741430307</c:v>
                </c:pt>
                <c:pt idx="2815">
                  <c:v>0.74814169780864381</c:v>
                </c:pt>
                <c:pt idx="2816">
                  <c:v>0.74815573245147304</c:v>
                </c:pt>
                <c:pt idx="2817">
                  <c:v>0.74839428111123352</c:v>
                </c:pt>
                <c:pt idx="2818">
                  <c:v>0.74848446877674091</c:v>
                </c:pt>
                <c:pt idx="2819">
                  <c:v>0.74874428211506228</c:v>
                </c:pt>
                <c:pt idx="2820">
                  <c:v>0.74885913228056455</c:v>
                </c:pt>
                <c:pt idx="2821">
                  <c:v>0.7491648683701071</c:v>
                </c:pt>
                <c:pt idx="2822">
                  <c:v>0.74923294108040928</c:v>
                </c:pt>
                <c:pt idx="2823">
                  <c:v>0.74947581682133013</c:v>
                </c:pt>
                <c:pt idx="2824">
                  <c:v>0.74953585638046705</c:v>
                </c:pt>
                <c:pt idx="2825">
                  <c:v>0.74958521863761429</c:v>
                </c:pt>
                <c:pt idx="2826">
                  <c:v>0.74963924657130909</c:v>
                </c:pt>
                <c:pt idx="2827">
                  <c:v>0.74966926040754789</c:v>
                </c:pt>
                <c:pt idx="2828">
                  <c:v>0.74976262910337166</c:v>
                </c:pt>
                <c:pt idx="2829">
                  <c:v>0.74983998292969145</c:v>
                </c:pt>
                <c:pt idx="2830">
                  <c:v>0.74986198730166342</c:v>
                </c:pt>
                <c:pt idx="2831">
                  <c:v>0.74998666654814605</c:v>
                </c:pt>
                <c:pt idx="2832">
                  <c:v>0.75039056497266809</c:v>
                </c:pt>
                <c:pt idx="2833">
                  <c:v>0.75055446171480455</c:v>
                </c:pt>
                <c:pt idx="2834">
                  <c:v>0.75063706276735365</c:v>
                </c:pt>
                <c:pt idx="2835">
                  <c:v>0.75066836885538224</c:v>
                </c:pt>
                <c:pt idx="2836">
                  <c:v>0.75081156091259005</c:v>
                </c:pt>
                <c:pt idx="2837">
                  <c:v>0.75081422469210057</c:v>
                </c:pt>
                <c:pt idx="2838">
                  <c:v>0.750910780319473</c:v>
                </c:pt>
                <c:pt idx="2839">
                  <c:v>0.75096604450534254</c:v>
                </c:pt>
                <c:pt idx="2840">
                  <c:v>0.7509953395328095</c:v>
                </c:pt>
                <c:pt idx="2841">
                  <c:v>0.7509993342207435</c:v>
                </c:pt>
                <c:pt idx="2842">
                  <c:v>0.75119637911800397</c:v>
                </c:pt>
                <c:pt idx="2843">
                  <c:v>0.75146190854892969</c:v>
                </c:pt>
                <c:pt idx="2844">
                  <c:v>0.75148120402309471</c:v>
                </c:pt>
                <c:pt idx="2845">
                  <c:v>0.75152178943793779</c:v>
                </c:pt>
                <c:pt idx="2846">
                  <c:v>0.75172867445641578</c:v>
                </c:pt>
                <c:pt idx="2847">
                  <c:v>0.75174929331526474</c:v>
                </c:pt>
                <c:pt idx="2848">
                  <c:v>0.7517639257107247</c:v>
                </c:pt>
                <c:pt idx="2849">
                  <c:v>0.75183907852678156</c:v>
                </c:pt>
                <c:pt idx="2850">
                  <c:v>0.75199202123426812</c:v>
                </c:pt>
                <c:pt idx="2851">
                  <c:v>0.7520033244607367</c:v>
                </c:pt>
                <c:pt idx="2852">
                  <c:v>0.75218947081170973</c:v>
                </c:pt>
                <c:pt idx="2853">
                  <c:v>0.7522778741927747</c:v>
                </c:pt>
                <c:pt idx="2854">
                  <c:v>0.75229980725771817</c:v>
                </c:pt>
                <c:pt idx="2855">
                  <c:v>0.75238553946763231</c:v>
                </c:pt>
                <c:pt idx="2856">
                  <c:v>0.75255830338917928</c:v>
                </c:pt>
                <c:pt idx="2857">
                  <c:v>0.75259085830217209</c:v>
                </c:pt>
                <c:pt idx="2858">
                  <c:v>0.75260879612186304</c:v>
                </c:pt>
                <c:pt idx="2859">
                  <c:v>0.752610789186549</c:v>
                </c:pt>
                <c:pt idx="2860">
                  <c:v>0.75283331488451011</c:v>
                </c:pt>
                <c:pt idx="2861">
                  <c:v>0.75287183504232646</c:v>
                </c:pt>
                <c:pt idx="2862">
                  <c:v>0.75297011892903165</c:v>
                </c:pt>
                <c:pt idx="2863">
                  <c:v>0.75309162789132111</c:v>
                </c:pt>
                <c:pt idx="2864">
                  <c:v>0.75311486507703451</c:v>
                </c:pt>
                <c:pt idx="2865">
                  <c:v>0.75327816907169165</c:v>
                </c:pt>
                <c:pt idx="2866">
                  <c:v>0.75332330376804357</c:v>
                </c:pt>
                <c:pt idx="2867">
                  <c:v>0.75355955305470057</c:v>
                </c:pt>
                <c:pt idx="2868">
                  <c:v>0.75370020565208817</c:v>
                </c:pt>
                <c:pt idx="2869">
                  <c:v>0.75384812794090028</c:v>
                </c:pt>
                <c:pt idx="2870">
                  <c:v>0.75389787106742778</c:v>
                </c:pt>
                <c:pt idx="2871">
                  <c:v>0.75456742574802427</c:v>
                </c:pt>
                <c:pt idx="2872">
                  <c:v>0.75461314592312789</c:v>
                </c:pt>
                <c:pt idx="2873">
                  <c:v>0.75463501111464482</c:v>
                </c:pt>
                <c:pt idx="2874">
                  <c:v>0.75504436955718046</c:v>
                </c:pt>
                <c:pt idx="2875">
                  <c:v>0.75505695149438889</c:v>
                </c:pt>
                <c:pt idx="2876">
                  <c:v>0.75509204736906077</c:v>
                </c:pt>
                <c:pt idx="2877">
                  <c:v>0.7552701503435707</c:v>
                </c:pt>
                <c:pt idx="2878">
                  <c:v>0.75531847587623591</c:v>
                </c:pt>
                <c:pt idx="2879">
                  <c:v>0.75549387820153791</c:v>
                </c:pt>
                <c:pt idx="2880">
                  <c:v>0.75551307070096418</c:v>
                </c:pt>
                <c:pt idx="2881">
                  <c:v>0.75551836509776515</c:v>
                </c:pt>
                <c:pt idx="2882">
                  <c:v>0.75556601299952608</c:v>
                </c:pt>
                <c:pt idx="2883">
                  <c:v>0.75574268107603926</c:v>
                </c:pt>
                <c:pt idx="2884">
                  <c:v>0.75576186725714078</c:v>
                </c:pt>
                <c:pt idx="2885">
                  <c:v>0.75579891505611474</c:v>
                </c:pt>
                <c:pt idx="2886">
                  <c:v>0.75590475590513384</c:v>
                </c:pt>
                <c:pt idx="2887">
                  <c:v>0.75591798496926899</c:v>
                </c:pt>
                <c:pt idx="2888">
                  <c:v>0.75612697346411339</c:v>
                </c:pt>
                <c:pt idx="2889">
                  <c:v>0.75636234702687299</c:v>
                </c:pt>
                <c:pt idx="2890">
                  <c:v>0.75640795871011313</c:v>
                </c:pt>
                <c:pt idx="2891">
                  <c:v>0.75648727682625305</c:v>
                </c:pt>
                <c:pt idx="2892">
                  <c:v>0.75660557756336955</c:v>
                </c:pt>
                <c:pt idx="2893">
                  <c:v>0.7568910093269704</c:v>
                </c:pt>
                <c:pt idx="2894">
                  <c:v>0.75697952416165126</c:v>
                </c:pt>
                <c:pt idx="2895">
                  <c:v>0.75702179625160071</c:v>
                </c:pt>
                <c:pt idx="2896">
                  <c:v>0.75718689898861835</c:v>
                </c:pt>
                <c:pt idx="2897">
                  <c:v>0.75745692946860022</c:v>
                </c:pt>
                <c:pt idx="2898">
                  <c:v>0.75752755725451992</c:v>
                </c:pt>
                <c:pt idx="2899">
                  <c:v>0.75753019741789829</c:v>
                </c:pt>
                <c:pt idx="2900">
                  <c:v>0.7576938695805846</c:v>
                </c:pt>
                <c:pt idx="2901">
                  <c:v>0.75772884332061685</c:v>
                </c:pt>
                <c:pt idx="2902">
                  <c:v>0.75773346237314876</c:v>
                </c:pt>
                <c:pt idx="2903">
                  <c:v>0.7577453398075108</c:v>
                </c:pt>
                <c:pt idx="2904">
                  <c:v>0.75775193830171106</c:v>
                </c:pt>
                <c:pt idx="2905">
                  <c:v>0.75778888880743034</c:v>
                </c:pt>
                <c:pt idx="2906">
                  <c:v>0.75779482711351376</c:v>
                </c:pt>
                <c:pt idx="2907">
                  <c:v>0.75794590836022058</c:v>
                </c:pt>
                <c:pt idx="2908">
                  <c:v>0.75810355493164649</c:v>
                </c:pt>
                <c:pt idx="2909">
                  <c:v>0.75816488971726981</c:v>
                </c:pt>
                <c:pt idx="2910">
                  <c:v>0.75835743551441492</c:v>
                </c:pt>
                <c:pt idx="2911">
                  <c:v>0.75856179708709293</c:v>
                </c:pt>
                <c:pt idx="2912">
                  <c:v>0.75859211701678009</c:v>
                </c:pt>
                <c:pt idx="2913">
                  <c:v>0.75861189023109843</c:v>
                </c:pt>
                <c:pt idx="2914">
                  <c:v>0.75866198006753971</c:v>
                </c:pt>
                <c:pt idx="2915">
                  <c:v>0.75874369849113077</c:v>
                </c:pt>
                <c:pt idx="2916">
                  <c:v>0.75892687394768155</c:v>
                </c:pt>
                <c:pt idx="2917">
                  <c:v>0.75937408436158793</c:v>
                </c:pt>
                <c:pt idx="2918">
                  <c:v>0.75952090162154196</c:v>
                </c:pt>
                <c:pt idx="2919">
                  <c:v>0.75989341357850959</c:v>
                </c:pt>
                <c:pt idx="2920">
                  <c:v>0.7599263122171781</c:v>
                </c:pt>
                <c:pt idx="2921">
                  <c:v>0.75993881332644153</c:v>
                </c:pt>
                <c:pt idx="2922">
                  <c:v>0.76028941857689969</c:v>
                </c:pt>
                <c:pt idx="2923">
                  <c:v>0.76048668627399396</c:v>
                </c:pt>
                <c:pt idx="2924">
                  <c:v>0.76066549810018336</c:v>
                </c:pt>
                <c:pt idx="2925">
                  <c:v>0.76087252546007988</c:v>
                </c:pt>
                <c:pt idx="2926">
                  <c:v>0.76088895379023613</c:v>
                </c:pt>
                <c:pt idx="2927">
                  <c:v>0.7610545315547369</c:v>
                </c:pt>
                <c:pt idx="2928">
                  <c:v>0.76109789120716931</c:v>
                </c:pt>
                <c:pt idx="2929">
                  <c:v>0.76112745319033137</c:v>
                </c:pt>
                <c:pt idx="2930">
                  <c:v>0.76118460310229596</c:v>
                </c:pt>
                <c:pt idx="2931">
                  <c:v>0.76123189633645805</c:v>
                </c:pt>
                <c:pt idx="2932">
                  <c:v>0.76127261871158869</c:v>
                </c:pt>
                <c:pt idx="2933">
                  <c:v>0.76138689245350155</c:v>
                </c:pt>
                <c:pt idx="2934">
                  <c:v>0.76140133963633139</c:v>
                </c:pt>
                <c:pt idx="2935">
                  <c:v>0.76140593640974452</c:v>
                </c:pt>
                <c:pt idx="2936">
                  <c:v>0.76145715572184369</c:v>
                </c:pt>
                <c:pt idx="2937">
                  <c:v>0.76148539053615472</c:v>
                </c:pt>
                <c:pt idx="2938">
                  <c:v>0.76150902818023103</c:v>
                </c:pt>
                <c:pt idx="2939">
                  <c:v>0.76158256282559411</c:v>
                </c:pt>
                <c:pt idx="2940">
                  <c:v>0.76176636838337775</c:v>
                </c:pt>
                <c:pt idx="2941">
                  <c:v>0.76200393699770352</c:v>
                </c:pt>
                <c:pt idx="2942">
                  <c:v>0.76205249163033384</c:v>
                </c:pt>
                <c:pt idx="2943">
                  <c:v>0.76206430174887463</c:v>
                </c:pt>
                <c:pt idx="2944">
                  <c:v>0.76225979823154788</c:v>
                </c:pt>
                <c:pt idx="2945">
                  <c:v>0.76229390657409835</c:v>
                </c:pt>
                <c:pt idx="2946">
                  <c:v>0.76247229457862931</c:v>
                </c:pt>
                <c:pt idx="2947">
                  <c:v>0.76252737655772074</c:v>
                </c:pt>
                <c:pt idx="2948">
                  <c:v>0.76263228360724411</c:v>
                </c:pt>
                <c:pt idx="2949">
                  <c:v>0.76264146228748919</c:v>
                </c:pt>
                <c:pt idx="2950">
                  <c:v>0.76269194305433707</c:v>
                </c:pt>
                <c:pt idx="2951">
                  <c:v>0.7627424204802038</c:v>
                </c:pt>
                <c:pt idx="2952">
                  <c:v>0.76275553095339788</c:v>
                </c:pt>
                <c:pt idx="2953">
                  <c:v>0.76278699516968695</c:v>
                </c:pt>
                <c:pt idx="2954">
                  <c:v>0.76280993700921329</c:v>
                </c:pt>
                <c:pt idx="2955">
                  <c:v>0.76294953961582546</c:v>
                </c:pt>
                <c:pt idx="2956">
                  <c:v>0.76329024623664621</c:v>
                </c:pt>
                <c:pt idx="2957">
                  <c:v>0.7634762602727081</c:v>
                </c:pt>
                <c:pt idx="2958">
                  <c:v>0.76385600737311743</c:v>
                </c:pt>
                <c:pt idx="2959">
                  <c:v>0.7639031352206902</c:v>
                </c:pt>
                <c:pt idx="2960">
                  <c:v>0.76397120364579185</c:v>
                </c:pt>
                <c:pt idx="2961">
                  <c:v>0.76404057483879739</c:v>
                </c:pt>
                <c:pt idx="2962">
                  <c:v>0.76410470486707516</c:v>
                </c:pt>
                <c:pt idx="2963">
                  <c:v>0.76420677830021888</c:v>
                </c:pt>
                <c:pt idx="2964">
                  <c:v>0.76469405646964461</c:v>
                </c:pt>
                <c:pt idx="2965">
                  <c:v>0.76504117536247684</c:v>
                </c:pt>
                <c:pt idx="2966">
                  <c:v>0.76516534160924987</c:v>
                </c:pt>
                <c:pt idx="2967">
                  <c:v>0.76522415016777923</c:v>
                </c:pt>
                <c:pt idx="2968">
                  <c:v>0.76523460454948067</c:v>
                </c:pt>
                <c:pt idx="2969">
                  <c:v>0.76524375201631012</c:v>
                </c:pt>
                <c:pt idx="2970">
                  <c:v>0.76530516789056113</c:v>
                </c:pt>
                <c:pt idx="2971">
                  <c:v>0.76532280770926986</c:v>
                </c:pt>
                <c:pt idx="2972">
                  <c:v>0.76537049851689476</c:v>
                </c:pt>
                <c:pt idx="2973">
                  <c:v>0.76560237721679003</c:v>
                </c:pt>
                <c:pt idx="2974">
                  <c:v>0.76593472306718158</c:v>
                </c:pt>
                <c:pt idx="2975">
                  <c:v>0.76614620014720425</c:v>
                </c:pt>
                <c:pt idx="2976">
                  <c:v>0.76619840772478776</c:v>
                </c:pt>
                <c:pt idx="2977">
                  <c:v>0.76638175865556712</c:v>
                </c:pt>
                <c:pt idx="2978">
                  <c:v>0.76657680632797642</c:v>
                </c:pt>
                <c:pt idx="2979">
                  <c:v>0.76676593560225403</c:v>
                </c:pt>
                <c:pt idx="2980">
                  <c:v>0.76686504679767487</c:v>
                </c:pt>
                <c:pt idx="2981">
                  <c:v>0.76693415623507089</c:v>
                </c:pt>
                <c:pt idx="2982">
                  <c:v>0.76695958172513889</c:v>
                </c:pt>
                <c:pt idx="2983">
                  <c:v>0.76699608864713253</c:v>
                </c:pt>
                <c:pt idx="2984">
                  <c:v>0.76721639711361744</c:v>
                </c:pt>
                <c:pt idx="2985">
                  <c:v>0.76737018446118954</c:v>
                </c:pt>
                <c:pt idx="2986">
                  <c:v>0.76740015637214976</c:v>
                </c:pt>
                <c:pt idx="2987">
                  <c:v>0.76742556642322013</c:v>
                </c:pt>
                <c:pt idx="2988">
                  <c:v>0.76750765468495497</c:v>
                </c:pt>
                <c:pt idx="2989">
                  <c:v>0.76753631835894265</c:v>
                </c:pt>
                <c:pt idx="2990">
                  <c:v>0.76758517442691665</c:v>
                </c:pt>
                <c:pt idx="2991">
                  <c:v>0.76761448657512976</c:v>
                </c:pt>
                <c:pt idx="2992">
                  <c:v>0.7679921874602631</c:v>
                </c:pt>
                <c:pt idx="2993">
                  <c:v>0.76801692689679701</c:v>
                </c:pt>
                <c:pt idx="2994">
                  <c:v>0.76807551712054978</c:v>
                </c:pt>
                <c:pt idx="2995">
                  <c:v>0.76810285769550424</c:v>
                </c:pt>
                <c:pt idx="2996">
                  <c:v>0.76817706292234478</c:v>
                </c:pt>
                <c:pt idx="2997">
                  <c:v>0.76819528767104528</c:v>
                </c:pt>
                <c:pt idx="2998">
                  <c:v>0.76822392568833731</c:v>
                </c:pt>
                <c:pt idx="2999">
                  <c:v>0.76846600445302726</c:v>
                </c:pt>
                <c:pt idx="3000">
                  <c:v>0.76854017461678603</c:v>
                </c:pt>
                <c:pt idx="3001">
                  <c:v>0.76856359528668805</c:v>
                </c:pt>
                <c:pt idx="3002">
                  <c:v>0.76857205257542383</c:v>
                </c:pt>
                <c:pt idx="3003">
                  <c:v>0.76868459071325212</c:v>
                </c:pt>
                <c:pt idx="3004">
                  <c:v>0.76868719255624396</c:v>
                </c:pt>
                <c:pt idx="3005">
                  <c:v>0.76878150341953466</c:v>
                </c:pt>
                <c:pt idx="3006">
                  <c:v>0.76880166493055924</c:v>
                </c:pt>
                <c:pt idx="3007">
                  <c:v>0.76912222695745835</c:v>
                </c:pt>
                <c:pt idx="3008">
                  <c:v>0.76914107938661036</c:v>
                </c:pt>
                <c:pt idx="3009">
                  <c:v>0.76923793458201217</c:v>
                </c:pt>
                <c:pt idx="3010">
                  <c:v>0.76936337318590886</c:v>
                </c:pt>
                <c:pt idx="3011">
                  <c:v>0.76939716661812574</c:v>
                </c:pt>
                <c:pt idx="3012">
                  <c:v>0.76953492448361305</c:v>
                </c:pt>
                <c:pt idx="3013">
                  <c:v>0.76992986693594367</c:v>
                </c:pt>
                <c:pt idx="3014">
                  <c:v>0.77004934906796718</c:v>
                </c:pt>
                <c:pt idx="3015">
                  <c:v>0.77006752950634139</c:v>
                </c:pt>
                <c:pt idx="3016">
                  <c:v>0.77015193306256147</c:v>
                </c:pt>
                <c:pt idx="3017">
                  <c:v>0.77045441137032888</c:v>
                </c:pt>
                <c:pt idx="3018">
                  <c:v>0.77056537685001136</c:v>
                </c:pt>
                <c:pt idx="3019">
                  <c:v>0.77072173967003166</c:v>
                </c:pt>
                <c:pt idx="3020">
                  <c:v>0.77072563211560563</c:v>
                </c:pt>
                <c:pt idx="3021">
                  <c:v>0.77081580160243213</c:v>
                </c:pt>
                <c:pt idx="3022">
                  <c:v>0.77100324253533459</c:v>
                </c:pt>
                <c:pt idx="3023">
                  <c:v>0.77106549656951962</c:v>
                </c:pt>
                <c:pt idx="3024">
                  <c:v>0.77115627469404668</c:v>
                </c:pt>
                <c:pt idx="3025">
                  <c:v>0.77120165974925137</c:v>
                </c:pt>
                <c:pt idx="3026">
                  <c:v>0.7713792841397803</c:v>
                </c:pt>
                <c:pt idx="3027">
                  <c:v>0.77142724867611467</c:v>
                </c:pt>
                <c:pt idx="3028">
                  <c:v>0.7715730684776394</c:v>
                </c:pt>
                <c:pt idx="3029">
                  <c:v>0.77195077563274728</c:v>
                </c:pt>
                <c:pt idx="3030">
                  <c:v>0.77200259066922827</c:v>
                </c:pt>
                <c:pt idx="3031">
                  <c:v>0.7720181345020336</c:v>
                </c:pt>
                <c:pt idx="3032">
                  <c:v>0.77206864979741274</c:v>
                </c:pt>
                <c:pt idx="3033">
                  <c:v>0.77213081793178029</c:v>
                </c:pt>
                <c:pt idx="3034">
                  <c:v>0.77214506409093886</c:v>
                </c:pt>
                <c:pt idx="3035">
                  <c:v>0.77215736738051</c:v>
                </c:pt>
                <c:pt idx="3036">
                  <c:v>0.77226290860043256</c:v>
                </c:pt>
                <c:pt idx="3037">
                  <c:v>0.77251019410749522</c:v>
                </c:pt>
                <c:pt idx="3038">
                  <c:v>0.77251925542344912</c:v>
                </c:pt>
                <c:pt idx="3039">
                  <c:v>0.77273734218038159</c:v>
                </c:pt>
                <c:pt idx="3040">
                  <c:v>0.77290102859292398</c:v>
                </c:pt>
                <c:pt idx="3041">
                  <c:v>0.77291849505623811</c:v>
                </c:pt>
                <c:pt idx="3042">
                  <c:v>0.7729573080060762</c:v>
                </c:pt>
                <c:pt idx="3043">
                  <c:v>0.77309249123245272</c:v>
                </c:pt>
                <c:pt idx="3044">
                  <c:v>0.77329683821932182</c:v>
                </c:pt>
                <c:pt idx="3045">
                  <c:v>0.77331364917477041</c:v>
                </c:pt>
                <c:pt idx="3046">
                  <c:v>0.77332399419648168</c:v>
                </c:pt>
                <c:pt idx="3047">
                  <c:v>0.77334597690813656</c:v>
                </c:pt>
                <c:pt idx="3048">
                  <c:v>0.77334856306842659</c:v>
                </c:pt>
                <c:pt idx="3049">
                  <c:v>0.77342872974825549</c:v>
                </c:pt>
                <c:pt idx="3050">
                  <c:v>0.77345782044013234</c:v>
                </c:pt>
                <c:pt idx="3051">
                  <c:v>0.77347915291881009</c:v>
                </c:pt>
                <c:pt idx="3052">
                  <c:v>0.77357352591722017</c:v>
                </c:pt>
                <c:pt idx="3053">
                  <c:v>0.77359679420225125</c:v>
                </c:pt>
                <c:pt idx="3054">
                  <c:v>0.77368986034456988</c:v>
                </c:pt>
                <c:pt idx="3055">
                  <c:v>0.77372217235904517</c:v>
                </c:pt>
                <c:pt idx="3056">
                  <c:v>0.77378614616701424</c:v>
                </c:pt>
                <c:pt idx="3057">
                  <c:v>0.77379131553668912</c:v>
                </c:pt>
                <c:pt idx="3058">
                  <c:v>0.77388500437726548</c:v>
                </c:pt>
                <c:pt idx="3059">
                  <c:v>0.77394961076287128</c:v>
                </c:pt>
                <c:pt idx="3060">
                  <c:v>0.77418344079423451</c:v>
                </c:pt>
                <c:pt idx="3061">
                  <c:v>0.77421444057831934</c:v>
                </c:pt>
                <c:pt idx="3062">
                  <c:v>0.77445077312893174</c:v>
                </c:pt>
                <c:pt idx="3063">
                  <c:v>0.77450887664377355</c:v>
                </c:pt>
                <c:pt idx="3064">
                  <c:v>0.77457472202493161</c:v>
                </c:pt>
                <c:pt idx="3065">
                  <c:v>0.77468380646557988</c:v>
                </c:pt>
                <c:pt idx="3066">
                  <c:v>0.77505354653726988</c:v>
                </c:pt>
                <c:pt idx="3067">
                  <c:v>0.77506257811869617</c:v>
                </c:pt>
                <c:pt idx="3068">
                  <c:v>0.77533605617177381</c:v>
                </c:pt>
                <c:pt idx="3069">
                  <c:v>0.77555657433871328</c:v>
                </c:pt>
                <c:pt idx="3070">
                  <c:v>0.77560685917544592</c:v>
                </c:pt>
                <c:pt idx="3071">
                  <c:v>0.77561395036448388</c:v>
                </c:pt>
                <c:pt idx="3072">
                  <c:v>0.77566100843087371</c:v>
                </c:pt>
                <c:pt idx="3073">
                  <c:v>0.77566616530566812</c:v>
                </c:pt>
                <c:pt idx="3074">
                  <c:v>0.77570355162265436</c:v>
                </c:pt>
                <c:pt idx="3075">
                  <c:v>0.77586403448026897</c:v>
                </c:pt>
                <c:pt idx="3076">
                  <c:v>0.77604639036593681</c:v>
                </c:pt>
                <c:pt idx="3077">
                  <c:v>0.77605283325299446</c:v>
                </c:pt>
                <c:pt idx="3078">
                  <c:v>0.77606700741624113</c:v>
                </c:pt>
                <c:pt idx="3079">
                  <c:v>0.77615204695987228</c:v>
                </c:pt>
                <c:pt idx="3080">
                  <c:v>0.77625768917286742</c:v>
                </c:pt>
                <c:pt idx="3081">
                  <c:v>0.77634786017609403</c:v>
                </c:pt>
                <c:pt idx="3082">
                  <c:v>0.77644381638338777</c:v>
                </c:pt>
                <c:pt idx="3083">
                  <c:v>0.77655907695422621</c:v>
                </c:pt>
                <c:pt idx="3084">
                  <c:v>0.77671294568843141</c:v>
                </c:pt>
                <c:pt idx="3085">
                  <c:v>0.77681915527360679</c:v>
                </c:pt>
                <c:pt idx="3086">
                  <c:v>0.77702509611981019</c:v>
                </c:pt>
                <c:pt idx="3087">
                  <c:v>0.77722776584473618</c:v>
                </c:pt>
                <c:pt idx="3088">
                  <c:v>0.77731589460141615</c:v>
                </c:pt>
                <c:pt idx="3089">
                  <c:v>0.7773203972622873</c:v>
                </c:pt>
                <c:pt idx="3090">
                  <c:v>0.77737249758400895</c:v>
                </c:pt>
                <c:pt idx="3091">
                  <c:v>0.7774638255250208</c:v>
                </c:pt>
                <c:pt idx="3092">
                  <c:v>0.77746704110206499</c:v>
                </c:pt>
                <c:pt idx="3093">
                  <c:v>0.77751398701245245</c:v>
                </c:pt>
                <c:pt idx="3094">
                  <c:v>0.77753585126346425</c:v>
                </c:pt>
                <c:pt idx="3095">
                  <c:v>0.77763873360320723</c:v>
                </c:pt>
                <c:pt idx="3096">
                  <c:v>0.77774417387724615</c:v>
                </c:pt>
                <c:pt idx="3097">
                  <c:v>0.7777904602140604</c:v>
                </c:pt>
                <c:pt idx="3098">
                  <c:v>0.77805012691985342</c:v>
                </c:pt>
                <c:pt idx="3099">
                  <c:v>0.77811567263485959</c:v>
                </c:pt>
                <c:pt idx="3100">
                  <c:v>0.77812209838816426</c:v>
                </c:pt>
                <c:pt idx="3101">
                  <c:v>0.77813751997959846</c:v>
                </c:pt>
                <c:pt idx="3102">
                  <c:v>0.77819213565802625</c:v>
                </c:pt>
                <c:pt idx="3103">
                  <c:v>0.77821269586148489</c:v>
                </c:pt>
                <c:pt idx="3104">
                  <c:v>0.77825702695189336</c:v>
                </c:pt>
                <c:pt idx="3105">
                  <c:v>0.77856534728948734</c:v>
                </c:pt>
                <c:pt idx="3106">
                  <c:v>0.77862121728090616</c:v>
                </c:pt>
                <c:pt idx="3107">
                  <c:v>0.77896277189606444</c:v>
                </c:pt>
                <c:pt idx="3108">
                  <c:v>0.77903273358697833</c:v>
                </c:pt>
                <c:pt idx="3109">
                  <c:v>0.77906610759293082</c:v>
                </c:pt>
                <c:pt idx="3110">
                  <c:v>0.779074450871032</c:v>
                </c:pt>
                <c:pt idx="3111">
                  <c:v>0.77908151049809937</c:v>
                </c:pt>
                <c:pt idx="3112">
                  <c:v>0.77909370424872515</c:v>
                </c:pt>
                <c:pt idx="3113">
                  <c:v>0.77943825926111687</c:v>
                </c:pt>
                <c:pt idx="3114">
                  <c:v>0.7795165168230882</c:v>
                </c:pt>
                <c:pt idx="3115">
                  <c:v>0.77954024912123687</c:v>
                </c:pt>
                <c:pt idx="3116">
                  <c:v>0.77958193924692742</c:v>
                </c:pt>
                <c:pt idx="3117">
                  <c:v>0.77971020257529022</c:v>
                </c:pt>
                <c:pt idx="3118">
                  <c:v>0.77980638622673515</c:v>
                </c:pt>
                <c:pt idx="3119">
                  <c:v>0.77991986767872501</c:v>
                </c:pt>
                <c:pt idx="3120">
                  <c:v>0.7799474341261724</c:v>
                </c:pt>
                <c:pt idx="3121">
                  <c:v>0.78007563735832697</c:v>
                </c:pt>
                <c:pt idx="3122">
                  <c:v>0.78046652714898668</c:v>
                </c:pt>
                <c:pt idx="3123">
                  <c:v>0.78050624597116458</c:v>
                </c:pt>
                <c:pt idx="3124">
                  <c:v>0.78057799097848002</c:v>
                </c:pt>
                <c:pt idx="3125">
                  <c:v>0.78081367815888048</c:v>
                </c:pt>
                <c:pt idx="3126">
                  <c:v>0.78092253136914935</c:v>
                </c:pt>
                <c:pt idx="3127">
                  <c:v>0.7810044814212016</c:v>
                </c:pt>
                <c:pt idx="3128">
                  <c:v>0.78104865405427848</c:v>
                </c:pt>
                <c:pt idx="3129">
                  <c:v>0.78110178594085933</c:v>
                </c:pt>
                <c:pt idx="3130">
                  <c:v>0.78143585789238001</c:v>
                </c:pt>
                <c:pt idx="3131">
                  <c:v>0.78146784962658578</c:v>
                </c:pt>
                <c:pt idx="3132">
                  <c:v>0.78154718347646801</c:v>
                </c:pt>
                <c:pt idx="3133">
                  <c:v>0.78155038225312135</c:v>
                </c:pt>
                <c:pt idx="3134">
                  <c:v>0.78161563443933235</c:v>
                </c:pt>
                <c:pt idx="3135">
                  <c:v>0.78174164530233392</c:v>
                </c:pt>
                <c:pt idx="3136">
                  <c:v>0.78176211215433045</c:v>
                </c:pt>
                <c:pt idx="3137">
                  <c:v>0.78181839323464364</c:v>
                </c:pt>
                <c:pt idx="3138">
                  <c:v>0.78191303864304507</c:v>
                </c:pt>
                <c:pt idx="3139">
                  <c:v>0.78192582768444219</c:v>
                </c:pt>
                <c:pt idx="3140">
                  <c:v>0.78213042390639687</c:v>
                </c:pt>
                <c:pt idx="3141">
                  <c:v>0.7821406523126132</c:v>
                </c:pt>
                <c:pt idx="3142">
                  <c:v>0.7822403722641782</c:v>
                </c:pt>
                <c:pt idx="3143">
                  <c:v>0.78228127933627567</c:v>
                </c:pt>
                <c:pt idx="3144">
                  <c:v>0.78229917550768258</c:v>
                </c:pt>
                <c:pt idx="3145">
                  <c:v>0.78233624484616593</c:v>
                </c:pt>
                <c:pt idx="3146">
                  <c:v>0.78233688395728851</c:v>
                </c:pt>
                <c:pt idx="3147">
                  <c:v>0.78237331242828057</c:v>
                </c:pt>
                <c:pt idx="3148">
                  <c:v>0.78240143149153296</c:v>
                </c:pt>
                <c:pt idx="3149">
                  <c:v>0.78273367118068971</c:v>
                </c:pt>
                <c:pt idx="3150">
                  <c:v>0.7829252837914995</c:v>
                </c:pt>
                <c:pt idx="3151">
                  <c:v>0.78312451117303172</c:v>
                </c:pt>
                <c:pt idx="3152">
                  <c:v>0.78325410946895124</c:v>
                </c:pt>
                <c:pt idx="3153">
                  <c:v>0.7833562407998037</c:v>
                </c:pt>
                <c:pt idx="3154">
                  <c:v>0.78346091159674325</c:v>
                </c:pt>
                <c:pt idx="3155">
                  <c:v>0.78349026796763732</c:v>
                </c:pt>
                <c:pt idx="3156">
                  <c:v>0.7836376713762554</c:v>
                </c:pt>
                <c:pt idx="3157">
                  <c:v>0.78376973659359916</c:v>
                </c:pt>
                <c:pt idx="3158">
                  <c:v>0.78404846788958138</c:v>
                </c:pt>
                <c:pt idx="3159">
                  <c:v>0.78408672989663597</c:v>
                </c:pt>
                <c:pt idx="3160">
                  <c:v>0.78426143600205156</c:v>
                </c:pt>
                <c:pt idx="3161">
                  <c:v>0.78448326942006874</c:v>
                </c:pt>
                <c:pt idx="3162">
                  <c:v>0.78451768622510987</c:v>
                </c:pt>
                <c:pt idx="3163">
                  <c:v>0.78485794893088778</c:v>
                </c:pt>
                <c:pt idx="3164">
                  <c:v>0.78486941589031234</c:v>
                </c:pt>
                <c:pt idx="3165">
                  <c:v>0.78492037812761617</c:v>
                </c:pt>
                <c:pt idx="3166">
                  <c:v>0.78533114034781526</c:v>
                </c:pt>
                <c:pt idx="3167">
                  <c:v>0.78548074451255645</c:v>
                </c:pt>
                <c:pt idx="3168">
                  <c:v>0.78554503371862783</c:v>
                </c:pt>
                <c:pt idx="3169">
                  <c:v>0.78562713802413919</c:v>
                </c:pt>
                <c:pt idx="3170">
                  <c:v>0.78575441455966377</c:v>
                </c:pt>
                <c:pt idx="3171">
                  <c:v>0.78587912556575779</c:v>
                </c:pt>
                <c:pt idx="3172">
                  <c:v>0.78594274600634872</c:v>
                </c:pt>
                <c:pt idx="3173">
                  <c:v>0.78606806321081379</c:v>
                </c:pt>
                <c:pt idx="3174">
                  <c:v>0.78611640359427681</c:v>
                </c:pt>
                <c:pt idx="3175">
                  <c:v>0.78612339998247094</c:v>
                </c:pt>
                <c:pt idx="3176">
                  <c:v>0.78614884086920844</c:v>
                </c:pt>
                <c:pt idx="3177">
                  <c:v>0.78619081653247513</c:v>
                </c:pt>
                <c:pt idx="3178">
                  <c:v>0.78620099211333994</c:v>
                </c:pt>
                <c:pt idx="3179">
                  <c:v>0.7862372415499026</c:v>
                </c:pt>
                <c:pt idx="3180">
                  <c:v>0.78624805246181684</c:v>
                </c:pt>
                <c:pt idx="3181">
                  <c:v>0.7864934837619445</c:v>
                </c:pt>
                <c:pt idx="3182">
                  <c:v>0.78657485339921718</c:v>
                </c:pt>
                <c:pt idx="3183">
                  <c:v>0.78668608733089973</c:v>
                </c:pt>
                <c:pt idx="3184">
                  <c:v>0.78679095063428373</c:v>
                </c:pt>
                <c:pt idx="3185">
                  <c:v>0.78705209484506167</c:v>
                </c:pt>
                <c:pt idx="3186">
                  <c:v>0.78729092462697681</c:v>
                </c:pt>
                <c:pt idx="3187">
                  <c:v>0.78731569271798463</c:v>
                </c:pt>
                <c:pt idx="3188">
                  <c:v>0.78733283940148213</c:v>
                </c:pt>
                <c:pt idx="3189">
                  <c:v>0.78734744554103941</c:v>
                </c:pt>
                <c:pt idx="3190">
                  <c:v>0.78735125579375309</c:v>
                </c:pt>
                <c:pt idx="3191">
                  <c:v>0.78750873011033984</c:v>
                </c:pt>
                <c:pt idx="3192">
                  <c:v>0.78754555423797545</c:v>
                </c:pt>
                <c:pt idx="3193">
                  <c:v>0.78792893080531079</c:v>
                </c:pt>
                <c:pt idx="3194">
                  <c:v>0.78802474580434334</c:v>
                </c:pt>
                <c:pt idx="3195">
                  <c:v>0.78805773900140086</c:v>
                </c:pt>
                <c:pt idx="3196">
                  <c:v>0.78811674262129461</c:v>
                </c:pt>
                <c:pt idx="3197">
                  <c:v>0.78826137797053075</c:v>
                </c:pt>
                <c:pt idx="3198">
                  <c:v>0.78829182413621413</c:v>
                </c:pt>
                <c:pt idx="3199">
                  <c:v>0.78841359704155278</c:v>
                </c:pt>
                <c:pt idx="3200">
                  <c:v>0.78848715905840849</c:v>
                </c:pt>
                <c:pt idx="3201">
                  <c:v>0.78860890180113996</c:v>
                </c:pt>
                <c:pt idx="3202">
                  <c:v>0.78888021904469119</c:v>
                </c:pt>
                <c:pt idx="3203">
                  <c:v>0.78902534813528014</c:v>
                </c:pt>
                <c:pt idx="3204">
                  <c:v>0.78904752708566295</c:v>
                </c:pt>
                <c:pt idx="3205">
                  <c:v>0.78918185483448622</c:v>
                </c:pt>
                <c:pt idx="3206">
                  <c:v>0.78919135829024378</c:v>
                </c:pt>
                <c:pt idx="3207">
                  <c:v>0.78926484781725836</c:v>
                </c:pt>
                <c:pt idx="3208">
                  <c:v>0.7892806851811337</c:v>
                </c:pt>
                <c:pt idx="3209">
                  <c:v>0.78929208788635408</c:v>
                </c:pt>
                <c:pt idx="3210">
                  <c:v>0.78930285695669444</c:v>
                </c:pt>
                <c:pt idx="3211">
                  <c:v>0.78933579673039023</c:v>
                </c:pt>
                <c:pt idx="3212">
                  <c:v>0.78934909894165328</c:v>
                </c:pt>
                <c:pt idx="3213">
                  <c:v>0.78940230554515101</c:v>
                </c:pt>
                <c:pt idx="3214">
                  <c:v>0.78962649398307294</c:v>
                </c:pt>
                <c:pt idx="3215">
                  <c:v>0.78991771723389015</c:v>
                </c:pt>
                <c:pt idx="3216">
                  <c:v>0.78992657886666906</c:v>
                </c:pt>
                <c:pt idx="3217">
                  <c:v>0.78996708792202219</c:v>
                </c:pt>
                <c:pt idx="3218">
                  <c:v>0.79025185858686853</c:v>
                </c:pt>
                <c:pt idx="3219">
                  <c:v>0.79035245302333312</c:v>
                </c:pt>
                <c:pt idx="3220">
                  <c:v>0.79038977726182669</c:v>
                </c:pt>
                <c:pt idx="3221">
                  <c:v>0.79065162998630456</c:v>
                </c:pt>
                <c:pt idx="3222">
                  <c:v>0.79068577829628373</c:v>
                </c:pt>
                <c:pt idx="3223">
                  <c:v>0.79071866046021699</c:v>
                </c:pt>
                <c:pt idx="3224">
                  <c:v>0.79074901201329373</c:v>
                </c:pt>
                <c:pt idx="3225">
                  <c:v>0.79082235679070179</c:v>
                </c:pt>
                <c:pt idx="3226">
                  <c:v>0.79103982200645251</c:v>
                </c:pt>
                <c:pt idx="3227">
                  <c:v>0.79106889712590778</c:v>
                </c:pt>
                <c:pt idx="3228">
                  <c:v>0.79109544304085078</c:v>
                </c:pt>
                <c:pt idx="3229">
                  <c:v>0.79125849126565462</c:v>
                </c:pt>
                <c:pt idx="3230">
                  <c:v>0.79136906687082487</c:v>
                </c:pt>
                <c:pt idx="3231">
                  <c:v>0.79143287776033155</c:v>
                </c:pt>
                <c:pt idx="3232">
                  <c:v>0.79143982715049155</c:v>
                </c:pt>
                <c:pt idx="3233">
                  <c:v>0.79162617440304484</c:v>
                </c:pt>
                <c:pt idx="3234">
                  <c:v>0.79169564859231101</c:v>
                </c:pt>
                <c:pt idx="3235">
                  <c:v>0.79172722575392074</c:v>
                </c:pt>
                <c:pt idx="3236">
                  <c:v>0.79187877860187672</c:v>
                </c:pt>
                <c:pt idx="3237">
                  <c:v>0.79206186627055841</c:v>
                </c:pt>
                <c:pt idx="3238">
                  <c:v>0.79218305965224989</c:v>
                </c:pt>
                <c:pt idx="3239">
                  <c:v>0.79233641844862845</c:v>
                </c:pt>
                <c:pt idx="3240">
                  <c:v>0.79235219441861826</c:v>
                </c:pt>
                <c:pt idx="3241">
                  <c:v>0.79244431981054675</c:v>
                </c:pt>
                <c:pt idx="3242">
                  <c:v>0.79256040779236514</c:v>
                </c:pt>
                <c:pt idx="3243">
                  <c:v>0.7930107187169666</c:v>
                </c:pt>
                <c:pt idx="3244">
                  <c:v>0.79304035206286949</c:v>
                </c:pt>
                <c:pt idx="3245">
                  <c:v>0.79315320083827445</c:v>
                </c:pt>
                <c:pt idx="3246">
                  <c:v>0.79341918303000458</c:v>
                </c:pt>
                <c:pt idx="3247">
                  <c:v>0.7934595137749626</c:v>
                </c:pt>
                <c:pt idx="3248">
                  <c:v>0.79352252646033938</c:v>
                </c:pt>
                <c:pt idx="3249">
                  <c:v>0.79354394963354102</c:v>
                </c:pt>
                <c:pt idx="3250">
                  <c:v>0.79356663236302982</c:v>
                </c:pt>
                <c:pt idx="3251">
                  <c:v>0.79367499645635808</c:v>
                </c:pt>
                <c:pt idx="3252">
                  <c:v>0.79371279440361808</c:v>
                </c:pt>
                <c:pt idx="3253">
                  <c:v>0.79375940939304779</c:v>
                </c:pt>
                <c:pt idx="3254">
                  <c:v>0.79405793239536371</c:v>
                </c:pt>
                <c:pt idx="3255">
                  <c:v>0.79410830495594242</c:v>
                </c:pt>
                <c:pt idx="3256">
                  <c:v>0.79426695764081756</c:v>
                </c:pt>
                <c:pt idx="3257">
                  <c:v>0.79465464196718816</c:v>
                </c:pt>
                <c:pt idx="3258">
                  <c:v>0.79478424745335752</c:v>
                </c:pt>
                <c:pt idx="3259">
                  <c:v>0.79480689478640032</c:v>
                </c:pt>
                <c:pt idx="3260">
                  <c:v>0.79483457398379442</c:v>
                </c:pt>
                <c:pt idx="3261">
                  <c:v>0.79493899136977808</c:v>
                </c:pt>
                <c:pt idx="3262">
                  <c:v>0.79518299780616541</c:v>
                </c:pt>
                <c:pt idx="3263">
                  <c:v>0.79525090380332164</c:v>
                </c:pt>
                <c:pt idx="3264">
                  <c:v>0.79525530491786089</c:v>
                </c:pt>
                <c:pt idx="3265">
                  <c:v>0.79529365645653183</c:v>
                </c:pt>
                <c:pt idx="3266">
                  <c:v>0.79553001200457552</c:v>
                </c:pt>
                <c:pt idx="3267">
                  <c:v>0.79563056753747219</c:v>
                </c:pt>
                <c:pt idx="3268">
                  <c:v>0.79567769856896198</c:v>
                </c:pt>
                <c:pt idx="3269">
                  <c:v>0.79582095976419231</c:v>
                </c:pt>
                <c:pt idx="3270">
                  <c:v>0.79586179704770343</c:v>
                </c:pt>
                <c:pt idx="3271">
                  <c:v>0.79617334795884742</c:v>
                </c:pt>
                <c:pt idx="3272">
                  <c:v>0.79633410073913069</c:v>
                </c:pt>
                <c:pt idx="3273">
                  <c:v>0.79644459945434998</c:v>
                </c:pt>
                <c:pt idx="3274">
                  <c:v>0.79651616430553374</c:v>
                </c:pt>
                <c:pt idx="3275">
                  <c:v>0.79666492328958483</c:v>
                </c:pt>
                <c:pt idx="3276">
                  <c:v>0.7966749650892766</c:v>
                </c:pt>
                <c:pt idx="3277">
                  <c:v>0.79679608432772808</c:v>
                </c:pt>
                <c:pt idx="3278">
                  <c:v>0.7968123995019154</c:v>
                </c:pt>
                <c:pt idx="3279">
                  <c:v>0.79682996931591377</c:v>
                </c:pt>
                <c:pt idx="3280">
                  <c:v>0.79699560851989637</c:v>
                </c:pt>
                <c:pt idx="3281">
                  <c:v>0.79725529160990838</c:v>
                </c:pt>
                <c:pt idx="3282">
                  <c:v>0.79739826937359237</c:v>
                </c:pt>
                <c:pt idx="3283">
                  <c:v>0.79742209650849283</c:v>
                </c:pt>
                <c:pt idx="3284">
                  <c:v>0.7975161440372226</c:v>
                </c:pt>
                <c:pt idx="3285">
                  <c:v>0.79752304041952293</c:v>
                </c:pt>
                <c:pt idx="3286">
                  <c:v>0.79754874459182745</c:v>
                </c:pt>
                <c:pt idx="3287">
                  <c:v>0.79768790889670627</c:v>
                </c:pt>
                <c:pt idx="3288">
                  <c:v>0.79776813674149694</c:v>
                </c:pt>
                <c:pt idx="3289">
                  <c:v>0.79790099636483724</c:v>
                </c:pt>
                <c:pt idx="3290">
                  <c:v>0.79795488594280817</c:v>
                </c:pt>
                <c:pt idx="3291">
                  <c:v>0.79802756844610312</c:v>
                </c:pt>
                <c:pt idx="3292">
                  <c:v>0.7980607746280981</c:v>
                </c:pt>
                <c:pt idx="3293">
                  <c:v>0.79812906224494795</c:v>
                </c:pt>
                <c:pt idx="3294">
                  <c:v>0.79822365286929453</c:v>
                </c:pt>
                <c:pt idx="3295">
                  <c:v>0.79826311451801402</c:v>
                </c:pt>
                <c:pt idx="3296">
                  <c:v>0.79836269952948091</c:v>
                </c:pt>
                <c:pt idx="3297">
                  <c:v>0.79848231038639794</c:v>
                </c:pt>
                <c:pt idx="3298">
                  <c:v>0.79854242216678761</c:v>
                </c:pt>
                <c:pt idx="3299">
                  <c:v>0.79862193809085902</c:v>
                </c:pt>
                <c:pt idx="3300">
                  <c:v>0.79864760689555692</c:v>
                </c:pt>
                <c:pt idx="3301">
                  <c:v>0.79890550129536597</c:v>
                </c:pt>
                <c:pt idx="3302">
                  <c:v>0.79899311636584203</c:v>
                </c:pt>
                <c:pt idx="3303">
                  <c:v>0.79903441728125824</c:v>
                </c:pt>
                <c:pt idx="3304">
                  <c:v>0.7990769675068855</c:v>
                </c:pt>
                <c:pt idx="3305">
                  <c:v>0.79909699035849202</c:v>
                </c:pt>
                <c:pt idx="3306">
                  <c:v>0.79922775227090304</c:v>
                </c:pt>
                <c:pt idx="3307">
                  <c:v>0.79924714575655509</c:v>
                </c:pt>
                <c:pt idx="3308">
                  <c:v>0.79930657447565134</c:v>
                </c:pt>
                <c:pt idx="3309">
                  <c:v>0.79945418880633801</c:v>
                </c:pt>
                <c:pt idx="3310">
                  <c:v>0.79976996692799118</c:v>
                </c:pt>
                <c:pt idx="3311">
                  <c:v>0.79983248246117145</c:v>
                </c:pt>
                <c:pt idx="3312">
                  <c:v>0.80006249755878445</c:v>
                </c:pt>
                <c:pt idx="3313">
                  <c:v>0.80013248902916068</c:v>
                </c:pt>
                <c:pt idx="3314">
                  <c:v>0.80052982455371402</c:v>
                </c:pt>
                <c:pt idx="3315">
                  <c:v>0.80062600507352999</c:v>
                </c:pt>
                <c:pt idx="3316">
                  <c:v>0.80092946006499222</c:v>
                </c:pt>
                <c:pt idx="3317">
                  <c:v>0.80099563045000433</c:v>
                </c:pt>
                <c:pt idx="3318">
                  <c:v>0.8010168537552752</c:v>
                </c:pt>
                <c:pt idx="3319">
                  <c:v>0.80156846245345759</c:v>
                </c:pt>
                <c:pt idx="3320">
                  <c:v>0.80164019360309025</c:v>
                </c:pt>
                <c:pt idx="3321">
                  <c:v>0.80174809011309778</c:v>
                </c:pt>
                <c:pt idx="3322">
                  <c:v>0.80186345471033904</c:v>
                </c:pt>
                <c:pt idx="3323">
                  <c:v>0.80193391248905288</c:v>
                </c:pt>
                <c:pt idx="3324">
                  <c:v>0.80198753107514087</c:v>
                </c:pt>
                <c:pt idx="3325">
                  <c:v>0.8020268075320176</c:v>
                </c:pt>
                <c:pt idx="3326">
                  <c:v>0.8021919969683069</c:v>
                </c:pt>
                <c:pt idx="3327">
                  <c:v>0.80223811926385047</c:v>
                </c:pt>
                <c:pt idx="3328">
                  <c:v>0.80233409500033093</c:v>
                </c:pt>
                <c:pt idx="3329">
                  <c:v>0.80234157314699828</c:v>
                </c:pt>
                <c:pt idx="3330">
                  <c:v>0.80256339313477287</c:v>
                </c:pt>
                <c:pt idx="3331">
                  <c:v>0.80264687129521661</c:v>
                </c:pt>
                <c:pt idx="3332">
                  <c:v>0.80280196810919691</c:v>
                </c:pt>
                <c:pt idx="3333">
                  <c:v>0.80291095396687673</c:v>
                </c:pt>
                <c:pt idx="3334">
                  <c:v>0.80314631294677563</c:v>
                </c:pt>
                <c:pt idx="3335">
                  <c:v>0.80328824216466654</c:v>
                </c:pt>
                <c:pt idx="3336">
                  <c:v>0.80332309813673353</c:v>
                </c:pt>
                <c:pt idx="3337">
                  <c:v>0.80345503919012184</c:v>
                </c:pt>
                <c:pt idx="3338">
                  <c:v>0.80358695858009044</c:v>
                </c:pt>
                <c:pt idx="3339">
                  <c:v>0.80359193624625191</c:v>
                </c:pt>
                <c:pt idx="3340">
                  <c:v>0.80362802340386308</c:v>
                </c:pt>
                <c:pt idx="3341">
                  <c:v>0.80365291015462637</c:v>
                </c:pt>
                <c:pt idx="3342">
                  <c:v>0.80371450154890189</c:v>
                </c:pt>
                <c:pt idx="3343">
                  <c:v>0.80385073241242988</c:v>
                </c:pt>
                <c:pt idx="3344">
                  <c:v>0.80395771033058705</c:v>
                </c:pt>
                <c:pt idx="3345">
                  <c:v>0.80414861810488747</c:v>
                </c:pt>
                <c:pt idx="3346">
                  <c:v>0.80415670114723292</c:v>
                </c:pt>
                <c:pt idx="3347">
                  <c:v>0.80418405853386576</c:v>
                </c:pt>
                <c:pt idx="3348">
                  <c:v>0.80432456135567565</c:v>
                </c:pt>
                <c:pt idx="3349">
                  <c:v>0.80446255351010598</c:v>
                </c:pt>
                <c:pt idx="3350">
                  <c:v>0.80447125492462446</c:v>
                </c:pt>
                <c:pt idx="3351">
                  <c:v>0.80454956342042727</c:v>
                </c:pt>
                <c:pt idx="3352">
                  <c:v>0.80456945007873626</c:v>
                </c:pt>
                <c:pt idx="3353">
                  <c:v>0.80457442166651061</c:v>
                </c:pt>
                <c:pt idx="3354">
                  <c:v>0.80476207664128918</c:v>
                </c:pt>
                <c:pt idx="3355">
                  <c:v>0.80480991544587721</c:v>
                </c:pt>
                <c:pt idx="3356">
                  <c:v>0.80482855317141921</c:v>
                </c:pt>
                <c:pt idx="3357">
                  <c:v>0.80511179347963846</c:v>
                </c:pt>
                <c:pt idx="3358">
                  <c:v>0.80532477920401779</c:v>
                </c:pt>
                <c:pt idx="3359">
                  <c:v>0.8054551508308827</c:v>
                </c:pt>
                <c:pt idx="3360">
                  <c:v>0.80555198466641498</c:v>
                </c:pt>
                <c:pt idx="3361">
                  <c:v>0.805578053325685</c:v>
                </c:pt>
                <c:pt idx="3362">
                  <c:v>0.80581139232453158</c:v>
                </c:pt>
                <c:pt idx="3363">
                  <c:v>0.80606203235234952</c:v>
                </c:pt>
                <c:pt idx="3364">
                  <c:v>0.80613150291996405</c:v>
                </c:pt>
                <c:pt idx="3365">
                  <c:v>0.80645086645126751</c:v>
                </c:pt>
                <c:pt idx="3366">
                  <c:v>0.80651658383445524</c:v>
                </c:pt>
                <c:pt idx="3367">
                  <c:v>0.80663622532093116</c:v>
                </c:pt>
                <c:pt idx="3368">
                  <c:v>0.80675894788964064</c:v>
                </c:pt>
                <c:pt idx="3369">
                  <c:v>0.80689838269759839</c:v>
                </c:pt>
                <c:pt idx="3370">
                  <c:v>0.8070006195784486</c:v>
                </c:pt>
                <c:pt idx="3371">
                  <c:v>0.80700557618891344</c:v>
                </c:pt>
                <c:pt idx="3372">
                  <c:v>0.80703159789440715</c:v>
                </c:pt>
                <c:pt idx="3373">
                  <c:v>0.8071777994964926</c:v>
                </c:pt>
                <c:pt idx="3374">
                  <c:v>0.8075630006383403</c:v>
                </c:pt>
                <c:pt idx="3375">
                  <c:v>0.80772767688126179</c:v>
                </c:pt>
                <c:pt idx="3376">
                  <c:v>0.8085876575857438</c:v>
                </c:pt>
                <c:pt idx="3377">
                  <c:v>0.80867793341972682</c:v>
                </c:pt>
                <c:pt idx="3378">
                  <c:v>0.80888812576276581</c:v>
                </c:pt>
                <c:pt idx="3379">
                  <c:v>0.80935900563347041</c:v>
                </c:pt>
                <c:pt idx="3380">
                  <c:v>0.80979627067553228</c:v>
                </c:pt>
              </c:numCache>
            </c:numRef>
          </c:xVal>
          <c:yVal>
            <c:numRef>
              <c:f>Sheet1!$AA$58:$AA$3438</c:f>
              <c:numCache>
                <c:formatCode>General</c:formatCode>
                <c:ptCount val="3381"/>
                <c:pt idx="0">
                  <c:v>20.870000000000005</c:v>
                </c:pt>
                <c:pt idx="1">
                  <c:v>10.880000000000109</c:v>
                </c:pt>
                <c:pt idx="2">
                  <c:v>8.3199999999999932</c:v>
                </c:pt>
                <c:pt idx="3">
                  <c:v>60.180000000000007</c:v>
                </c:pt>
                <c:pt idx="4">
                  <c:v>107.28999999999996</c:v>
                </c:pt>
                <c:pt idx="5">
                  <c:v>19.620000000000118</c:v>
                </c:pt>
                <c:pt idx="6">
                  <c:v>34.320000000000164</c:v>
                </c:pt>
                <c:pt idx="7">
                  <c:v>59.119999999999891</c:v>
                </c:pt>
                <c:pt idx="8">
                  <c:v>27.450000000000045</c:v>
                </c:pt>
                <c:pt idx="9">
                  <c:v>39.409999999999854</c:v>
                </c:pt>
                <c:pt idx="10">
                  <c:v>69.739999999999782</c:v>
                </c:pt>
                <c:pt idx="11">
                  <c:v>13.990000000000691</c:v>
                </c:pt>
                <c:pt idx="12">
                  <c:v>12.260000000000218</c:v>
                </c:pt>
                <c:pt idx="13">
                  <c:v>112.07999999999993</c:v>
                </c:pt>
                <c:pt idx="14">
                  <c:v>10.880000000000109</c:v>
                </c:pt>
                <c:pt idx="15">
                  <c:v>87.769999999999982</c:v>
                </c:pt>
                <c:pt idx="16">
                  <c:v>292.08999999999969</c:v>
                </c:pt>
                <c:pt idx="17">
                  <c:v>79.159999999999854</c:v>
                </c:pt>
                <c:pt idx="18">
                  <c:v>23.579999999999927</c:v>
                </c:pt>
                <c:pt idx="19">
                  <c:v>160.82000000000016</c:v>
                </c:pt>
                <c:pt idx="20">
                  <c:v>60.590000000000146</c:v>
                </c:pt>
                <c:pt idx="21">
                  <c:v>56.519999999999982</c:v>
                </c:pt>
                <c:pt idx="22">
                  <c:v>158.86999999999989</c:v>
                </c:pt>
                <c:pt idx="23">
                  <c:v>453.01000000000022</c:v>
                </c:pt>
                <c:pt idx="24">
                  <c:v>111.48000000000002</c:v>
                </c:pt>
                <c:pt idx="25">
                  <c:v>651.5</c:v>
                </c:pt>
                <c:pt idx="26">
                  <c:v>9.680000000000291</c:v>
                </c:pt>
                <c:pt idx="27">
                  <c:v>55.029999999999745</c:v>
                </c:pt>
                <c:pt idx="28">
                  <c:v>2.6300000000001091</c:v>
                </c:pt>
                <c:pt idx="29">
                  <c:v>17.159999999999854</c:v>
                </c:pt>
                <c:pt idx="30">
                  <c:v>9.3700000000001182</c:v>
                </c:pt>
                <c:pt idx="31">
                  <c:v>127.08999999999992</c:v>
                </c:pt>
                <c:pt idx="32">
                  <c:v>16.899999999999864</c:v>
                </c:pt>
                <c:pt idx="33">
                  <c:v>43.870000000000118</c:v>
                </c:pt>
                <c:pt idx="34">
                  <c:v>118.75999999999976</c:v>
                </c:pt>
                <c:pt idx="35">
                  <c:v>62.360000000000127</c:v>
                </c:pt>
                <c:pt idx="36">
                  <c:v>37.220000000000027</c:v>
                </c:pt>
                <c:pt idx="37">
                  <c:v>29.569999999999936</c:v>
                </c:pt>
                <c:pt idx="38">
                  <c:v>6.9999999999936335E-2</c:v>
                </c:pt>
                <c:pt idx="39">
                  <c:v>71.090000000000032</c:v>
                </c:pt>
                <c:pt idx="40">
                  <c:v>54.340000000000146</c:v>
                </c:pt>
                <c:pt idx="41">
                  <c:v>17.549999999999955</c:v>
                </c:pt>
                <c:pt idx="42">
                  <c:v>40.839999999999918</c:v>
                </c:pt>
                <c:pt idx="43">
                  <c:v>54.379999999999995</c:v>
                </c:pt>
                <c:pt idx="44">
                  <c:v>223.68000000000029</c:v>
                </c:pt>
                <c:pt idx="45">
                  <c:v>131.61000000000013</c:v>
                </c:pt>
                <c:pt idx="46">
                  <c:v>26.959999999999809</c:v>
                </c:pt>
                <c:pt idx="47">
                  <c:v>44.5</c:v>
                </c:pt>
                <c:pt idx="48">
                  <c:v>14.459999999999923</c:v>
                </c:pt>
                <c:pt idx="49">
                  <c:v>31.179999999999836</c:v>
                </c:pt>
                <c:pt idx="50">
                  <c:v>70.549999999999955</c:v>
                </c:pt>
                <c:pt idx="51">
                  <c:v>136.59000000000015</c:v>
                </c:pt>
                <c:pt idx="52">
                  <c:v>51.450000000000045</c:v>
                </c:pt>
                <c:pt idx="53">
                  <c:v>98.740000000000009</c:v>
                </c:pt>
                <c:pt idx="54">
                  <c:v>5.6700000000000728</c:v>
                </c:pt>
                <c:pt idx="55">
                  <c:v>51.960000000000036</c:v>
                </c:pt>
                <c:pt idx="56">
                  <c:v>33.589999999999918</c:v>
                </c:pt>
                <c:pt idx="57">
                  <c:v>102.95000000000005</c:v>
                </c:pt>
                <c:pt idx="58">
                  <c:v>84.4699999999998</c:v>
                </c:pt>
                <c:pt idx="59">
                  <c:v>53.039999999999964</c:v>
                </c:pt>
                <c:pt idx="60">
                  <c:v>22.200000000000045</c:v>
                </c:pt>
                <c:pt idx="61">
                  <c:v>22.409999999999854</c:v>
                </c:pt>
                <c:pt idx="62">
                  <c:v>71.369999999999891</c:v>
                </c:pt>
                <c:pt idx="63">
                  <c:v>110.63999999999987</c:v>
                </c:pt>
                <c:pt idx="64">
                  <c:v>19.710000000000036</c:v>
                </c:pt>
                <c:pt idx="65">
                  <c:v>19.360000000000014</c:v>
                </c:pt>
                <c:pt idx="66">
                  <c:v>9.6899999999999977</c:v>
                </c:pt>
                <c:pt idx="67">
                  <c:v>92.3900000000001</c:v>
                </c:pt>
                <c:pt idx="68">
                  <c:v>63.75</c:v>
                </c:pt>
                <c:pt idx="69">
                  <c:v>46.039999999999964</c:v>
                </c:pt>
                <c:pt idx="70">
                  <c:v>22.660000000000082</c:v>
                </c:pt>
                <c:pt idx="71">
                  <c:v>128.8599999999999</c:v>
                </c:pt>
                <c:pt idx="72">
                  <c:v>44.189999999999827</c:v>
                </c:pt>
                <c:pt idx="73">
                  <c:v>9.9800000000000182</c:v>
                </c:pt>
                <c:pt idx="74">
                  <c:v>31.690000000000055</c:v>
                </c:pt>
                <c:pt idx="75">
                  <c:v>37.139999999999873</c:v>
                </c:pt>
                <c:pt idx="76">
                  <c:v>46.870000000000005</c:v>
                </c:pt>
                <c:pt idx="77">
                  <c:v>9.9800000000000182</c:v>
                </c:pt>
                <c:pt idx="78">
                  <c:v>72.369999999999891</c:v>
                </c:pt>
                <c:pt idx="79">
                  <c:v>7.9400000000000546</c:v>
                </c:pt>
                <c:pt idx="80">
                  <c:v>50.240000000000009</c:v>
                </c:pt>
                <c:pt idx="81">
                  <c:v>55.229999999999905</c:v>
                </c:pt>
                <c:pt idx="82">
                  <c:v>17.569999999999936</c:v>
                </c:pt>
                <c:pt idx="83">
                  <c:v>45.460000000000036</c:v>
                </c:pt>
                <c:pt idx="84">
                  <c:v>14.630000000000109</c:v>
                </c:pt>
                <c:pt idx="85">
                  <c:v>113.13000000000011</c:v>
                </c:pt>
                <c:pt idx="86">
                  <c:v>147.45000000000005</c:v>
                </c:pt>
                <c:pt idx="87">
                  <c:v>60.100000000000364</c:v>
                </c:pt>
                <c:pt idx="88">
                  <c:v>23.029999999999973</c:v>
                </c:pt>
                <c:pt idx="89">
                  <c:v>5.6000000000001364</c:v>
                </c:pt>
                <c:pt idx="90">
                  <c:v>20.539999999999964</c:v>
                </c:pt>
                <c:pt idx="91">
                  <c:v>142.92999999999984</c:v>
                </c:pt>
                <c:pt idx="92">
                  <c:v>88.289999999999964</c:v>
                </c:pt>
                <c:pt idx="93">
                  <c:v>77.659999999999854</c:v>
                </c:pt>
                <c:pt idx="94">
                  <c:v>29.659999999999968</c:v>
                </c:pt>
                <c:pt idx="95">
                  <c:v>66.819999999999936</c:v>
                </c:pt>
                <c:pt idx="96">
                  <c:v>23.720000000000027</c:v>
                </c:pt>
                <c:pt idx="97">
                  <c:v>6.4600000000000364</c:v>
                </c:pt>
                <c:pt idx="98">
                  <c:v>21.090000000000032</c:v>
                </c:pt>
                <c:pt idx="99">
                  <c:v>8.4800000000000182</c:v>
                </c:pt>
                <c:pt idx="100">
                  <c:v>96.580000000000041</c:v>
                </c:pt>
                <c:pt idx="101">
                  <c:v>47.229999999999905</c:v>
                </c:pt>
                <c:pt idx="102">
                  <c:v>14.329999999999927</c:v>
                </c:pt>
                <c:pt idx="103">
                  <c:v>34.389999999999986</c:v>
                </c:pt>
                <c:pt idx="104">
                  <c:v>82.599999999999909</c:v>
                </c:pt>
                <c:pt idx="105">
                  <c:v>98.650000000000091</c:v>
                </c:pt>
                <c:pt idx="106">
                  <c:v>129.93000000000029</c:v>
                </c:pt>
                <c:pt idx="107">
                  <c:v>90.759999999999991</c:v>
                </c:pt>
                <c:pt idx="108">
                  <c:v>37.419999999999959</c:v>
                </c:pt>
                <c:pt idx="109">
                  <c:v>16.360000000000014</c:v>
                </c:pt>
                <c:pt idx="110">
                  <c:v>52.059999999999945</c:v>
                </c:pt>
                <c:pt idx="111">
                  <c:v>13.700000000000045</c:v>
                </c:pt>
                <c:pt idx="112">
                  <c:v>55.17999999999995</c:v>
                </c:pt>
                <c:pt idx="113">
                  <c:v>72.010000000000218</c:v>
                </c:pt>
                <c:pt idx="114">
                  <c:v>7.5800000000000409</c:v>
                </c:pt>
                <c:pt idx="115">
                  <c:v>163.09000000000015</c:v>
                </c:pt>
                <c:pt idx="116">
                  <c:v>37.169999999999959</c:v>
                </c:pt>
                <c:pt idx="117">
                  <c:v>66.549999999999727</c:v>
                </c:pt>
                <c:pt idx="118">
                  <c:v>17.919999999999959</c:v>
                </c:pt>
                <c:pt idx="119">
                  <c:v>66.190000000000055</c:v>
                </c:pt>
                <c:pt idx="120">
                  <c:v>2.8399999999999181</c:v>
                </c:pt>
                <c:pt idx="121">
                  <c:v>95.420000000000073</c:v>
                </c:pt>
                <c:pt idx="122">
                  <c:v>20.629999999999882</c:v>
                </c:pt>
                <c:pt idx="123">
                  <c:v>6.0899999999999181</c:v>
                </c:pt>
                <c:pt idx="124">
                  <c:v>18.549999999999955</c:v>
                </c:pt>
                <c:pt idx="125">
                  <c:v>101.24000000000024</c:v>
                </c:pt>
                <c:pt idx="126">
                  <c:v>13.839999999999691</c:v>
                </c:pt>
                <c:pt idx="127">
                  <c:v>13.680000000000064</c:v>
                </c:pt>
                <c:pt idx="128">
                  <c:v>20.380000000000109</c:v>
                </c:pt>
                <c:pt idx="129">
                  <c:v>16.980000000000018</c:v>
                </c:pt>
                <c:pt idx="130">
                  <c:v>77.269999999999982</c:v>
                </c:pt>
                <c:pt idx="131">
                  <c:v>7.8599999999999</c:v>
                </c:pt>
                <c:pt idx="132">
                  <c:v>140.65999999999997</c:v>
                </c:pt>
                <c:pt idx="133">
                  <c:v>50.429999999999836</c:v>
                </c:pt>
                <c:pt idx="134">
                  <c:v>39.069999999999936</c:v>
                </c:pt>
                <c:pt idx="135">
                  <c:v>65.239999999999782</c:v>
                </c:pt>
                <c:pt idx="136">
                  <c:v>29.380000000000109</c:v>
                </c:pt>
                <c:pt idx="137">
                  <c:v>27.170000000000073</c:v>
                </c:pt>
                <c:pt idx="138">
                  <c:v>18.259999999999991</c:v>
                </c:pt>
                <c:pt idx="139">
                  <c:v>84.590000000000032</c:v>
                </c:pt>
                <c:pt idx="140">
                  <c:v>19.199999999999932</c:v>
                </c:pt>
                <c:pt idx="141">
                  <c:v>41.360000000000014</c:v>
                </c:pt>
                <c:pt idx="142">
                  <c:v>4.4600000000000364</c:v>
                </c:pt>
                <c:pt idx="143">
                  <c:v>38.970000000000027</c:v>
                </c:pt>
                <c:pt idx="144">
                  <c:v>35.490000000000009</c:v>
                </c:pt>
                <c:pt idx="145">
                  <c:v>41.490000000000009</c:v>
                </c:pt>
                <c:pt idx="146">
                  <c:v>32.129999999999882</c:v>
                </c:pt>
                <c:pt idx="147">
                  <c:v>32.680000000000064</c:v>
                </c:pt>
                <c:pt idx="148">
                  <c:v>87.730000000000018</c:v>
                </c:pt>
                <c:pt idx="149">
                  <c:v>29.970000000000255</c:v>
                </c:pt>
                <c:pt idx="150">
                  <c:v>39.509999999999991</c:v>
                </c:pt>
                <c:pt idx="151">
                  <c:v>16.649999999999864</c:v>
                </c:pt>
                <c:pt idx="152">
                  <c:v>2.3500000000000227</c:v>
                </c:pt>
                <c:pt idx="153">
                  <c:v>107.13999999999987</c:v>
                </c:pt>
                <c:pt idx="154">
                  <c:v>12.75</c:v>
                </c:pt>
                <c:pt idx="155">
                  <c:v>17.629999999999995</c:v>
                </c:pt>
                <c:pt idx="156">
                  <c:v>5.7199999999999136</c:v>
                </c:pt>
                <c:pt idx="157">
                  <c:v>17.259999999999991</c:v>
                </c:pt>
                <c:pt idx="158">
                  <c:v>13.7199999999998</c:v>
                </c:pt>
                <c:pt idx="159">
                  <c:v>50.849999999999909</c:v>
                </c:pt>
                <c:pt idx="160">
                  <c:v>50.339999999999918</c:v>
                </c:pt>
                <c:pt idx="161">
                  <c:v>77.720000000000027</c:v>
                </c:pt>
                <c:pt idx="162">
                  <c:v>21.600000000000136</c:v>
                </c:pt>
                <c:pt idx="163">
                  <c:v>142.70000000000005</c:v>
                </c:pt>
                <c:pt idx="164">
                  <c:v>48.480000000000018</c:v>
                </c:pt>
                <c:pt idx="165">
                  <c:v>50.579999999999984</c:v>
                </c:pt>
                <c:pt idx="166">
                  <c:v>44.419999999999959</c:v>
                </c:pt>
                <c:pt idx="167">
                  <c:v>46.269999999999982</c:v>
                </c:pt>
                <c:pt idx="168">
                  <c:v>13.340000000000146</c:v>
                </c:pt>
                <c:pt idx="169">
                  <c:v>3.1100000000000136</c:v>
                </c:pt>
                <c:pt idx="170">
                  <c:v>33.329999999999927</c:v>
                </c:pt>
                <c:pt idx="171">
                  <c:v>3.3799999999998818</c:v>
                </c:pt>
                <c:pt idx="172">
                  <c:v>15.139999999999873</c:v>
                </c:pt>
                <c:pt idx="173">
                  <c:v>6.9999999999936335E-2</c:v>
                </c:pt>
                <c:pt idx="174">
                  <c:v>12.470000000000027</c:v>
                </c:pt>
                <c:pt idx="175">
                  <c:v>55.160000000000082</c:v>
                </c:pt>
                <c:pt idx="176">
                  <c:v>10.549999999999955</c:v>
                </c:pt>
                <c:pt idx="177">
                  <c:v>65.399999999999977</c:v>
                </c:pt>
                <c:pt idx="178">
                  <c:v>11.550000000000068</c:v>
                </c:pt>
                <c:pt idx="179">
                  <c:v>15.660000000000082</c:v>
                </c:pt>
                <c:pt idx="180">
                  <c:v>137.1200000000008</c:v>
                </c:pt>
                <c:pt idx="181">
                  <c:v>15.610000000000127</c:v>
                </c:pt>
                <c:pt idx="182">
                  <c:v>8.5699999999999932</c:v>
                </c:pt>
                <c:pt idx="183">
                  <c:v>39.139999999999873</c:v>
                </c:pt>
                <c:pt idx="184">
                  <c:v>33.169999999999959</c:v>
                </c:pt>
                <c:pt idx="185">
                  <c:v>3.2699999999999818</c:v>
                </c:pt>
                <c:pt idx="186">
                  <c:v>49.849999999999909</c:v>
                </c:pt>
                <c:pt idx="187">
                  <c:v>36.059999999999945</c:v>
                </c:pt>
                <c:pt idx="188">
                  <c:v>46.340000000000146</c:v>
                </c:pt>
                <c:pt idx="189">
                  <c:v>19.650000000000091</c:v>
                </c:pt>
                <c:pt idx="190">
                  <c:v>27.649999999999977</c:v>
                </c:pt>
                <c:pt idx="191">
                  <c:v>4.5699999999999363</c:v>
                </c:pt>
                <c:pt idx="192">
                  <c:v>10.8599999999999</c:v>
                </c:pt>
                <c:pt idx="193">
                  <c:v>17.400000000000091</c:v>
                </c:pt>
                <c:pt idx="194">
                  <c:v>7.0099999999999909</c:v>
                </c:pt>
                <c:pt idx="195">
                  <c:v>17.730000000000018</c:v>
                </c:pt>
                <c:pt idx="196">
                  <c:v>7.6999999999999886</c:v>
                </c:pt>
                <c:pt idx="197">
                  <c:v>39.300000000000182</c:v>
                </c:pt>
                <c:pt idx="198">
                  <c:v>8.9400000000000546</c:v>
                </c:pt>
                <c:pt idx="199">
                  <c:v>11.569999999999993</c:v>
                </c:pt>
                <c:pt idx="200">
                  <c:v>4.9099999999999682</c:v>
                </c:pt>
                <c:pt idx="201">
                  <c:v>51.899999999999977</c:v>
                </c:pt>
                <c:pt idx="202">
                  <c:v>153.92000000000007</c:v>
                </c:pt>
                <c:pt idx="203">
                  <c:v>24.980000000000018</c:v>
                </c:pt>
                <c:pt idx="204">
                  <c:v>12.050000000000068</c:v>
                </c:pt>
                <c:pt idx="205">
                  <c:v>19.110000000000127</c:v>
                </c:pt>
                <c:pt idx="206">
                  <c:v>68.480000000000018</c:v>
                </c:pt>
                <c:pt idx="207">
                  <c:v>59.269999999999982</c:v>
                </c:pt>
                <c:pt idx="208">
                  <c:v>15.449999999999818</c:v>
                </c:pt>
                <c:pt idx="209">
                  <c:v>6.7599999999999909</c:v>
                </c:pt>
                <c:pt idx="210">
                  <c:v>27.8599999999999</c:v>
                </c:pt>
                <c:pt idx="211">
                  <c:v>8.2999999999999545</c:v>
                </c:pt>
                <c:pt idx="212">
                  <c:v>40.700000000000045</c:v>
                </c:pt>
                <c:pt idx="213">
                  <c:v>1.2400000000000091</c:v>
                </c:pt>
                <c:pt idx="214">
                  <c:v>14.239999999999895</c:v>
                </c:pt>
                <c:pt idx="215">
                  <c:v>45.669999999999845</c:v>
                </c:pt>
                <c:pt idx="216">
                  <c:v>21.779999999999973</c:v>
                </c:pt>
                <c:pt idx="217">
                  <c:v>5.8599999999999</c:v>
                </c:pt>
                <c:pt idx="218">
                  <c:v>94.420000000000073</c:v>
                </c:pt>
                <c:pt idx="219">
                  <c:v>49.769999999999982</c:v>
                </c:pt>
                <c:pt idx="220">
                  <c:v>75.949999999999932</c:v>
                </c:pt>
                <c:pt idx="221">
                  <c:v>20.519999999999982</c:v>
                </c:pt>
                <c:pt idx="222">
                  <c:v>36.970000000000027</c:v>
                </c:pt>
                <c:pt idx="223">
                  <c:v>1.9900000000000091</c:v>
                </c:pt>
                <c:pt idx="224">
                  <c:v>15.200000000000045</c:v>
                </c:pt>
                <c:pt idx="225">
                  <c:v>22.670000000000073</c:v>
                </c:pt>
                <c:pt idx="226">
                  <c:v>28.590000000000032</c:v>
                </c:pt>
                <c:pt idx="227">
                  <c:v>91.939999999999827</c:v>
                </c:pt>
                <c:pt idx="228">
                  <c:v>39.549999999999955</c:v>
                </c:pt>
                <c:pt idx="229">
                  <c:v>39.830000000000041</c:v>
                </c:pt>
                <c:pt idx="230">
                  <c:v>28.639999999999873</c:v>
                </c:pt>
                <c:pt idx="231">
                  <c:v>15.939999999999941</c:v>
                </c:pt>
                <c:pt idx="232">
                  <c:v>33.1400000000001</c:v>
                </c:pt>
                <c:pt idx="233">
                  <c:v>16.950000000000045</c:v>
                </c:pt>
                <c:pt idx="234">
                  <c:v>19.980000000000018</c:v>
                </c:pt>
                <c:pt idx="235">
                  <c:v>25.559999999999945</c:v>
                </c:pt>
                <c:pt idx="236">
                  <c:v>0.25999999999999091</c:v>
                </c:pt>
                <c:pt idx="237">
                  <c:v>29.300000000000068</c:v>
                </c:pt>
                <c:pt idx="238">
                  <c:v>36.28999999999985</c:v>
                </c:pt>
                <c:pt idx="239">
                  <c:v>11.67999999999995</c:v>
                </c:pt>
                <c:pt idx="240">
                  <c:v>6.3099999999999454</c:v>
                </c:pt>
                <c:pt idx="241">
                  <c:v>24.169999999999959</c:v>
                </c:pt>
                <c:pt idx="242">
                  <c:v>2.6800000000000068</c:v>
                </c:pt>
                <c:pt idx="243">
                  <c:v>14.230000000000018</c:v>
                </c:pt>
                <c:pt idx="244">
                  <c:v>7.9500000000000455</c:v>
                </c:pt>
                <c:pt idx="245">
                  <c:v>20.189999999999941</c:v>
                </c:pt>
                <c:pt idx="246">
                  <c:v>10.03000000000003</c:v>
                </c:pt>
                <c:pt idx="247">
                  <c:v>4.6500000000000909</c:v>
                </c:pt>
                <c:pt idx="248">
                  <c:v>28.189999999999827</c:v>
                </c:pt>
                <c:pt idx="249">
                  <c:v>0.29999999999995453</c:v>
                </c:pt>
                <c:pt idx="250">
                  <c:v>38.090000000000032</c:v>
                </c:pt>
                <c:pt idx="251">
                  <c:v>12.519999999999982</c:v>
                </c:pt>
                <c:pt idx="252">
                  <c:v>5.8800000000001091</c:v>
                </c:pt>
                <c:pt idx="253">
                  <c:v>50.009999999999991</c:v>
                </c:pt>
                <c:pt idx="254">
                  <c:v>9.9699999999999136</c:v>
                </c:pt>
                <c:pt idx="255">
                  <c:v>16.120000000000118</c:v>
                </c:pt>
                <c:pt idx="256">
                  <c:v>15.539999999999964</c:v>
                </c:pt>
                <c:pt idx="257">
                  <c:v>47.069999999999936</c:v>
                </c:pt>
                <c:pt idx="258">
                  <c:v>19.710000000000036</c:v>
                </c:pt>
                <c:pt idx="259">
                  <c:v>14.75</c:v>
                </c:pt>
                <c:pt idx="260">
                  <c:v>60.139999999999986</c:v>
                </c:pt>
                <c:pt idx="261">
                  <c:v>9.1299999999999955</c:v>
                </c:pt>
                <c:pt idx="262">
                  <c:v>1.17999999999995</c:v>
                </c:pt>
                <c:pt idx="263">
                  <c:v>22.240000000000009</c:v>
                </c:pt>
                <c:pt idx="264">
                  <c:v>56.960000000000036</c:v>
                </c:pt>
                <c:pt idx="265">
                  <c:v>17.189999999999941</c:v>
                </c:pt>
                <c:pt idx="266">
                  <c:v>1.2100000000000364</c:v>
                </c:pt>
                <c:pt idx="267">
                  <c:v>29.7199999999998</c:v>
                </c:pt>
                <c:pt idx="268">
                  <c:v>26.649999999999977</c:v>
                </c:pt>
                <c:pt idx="269">
                  <c:v>42.049999999999955</c:v>
                </c:pt>
                <c:pt idx="270">
                  <c:v>33.620000000000005</c:v>
                </c:pt>
                <c:pt idx="271">
                  <c:v>30.7800000000002</c:v>
                </c:pt>
                <c:pt idx="272">
                  <c:v>18.700000000000045</c:v>
                </c:pt>
                <c:pt idx="273">
                  <c:v>23.509999999999991</c:v>
                </c:pt>
                <c:pt idx="274">
                  <c:v>31.920000000000073</c:v>
                </c:pt>
                <c:pt idx="275">
                  <c:v>65.649999999999977</c:v>
                </c:pt>
                <c:pt idx="276">
                  <c:v>23.269999999999982</c:v>
                </c:pt>
                <c:pt idx="277">
                  <c:v>8.32000000000005</c:v>
                </c:pt>
                <c:pt idx="278">
                  <c:v>0.54999999999995453</c:v>
                </c:pt>
                <c:pt idx="279">
                  <c:v>1.6100000000000136</c:v>
                </c:pt>
                <c:pt idx="280">
                  <c:v>3.3999999999999773</c:v>
                </c:pt>
                <c:pt idx="281">
                  <c:v>12.519999999999982</c:v>
                </c:pt>
                <c:pt idx="282">
                  <c:v>0.62000000000000455</c:v>
                </c:pt>
                <c:pt idx="283">
                  <c:v>5.2799999999999727</c:v>
                </c:pt>
                <c:pt idx="284">
                  <c:v>12.659999999999968</c:v>
                </c:pt>
                <c:pt idx="285">
                  <c:v>1.2000000000000455</c:v>
                </c:pt>
                <c:pt idx="286">
                  <c:v>2.8899999999999864</c:v>
                </c:pt>
                <c:pt idx="287">
                  <c:v>55.350000000000023</c:v>
                </c:pt>
                <c:pt idx="288">
                  <c:v>11.42999999999995</c:v>
                </c:pt>
                <c:pt idx="289">
                  <c:v>27.940000000000055</c:v>
                </c:pt>
                <c:pt idx="290">
                  <c:v>35.460000000000036</c:v>
                </c:pt>
                <c:pt idx="291">
                  <c:v>36.919999999999959</c:v>
                </c:pt>
                <c:pt idx="292">
                  <c:v>34.680000000000064</c:v>
                </c:pt>
                <c:pt idx="293">
                  <c:v>32.660000000000082</c:v>
                </c:pt>
                <c:pt idx="294">
                  <c:v>41.560000000000059</c:v>
                </c:pt>
                <c:pt idx="295">
                  <c:v>18.120000000000005</c:v>
                </c:pt>
                <c:pt idx="296">
                  <c:v>7.1699999999999591</c:v>
                </c:pt>
                <c:pt idx="297">
                  <c:v>12.850000000000023</c:v>
                </c:pt>
                <c:pt idx="298">
                  <c:v>52.199999999999932</c:v>
                </c:pt>
                <c:pt idx="299">
                  <c:v>0.12000000000000455</c:v>
                </c:pt>
                <c:pt idx="300">
                  <c:v>4.6100000000000136</c:v>
                </c:pt>
                <c:pt idx="301">
                  <c:v>23.389999999999986</c:v>
                </c:pt>
                <c:pt idx="302">
                  <c:v>28.940000000000055</c:v>
                </c:pt>
                <c:pt idx="303">
                  <c:v>30.419999999999959</c:v>
                </c:pt>
                <c:pt idx="304">
                  <c:v>16.039999999999964</c:v>
                </c:pt>
                <c:pt idx="305">
                  <c:v>15.840000000000032</c:v>
                </c:pt>
                <c:pt idx="306">
                  <c:v>14.110000000000014</c:v>
                </c:pt>
                <c:pt idx="307">
                  <c:v>59.799999999999955</c:v>
                </c:pt>
                <c:pt idx="308">
                  <c:v>8.8399999999999181</c:v>
                </c:pt>
                <c:pt idx="309">
                  <c:v>20.069999999999993</c:v>
                </c:pt>
                <c:pt idx="310">
                  <c:v>9.6100000000000136</c:v>
                </c:pt>
                <c:pt idx="311">
                  <c:v>31.28</c:v>
                </c:pt>
                <c:pt idx="312">
                  <c:v>14.069999999999993</c:v>
                </c:pt>
                <c:pt idx="313">
                  <c:v>16.029999999999973</c:v>
                </c:pt>
                <c:pt idx="314">
                  <c:v>31.629999999999995</c:v>
                </c:pt>
                <c:pt idx="315">
                  <c:v>5.4500000000000455</c:v>
                </c:pt>
                <c:pt idx="316">
                  <c:v>5.32000000000005</c:v>
                </c:pt>
                <c:pt idx="317">
                  <c:v>0.78999999999996362</c:v>
                </c:pt>
                <c:pt idx="318">
                  <c:v>37.050000000000011</c:v>
                </c:pt>
                <c:pt idx="319">
                  <c:v>51.360000000000014</c:v>
                </c:pt>
                <c:pt idx="320">
                  <c:v>8.0800000000000409</c:v>
                </c:pt>
                <c:pt idx="321">
                  <c:v>36.210000000000036</c:v>
                </c:pt>
                <c:pt idx="322">
                  <c:v>28.340000000000032</c:v>
                </c:pt>
                <c:pt idx="323">
                  <c:v>67.089999999999918</c:v>
                </c:pt>
                <c:pt idx="324">
                  <c:v>6.5499999999999545</c:v>
                </c:pt>
                <c:pt idx="325">
                  <c:v>52.290000000000077</c:v>
                </c:pt>
                <c:pt idx="326">
                  <c:v>44.629999999999995</c:v>
                </c:pt>
                <c:pt idx="327">
                  <c:v>5.7300000000000182</c:v>
                </c:pt>
                <c:pt idx="328">
                  <c:v>5.4900000000000091</c:v>
                </c:pt>
                <c:pt idx="329">
                  <c:v>16.75</c:v>
                </c:pt>
                <c:pt idx="330">
                  <c:v>70.889999999999986</c:v>
                </c:pt>
                <c:pt idx="331">
                  <c:v>5.7800000000000296</c:v>
                </c:pt>
                <c:pt idx="332">
                  <c:v>8.3999999999998636</c:v>
                </c:pt>
                <c:pt idx="333">
                  <c:v>9.7599999999999909</c:v>
                </c:pt>
                <c:pt idx="334">
                  <c:v>0.53999999999996362</c:v>
                </c:pt>
                <c:pt idx="335">
                  <c:v>14.569999999999936</c:v>
                </c:pt>
                <c:pt idx="336">
                  <c:v>20.110000000000014</c:v>
                </c:pt>
                <c:pt idx="337">
                  <c:v>16.300000000000068</c:v>
                </c:pt>
                <c:pt idx="338">
                  <c:v>20.189999999999941</c:v>
                </c:pt>
                <c:pt idx="339">
                  <c:v>13.490000000000009</c:v>
                </c:pt>
                <c:pt idx="340">
                  <c:v>12.840000000000032</c:v>
                </c:pt>
                <c:pt idx="341">
                  <c:v>25.299999999999955</c:v>
                </c:pt>
                <c:pt idx="342">
                  <c:v>10.420000000000016</c:v>
                </c:pt>
                <c:pt idx="343">
                  <c:v>91.930000000000064</c:v>
                </c:pt>
                <c:pt idx="344">
                  <c:v>77.259999999999991</c:v>
                </c:pt>
                <c:pt idx="345">
                  <c:v>26.879999999999995</c:v>
                </c:pt>
                <c:pt idx="346">
                  <c:v>16.769999999999982</c:v>
                </c:pt>
                <c:pt idx="347">
                  <c:v>20.210000000000036</c:v>
                </c:pt>
                <c:pt idx="348">
                  <c:v>7.4099999999999682</c:v>
                </c:pt>
                <c:pt idx="349">
                  <c:v>5.9300000000000637</c:v>
                </c:pt>
                <c:pt idx="350">
                  <c:v>7.1800000000000637</c:v>
                </c:pt>
                <c:pt idx="351">
                  <c:v>21.379999999999995</c:v>
                </c:pt>
                <c:pt idx="352">
                  <c:v>11.430000000000064</c:v>
                </c:pt>
                <c:pt idx="353">
                  <c:v>17.069999999999936</c:v>
                </c:pt>
                <c:pt idx="354">
                  <c:v>36.800000000000068</c:v>
                </c:pt>
                <c:pt idx="355">
                  <c:v>0.11000000000001364</c:v>
                </c:pt>
                <c:pt idx="356">
                  <c:v>0.46000000000003638</c:v>
                </c:pt>
                <c:pt idx="357">
                  <c:v>4.4199999999999591</c:v>
                </c:pt>
                <c:pt idx="358">
                  <c:v>10.8900000000001</c:v>
                </c:pt>
                <c:pt idx="359">
                  <c:v>33.829999999999927</c:v>
                </c:pt>
                <c:pt idx="360">
                  <c:v>1.4600000000000364</c:v>
                </c:pt>
                <c:pt idx="361">
                  <c:v>9.1200000000000045</c:v>
                </c:pt>
                <c:pt idx="362">
                  <c:v>18.740000000000009</c:v>
                </c:pt>
                <c:pt idx="363">
                  <c:v>13.520000000000095</c:v>
                </c:pt>
                <c:pt idx="364">
                  <c:v>61.099999999999909</c:v>
                </c:pt>
                <c:pt idx="365">
                  <c:v>2.4200000000000159</c:v>
                </c:pt>
                <c:pt idx="366">
                  <c:v>62.25</c:v>
                </c:pt>
                <c:pt idx="367">
                  <c:v>61.110000000000014</c:v>
                </c:pt>
                <c:pt idx="368">
                  <c:v>10</c:v>
                </c:pt>
                <c:pt idx="369">
                  <c:v>78.929999999999836</c:v>
                </c:pt>
                <c:pt idx="370">
                  <c:v>2.8899999999999864</c:v>
                </c:pt>
                <c:pt idx="371">
                  <c:v>44.829999999999927</c:v>
                </c:pt>
                <c:pt idx="372">
                  <c:v>15.479999999999905</c:v>
                </c:pt>
                <c:pt idx="373">
                  <c:v>51.940000000000055</c:v>
                </c:pt>
                <c:pt idx="374">
                  <c:v>16.270000000000039</c:v>
                </c:pt>
                <c:pt idx="375">
                  <c:v>27.490000000000066</c:v>
                </c:pt>
                <c:pt idx="376">
                  <c:v>15.909999999999968</c:v>
                </c:pt>
                <c:pt idx="377">
                  <c:v>17.57000000000005</c:v>
                </c:pt>
                <c:pt idx="378">
                  <c:v>28.449999999999932</c:v>
                </c:pt>
                <c:pt idx="379">
                  <c:v>21.269999999999982</c:v>
                </c:pt>
                <c:pt idx="380">
                  <c:v>9.8899999999999864</c:v>
                </c:pt>
                <c:pt idx="381">
                  <c:v>19.780000000000086</c:v>
                </c:pt>
                <c:pt idx="382">
                  <c:v>23.879999999999995</c:v>
                </c:pt>
                <c:pt idx="383">
                  <c:v>3.92999999999995</c:v>
                </c:pt>
                <c:pt idx="384">
                  <c:v>37.949999999999932</c:v>
                </c:pt>
                <c:pt idx="385">
                  <c:v>70.079999999999927</c:v>
                </c:pt>
                <c:pt idx="386">
                  <c:v>25.960000000000036</c:v>
                </c:pt>
                <c:pt idx="387">
                  <c:v>37.920000000000073</c:v>
                </c:pt>
                <c:pt idx="388">
                  <c:v>3.9200000000000159</c:v>
                </c:pt>
                <c:pt idx="389">
                  <c:v>34.710000000000036</c:v>
                </c:pt>
                <c:pt idx="390">
                  <c:v>36.130000000000109</c:v>
                </c:pt>
                <c:pt idx="391">
                  <c:v>32.519999999999982</c:v>
                </c:pt>
                <c:pt idx="392">
                  <c:v>22.770000000000039</c:v>
                </c:pt>
                <c:pt idx="393">
                  <c:v>28.459999999999923</c:v>
                </c:pt>
                <c:pt idx="394">
                  <c:v>12.240000000000009</c:v>
                </c:pt>
                <c:pt idx="395">
                  <c:v>2.3700000000000045</c:v>
                </c:pt>
                <c:pt idx="396">
                  <c:v>33.339999999999975</c:v>
                </c:pt>
                <c:pt idx="397">
                  <c:v>5.6800000000000637</c:v>
                </c:pt>
                <c:pt idx="398">
                  <c:v>19.799999999999955</c:v>
                </c:pt>
                <c:pt idx="399">
                  <c:v>4.3100000000000591</c:v>
                </c:pt>
                <c:pt idx="400">
                  <c:v>18.610000000000014</c:v>
                </c:pt>
                <c:pt idx="401">
                  <c:v>1.0799999999999272</c:v>
                </c:pt>
                <c:pt idx="402">
                  <c:v>0.88999999999998636</c:v>
                </c:pt>
                <c:pt idx="403">
                  <c:v>0.54000000000002046</c:v>
                </c:pt>
                <c:pt idx="404">
                  <c:v>14.42999999999995</c:v>
                </c:pt>
                <c:pt idx="405">
                  <c:v>14.089999999999918</c:v>
                </c:pt>
                <c:pt idx="406">
                  <c:v>4.5300000000000864</c:v>
                </c:pt>
                <c:pt idx="407">
                  <c:v>23.740000000000009</c:v>
                </c:pt>
                <c:pt idx="408">
                  <c:v>35.209999999999923</c:v>
                </c:pt>
                <c:pt idx="409">
                  <c:v>21.380000000000109</c:v>
                </c:pt>
                <c:pt idx="410">
                  <c:v>39.680000000000007</c:v>
                </c:pt>
                <c:pt idx="411">
                  <c:v>79.660000000000082</c:v>
                </c:pt>
                <c:pt idx="412">
                  <c:v>37.620000000000005</c:v>
                </c:pt>
                <c:pt idx="413">
                  <c:v>26.5</c:v>
                </c:pt>
                <c:pt idx="414">
                  <c:v>30.470000000000027</c:v>
                </c:pt>
                <c:pt idx="415">
                  <c:v>37.480000000000018</c:v>
                </c:pt>
                <c:pt idx="416">
                  <c:v>1.6499999999999773</c:v>
                </c:pt>
                <c:pt idx="417">
                  <c:v>43.20999999999998</c:v>
                </c:pt>
                <c:pt idx="418">
                  <c:v>7.9600000000000364</c:v>
                </c:pt>
                <c:pt idx="419">
                  <c:v>3.1599999999999682</c:v>
                </c:pt>
                <c:pt idx="420">
                  <c:v>39.810000000000059</c:v>
                </c:pt>
                <c:pt idx="421">
                  <c:v>10.080000000000041</c:v>
                </c:pt>
                <c:pt idx="422">
                  <c:v>35.949999999999932</c:v>
                </c:pt>
                <c:pt idx="423">
                  <c:v>61.830000000000041</c:v>
                </c:pt>
                <c:pt idx="424">
                  <c:v>9.82000000000005</c:v>
                </c:pt>
                <c:pt idx="425">
                  <c:v>50.759999999999991</c:v>
                </c:pt>
                <c:pt idx="426">
                  <c:v>25.019999999999982</c:v>
                </c:pt>
                <c:pt idx="427">
                  <c:v>16.890000000000043</c:v>
                </c:pt>
                <c:pt idx="428">
                  <c:v>4.1399999999999864</c:v>
                </c:pt>
                <c:pt idx="429">
                  <c:v>16.289999999999964</c:v>
                </c:pt>
                <c:pt idx="430">
                  <c:v>141</c:v>
                </c:pt>
                <c:pt idx="431">
                  <c:v>11.799999999999955</c:v>
                </c:pt>
                <c:pt idx="432">
                  <c:v>19.490000000000009</c:v>
                </c:pt>
                <c:pt idx="433">
                  <c:v>10.850000000000023</c:v>
                </c:pt>
                <c:pt idx="434">
                  <c:v>12.139999999999986</c:v>
                </c:pt>
                <c:pt idx="435">
                  <c:v>3.6499999999999773</c:v>
                </c:pt>
                <c:pt idx="436">
                  <c:v>63.289999999999964</c:v>
                </c:pt>
                <c:pt idx="437">
                  <c:v>2.2900000000000773</c:v>
                </c:pt>
                <c:pt idx="438">
                  <c:v>141.33999999999992</c:v>
                </c:pt>
                <c:pt idx="439">
                  <c:v>17.960000000000036</c:v>
                </c:pt>
                <c:pt idx="440">
                  <c:v>7.2700000000000955</c:v>
                </c:pt>
                <c:pt idx="441">
                  <c:v>55.799999999999955</c:v>
                </c:pt>
                <c:pt idx="442">
                  <c:v>17.110000000000014</c:v>
                </c:pt>
                <c:pt idx="443">
                  <c:v>3.1399999999999864</c:v>
                </c:pt>
                <c:pt idx="444">
                  <c:v>24.310000000000002</c:v>
                </c:pt>
                <c:pt idx="445">
                  <c:v>6.6399999999999864</c:v>
                </c:pt>
                <c:pt idx="446">
                  <c:v>16.120000000000005</c:v>
                </c:pt>
                <c:pt idx="447">
                  <c:v>18.019999999999982</c:v>
                </c:pt>
                <c:pt idx="448">
                  <c:v>2.0399999999999636</c:v>
                </c:pt>
                <c:pt idx="449">
                  <c:v>56.92999999999995</c:v>
                </c:pt>
                <c:pt idx="450">
                  <c:v>29.230000000000018</c:v>
                </c:pt>
                <c:pt idx="451">
                  <c:v>37.389999999999986</c:v>
                </c:pt>
                <c:pt idx="452">
                  <c:v>13.719999999999999</c:v>
                </c:pt>
                <c:pt idx="453">
                  <c:v>2.3300000000000409</c:v>
                </c:pt>
                <c:pt idx="454">
                  <c:v>3.6699999999999591</c:v>
                </c:pt>
                <c:pt idx="455">
                  <c:v>6</c:v>
                </c:pt>
                <c:pt idx="456">
                  <c:v>7.7699999999999818</c:v>
                </c:pt>
                <c:pt idx="457">
                  <c:v>43.170000000000016</c:v>
                </c:pt>
                <c:pt idx="458">
                  <c:v>20.729999999999905</c:v>
                </c:pt>
                <c:pt idx="459">
                  <c:v>77.380000000000109</c:v>
                </c:pt>
                <c:pt idx="460">
                  <c:v>13.350000000000023</c:v>
                </c:pt>
                <c:pt idx="461">
                  <c:v>6.8899999999999864</c:v>
                </c:pt>
                <c:pt idx="462">
                  <c:v>22.939999999999941</c:v>
                </c:pt>
                <c:pt idx="463">
                  <c:v>109.53999999999996</c:v>
                </c:pt>
                <c:pt idx="464">
                  <c:v>6.0099999999999909</c:v>
                </c:pt>
                <c:pt idx="465">
                  <c:v>3.5299999999999727</c:v>
                </c:pt>
                <c:pt idx="466">
                  <c:v>12.869999999999948</c:v>
                </c:pt>
                <c:pt idx="467">
                  <c:v>10.660000000000082</c:v>
                </c:pt>
                <c:pt idx="468">
                  <c:v>14.3900000000001</c:v>
                </c:pt>
                <c:pt idx="469">
                  <c:v>11.199999999999932</c:v>
                </c:pt>
                <c:pt idx="470">
                  <c:v>1.6699999999999591</c:v>
                </c:pt>
                <c:pt idx="471">
                  <c:v>10.350000000000023</c:v>
                </c:pt>
                <c:pt idx="472">
                  <c:v>8.92999999999995</c:v>
                </c:pt>
                <c:pt idx="473">
                  <c:v>17.230000000000018</c:v>
                </c:pt>
                <c:pt idx="474">
                  <c:v>10.659999999999968</c:v>
                </c:pt>
                <c:pt idx="475">
                  <c:v>28.769999999999982</c:v>
                </c:pt>
                <c:pt idx="476">
                  <c:v>6.4700000000000273</c:v>
                </c:pt>
                <c:pt idx="477">
                  <c:v>18.719999999999914</c:v>
                </c:pt>
                <c:pt idx="478">
                  <c:v>15.839999999999918</c:v>
                </c:pt>
                <c:pt idx="479">
                  <c:v>1.7200000000000273</c:v>
                </c:pt>
                <c:pt idx="480">
                  <c:v>8.8700000000000045</c:v>
                </c:pt>
                <c:pt idx="481">
                  <c:v>10.589999999999918</c:v>
                </c:pt>
                <c:pt idx="482">
                  <c:v>6.9500000000000455</c:v>
                </c:pt>
                <c:pt idx="483">
                  <c:v>2.6200000000000045</c:v>
                </c:pt>
                <c:pt idx="484">
                  <c:v>7.3300000000000409</c:v>
                </c:pt>
                <c:pt idx="485">
                  <c:v>32.180000000000007</c:v>
                </c:pt>
                <c:pt idx="486">
                  <c:v>19.649999999999864</c:v>
                </c:pt>
                <c:pt idx="487">
                  <c:v>12.04000000000002</c:v>
                </c:pt>
                <c:pt idx="488">
                  <c:v>37.06</c:v>
                </c:pt>
                <c:pt idx="489">
                  <c:v>78.550000000000182</c:v>
                </c:pt>
                <c:pt idx="490">
                  <c:v>60.980000000000018</c:v>
                </c:pt>
                <c:pt idx="491">
                  <c:v>12.879999999999995</c:v>
                </c:pt>
                <c:pt idx="492">
                  <c:v>10.379999999999995</c:v>
                </c:pt>
                <c:pt idx="493">
                  <c:v>10.02000000000001</c:v>
                </c:pt>
                <c:pt idx="494">
                  <c:v>37.279999999999973</c:v>
                </c:pt>
                <c:pt idx="495">
                  <c:v>6.7300000000000182</c:v>
                </c:pt>
                <c:pt idx="496">
                  <c:v>1.8600000000000136</c:v>
                </c:pt>
                <c:pt idx="497">
                  <c:v>21.400000000000091</c:v>
                </c:pt>
                <c:pt idx="498">
                  <c:v>16.5</c:v>
                </c:pt>
                <c:pt idx="499">
                  <c:v>14.350000000000009</c:v>
                </c:pt>
                <c:pt idx="500">
                  <c:v>56.470000000000027</c:v>
                </c:pt>
                <c:pt idx="501">
                  <c:v>23.829999999999927</c:v>
                </c:pt>
                <c:pt idx="502">
                  <c:v>5.3299999999999272</c:v>
                </c:pt>
                <c:pt idx="503">
                  <c:v>49.040000000000077</c:v>
                </c:pt>
                <c:pt idx="504">
                  <c:v>24.159999999999968</c:v>
                </c:pt>
                <c:pt idx="505">
                  <c:v>3.5299999999999727</c:v>
                </c:pt>
                <c:pt idx="506">
                  <c:v>79.930000000000064</c:v>
                </c:pt>
                <c:pt idx="507">
                  <c:v>14.200000000000045</c:v>
                </c:pt>
                <c:pt idx="508">
                  <c:v>17.389999999999986</c:v>
                </c:pt>
                <c:pt idx="509">
                  <c:v>14.940000000000055</c:v>
                </c:pt>
                <c:pt idx="510">
                  <c:v>13.200000000000045</c:v>
                </c:pt>
                <c:pt idx="511">
                  <c:v>10.129999999999995</c:v>
                </c:pt>
                <c:pt idx="512">
                  <c:v>22.600000000000023</c:v>
                </c:pt>
                <c:pt idx="513">
                  <c:v>21.330000000000041</c:v>
                </c:pt>
                <c:pt idx="514">
                  <c:v>13.519999999999982</c:v>
                </c:pt>
                <c:pt idx="515">
                  <c:v>73.790000000000077</c:v>
                </c:pt>
                <c:pt idx="516">
                  <c:v>0.52999999999997272</c:v>
                </c:pt>
                <c:pt idx="517">
                  <c:v>34.079999999999927</c:v>
                </c:pt>
                <c:pt idx="518">
                  <c:v>23.149999999999977</c:v>
                </c:pt>
                <c:pt idx="519">
                  <c:v>49.210000000000036</c:v>
                </c:pt>
                <c:pt idx="520">
                  <c:v>1.8100000000000591</c:v>
                </c:pt>
                <c:pt idx="521">
                  <c:v>10.589999999999918</c:v>
                </c:pt>
                <c:pt idx="522">
                  <c:v>3.0900000000000318</c:v>
                </c:pt>
                <c:pt idx="523">
                  <c:v>61.370000000000005</c:v>
                </c:pt>
                <c:pt idx="524">
                  <c:v>30.590000000000032</c:v>
                </c:pt>
                <c:pt idx="525">
                  <c:v>6.7400000000000091</c:v>
                </c:pt>
                <c:pt idx="526">
                  <c:v>37.579999999999927</c:v>
                </c:pt>
                <c:pt idx="527">
                  <c:v>4.339999999999975</c:v>
                </c:pt>
                <c:pt idx="528">
                  <c:v>0.92999999999994998</c:v>
                </c:pt>
                <c:pt idx="529">
                  <c:v>5.0499999999997272</c:v>
                </c:pt>
                <c:pt idx="530">
                  <c:v>33.740000000000009</c:v>
                </c:pt>
                <c:pt idx="531">
                  <c:v>37.31</c:v>
                </c:pt>
                <c:pt idx="532">
                  <c:v>15.409999999999968</c:v>
                </c:pt>
                <c:pt idx="533">
                  <c:v>5.0599999999999454</c:v>
                </c:pt>
                <c:pt idx="534">
                  <c:v>27.42999999999995</c:v>
                </c:pt>
                <c:pt idx="535">
                  <c:v>32.139999999999986</c:v>
                </c:pt>
                <c:pt idx="536">
                  <c:v>26.810000000000059</c:v>
                </c:pt>
                <c:pt idx="537">
                  <c:v>15.589999999999975</c:v>
                </c:pt>
                <c:pt idx="538">
                  <c:v>11.289999999999992</c:v>
                </c:pt>
                <c:pt idx="539">
                  <c:v>9.8500000000000227</c:v>
                </c:pt>
                <c:pt idx="540">
                  <c:v>11.029999999999973</c:v>
                </c:pt>
                <c:pt idx="541">
                  <c:v>47.690000000000055</c:v>
                </c:pt>
                <c:pt idx="542">
                  <c:v>14.17999999999995</c:v>
                </c:pt>
                <c:pt idx="543">
                  <c:v>20.100000000000023</c:v>
                </c:pt>
                <c:pt idx="544">
                  <c:v>2.9599999999999795</c:v>
                </c:pt>
                <c:pt idx="545">
                  <c:v>33.279999999999973</c:v>
                </c:pt>
                <c:pt idx="546">
                  <c:v>5.2300000000000182</c:v>
                </c:pt>
                <c:pt idx="547">
                  <c:v>22.389999999999986</c:v>
                </c:pt>
                <c:pt idx="548">
                  <c:v>60.099999999999909</c:v>
                </c:pt>
                <c:pt idx="549">
                  <c:v>78.609999999999673</c:v>
                </c:pt>
                <c:pt idx="550">
                  <c:v>1.3099999999999454</c:v>
                </c:pt>
                <c:pt idx="551">
                  <c:v>14.949999999999989</c:v>
                </c:pt>
                <c:pt idx="552">
                  <c:v>3.5</c:v>
                </c:pt>
                <c:pt idx="553">
                  <c:v>7.3500000000000227</c:v>
                </c:pt>
                <c:pt idx="554">
                  <c:v>3.6200000000000045</c:v>
                </c:pt>
                <c:pt idx="555">
                  <c:v>31.409999999999968</c:v>
                </c:pt>
                <c:pt idx="556">
                  <c:v>15.57000000000005</c:v>
                </c:pt>
                <c:pt idx="557">
                  <c:v>61.92999999999995</c:v>
                </c:pt>
                <c:pt idx="558">
                  <c:v>6.4900000000000091</c:v>
                </c:pt>
                <c:pt idx="559">
                  <c:v>10.370000000000005</c:v>
                </c:pt>
                <c:pt idx="560">
                  <c:v>10.899999999999977</c:v>
                </c:pt>
                <c:pt idx="561">
                  <c:v>2.589999999999975</c:v>
                </c:pt>
                <c:pt idx="562">
                  <c:v>11.220000000000027</c:v>
                </c:pt>
                <c:pt idx="563">
                  <c:v>52.730000000000018</c:v>
                </c:pt>
                <c:pt idx="564">
                  <c:v>11.529999999999973</c:v>
                </c:pt>
                <c:pt idx="565">
                  <c:v>3.8300000000000409</c:v>
                </c:pt>
                <c:pt idx="566">
                  <c:v>29.039999999999964</c:v>
                </c:pt>
                <c:pt idx="567">
                  <c:v>8.1499999999999773</c:v>
                </c:pt>
                <c:pt idx="568">
                  <c:v>10.199999999999989</c:v>
                </c:pt>
                <c:pt idx="569">
                  <c:v>14.490000000000009</c:v>
                </c:pt>
                <c:pt idx="570">
                  <c:v>80.970000000000027</c:v>
                </c:pt>
                <c:pt idx="571">
                  <c:v>10.649999999999977</c:v>
                </c:pt>
                <c:pt idx="572">
                  <c:v>19.740000000000009</c:v>
                </c:pt>
                <c:pt idx="573">
                  <c:v>16.810000000000059</c:v>
                </c:pt>
                <c:pt idx="574">
                  <c:v>23.850000000000023</c:v>
                </c:pt>
                <c:pt idx="575">
                  <c:v>38.449999999999989</c:v>
                </c:pt>
                <c:pt idx="576">
                  <c:v>16.599999999999966</c:v>
                </c:pt>
                <c:pt idx="577">
                  <c:v>32.669999999999845</c:v>
                </c:pt>
                <c:pt idx="578">
                  <c:v>2.2699999999999818</c:v>
                </c:pt>
                <c:pt idx="579">
                  <c:v>58.050000000000011</c:v>
                </c:pt>
                <c:pt idx="580">
                  <c:v>6.6700000000000159</c:v>
                </c:pt>
                <c:pt idx="581">
                  <c:v>6.339999999999975</c:v>
                </c:pt>
                <c:pt idx="582">
                  <c:v>14.709999999999923</c:v>
                </c:pt>
                <c:pt idx="583">
                  <c:v>4.6099999999999568</c:v>
                </c:pt>
                <c:pt idx="584">
                  <c:v>128.13999999999987</c:v>
                </c:pt>
                <c:pt idx="585">
                  <c:v>16.029999999999973</c:v>
                </c:pt>
                <c:pt idx="586">
                  <c:v>35.370000000000005</c:v>
                </c:pt>
                <c:pt idx="587">
                  <c:v>43.980000000000018</c:v>
                </c:pt>
                <c:pt idx="588">
                  <c:v>56.370000000000033</c:v>
                </c:pt>
                <c:pt idx="589">
                  <c:v>29.819999999999936</c:v>
                </c:pt>
                <c:pt idx="590">
                  <c:v>17.400000000000006</c:v>
                </c:pt>
                <c:pt idx="591">
                  <c:v>10.450000000000045</c:v>
                </c:pt>
                <c:pt idx="592">
                  <c:v>21.8599999999999</c:v>
                </c:pt>
                <c:pt idx="593">
                  <c:v>120.40999999999997</c:v>
                </c:pt>
                <c:pt idx="594">
                  <c:v>13.680000000000064</c:v>
                </c:pt>
                <c:pt idx="595">
                  <c:v>0.92000000000001592</c:v>
                </c:pt>
                <c:pt idx="596">
                  <c:v>13.259999999999991</c:v>
                </c:pt>
                <c:pt idx="597">
                  <c:v>6.0000000000002274E-2</c:v>
                </c:pt>
                <c:pt idx="598">
                  <c:v>44.25</c:v>
                </c:pt>
                <c:pt idx="599">
                  <c:v>7.25</c:v>
                </c:pt>
                <c:pt idx="600">
                  <c:v>0.24000000000000909</c:v>
                </c:pt>
                <c:pt idx="601">
                  <c:v>22.970000000000027</c:v>
                </c:pt>
                <c:pt idx="602">
                  <c:v>54.330000000000041</c:v>
                </c:pt>
                <c:pt idx="603">
                  <c:v>5.8300000000000409</c:v>
                </c:pt>
                <c:pt idx="604">
                  <c:v>6.3999999999999773</c:v>
                </c:pt>
                <c:pt idx="605">
                  <c:v>13.75</c:v>
                </c:pt>
                <c:pt idx="606">
                  <c:v>12.059999999999945</c:v>
                </c:pt>
                <c:pt idx="607">
                  <c:v>0.36999999999989086</c:v>
                </c:pt>
                <c:pt idx="608">
                  <c:v>57.029999999999973</c:v>
                </c:pt>
                <c:pt idx="609">
                  <c:v>10.53000000000003</c:v>
                </c:pt>
                <c:pt idx="610">
                  <c:v>25.659999999999968</c:v>
                </c:pt>
                <c:pt idx="611">
                  <c:v>1.75</c:v>
                </c:pt>
                <c:pt idx="612">
                  <c:v>8.25</c:v>
                </c:pt>
                <c:pt idx="613">
                  <c:v>61.100000000000023</c:v>
                </c:pt>
                <c:pt idx="614">
                  <c:v>12.430000000000064</c:v>
                </c:pt>
                <c:pt idx="615">
                  <c:v>4.6800000000000068</c:v>
                </c:pt>
                <c:pt idx="616">
                  <c:v>14.310000000000002</c:v>
                </c:pt>
                <c:pt idx="617">
                  <c:v>11.620000000000005</c:v>
                </c:pt>
                <c:pt idx="618">
                  <c:v>21.82000000000005</c:v>
                </c:pt>
                <c:pt idx="619">
                  <c:v>2.2400000000000091</c:v>
                </c:pt>
                <c:pt idx="620">
                  <c:v>7.57000000000005</c:v>
                </c:pt>
                <c:pt idx="621">
                  <c:v>10.569999999999936</c:v>
                </c:pt>
                <c:pt idx="622">
                  <c:v>62.610000000000014</c:v>
                </c:pt>
                <c:pt idx="623">
                  <c:v>57.03000000000003</c:v>
                </c:pt>
                <c:pt idx="624">
                  <c:v>7.5300000000000296</c:v>
                </c:pt>
                <c:pt idx="625">
                  <c:v>32.230000000000018</c:v>
                </c:pt>
                <c:pt idx="626">
                  <c:v>16.230000000000018</c:v>
                </c:pt>
                <c:pt idx="627">
                  <c:v>4.3600000000000136</c:v>
                </c:pt>
                <c:pt idx="628">
                  <c:v>40.409999999999968</c:v>
                </c:pt>
                <c:pt idx="629">
                  <c:v>28.760000000000048</c:v>
                </c:pt>
                <c:pt idx="630">
                  <c:v>19.479999999999961</c:v>
                </c:pt>
                <c:pt idx="631">
                  <c:v>14.400000000000034</c:v>
                </c:pt>
                <c:pt idx="632">
                  <c:v>30.61000000000007</c:v>
                </c:pt>
                <c:pt idx="633">
                  <c:v>10.779999999999973</c:v>
                </c:pt>
                <c:pt idx="634">
                  <c:v>100.35000000000014</c:v>
                </c:pt>
                <c:pt idx="635">
                  <c:v>38.57000000000005</c:v>
                </c:pt>
                <c:pt idx="636">
                  <c:v>2.4899999999999523</c:v>
                </c:pt>
                <c:pt idx="637">
                  <c:v>13.120000000000005</c:v>
                </c:pt>
                <c:pt idx="638">
                  <c:v>55.509999999999991</c:v>
                </c:pt>
                <c:pt idx="639">
                  <c:v>23.680000000000064</c:v>
                </c:pt>
                <c:pt idx="640">
                  <c:v>40.809999999999945</c:v>
                </c:pt>
                <c:pt idx="641">
                  <c:v>18.04000000000002</c:v>
                </c:pt>
                <c:pt idx="642">
                  <c:v>34.970000000000027</c:v>
                </c:pt>
                <c:pt idx="643">
                  <c:v>27.090000000000032</c:v>
                </c:pt>
                <c:pt idx="644">
                  <c:v>111.09000000000003</c:v>
                </c:pt>
                <c:pt idx="645">
                  <c:v>19.399999999999977</c:v>
                </c:pt>
                <c:pt idx="646">
                  <c:v>18.330000000000041</c:v>
                </c:pt>
                <c:pt idx="647">
                  <c:v>7.0699999999999932</c:v>
                </c:pt>
                <c:pt idx="648">
                  <c:v>27.409999999999968</c:v>
                </c:pt>
                <c:pt idx="649">
                  <c:v>89.740000000000066</c:v>
                </c:pt>
                <c:pt idx="650">
                  <c:v>4.5099999999999909</c:v>
                </c:pt>
                <c:pt idx="651">
                  <c:v>16.280000000000086</c:v>
                </c:pt>
                <c:pt idx="652">
                  <c:v>22.589999999999975</c:v>
                </c:pt>
                <c:pt idx="653">
                  <c:v>8.9900000000000091</c:v>
                </c:pt>
                <c:pt idx="654">
                  <c:v>12.550000000000011</c:v>
                </c:pt>
                <c:pt idx="655">
                  <c:v>11.470000000000027</c:v>
                </c:pt>
                <c:pt idx="656">
                  <c:v>15.75</c:v>
                </c:pt>
                <c:pt idx="657">
                  <c:v>23.539999999999964</c:v>
                </c:pt>
                <c:pt idx="658">
                  <c:v>19.810000000000059</c:v>
                </c:pt>
                <c:pt idx="659">
                  <c:v>4.5100000000000477</c:v>
                </c:pt>
                <c:pt idx="660">
                  <c:v>5.5899999999999181</c:v>
                </c:pt>
                <c:pt idx="661">
                  <c:v>63.160000000000082</c:v>
                </c:pt>
                <c:pt idx="662">
                  <c:v>5.089999999999975</c:v>
                </c:pt>
                <c:pt idx="663">
                  <c:v>26.950000000000045</c:v>
                </c:pt>
                <c:pt idx="664">
                  <c:v>23.189999999999998</c:v>
                </c:pt>
                <c:pt idx="665">
                  <c:v>24.310000000000002</c:v>
                </c:pt>
                <c:pt idx="666">
                  <c:v>7.2200000000000131</c:v>
                </c:pt>
                <c:pt idx="667">
                  <c:v>34.590000000000003</c:v>
                </c:pt>
                <c:pt idx="668">
                  <c:v>5.4000000000000341</c:v>
                </c:pt>
                <c:pt idx="669">
                  <c:v>16</c:v>
                </c:pt>
                <c:pt idx="670">
                  <c:v>17.189999999999998</c:v>
                </c:pt>
                <c:pt idx="671">
                  <c:v>3.1700000000000159</c:v>
                </c:pt>
                <c:pt idx="672">
                  <c:v>6.8199999999999363</c:v>
                </c:pt>
                <c:pt idx="673">
                  <c:v>2.25</c:v>
                </c:pt>
                <c:pt idx="674">
                  <c:v>4.1100000000000136</c:v>
                </c:pt>
                <c:pt idx="675">
                  <c:v>12.680000000000007</c:v>
                </c:pt>
                <c:pt idx="676">
                  <c:v>5.9399999999999977</c:v>
                </c:pt>
                <c:pt idx="677">
                  <c:v>50.360000000000014</c:v>
                </c:pt>
                <c:pt idx="678">
                  <c:v>3.8900000000001</c:v>
                </c:pt>
                <c:pt idx="679">
                  <c:v>31.899999999999977</c:v>
                </c:pt>
                <c:pt idx="680">
                  <c:v>2.8100000000000023</c:v>
                </c:pt>
                <c:pt idx="681">
                  <c:v>5.4800000000000182</c:v>
                </c:pt>
                <c:pt idx="682">
                  <c:v>18.620000000000005</c:v>
                </c:pt>
                <c:pt idx="683">
                  <c:v>1.5399999999999636</c:v>
                </c:pt>
                <c:pt idx="684">
                  <c:v>2.5099999999999909</c:v>
                </c:pt>
                <c:pt idx="685">
                  <c:v>36.849999999999909</c:v>
                </c:pt>
                <c:pt idx="686">
                  <c:v>24.809999999999945</c:v>
                </c:pt>
                <c:pt idx="687">
                  <c:v>14.539999999999964</c:v>
                </c:pt>
                <c:pt idx="688">
                  <c:v>2.1499999999999773</c:v>
                </c:pt>
                <c:pt idx="689">
                  <c:v>9.25</c:v>
                </c:pt>
                <c:pt idx="690">
                  <c:v>13.550000000000011</c:v>
                </c:pt>
                <c:pt idx="691">
                  <c:v>8.0000000000040927E-2</c:v>
                </c:pt>
                <c:pt idx="692">
                  <c:v>1.7099999999999795</c:v>
                </c:pt>
                <c:pt idx="693">
                  <c:v>25.209999999999923</c:v>
                </c:pt>
                <c:pt idx="694">
                  <c:v>1.9899999999998954</c:v>
                </c:pt>
                <c:pt idx="695">
                  <c:v>38.500000000000028</c:v>
                </c:pt>
                <c:pt idx="696">
                  <c:v>4.8500000000000227</c:v>
                </c:pt>
                <c:pt idx="697">
                  <c:v>24.46999999999997</c:v>
                </c:pt>
                <c:pt idx="698">
                  <c:v>3.410000000000025</c:v>
                </c:pt>
                <c:pt idx="699">
                  <c:v>42</c:v>
                </c:pt>
                <c:pt idx="700">
                  <c:v>14.28000000000003</c:v>
                </c:pt>
                <c:pt idx="701">
                  <c:v>7.2800000000000296</c:v>
                </c:pt>
                <c:pt idx="702">
                  <c:v>5.9399999999999977</c:v>
                </c:pt>
                <c:pt idx="703">
                  <c:v>50.17999999999995</c:v>
                </c:pt>
                <c:pt idx="704">
                  <c:v>11.580000000000041</c:v>
                </c:pt>
                <c:pt idx="705">
                  <c:v>27.620000000000005</c:v>
                </c:pt>
                <c:pt idx="706">
                  <c:v>10.019999999999982</c:v>
                </c:pt>
                <c:pt idx="707">
                  <c:v>13.100000000000023</c:v>
                </c:pt>
                <c:pt idx="708">
                  <c:v>9.5100000000000193</c:v>
                </c:pt>
                <c:pt idx="709">
                  <c:v>1.75</c:v>
                </c:pt>
                <c:pt idx="710">
                  <c:v>10.689999999999998</c:v>
                </c:pt>
                <c:pt idx="711">
                  <c:v>4.9099999999999682</c:v>
                </c:pt>
                <c:pt idx="712">
                  <c:v>2.9300000000000068</c:v>
                </c:pt>
                <c:pt idx="713">
                  <c:v>13.810000000000002</c:v>
                </c:pt>
                <c:pt idx="714">
                  <c:v>24.420000000000016</c:v>
                </c:pt>
                <c:pt idx="715">
                  <c:v>9.0600000000000023</c:v>
                </c:pt>
                <c:pt idx="716">
                  <c:v>23.28</c:v>
                </c:pt>
                <c:pt idx="717">
                  <c:v>9.7799999999999727</c:v>
                </c:pt>
                <c:pt idx="718">
                  <c:v>14.52000000000001</c:v>
                </c:pt>
                <c:pt idx="719">
                  <c:v>51.94</c:v>
                </c:pt>
                <c:pt idx="720">
                  <c:v>21.040000000000077</c:v>
                </c:pt>
                <c:pt idx="721">
                  <c:v>16.480000000000018</c:v>
                </c:pt>
                <c:pt idx="722">
                  <c:v>0.61000000000001364</c:v>
                </c:pt>
                <c:pt idx="723">
                  <c:v>4.6499999999999773</c:v>
                </c:pt>
                <c:pt idx="724">
                  <c:v>1.0600000000000023</c:v>
                </c:pt>
                <c:pt idx="725">
                  <c:v>18.159999999999968</c:v>
                </c:pt>
                <c:pt idx="726">
                  <c:v>68.610000000000014</c:v>
                </c:pt>
                <c:pt idx="727">
                  <c:v>6.1700000000000159</c:v>
                </c:pt>
                <c:pt idx="728">
                  <c:v>23.279999999999973</c:v>
                </c:pt>
                <c:pt idx="729">
                  <c:v>1.9600000000000364</c:v>
                </c:pt>
                <c:pt idx="730">
                  <c:v>12.049999999999955</c:v>
                </c:pt>
                <c:pt idx="731">
                  <c:v>49.669999999999959</c:v>
                </c:pt>
                <c:pt idx="732">
                  <c:v>80.17999999999995</c:v>
                </c:pt>
                <c:pt idx="733">
                  <c:v>51.109999999999957</c:v>
                </c:pt>
                <c:pt idx="734">
                  <c:v>9.4900000000000091</c:v>
                </c:pt>
                <c:pt idx="735">
                  <c:v>51.259999999999991</c:v>
                </c:pt>
                <c:pt idx="736">
                  <c:v>2.5699999999999932</c:v>
                </c:pt>
                <c:pt idx="737">
                  <c:v>51.06</c:v>
                </c:pt>
                <c:pt idx="738">
                  <c:v>9.839999999999975</c:v>
                </c:pt>
                <c:pt idx="739">
                  <c:v>7.1599999999999682</c:v>
                </c:pt>
                <c:pt idx="740">
                  <c:v>17.139999999999986</c:v>
                </c:pt>
                <c:pt idx="741">
                  <c:v>33.92999999999995</c:v>
                </c:pt>
                <c:pt idx="742">
                  <c:v>17.600000000000023</c:v>
                </c:pt>
                <c:pt idx="743">
                  <c:v>7.5</c:v>
                </c:pt>
                <c:pt idx="744">
                  <c:v>7.9300000000000637</c:v>
                </c:pt>
                <c:pt idx="745">
                  <c:v>46.539999999999964</c:v>
                </c:pt>
                <c:pt idx="746">
                  <c:v>13.340000000000003</c:v>
                </c:pt>
                <c:pt idx="747">
                  <c:v>20.289999999999964</c:v>
                </c:pt>
                <c:pt idx="748">
                  <c:v>13.940000000000055</c:v>
                </c:pt>
                <c:pt idx="749">
                  <c:v>5.8100000000000023</c:v>
                </c:pt>
                <c:pt idx="750">
                  <c:v>5.2199999999999704</c:v>
                </c:pt>
                <c:pt idx="751">
                  <c:v>12.14</c:v>
                </c:pt>
                <c:pt idx="752">
                  <c:v>4.2899999999999636</c:v>
                </c:pt>
                <c:pt idx="753">
                  <c:v>0.86000000000012733</c:v>
                </c:pt>
                <c:pt idx="754">
                  <c:v>48.709999999999923</c:v>
                </c:pt>
                <c:pt idx="755">
                  <c:v>5.4099999999999682</c:v>
                </c:pt>
                <c:pt idx="756">
                  <c:v>43.590000000000032</c:v>
                </c:pt>
                <c:pt idx="757">
                  <c:v>115.04999999999995</c:v>
                </c:pt>
                <c:pt idx="758">
                  <c:v>1.9300000000000068</c:v>
                </c:pt>
                <c:pt idx="759">
                  <c:v>30.460000000000036</c:v>
                </c:pt>
                <c:pt idx="760">
                  <c:v>27.399999999999977</c:v>
                </c:pt>
                <c:pt idx="761">
                  <c:v>2.2099999999999795</c:v>
                </c:pt>
                <c:pt idx="762">
                  <c:v>2.1699999999999875</c:v>
                </c:pt>
                <c:pt idx="763">
                  <c:v>7.2400000000000091</c:v>
                </c:pt>
                <c:pt idx="764">
                  <c:v>5.6000000000000227</c:v>
                </c:pt>
                <c:pt idx="765">
                  <c:v>20.990000000000009</c:v>
                </c:pt>
                <c:pt idx="766">
                  <c:v>16</c:v>
                </c:pt>
                <c:pt idx="767">
                  <c:v>51.800000000000068</c:v>
                </c:pt>
                <c:pt idx="768">
                  <c:v>40.720000000000027</c:v>
                </c:pt>
                <c:pt idx="769">
                  <c:v>9.1500000000000341</c:v>
                </c:pt>
                <c:pt idx="770">
                  <c:v>35.620000000000005</c:v>
                </c:pt>
                <c:pt idx="771">
                  <c:v>23.849999999999966</c:v>
                </c:pt>
                <c:pt idx="772">
                  <c:v>12.850000000000136</c:v>
                </c:pt>
                <c:pt idx="773">
                  <c:v>46.610000000000014</c:v>
                </c:pt>
                <c:pt idx="774">
                  <c:v>38.090000000000032</c:v>
                </c:pt>
                <c:pt idx="775">
                  <c:v>38.930000000000007</c:v>
                </c:pt>
                <c:pt idx="776">
                  <c:v>29.67999999999995</c:v>
                </c:pt>
                <c:pt idx="777">
                  <c:v>18.349999999999966</c:v>
                </c:pt>
                <c:pt idx="778">
                  <c:v>46.199999999999989</c:v>
                </c:pt>
                <c:pt idx="779">
                  <c:v>15.379999999999995</c:v>
                </c:pt>
                <c:pt idx="780">
                  <c:v>0.41999999999995907</c:v>
                </c:pt>
                <c:pt idx="781">
                  <c:v>2.1599999999999682</c:v>
                </c:pt>
                <c:pt idx="782">
                  <c:v>33.430000000000007</c:v>
                </c:pt>
                <c:pt idx="783">
                  <c:v>10.980000000000018</c:v>
                </c:pt>
                <c:pt idx="784">
                  <c:v>13.210000000000036</c:v>
                </c:pt>
                <c:pt idx="785">
                  <c:v>11.519999999999982</c:v>
                </c:pt>
                <c:pt idx="786">
                  <c:v>37.300000000000068</c:v>
                </c:pt>
                <c:pt idx="787">
                  <c:v>6.1299999999999955</c:v>
                </c:pt>
                <c:pt idx="788">
                  <c:v>31.67999999999995</c:v>
                </c:pt>
                <c:pt idx="789">
                  <c:v>12.470000000000027</c:v>
                </c:pt>
                <c:pt idx="790">
                  <c:v>3.6800000000000068</c:v>
                </c:pt>
                <c:pt idx="791">
                  <c:v>7.1299999999999955</c:v>
                </c:pt>
                <c:pt idx="792">
                  <c:v>5.2199999999999989</c:v>
                </c:pt>
                <c:pt idx="793">
                  <c:v>20.529999999999973</c:v>
                </c:pt>
                <c:pt idx="794">
                  <c:v>25.839999999999975</c:v>
                </c:pt>
                <c:pt idx="795">
                  <c:v>15.509999999999991</c:v>
                </c:pt>
                <c:pt idx="796">
                  <c:v>8.8199999999999932</c:v>
                </c:pt>
                <c:pt idx="797">
                  <c:v>8.8299999999999841</c:v>
                </c:pt>
                <c:pt idx="798">
                  <c:v>4.5400000000000205</c:v>
                </c:pt>
                <c:pt idx="799">
                  <c:v>19.96999999999997</c:v>
                </c:pt>
                <c:pt idx="800">
                  <c:v>68.610000000000014</c:v>
                </c:pt>
                <c:pt idx="801">
                  <c:v>15.45999999999998</c:v>
                </c:pt>
                <c:pt idx="802">
                  <c:v>64.75</c:v>
                </c:pt>
                <c:pt idx="803">
                  <c:v>8.5600000000000023</c:v>
                </c:pt>
                <c:pt idx="804">
                  <c:v>12.400000000000006</c:v>
                </c:pt>
                <c:pt idx="805">
                  <c:v>25.850000000000023</c:v>
                </c:pt>
                <c:pt idx="806">
                  <c:v>5.5999999999999943</c:v>
                </c:pt>
                <c:pt idx="807">
                  <c:v>35.180000000000007</c:v>
                </c:pt>
                <c:pt idx="808">
                  <c:v>16.240000000000009</c:v>
                </c:pt>
                <c:pt idx="809">
                  <c:v>16.169999999999987</c:v>
                </c:pt>
                <c:pt idx="810">
                  <c:v>12.030000000000001</c:v>
                </c:pt>
                <c:pt idx="811">
                  <c:v>70.930000000000007</c:v>
                </c:pt>
                <c:pt idx="812">
                  <c:v>15.379999999999995</c:v>
                </c:pt>
                <c:pt idx="813">
                  <c:v>10.289999999999992</c:v>
                </c:pt>
                <c:pt idx="814">
                  <c:v>7.4499999999999318</c:v>
                </c:pt>
                <c:pt idx="815">
                  <c:v>17.159999999999997</c:v>
                </c:pt>
                <c:pt idx="816">
                  <c:v>31.669999999999959</c:v>
                </c:pt>
                <c:pt idx="817">
                  <c:v>88.610000000000127</c:v>
                </c:pt>
                <c:pt idx="818">
                  <c:v>15.740000000000009</c:v>
                </c:pt>
                <c:pt idx="819">
                  <c:v>5.3100000000000023</c:v>
                </c:pt>
                <c:pt idx="820">
                  <c:v>4.5099999999999909</c:v>
                </c:pt>
                <c:pt idx="821">
                  <c:v>20.779999999999973</c:v>
                </c:pt>
                <c:pt idx="822">
                  <c:v>18.199999999999989</c:v>
                </c:pt>
                <c:pt idx="823">
                  <c:v>11.96999999999997</c:v>
                </c:pt>
                <c:pt idx="824">
                  <c:v>18.720000000000027</c:v>
                </c:pt>
                <c:pt idx="825">
                  <c:v>11.520000000000039</c:v>
                </c:pt>
                <c:pt idx="826">
                  <c:v>2.0400000000000205</c:v>
                </c:pt>
                <c:pt idx="827">
                  <c:v>11.020000000000039</c:v>
                </c:pt>
                <c:pt idx="828">
                  <c:v>30.259999999999991</c:v>
                </c:pt>
                <c:pt idx="829">
                  <c:v>5.6700000000000159</c:v>
                </c:pt>
                <c:pt idx="830">
                  <c:v>11.259999999999991</c:v>
                </c:pt>
                <c:pt idx="831">
                  <c:v>3.6899999999999977</c:v>
                </c:pt>
                <c:pt idx="832">
                  <c:v>15.080000000000041</c:v>
                </c:pt>
                <c:pt idx="833">
                  <c:v>4.0999999999999659</c:v>
                </c:pt>
                <c:pt idx="834">
                  <c:v>5.6399999999999864</c:v>
                </c:pt>
                <c:pt idx="835">
                  <c:v>1.1899999999999977</c:v>
                </c:pt>
                <c:pt idx="836">
                  <c:v>20.400000000000006</c:v>
                </c:pt>
                <c:pt idx="837">
                  <c:v>52.520000000000039</c:v>
                </c:pt>
                <c:pt idx="838">
                  <c:v>8</c:v>
                </c:pt>
                <c:pt idx="839">
                  <c:v>4</c:v>
                </c:pt>
                <c:pt idx="840">
                  <c:v>14.169999999999987</c:v>
                </c:pt>
                <c:pt idx="841">
                  <c:v>40.479999999999961</c:v>
                </c:pt>
                <c:pt idx="842">
                  <c:v>36.049999999999955</c:v>
                </c:pt>
                <c:pt idx="843">
                  <c:v>15.009999999999991</c:v>
                </c:pt>
                <c:pt idx="844">
                  <c:v>82.25</c:v>
                </c:pt>
                <c:pt idx="845">
                  <c:v>19.5</c:v>
                </c:pt>
                <c:pt idx="846">
                  <c:v>4.1800000000000068</c:v>
                </c:pt>
                <c:pt idx="847">
                  <c:v>19.039999999999964</c:v>
                </c:pt>
                <c:pt idx="848">
                  <c:v>2.910000000000025</c:v>
                </c:pt>
                <c:pt idx="849">
                  <c:v>4.6800000000000068</c:v>
                </c:pt>
                <c:pt idx="850">
                  <c:v>23.310000000000002</c:v>
                </c:pt>
                <c:pt idx="851">
                  <c:v>1.5099999999999909</c:v>
                </c:pt>
                <c:pt idx="852">
                  <c:v>1.9900000000000091</c:v>
                </c:pt>
                <c:pt idx="853">
                  <c:v>59.309999999999945</c:v>
                </c:pt>
                <c:pt idx="854">
                  <c:v>0.51000000000004775</c:v>
                </c:pt>
                <c:pt idx="855">
                  <c:v>3.5100000000000477</c:v>
                </c:pt>
                <c:pt idx="856">
                  <c:v>4.8799999999999955</c:v>
                </c:pt>
                <c:pt idx="857">
                  <c:v>2.7000000000000455</c:v>
                </c:pt>
                <c:pt idx="858">
                  <c:v>4.8100000000000023</c:v>
                </c:pt>
                <c:pt idx="859">
                  <c:v>8.0100000000000051</c:v>
                </c:pt>
                <c:pt idx="860">
                  <c:v>8.4600000000000364</c:v>
                </c:pt>
                <c:pt idx="861">
                  <c:v>10.949999999999989</c:v>
                </c:pt>
                <c:pt idx="862">
                  <c:v>2.4700000000000273</c:v>
                </c:pt>
                <c:pt idx="863">
                  <c:v>4.5300000000000296</c:v>
                </c:pt>
                <c:pt idx="864">
                  <c:v>20.430000000000007</c:v>
                </c:pt>
                <c:pt idx="865">
                  <c:v>31.390000000000043</c:v>
                </c:pt>
                <c:pt idx="866">
                  <c:v>77.600000000000023</c:v>
                </c:pt>
                <c:pt idx="867">
                  <c:v>35.75</c:v>
                </c:pt>
                <c:pt idx="868">
                  <c:v>0.41000000000008185</c:v>
                </c:pt>
                <c:pt idx="869">
                  <c:v>1.0300000000000011</c:v>
                </c:pt>
                <c:pt idx="870">
                  <c:v>9.4000000000000057</c:v>
                </c:pt>
                <c:pt idx="871">
                  <c:v>8.9799999999999613</c:v>
                </c:pt>
                <c:pt idx="872">
                  <c:v>28.04000000000002</c:v>
                </c:pt>
                <c:pt idx="873">
                  <c:v>1.5599999999999454</c:v>
                </c:pt>
                <c:pt idx="874">
                  <c:v>4.589999999999975</c:v>
                </c:pt>
                <c:pt idx="875">
                  <c:v>0.22000000000002728</c:v>
                </c:pt>
                <c:pt idx="876">
                  <c:v>8.5100000000000477</c:v>
                </c:pt>
                <c:pt idx="877">
                  <c:v>11.850000000000023</c:v>
                </c:pt>
                <c:pt idx="878">
                  <c:v>21.630000000000024</c:v>
                </c:pt>
                <c:pt idx="879">
                  <c:v>4.5699999999999932</c:v>
                </c:pt>
                <c:pt idx="880">
                  <c:v>24.219999999999914</c:v>
                </c:pt>
                <c:pt idx="881">
                  <c:v>11.450000000000003</c:v>
                </c:pt>
                <c:pt idx="882">
                  <c:v>13.170000000000016</c:v>
                </c:pt>
                <c:pt idx="883">
                  <c:v>18.75</c:v>
                </c:pt>
                <c:pt idx="884">
                  <c:v>7.6800000000000068</c:v>
                </c:pt>
                <c:pt idx="885">
                  <c:v>5.8600000000000136</c:v>
                </c:pt>
                <c:pt idx="886">
                  <c:v>7.8000000000000114</c:v>
                </c:pt>
                <c:pt idx="887">
                  <c:v>21.889999999999986</c:v>
                </c:pt>
                <c:pt idx="888">
                  <c:v>4.9500000000000455</c:v>
                </c:pt>
                <c:pt idx="889">
                  <c:v>1.3600000000000136</c:v>
                </c:pt>
                <c:pt idx="890">
                  <c:v>23.009999999999991</c:v>
                </c:pt>
                <c:pt idx="891">
                  <c:v>13.379999999999995</c:v>
                </c:pt>
                <c:pt idx="892">
                  <c:v>17.360000000000014</c:v>
                </c:pt>
                <c:pt idx="893">
                  <c:v>4.9999999999954525E-2</c:v>
                </c:pt>
                <c:pt idx="894">
                  <c:v>16.649999999999977</c:v>
                </c:pt>
                <c:pt idx="895">
                  <c:v>8.4700000000000273</c:v>
                </c:pt>
                <c:pt idx="896">
                  <c:v>7.8199999999999932</c:v>
                </c:pt>
                <c:pt idx="897">
                  <c:v>96.149999999999977</c:v>
                </c:pt>
                <c:pt idx="898">
                  <c:v>45.19</c:v>
                </c:pt>
                <c:pt idx="899">
                  <c:v>15.699999999999989</c:v>
                </c:pt>
                <c:pt idx="900">
                  <c:v>13.97999999999999</c:v>
                </c:pt>
                <c:pt idx="901">
                  <c:v>5.9300000000000068</c:v>
                </c:pt>
                <c:pt idx="902">
                  <c:v>8.6700000000000159</c:v>
                </c:pt>
                <c:pt idx="903">
                  <c:v>4.5199999999999818</c:v>
                </c:pt>
                <c:pt idx="904">
                  <c:v>12.030000000000001</c:v>
                </c:pt>
                <c:pt idx="905">
                  <c:v>15.620000000000005</c:v>
                </c:pt>
                <c:pt idx="906">
                  <c:v>5.1700000000000159</c:v>
                </c:pt>
                <c:pt idx="907">
                  <c:v>11.730000000000018</c:v>
                </c:pt>
                <c:pt idx="908">
                  <c:v>37.740000000000009</c:v>
                </c:pt>
                <c:pt idx="909">
                  <c:v>46.54000000000002</c:v>
                </c:pt>
                <c:pt idx="910">
                  <c:v>15.139999999999986</c:v>
                </c:pt>
                <c:pt idx="911">
                  <c:v>5.2599999999999909</c:v>
                </c:pt>
                <c:pt idx="912">
                  <c:v>3.910000000000025</c:v>
                </c:pt>
                <c:pt idx="913">
                  <c:v>1.1400000000000432</c:v>
                </c:pt>
                <c:pt idx="914">
                  <c:v>31.07000000000005</c:v>
                </c:pt>
                <c:pt idx="915">
                  <c:v>11.659999999999997</c:v>
                </c:pt>
                <c:pt idx="916">
                  <c:v>6.5</c:v>
                </c:pt>
                <c:pt idx="917">
                  <c:v>21.620000000000005</c:v>
                </c:pt>
                <c:pt idx="918">
                  <c:v>13.669999999999959</c:v>
                </c:pt>
                <c:pt idx="919">
                  <c:v>21.850000000000023</c:v>
                </c:pt>
                <c:pt idx="920">
                  <c:v>25.090000000000032</c:v>
                </c:pt>
                <c:pt idx="921">
                  <c:v>1.3700000000000045</c:v>
                </c:pt>
                <c:pt idx="922">
                  <c:v>7.3100000000000591</c:v>
                </c:pt>
                <c:pt idx="923">
                  <c:v>9.5600000000000023</c:v>
                </c:pt>
                <c:pt idx="924">
                  <c:v>0.24000000000000909</c:v>
                </c:pt>
                <c:pt idx="925">
                  <c:v>63.75</c:v>
                </c:pt>
                <c:pt idx="926">
                  <c:v>6.0799999999999841</c:v>
                </c:pt>
                <c:pt idx="927">
                  <c:v>11.32000000000005</c:v>
                </c:pt>
                <c:pt idx="928">
                  <c:v>12.430000000000007</c:v>
                </c:pt>
                <c:pt idx="929">
                  <c:v>62.079999999999984</c:v>
                </c:pt>
                <c:pt idx="930">
                  <c:v>0.50999999999999091</c:v>
                </c:pt>
                <c:pt idx="931">
                  <c:v>8.4399999999999977</c:v>
                </c:pt>
                <c:pt idx="932">
                  <c:v>15.170000000000073</c:v>
                </c:pt>
                <c:pt idx="933">
                  <c:v>9.4800000000000182</c:v>
                </c:pt>
                <c:pt idx="934">
                  <c:v>20.370000000000005</c:v>
                </c:pt>
                <c:pt idx="935">
                  <c:v>0.62000000000000455</c:v>
                </c:pt>
                <c:pt idx="936">
                  <c:v>6.7099999999999795</c:v>
                </c:pt>
                <c:pt idx="937">
                  <c:v>14.889999999999986</c:v>
                </c:pt>
                <c:pt idx="938">
                  <c:v>12.470000000000027</c:v>
                </c:pt>
                <c:pt idx="939">
                  <c:v>10.82000000000005</c:v>
                </c:pt>
                <c:pt idx="940">
                  <c:v>20.519999999999982</c:v>
                </c:pt>
                <c:pt idx="941">
                  <c:v>15.150000000000034</c:v>
                </c:pt>
                <c:pt idx="942">
                  <c:v>8.910000000000025</c:v>
                </c:pt>
                <c:pt idx="943">
                  <c:v>23.53</c:v>
                </c:pt>
                <c:pt idx="944">
                  <c:v>38.139999999999986</c:v>
                </c:pt>
                <c:pt idx="945">
                  <c:v>5.3199999999999932</c:v>
                </c:pt>
                <c:pt idx="946">
                  <c:v>9.5499999999999829</c:v>
                </c:pt>
                <c:pt idx="947">
                  <c:v>5.3100000000000023</c:v>
                </c:pt>
                <c:pt idx="948">
                  <c:v>3.5699999999999932</c:v>
                </c:pt>
                <c:pt idx="949">
                  <c:v>0.17000000000001592</c:v>
                </c:pt>
                <c:pt idx="950">
                  <c:v>1.3100000000000023</c:v>
                </c:pt>
                <c:pt idx="951">
                  <c:v>79.539999999999964</c:v>
                </c:pt>
                <c:pt idx="952">
                  <c:v>6.3899999999999864</c:v>
                </c:pt>
                <c:pt idx="953">
                  <c:v>5.4599999999999795</c:v>
                </c:pt>
                <c:pt idx="954">
                  <c:v>5.5199999999999818</c:v>
                </c:pt>
                <c:pt idx="955">
                  <c:v>15.839999999999975</c:v>
                </c:pt>
                <c:pt idx="956">
                  <c:v>14.099999999999966</c:v>
                </c:pt>
                <c:pt idx="957">
                  <c:v>24.089999999999975</c:v>
                </c:pt>
                <c:pt idx="958">
                  <c:v>7.2900000000000205</c:v>
                </c:pt>
                <c:pt idx="959">
                  <c:v>20.240000000000009</c:v>
                </c:pt>
                <c:pt idx="960">
                  <c:v>9.7400000000000091</c:v>
                </c:pt>
                <c:pt idx="961">
                  <c:v>10.300000000000011</c:v>
                </c:pt>
                <c:pt idx="962">
                  <c:v>1.8100000000000023</c:v>
                </c:pt>
                <c:pt idx="963">
                  <c:v>17.660000000000082</c:v>
                </c:pt>
                <c:pt idx="964">
                  <c:v>9.4599999999999795</c:v>
                </c:pt>
                <c:pt idx="965">
                  <c:v>35.370000000000005</c:v>
                </c:pt>
                <c:pt idx="966">
                  <c:v>17.67999999999995</c:v>
                </c:pt>
                <c:pt idx="967">
                  <c:v>3.8400000000000034</c:v>
                </c:pt>
                <c:pt idx="968">
                  <c:v>25.569999999999993</c:v>
                </c:pt>
                <c:pt idx="969">
                  <c:v>5.75</c:v>
                </c:pt>
                <c:pt idx="970">
                  <c:v>10.480000000000018</c:v>
                </c:pt>
                <c:pt idx="971">
                  <c:v>6.5800000000000409</c:v>
                </c:pt>
                <c:pt idx="972">
                  <c:v>9.460000000000008</c:v>
                </c:pt>
                <c:pt idx="973">
                  <c:v>0.93999999999999773</c:v>
                </c:pt>
                <c:pt idx="974">
                  <c:v>5.2000000000000455</c:v>
                </c:pt>
                <c:pt idx="975">
                  <c:v>47.760000000000048</c:v>
                </c:pt>
                <c:pt idx="976">
                  <c:v>4.910000000000025</c:v>
                </c:pt>
                <c:pt idx="977">
                  <c:v>0.37000000000000455</c:v>
                </c:pt>
                <c:pt idx="978">
                  <c:v>3.5500000000000114</c:v>
                </c:pt>
                <c:pt idx="979">
                  <c:v>13.600000000000023</c:v>
                </c:pt>
                <c:pt idx="980">
                  <c:v>3.9900000000000091</c:v>
                </c:pt>
                <c:pt idx="981">
                  <c:v>12.67999999999995</c:v>
                </c:pt>
                <c:pt idx="982">
                  <c:v>14.340000000000003</c:v>
                </c:pt>
                <c:pt idx="983">
                  <c:v>5.8300000000000409</c:v>
                </c:pt>
                <c:pt idx="984">
                  <c:v>23.850000000000023</c:v>
                </c:pt>
                <c:pt idx="985">
                  <c:v>1.999999999998181E-2</c:v>
                </c:pt>
                <c:pt idx="986">
                  <c:v>17.419999999999959</c:v>
                </c:pt>
                <c:pt idx="987">
                  <c:v>33.860000000000014</c:v>
                </c:pt>
                <c:pt idx="988">
                  <c:v>13.569999999999993</c:v>
                </c:pt>
                <c:pt idx="989">
                  <c:v>6.6200000000000045</c:v>
                </c:pt>
                <c:pt idx="990">
                  <c:v>1.4599999999999795</c:v>
                </c:pt>
                <c:pt idx="991">
                  <c:v>19.259999999999991</c:v>
                </c:pt>
                <c:pt idx="992">
                  <c:v>0.59000000000000341</c:v>
                </c:pt>
                <c:pt idx="993">
                  <c:v>13.169999999999987</c:v>
                </c:pt>
                <c:pt idx="994">
                  <c:v>5.6199999999999477</c:v>
                </c:pt>
                <c:pt idx="995">
                  <c:v>5.1899999999999977</c:v>
                </c:pt>
                <c:pt idx="996">
                  <c:v>15.009999999999991</c:v>
                </c:pt>
                <c:pt idx="997">
                  <c:v>13.860000000000014</c:v>
                </c:pt>
                <c:pt idx="998">
                  <c:v>26.569999999999993</c:v>
                </c:pt>
                <c:pt idx="999">
                  <c:v>23.32000000000005</c:v>
                </c:pt>
                <c:pt idx="1000">
                  <c:v>24</c:v>
                </c:pt>
                <c:pt idx="1001">
                  <c:v>14.810000000000002</c:v>
                </c:pt>
                <c:pt idx="1002">
                  <c:v>6.9300000000000068</c:v>
                </c:pt>
                <c:pt idx="1003">
                  <c:v>1.7599999999999998</c:v>
                </c:pt>
                <c:pt idx="1004">
                  <c:v>8.5799999999999841</c:v>
                </c:pt>
                <c:pt idx="1005">
                  <c:v>9.0699999999999932</c:v>
                </c:pt>
                <c:pt idx="1006">
                  <c:v>3.6699999999999875</c:v>
                </c:pt>
                <c:pt idx="1007">
                  <c:v>1.1099999999999568</c:v>
                </c:pt>
                <c:pt idx="1008">
                  <c:v>17.78000000000003</c:v>
                </c:pt>
                <c:pt idx="1009">
                  <c:v>17.79000000000002</c:v>
                </c:pt>
                <c:pt idx="1010">
                  <c:v>29.830000000000013</c:v>
                </c:pt>
                <c:pt idx="1011">
                  <c:v>20.830000000000041</c:v>
                </c:pt>
                <c:pt idx="1012">
                  <c:v>0.35000000000002274</c:v>
                </c:pt>
                <c:pt idx="1013">
                  <c:v>5.7699999999999818</c:v>
                </c:pt>
                <c:pt idx="1014">
                  <c:v>17.050000000000011</c:v>
                </c:pt>
                <c:pt idx="1015">
                  <c:v>19.710000000000036</c:v>
                </c:pt>
                <c:pt idx="1016">
                  <c:v>5.9499999999999886</c:v>
                </c:pt>
                <c:pt idx="1017">
                  <c:v>10.039999999999964</c:v>
                </c:pt>
                <c:pt idx="1018">
                  <c:v>3.6200000000000045</c:v>
                </c:pt>
                <c:pt idx="1019">
                  <c:v>1.1299999999999955</c:v>
                </c:pt>
                <c:pt idx="1020">
                  <c:v>17.730000000000018</c:v>
                </c:pt>
                <c:pt idx="1021">
                  <c:v>34.509999999999991</c:v>
                </c:pt>
                <c:pt idx="1022">
                  <c:v>22.110000000000014</c:v>
                </c:pt>
                <c:pt idx="1023">
                  <c:v>10.860000000000014</c:v>
                </c:pt>
                <c:pt idx="1024">
                  <c:v>18.389999999999986</c:v>
                </c:pt>
                <c:pt idx="1025">
                  <c:v>7.4699999999999989</c:v>
                </c:pt>
                <c:pt idx="1026">
                  <c:v>14.590000000000032</c:v>
                </c:pt>
                <c:pt idx="1027">
                  <c:v>6.6800000000000637</c:v>
                </c:pt>
                <c:pt idx="1028">
                  <c:v>0.83999999999997499</c:v>
                </c:pt>
                <c:pt idx="1029">
                  <c:v>10.560000000000002</c:v>
                </c:pt>
                <c:pt idx="1030">
                  <c:v>2.1700000000000159</c:v>
                </c:pt>
                <c:pt idx="1031">
                  <c:v>22.460000000000036</c:v>
                </c:pt>
                <c:pt idx="1032">
                  <c:v>1.6500000000000341</c:v>
                </c:pt>
                <c:pt idx="1033">
                  <c:v>5.2400000000000091</c:v>
                </c:pt>
                <c:pt idx="1034">
                  <c:v>2.5500000000000114</c:v>
                </c:pt>
                <c:pt idx="1035">
                  <c:v>8.2999999999999829</c:v>
                </c:pt>
                <c:pt idx="1036">
                  <c:v>6.5700000000000216</c:v>
                </c:pt>
                <c:pt idx="1037">
                  <c:v>26.889999999999986</c:v>
                </c:pt>
                <c:pt idx="1038">
                  <c:v>19.110000000000014</c:v>
                </c:pt>
                <c:pt idx="1039">
                  <c:v>23.699999999999989</c:v>
                </c:pt>
                <c:pt idx="1040">
                  <c:v>3.6100000000000136</c:v>
                </c:pt>
                <c:pt idx="1041">
                  <c:v>6.7400000000000091</c:v>
                </c:pt>
                <c:pt idx="1042">
                  <c:v>2.660000000000025</c:v>
                </c:pt>
                <c:pt idx="1043">
                  <c:v>36.29000000000002</c:v>
                </c:pt>
                <c:pt idx="1044">
                  <c:v>16.349999999999966</c:v>
                </c:pt>
                <c:pt idx="1045">
                  <c:v>7.7900000000000773</c:v>
                </c:pt>
                <c:pt idx="1046">
                  <c:v>1.2400000000000091</c:v>
                </c:pt>
                <c:pt idx="1047">
                  <c:v>5.6399999999999864</c:v>
                </c:pt>
                <c:pt idx="1048">
                  <c:v>17.150000000000006</c:v>
                </c:pt>
                <c:pt idx="1049">
                  <c:v>32.050000000000011</c:v>
                </c:pt>
                <c:pt idx="1050">
                  <c:v>6.339999999999975</c:v>
                </c:pt>
                <c:pt idx="1051">
                  <c:v>0.13999999999998636</c:v>
                </c:pt>
                <c:pt idx="1052">
                  <c:v>69.119999999999948</c:v>
                </c:pt>
                <c:pt idx="1053">
                  <c:v>9.0400000000000205</c:v>
                </c:pt>
                <c:pt idx="1054">
                  <c:v>3.7699999999999818</c:v>
                </c:pt>
                <c:pt idx="1055">
                  <c:v>11.950000000000045</c:v>
                </c:pt>
                <c:pt idx="1056">
                  <c:v>1.0799999999999841</c:v>
                </c:pt>
                <c:pt idx="1057">
                  <c:v>19.299999999999955</c:v>
                </c:pt>
                <c:pt idx="1058">
                  <c:v>43.650000000000006</c:v>
                </c:pt>
                <c:pt idx="1059">
                  <c:v>17.45999999999998</c:v>
                </c:pt>
                <c:pt idx="1060">
                  <c:v>37.670000000000016</c:v>
                </c:pt>
                <c:pt idx="1061">
                  <c:v>1.9499999999999886</c:v>
                </c:pt>
                <c:pt idx="1062">
                  <c:v>19.700000000000045</c:v>
                </c:pt>
                <c:pt idx="1063">
                  <c:v>23.559999999999945</c:v>
                </c:pt>
                <c:pt idx="1064">
                  <c:v>7.3000000000000114</c:v>
                </c:pt>
                <c:pt idx="1065">
                  <c:v>68.440000000000055</c:v>
                </c:pt>
                <c:pt idx="1066">
                  <c:v>1.0699999999999932</c:v>
                </c:pt>
                <c:pt idx="1067">
                  <c:v>15.110000000000014</c:v>
                </c:pt>
                <c:pt idx="1068">
                  <c:v>25.679999999999993</c:v>
                </c:pt>
                <c:pt idx="1069">
                  <c:v>1.3500000000000227</c:v>
                </c:pt>
                <c:pt idx="1070">
                  <c:v>5.5199999999999818</c:v>
                </c:pt>
                <c:pt idx="1071">
                  <c:v>8.1599999999999682</c:v>
                </c:pt>
                <c:pt idx="1072">
                  <c:v>2.2799999999999727</c:v>
                </c:pt>
                <c:pt idx="1073">
                  <c:v>17.289999999999964</c:v>
                </c:pt>
                <c:pt idx="1074">
                  <c:v>8.8500000000000014</c:v>
                </c:pt>
                <c:pt idx="1075">
                  <c:v>6.0699999999999363</c:v>
                </c:pt>
                <c:pt idx="1076">
                  <c:v>3.8499999999999943</c:v>
                </c:pt>
                <c:pt idx="1077">
                  <c:v>12.450000000000045</c:v>
                </c:pt>
                <c:pt idx="1078">
                  <c:v>7.339999999999975</c:v>
                </c:pt>
                <c:pt idx="1079">
                  <c:v>17.909999999999968</c:v>
                </c:pt>
                <c:pt idx="1080">
                  <c:v>9.8500000000000227</c:v>
                </c:pt>
                <c:pt idx="1081">
                  <c:v>6.9300000000000068</c:v>
                </c:pt>
                <c:pt idx="1082">
                  <c:v>3.5299999999999727</c:v>
                </c:pt>
                <c:pt idx="1083">
                  <c:v>0.80000000000001137</c:v>
                </c:pt>
                <c:pt idx="1084">
                  <c:v>2.6400000000000148</c:v>
                </c:pt>
                <c:pt idx="1085">
                  <c:v>28.389999999999986</c:v>
                </c:pt>
                <c:pt idx="1086">
                  <c:v>23.560000000000002</c:v>
                </c:pt>
                <c:pt idx="1087">
                  <c:v>27.170000000000016</c:v>
                </c:pt>
                <c:pt idx="1088">
                  <c:v>7.1499999999999773</c:v>
                </c:pt>
                <c:pt idx="1089">
                  <c:v>7.2199999999999989</c:v>
                </c:pt>
                <c:pt idx="1090">
                  <c:v>24.75</c:v>
                </c:pt>
                <c:pt idx="1091">
                  <c:v>2.0900000000000318</c:v>
                </c:pt>
                <c:pt idx="1092">
                  <c:v>1.0999999999999943</c:v>
                </c:pt>
                <c:pt idx="1093">
                  <c:v>7.8100000000000023</c:v>
                </c:pt>
                <c:pt idx="1094">
                  <c:v>46.279999999999973</c:v>
                </c:pt>
                <c:pt idx="1095">
                  <c:v>6.75</c:v>
                </c:pt>
                <c:pt idx="1096">
                  <c:v>2.9000000000000341</c:v>
                </c:pt>
                <c:pt idx="1097">
                  <c:v>12.400000000000091</c:v>
                </c:pt>
                <c:pt idx="1098">
                  <c:v>33.770000000000039</c:v>
                </c:pt>
                <c:pt idx="1099">
                  <c:v>4.7300000000000182</c:v>
                </c:pt>
                <c:pt idx="1100">
                  <c:v>17.680000000000007</c:v>
                </c:pt>
                <c:pt idx="1101">
                  <c:v>18.25</c:v>
                </c:pt>
                <c:pt idx="1102">
                  <c:v>8.9000000000000057</c:v>
                </c:pt>
                <c:pt idx="1103">
                  <c:v>6.75</c:v>
                </c:pt>
                <c:pt idx="1104">
                  <c:v>14.149999999999977</c:v>
                </c:pt>
                <c:pt idx="1105">
                  <c:v>2.9399999999999977</c:v>
                </c:pt>
                <c:pt idx="1106">
                  <c:v>0.44999999999998863</c:v>
                </c:pt>
                <c:pt idx="1107">
                  <c:v>5.6499999999999773</c:v>
                </c:pt>
                <c:pt idx="1108">
                  <c:v>11.350000000000023</c:v>
                </c:pt>
                <c:pt idx="1109">
                  <c:v>21.810000000000002</c:v>
                </c:pt>
                <c:pt idx="1110">
                  <c:v>8</c:v>
                </c:pt>
                <c:pt idx="1111">
                  <c:v>0.25999999999999091</c:v>
                </c:pt>
                <c:pt idx="1112">
                  <c:v>14.930000000000007</c:v>
                </c:pt>
                <c:pt idx="1113">
                  <c:v>5.32000000000005</c:v>
                </c:pt>
                <c:pt idx="1114">
                  <c:v>0.6300000000000523</c:v>
                </c:pt>
                <c:pt idx="1115">
                  <c:v>17</c:v>
                </c:pt>
                <c:pt idx="1116">
                  <c:v>12.269999999999982</c:v>
                </c:pt>
                <c:pt idx="1117">
                  <c:v>9.5799999999999841</c:v>
                </c:pt>
                <c:pt idx="1118">
                  <c:v>5.9499999999999886</c:v>
                </c:pt>
                <c:pt idx="1119">
                  <c:v>2.0199999999999818</c:v>
                </c:pt>
                <c:pt idx="1120">
                  <c:v>32.729999999999961</c:v>
                </c:pt>
                <c:pt idx="1121">
                  <c:v>11.340000000000032</c:v>
                </c:pt>
                <c:pt idx="1122">
                  <c:v>11.170000000000016</c:v>
                </c:pt>
                <c:pt idx="1123">
                  <c:v>12.899999999999977</c:v>
                </c:pt>
                <c:pt idx="1124">
                  <c:v>3.2199999999999989</c:v>
                </c:pt>
                <c:pt idx="1125">
                  <c:v>0</c:v>
                </c:pt>
                <c:pt idx="1126">
                  <c:v>0.91000000000000014</c:v>
                </c:pt>
                <c:pt idx="1127">
                  <c:v>1.9499999999999886</c:v>
                </c:pt>
                <c:pt idx="1128">
                  <c:v>0.68999999999999773</c:v>
                </c:pt>
                <c:pt idx="1129">
                  <c:v>5.9799999999999898</c:v>
                </c:pt>
                <c:pt idx="1130">
                  <c:v>5.7700000000000387</c:v>
                </c:pt>
                <c:pt idx="1131">
                  <c:v>3.3199999999999932</c:v>
                </c:pt>
                <c:pt idx="1132">
                  <c:v>0.15000000000000568</c:v>
                </c:pt>
                <c:pt idx="1133">
                  <c:v>13.019999999999982</c:v>
                </c:pt>
                <c:pt idx="1134">
                  <c:v>7.2700000000000387</c:v>
                </c:pt>
                <c:pt idx="1135">
                  <c:v>1.8499999999999659</c:v>
                </c:pt>
                <c:pt idx="1136">
                  <c:v>19.70999999999998</c:v>
                </c:pt>
                <c:pt idx="1137">
                  <c:v>1.1399999999999864</c:v>
                </c:pt>
                <c:pt idx="1138">
                  <c:v>2.1700000000000159</c:v>
                </c:pt>
                <c:pt idx="1139">
                  <c:v>1.6200000000000045</c:v>
                </c:pt>
                <c:pt idx="1140">
                  <c:v>65.110000000000014</c:v>
                </c:pt>
                <c:pt idx="1141">
                  <c:v>21.990000000000009</c:v>
                </c:pt>
                <c:pt idx="1142">
                  <c:v>1.8400000000000318</c:v>
                </c:pt>
                <c:pt idx="1143">
                  <c:v>26.870000000000033</c:v>
                </c:pt>
                <c:pt idx="1144">
                  <c:v>5.3900000000000148</c:v>
                </c:pt>
                <c:pt idx="1145">
                  <c:v>11.830000000000013</c:v>
                </c:pt>
                <c:pt idx="1146">
                  <c:v>3.5499999999999545</c:v>
                </c:pt>
                <c:pt idx="1147">
                  <c:v>2.5700000000000216</c:v>
                </c:pt>
                <c:pt idx="1148">
                  <c:v>37.22</c:v>
                </c:pt>
                <c:pt idx="1149">
                  <c:v>9.9200000000000159</c:v>
                </c:pt>
                <c:pt idx="1150">
                  <c:v>3.8200000000000074</c:v>
                </c:pt>
                <c:pt idx="1151">
                  <c:v>2.8999999999999773</c:v>
                </c:pt>
                <c:pt idx="1152">
                  <c:v>21.319999999999993</c:v>
                </c:pt>
                <c:pt idx="1153">
                  <c:v>1.4099999999999966</c:v>
                </c:pt>
                <c:pt idx="1154">
                  <c:v>14.609999999999985</c:v>
                </c:pt>
                <c:pt idx="1155">
                  <c:v>17.03</c:v>
                </c:pt>
                <c:pt idx="1156">
                  <c:v>3.7199999999999989</c:v>
                </c:pt>
                <c:pt idx="1157">
                  <c:v>0.84999999999996589</c:v>
                </c:pt>
                <c:pt idx="1158">
                  <c:v>0.61000000000001364</c:v>
                </c:pt>
                <c:pt idx="1159">
                  <c:v>24.519999999999982</c:v>
                </c:pt>
                <c:pt idx="1160">
                  <c:v>14.949999999999989</c:v>
                </c:pt>
                <c:pt idx="1161">
                  <c:v>12.600000000000023</c:v>
                </c:pt>
                <c:pt idx="1162">
                  <c:v>3.6300000000000239</c:v>
                </c:pt>
                <c:pt idx="1163">
                  <c:v>41.579999999999984</c:v>
                </c:pt>
                <c:pt idx="1164">
                  <c:v>1.7100000000000364</c:v>
                </c:pt>
                <c:pt idx="1165">
                  <c:v>1.8500000000000085</c:v>
                </c:pt>
                <c:pt idx="1166">
                  <c:v>6.6900000000000546</c:v>
                </c:pt>
                <c:pt idx="1167">
                  <c:v>10.849999999999966</c:v>
                </c:pt>
                <c:pt idx="1168">
                  <c:v>2.6200000000000045</c:v>
                </c:pt>
                <c:pt idx="1169">
                  <c:v>17.610000000000014</c:v>
                </c:pt>
                <c:pt idx="1170">
                  <c:v>1.1299999999999955</c:v>
                </c:pt>
                <c:pt idx="1171">
                  <c:v>5.210000000000008</c:v>
                </c:pt>
                <c:pt idx="1172">
                  <c:v>13.930000000000007</c:v>
                </c:pt>
                <c:pt idx="1173">
                  <c:v>14.619999999999948</c:v>
                </c:pt>
                <c:pt idx="1174">
                  <c:v>7.2199999999999989</c:v>
                </c:pt>
                <c:pt idx="1175">
                  <c:v>15.550000000000011</c:v>
                </c:pt>
                <c:pt idx="1176">
                  <c:v>0.37999999999999545</c:v>
                </c:pt>
                <c:pt idx="1177">
                  <c:v>5.6699999999999875</c:v>
                </c:pt>
                <c:pt idx="1178">
                  <c:v>1.1700000000000159</c:v>
                </c:pt>
                <c:pt idx="1179">
                  <c:v>3.2800000000000011</c:v>
                </c:pt>
                <c:pt idx="1180">
                  <c:v>4.3799999999999955</c:v>
                </c:pt>
                <c:pt idx="1181">
                  <c:v>39.549999999999983</c:v>
                </c:pt>
                <c:pt idx="1182">
                  <c:v>5.1699999999999875</c:v>
                </c:pt>
                <c:pt idx="1183">
                  <c:v>10.139999999999986</c:v>
                </c:pt>
                <c:pt idx="1184">
                  <c:v>2.160000000000025</c:v>
                </c:pt>
                <c:pt idx="1185">
                  <c:v>5.710000000000008</c:v>
                </c:pt>
                <c:pt idx="1186">
                  <c:v>9.5600000000000023</c:v>
                </c:pt>
                <c:pt idx="1187">
                  <c:v>7.1599999999999966</c:v>
                </c:pt>
                <c:pt idx="1188">
                  <c:v>10.650000000000006</c:v>
                </c:pt>
                <c:pt idx="1189">
                  <c:v>12.740000000000009</c:v>
                </c:pt>
                <c:pt idx="1190">
                  <c:v>1.8000000000000114</c:v>
                </c:pt>
                <c:pt idx="1191">
                  <c:v>8.3300000000000409</c:v>
                </c:pt>
                <c:pt idx="1192">
                  <c:v>4.0100000000000477</c:v>
                </c:pt>
                <c:pt idx="1193">
                  <c:v>0.90999999999999659</c:v>
                </c:pt>
                <c:pt idx="1194">
                  <c:v>5.6699999999999875</c:v>
                </c:pt>
                <c:pt idx="1195">
                  <c:v>2.410000000000025</c:v>
                </c:pt>
                <c:pt idx="1196">
                  <c:v>1.2399999999999523</c:v>
                </c:pt>
                <c:pt idx="1197">
                  <c:v>4.3499999999999659</c:v>
                </c:pt>
                <c:pt idx="1198">
                  <c:v>6.8700000000000045</c:v>
                </c:pt>
                <c:pt idx="1199">
                  <c:v>6.0600000000000023</c:v>
                </c:pt>
                <c:pt idx="1200">
                  <c:v>7.8600000000000136</c:v>
                </c:pt>
                <c:pt idx="1201">
                  <c:v>11.670000000000016</c:v>
                </c:pt>
                <c:pt idx="1202">
                  <c:v>20.339999999999975</c:v>
                </c:pt>
                <c:pt idx="1203">
                  <c:v>27.069999999999993</c:v>
                </c:pt>
                <c:pt idx="1204">
                  <c:v>21.739999999999952</c:v>
                </c:pt>
                <c:pt idx="1205">
                  <c:v>4.9600000000000364</c:v>
                </c:pt>
                <c:pt idx="1206">
                  <c:v>2.4499999999999886</c:v>
                </c:pt>
                <c:pt idx="1207">
                  <c:v>17.460000000000036</c:v>
                </c:pt>
                <c:pt idx="1208">
                  <c:v>3.3500000000000227</c:v>
                </c:pt>
                <c:pt idx="1209">
                  <c:v>4.4499999999999886</c:v>
                </c:pt>
                <c:pt idx="1210">
                  <c:v>9.230000000000004</c:v>
                </c:pt>
                <c:pt idx="1211">
                  <c:v>10.45999999999998</c:v>
                </c:pt>
                <c:pt idx="1212">
                  <c:v>2.3300000000000125</c:v>
                </c:pt>
                <c:pt idx="1213">
                  <c:v>10.360000000000014</c:v>
                </c:pt>
                <c:pt idx="1214">
                  <c:v>1.5500000000000114</c:v>
                </c:pt>
                <c:pt idx="1215">
                  <c:v>1.3899999999999864</c:v>
                </c:pt>
                <c:pt idx="1216">
                  <c:v>4.0699999999999932</c:v>
                </c:pt>
                <c:pt idx="1217">
                  <c:v>11.110000000000014</c:v>
                </c:pt>
                <c:pt idx="1218">
                  <c:v>1.6299999999999955</c:v>
                </c:pt>
                <c:pt idx="1219">
                  <c:v>14.389999999999986</c:v>
                </c:pt>
                <c:pt idx="1220">
                  <c:v>9.5499999999999829</c:v>
                </c:pt>
                <c:pt idx="1221">
                  <c:v>9.6999999999999318</c:v>
                </c:pt>
                <c:pt idx="1222">
                  <c:v>13.910000000000025</c:v>
                </c:pt>
                <c:pt idx="1223">
                  <c:v>8.7800000000000011</c:v>
                </c:pt>
                <c:pt idx="1224">
                  <c:v>12.930000000000007</c:v>
                </c:pt>
                <c:pt idx="1225">
                  <c:v>2.4399999999999977</c:v>
                </c:pt>
                <c:pt idx="1226">
                  <c:v>5.4300000000000068</c:v>
                </c:pt>
                <c:pt idx="1227">
                  <c:v>2.9800000000000182</c:v>
                </c:pt>
                <c:pt idx="1228">
                  <c:v>10.04000000000002</c:v>
                </c:pt>
                <c:pt idx="1229">
                  <c:v>8.8600000000000136</c:v>
                </c:pt>
                <c:pt idx="1230">
                  <c:v>10.689999999999998</c:v>
                </c:pt>
                <c:pt idx="1231">
                  <c:v>25.720000000000027</c:v>
                </c:pt>
                <c:pt idx="1232">
                  <c:v>4.5299999999999727</c:v>
                </c:pt>
                <c:pt idx="1233">
                  <c:v>9.5399999999999636</c:v>
                </c:pt>
                <c:pt idx="1234">
                  <c:v>11.000000000000014</c:v>
                </c:pt>
                <c:pt idx="1235">
                  <c:v>17.680000000000007</c:v>
                </c:pt>
                <c:pt idx="1236">
                  <c:v>5.2800000000000296</c:v>
                </c:pt>
                <c:pt idx="1237">
                  <c:v>3.0300000000000011</c:v>
                </c:pt>
                <c:pt idx="1238">
                  <c:v>9.1500000000000057</c:v>
                </c:pt>
                <c:pt idx="1239">
                  <c:v>15.700000000000017</c:v>
                </c:pt>
                <c:pt idx="1240">
                  <c:v>13.270000000000039</c:v>
                </c:pt>
                <c:pt idx="1241">
                  <c:v>19.389999999999986</c:v>
                </c:pt>
                <c:pt idx="1242">
                  <c:v>12.210000000000036</c:v>
                </c:pt>
                <c:pt idx="1243">
                  <c:v>23.789999999999992</c:v>
                </c:pt>
                <c:pt idx="1244">
                  <c:v>1.3899999999999864</c:v>
                </c:pt>
                <c:pt idx="1245">
                  <c:v>17.090000000000032</c:v>
                </c:pt>
                <c:pt idx="1246">
                  <c:v>5.0800000000000125</c:v>
                </c:pt>
                <c:pt idx="1247">
                  <c:v>2.3799999999999955</c:v>
                </c:pt>
                <c:pt idx="1248">
                  <c:v>3.7799999999999727</c:v>
                </c:pt>
                <c:pt idx="1249">
                  <c:v>4.4200000000000159</c:v>
                </c:pt>
                <c:pt idx="1250">
                  <c:v>0.28999999999999204</c:v>
                </c:pt>
                <c:pt idx="1251">
                  <c:v>22.100000000000023</c:v>
                </c:pt>
                <c:pt idx="1252">
                  <c:v>12.939999999999998</c:v>
                </c:pt>
                <c:pt idx="1253">
                  <c:v>2.4599999999999795</c:v>
                </c:pt>
                <c:pt idx="1254">
                  <c:v>9.9499999999999886</c:v>
                </c:pt>
                <c:pt idx="1255">
                  <c:v>16.039999999999964</c:v>
                </c:pt>
                <c:pt idx="1256">
                  <c:v>30.569999999999965</c:v>
                </c:pt>
                <c:pt idx="1257">
                  <c:v>1.289999999999992</c:v>
                </c:pt>
                <c:pt idx="1258">
                  <c:v>0.80000000000001137</c:v>
                </c:pt>
                <c:pt idx="1259">
                  <c:v>37.28</c:v>
                </c:pt>
                <c:pt idx="1260">
                  <c:v>0.46999999999997044</c:v>
                </c:pt>
                <c:pt idx="1261">
                  <c:v>9.2000000000000171</c:v>
                </c:pt>
                <c:pt idx="1262">
                  <c:v>15.809999999999974</c:v>
                </c:pt>
                <c:pt idx="1263">
                  <c:v>11.270000000000003</c:v>
                </c:pt>
                <c:pt idx="1264">
                  <c:v>13.029999999999973</c:v>
                </c:pt>
                <c:pt idx="1265">
                  <c:v>0.96000000000000796</c:v>
                </c:pt>
                <c:pt idx="1266">
                  <c:v>7.5699999999999932</c:v>
                </c:pt>
                <c:pt idx="1267">
                  <c:v>2.8799999999999955</c:v>
                </c:pt>
                <c:pt idx="1268">
                  <c:v>44.96999999999997</c:v>
                </c:pt>
                <c:pt idx="1269">
                  <c:v>17.829999999999984</c:v>
                </c:pt>
                <c:pt idx="1270">
                  <c:v>31.809999999999988</c:v>
                </c:pt>
                <c:pt idx="1271">
                  <c:v>5.8499999999999943</c:v>
                </c:pt>
                <c:pt idx="1272">
                  <c:v>0.40999999999999659</c:v>
                </c:pt>
                <c:pt idx="1273">
                  <c:v>13</c:v>
                </c:pt>
                <c:pt idx="1274">
                  <c:v>34.159999999999968</c:v>
                </c:pt>
                <c:pt idx="1275">
                  <c:v>8.7299999999999898</c:v>
                </c:pt>
                <c:pt idx="1276">
                  <c:v>2.1999999999999886</c:v>
                </c:pt>
                <c:pt idx="1277">
                  <c:v>1.4900000000000091</c:v>
                </c:pt>
                <c:pt idx="1278">
                  <c:v>5.6599999999999966</c:v>
                </c:pt>
                <c:pt idx="1279">
                  <c:v>2.1399999999999864</c:v>
                </c:pt>
                <c:pt idx="1280">
                  <c:v>7.1599999999999966</c:v>
                </c:pt>
                <c:pt idx="1281">
                  <c:v>0.94999999999998863</c:v>
                </c:pt>
                <c:pt idx="1282">
                  <c:v>19.989999999999981</c:v>
                </c:pt>
                <c:pt idx="1283">
                  <c:v>0.16999999999998749</c:v>
                </c:pt>
                <c:pt idx="1284">
                  <c:v>5.539999999999992</c:v>
                </c:pt>
                <c:pt idx="1285">
                  <c:v>2.3500000000000227</c:v>
                </c:pt>
                <c:pt idx="1286">
                  <c:v>8.5300000000000011</c:v>
                </c:pt>
                <c:pt idx="1287">
                  <c:v>9.6599999999999966</c:v>
                </c:pt>
                <c:pt idx="1288">
                  <c:v>24.769999999999982</c:v>
                </c:pt>
                <c:pt idx="1289">
                  <c:v>0.73000000000001819</c:v>
                </c:pt>
                <c:pt idx="1290">
                  <c:v>6.1100000000000136</c:v>
                </c:pt>
                <c:pt idx="1291">
                  <c:v>20.100000000000023</c:v>
                </c:pt>
                <c:pt idx="1292">
                  <c:v>1.8499999999999943</c:v>
                </c:pt>
                <c:pt idx="1293">
                  <c:v>7.0900000000000034</c:v>
                </c:pt>
                <c:pt idx="1294">
                  <c:v>0.77000000000003865</c:v>
                </c:pt>
                <c:pt idx="1295">
                  <c:v>2.0000000000038654E-2</c:v>
                </c:pt>
                <c:pt idx="1296">
                  <c:v>12.86</c:v>
                </c:pt>
                <c:pt idx="1297">
                  <c:v>17.339999999999975</c:v>
                </c:pt>
                <c:pt idx="1298">
                  <c:v>9.6000000000000227</c:v>
                </c:pt>
                <c:pt idx="1299">
                  <c:v>4.6100000000000136</c:v>
                </c:pt>
                <c:pt idx="1300">
                  <c:v>0.23999999999998067</c:v>
                </c:pt>
                <c:pt idx="1301">
                  <c:v>6.1500000000000057</c:v>
                </c:pt>
                <c:pt idx="1302">
                  <c:v>11.150000000000034</c:v>
                </c:pt>
                <c:pt idx="1303">
                  <c:v>5.3299999999999841</c:v>
                </c:pt>
                <c:pt idx="1304">
                  <c:v>1.2000000000000455</c:v>
                </c:pt>
                <c:pt idx="1305">
                  <c:v>16.689999999999998</c:v>
                </c:pt>
                <c:pt idx="1306">
                  <c:v>20.329999999999984</c:v>
                </c:pt>
                <c:pt idx="1307">
                  <c:v>1.5699999999999932</c:v>
                </c:pt>
                <c:pt idx="1308">
                  <c:v>26.920000000000016</c:v>
                </c:pt>
                <c:pt idx="1309">
                  <c:v>4.660000000000025</c:v>
                </c:pt>
                <c:pt idx="1310">
                  <c:v>13.22999999999999</c:v>
                </c:pt>
                <c:pt idx="1311">
                  <c:v>14.950000000000017</c:v>
                </c:pt>
                <c:pt idx="1312">
                  <c:v>13.319999999999993</c:v>
                </c:pt>
                <c:pt idx="1313">
                  <c:v>4.7400000000000091</c:v>
                </c:pt>
                <c:pt idx="1314">
                  <c:v>2.8899999999999864</c:v>
                </c:pt>
                <c:pt idx="1315">
                  <c:v>5.0200000000000102</c:v>
                </c:pt>
                <c:pt idx="1316">
                  <c:v>14.810000000000002</c:v>
                </c:pt>
                <c:pt idx="1317">
                  <c:v>17.589999999999975</c:v>
                </c:pt>
                <c:pt idx="1318">
                  <c:v>3.6599999999999966</c:v>
                </c:pt>
                <c:pt idx="1319">
                  <c:v>4.1899999999999977</c:v>
                </c:pt>
                <c:pt idx="1320">
                  <c:v>5.0500000000000114</c:v>
                </c:pt>
                <c:pt idx="1321">
                  <c:v>47.78000000000003</c:v>
                </c:pt>
                <c:pt idx="1322">
                  <c:v>0.15999999999996817</c:v>
                </c:pt>
                <c:pt idx="1323">
                  <c:v>0.53000000000000114</c:v>
                </c:pt>
                <c:pt idx="1324">
                  <c:v>9.4600000000000009</c:v>
                </c:pt>
                <c:pt idx="1325">
                  <c:v>6.0600000000000023</c:v>
                </c:pt>
                <c:pt idx="1326">
                  <c:v>6.5200000000000102</c:v>
                </c:pt>
                <c:pt idx="1327">
                  <c:v>8.7000000000000028</c:v>
                </c:pt>
                <c:pt idx="1328">
                  <c:v>12.050000000000011</c:v>
                </c:pt>
                <c:pt idx="1329">
                  <c:v>2.3200000000000216</c:v>
                </c:pt>
                <c:pt idx="1330">
                  <c:v>13.129999999999995</c:v>
                </c:pt>
                <c:pt idx="1331">
                  <c:v>0.23000000000001819</c:v>
                </c:pt>
                <c:pt idx="1332">
                  <c:v>3.6399999999999864</c:v>
                </c:pt>
                <c:pt idx="1333">
                  <c:v>8.9200000000000159</c:v>
                </c:pt>
                <c:pt idx="1334">
                  <c:v>10.159999999999997</c:v>
                </c:pt>
                <c:pt idx="1335">
                  <c:v>4.9200000000000017</c:v>
                </c:pt>
                <c:pt idx="1336">
                  <c:v>7.3499999999999943</c:v>
                </c:pt>
                <c:pt idx="1337">
                  <c:v>5.3999999999999773</c:v>
                </c:pt>
                <c:pt idx="1338">
                  <c:v>6.2300000000000182</c:v>
                </c:pt>
                <c:pt idx="1339">
                  <c:v>13.780000000000001</c:v>
                </c:pt>
                <c:pt idx="1340">
                  <c:v>19.939999999999998</c:v>
                </c:pt>
                <c:pt idx="1341">
                  <c:v>6.0400000000000205</c:v>
                </c:pt>
                <c:pt idx="1342">
                  <c:v>1.1700000000000159</c:v>
                </c:pt>
                <c:pt idx="1343">
                  <c:v>15.21999999999997</c:v>
                </c:pt>
                <c:pt idx="1344">
                  <c:v>9.1200000000000045</c:v>
                </c:pt>
                <c:pt idx="1345">
                  <c:v>4.9399999999999977</c:v>
                </c:pt>
                <c:pt idx="1346">
                  <c:v>17.079999999999984</c:v>
                </c:pt>
                <c:pt idx="1347">
                  <c:v>1.0799999999999983</c:v>
                </c:pt>
                <c:pt idx="1348">
                  <c:v>5.1000000000000227</c:v>
                </c:pt>
                <c:pt idx="1349">
                  <c:v>5.6200000000000045</c:v>
                </c:pt>
                <c:pt idx="1350">
                  <c:v>38.139999999999986</c:v>
                </c:pt>
                <c:pt idx="1351">
                  <c:v>11.560000000000002</c:v>
                </c:pt>
                <c:pt idx="1352">
                  <c:v>2.3000000000000114</c:v>
                </c:pt>
                <c:pt idx="1353">
                  <c:v>6.1100000000000136</c:v>
                </c:pt>
                <c:pt idx="1354">
                  <c:v>24.480000000000018</c:v>
                </c:pt>
                <c:pt idx="1355">
                  <c:v>2.2099999999999227</c:v>
                </c:pt>
                <c:pt idx="1356">
                  <c:v>13.330000000000013</c:v>
                </c:pt>
                <c:pt idx="1357">
                  <c:v>5.2199999999999704</c:v>
                </c:pt>
                <c:pt idx="1358">
                  <c:v>8.8600000000000136</c:v>
                </c:pt>
                <c:pt idx="1359">
                  <c:v>2.9199999999999591</c:v>
                </c:pt>
                <c:pt idx="1360">
                  <c:v>1.6599999999999966</c:v>
                </c:pt>
                <c:pt idx="1361">
                  <c:v>7.8799999999999955</c:v>
                </c:pt>
                <c:pt idx="1362">
                  <c:v>3.4600000000000364</c:v>
                </c:pt>
                <c:pt idx="1363">
                  <c:v>10.730000000000018</c:v>
                </c:pt>
                <c:pt idx="1364">
                  <c:v>39.550000000000011</c:v>
                </c:pt>
                <c:pt idx="1365">
                  <c:v>1.1500000000000057</c:v>
                </c:pt>
                <c:pt idx="1366">
                  <c:v>21.010000000000048</c:v>
                </c:pt>
                <c:pt idx="1367">
                  <c:v>11.699999999999989</c:v>
                </c:pt>
                <c:pt idx="1368">
                  <c:v>9.6299999999999955</c:v>
                </c:pt>
                <c:pt idx="1369">
                  <c:v>6.6899999999999977</c:v>
                </c:pt>
                <c:pt idx="1370">
                  <c:v>13.019999999999982</c:v>
                </c:pt>
                <c:pt idx="1371">
                  <c:v>1.5900000000000034</c:v>
                </c:pt>
                <c:pt idx="1372">
                  <c:v>1.4499999999999886</c:v>
                </c:pt>
                <c:pt idx="1373">
                  <c:v>4.4699999999999989</c:v>
                </c:pt>
                <c:pt idx="1374">
                  <c:v>3.6699999999999875</c:v>
                </c:pt>
                <c:pt idx="1375">
                  <c:v>10.789999999999992</c:v>
                </c:pt>
                <c:pt idx="1376">
                  <c:v>1.9699999999999704</c:v>
                </c:pt>
                <c:pt idx="1377">
                  <c:v>5.7700000000000102</c:v>
                </c:pt>
                <c:pt idx="1378">
                  <c:v>4.0999999999999943</c:v>
                </c:pt>
                <c:pt idx="1379">
                  <c:v>8.5100000000000193</c:v>
                </c:pt>
                <c:pt idx="1380">
                  <c:v>0.40000000000003411</c:v>
                </c:pt>
                <c:pt idx="1381">
                  <c:v>8.8699999999999761</c:v>
                </c:pt>
                <c:pt idx="1382">
                  <c:v>6.3199999999999932</c:v>
                </c:pt>
                <c:pt idx="1383">
                  <c:v>4.1800000000000068</c:v>
                </c:pt>
                <c:pt idx="1384">
                  <c:v>1.8899999999999864</c:v>
                </c:pt>
                <c:pt idx="1385">
                  <c:v>2.1500000000000057</c:v>
                </c:pt>
                <c:pt idx="1386">
                  <c:v>9.0300000000000011</c:v>
                </c:pt>
                <c:pt idx="1387">
                  <c:v>1.0200000000000387</c:v>
                </c:pt>
                <c:pt idx="1388">
                  <c:v>7.0900000000000034</c:v>
                </c:pt>
                <c:pt idx="1389">
                  <c:v>9.1700000000000159</c:v>
                </c:pt>
                <c:pt idx="1390">
                  <c:v>5.8100000000000023</c:v>
                </c:pt>
                <c:pt idx="1391">
                  <c:v>2.089999999999975</c:v>
                </c:pt>
                <c:pt idx="1392">
                  <c:v>11.460000000000008</c:v>
                </c:pt>
                <c:pt idx="1393">
                  <c:v>8.3499999999999943</c:v>
                </c:pt>
                <c:pt idx="1394">
                  <c:v>14.5</c:v>
                </c:pt>
                <c:pt idx="1395">
                  <c:v>11.110000000000014</c:v>
                </c:pt>
                <c:pt idx="1396">
                  <c:v>1.0799999999999841</c:v>
                </c:pt>
                <c:pt idx="1397">
                  <c:v>5.3300000000000125</c:v>
                </c:pt>
                <c:pt idx="1398">
                  <c:v>17.879999999999995</c:v>
                </c:pt>
                <c:pt idx="1399">
                  <c:v>1.0699999999999932</c:v>
                </c:pt>
                <c:pt idx="1400">
                  <c:v>10.45999999999998</c:v>
                </c:pt>
                <c:pt idx="1401">
                  <c:v>9.6500000000000057</c:v>
                </c:pt>
                <c:pt idx="1402">
                  <c:v>1.8600000000000136</c:v>
                </c:pt>
                <c:pt idx="1403">
                  <c:v>1.6800000000000068</c:v>
                </c:pt>
                <c:pt idx="1404">
                  <c:v>12.019999999999982</c:v>
                </c:pt>
                <c:pt idx="1405">
                  <c:v>28.039999999999964</c:v>
                </c:pt>
                <c:pt idx="1406">
                  <c:v>3.3700000000000045</c:v>
                </c:pt>
                <c:pt idx="1407">
                  <c:v>14.399999999999991</c:v>
                </c:pt>
                <c:pt idx="1408">
                  <c:v>4.5799999999999841</c:v>
                </c:pt>
                <c:pt idx="1409">
                  <c:v>2.7700000000000387</c:v>
                </c:pt>
                <c:pt idx="1410">
                  <c:v>3.5999999999999943</c:v>
                </c:pt>
                <c:pt idx="1411">
                  <c:v>21.409999999999968</c:v>
                </c:pt>
                <c:pt idx="1412">
                  <c:v>26.810000000000002</c:v>
                </c:pt>
                <c:pt idx="1413">
                  <c:v>22</c:v>
                </c:pt>
                <c:pt idx="1414">
                  <c:v>1.0799999999999841</c:v>
                </c:pt>
                <c:pt idx="1415">
                  <c:v>27.189999999999998</c:v>
                </c:pt>
                <c:pt idx="1416">
                  <c:v>1.4699999999999989</c:v>
                </c:pt>
                <c:pt idx="1417">
                  <c:v>9.5300000000000011</c:v>
                </c:pt>
                <c:pt idx="1418">
                  <c:v>14.389999999999986</c:v>
                </c:pt>
                <c:pt idx="1419">
                  <c:v>13.700000000000017</c:v>
                </c:pt>
                <c:pt idx="1420">
                  <c:v>12.810000000000002</c:v>
                </c:pt>
                <c:pt idx="1421">
                  <c:v>9.3100000000000023</c:v>
                </c:pt>
                <c:pt idx="1422">
                  <c:v>9.9999999999909051E-3</c:v>
                </c:pt>
                <c:pt idx="1423">
                  <c:v>9.3799999999999955</c:v>
                </c:pt>
                <c:pt idx="1424">
                  <c:v>10.060000000000002</c:v>
                </c:pt>
                <c:pt idx="1425">
                  <c:v>11.240000000000009</c:v>
                </c:pt>
                <c:pt idx="1426">
                  <c:v>7.7000000000000028</c:v>
                </c:pt>
                <c:pt idx="1427">
                  <c:v>5.8699999999999992</c:v>
                </c:pt>
                <c:pt idx="1428">
                  <c:v>3.1500000000000341</c:v>
                </c:pt>
                <c:pt idx="1429">
                  <c:v>3.4200000000000159</c:v>
                </c:pt>
                <c:pt idx="1430">
                  <c:v>50.930000000000007</c:v>
                </c:pt>
                <c:pt idx="1431">
                  <c:v>3.5900000000000034</c:v>
                </c:pt>
                <c:pt idx="1432">
                  <c:v>0.28000000000002956</c:v>
                </c:pt>
                <c:pt idx="1433">
                  <c:v>11.439999999999998</c:v>
                </c:pt>
                <c:pt idx="1434">
                  <c:v>39.28000000000003</c:v>
                </c:pt>
                <c:pt idx="1435">
                  <c:v>27.819999999999993</c:v>
                </c:pt>
                <c:pt idx="1436">
                  <c:v>8</c:v>
                </c:pt>
                <c:pt idx="1437">
                  <c:v>10.659999999999968</c:v>
                </c:pt>
                <c:pt idx="1438">
                  <c:v>17.080000000000013</c:v>
                </c:pt>
                <c:pt idx="1439">
                  <c:v>14.330000000000013</c:v>
                </c:pt>
                <c:pt idx="1440">
                  <c:v>4.7400000000000091</c:v>
                </c:pt>
                <c:pt idx="1441">
                  <c:v>7.8100000000000023</c:v>
                </c:pt>
                <c:pt idx="1442">
                  <c:v>3.6599999999999966</c:v>
                </c:pt>
                <c:pt idx="1443">
                  <c:v>10.649999999999977</c:v>
                </c:pt>
                <c:pt idx="1444">
                  <c:v>22.310000000000002</c:v>
                </c:pt>
                <c:pt idx="1445">
                  <c:v>5.9899999999999949</c:v>
                </c:pt>
                <c:pt idx="1446">
                  <c:v>1.1299999999999955</c:v>
                </c:pt>
                <c:pt idx="1447">
                  <c:v>2.0199999999999818</c:v>
                </c:pt>
                <c:pt idx="1448">
                  <c:v>11.379999999999995</c:v>
                </c:pt>
                <c:pt idx="1449">
                  <c:v>7.2599999999999909</c:v>
                </c:pt>
                <c:pt idx="1450">
                  <c:v>3.7399999999999807</c:v>
                </c:pt>
                <c:pt idx="1451">
                  <c:v>5.8500000000000227</c:v>
                </c:pt>
                <c:pt idx="1452">
                  <c:v>27.639999999999986</c:v>
                </c:pt>
                <c:pt idx="1453">
                  <c:v>0.23999999999998067</c:v>
                </c:pt>
                <c:pt idx="1454">
                  <c:v>3.0000000000001137E-2</c:v>
                </c:pt>
                <c:pt idx="1455">
                  <c:v>8.0600000000000023</c:v>
                </c:pt>
                <c:pt idx="1456">
                  <c:v>13.060000000000002</c:v>
                </c:pt>
                <c:pt idx="1457">
                  <c:v>2</c:v>
                </c:pt>
                <c:pt idx="1458">
                  <c:v>19.290000000000006</c:v>
                </c:pt>
                <c:pt idx="1459">
                  <c:v>5.9499999999999886</c:v>
                </c:pt>
                <c:pt idx="1460">
                  <c:v>9.1999999999999886</c:v>
                </c:pt>
                <c:pt idx="1461">
                  <c:v>8.4599999999999937</c:v>
                </c:pt>
                <c:pt idx="1462">
                  <c:v>42.840000000000032</c:v>
                </c:pt>
                <c:pt idx="1463">
                  <c:v>2.3899999999999864</c:v>
                </c:pt>
                <c:pt idx="1464">
                  <c:v>1.5500000000000114</c:v>
                </c:pt>
                <c:pt idx="1465">
                  <c:v>15.260000000000019</c:v>
                </c:pt>
                <c:pt idx="1466">
                  <c:v>20.489999999999981</c:v>
                </c:pt>
                <c:pt idx="1467">
                  <c:v>2.5700000000000216</c:v>
                </c:pt>
                <c:pt idx="1468">
                  <c:v>4.4699999999999704</c:v>
                </c:pt>
                <c:pt idx="1469">
                  <c:v>6.8400000000000034</c:v>
                </c:pt>
                <c:pt idx="1470">
                  <c:v>3.5699999999999932</c:v>
                </c:pt>
                <c:pt idx="1471">
                  <c:v>7.1899999999999977</c:v>
                </c:pt>
                <c:pt idx="1472">
                  <c:v>7.8100000000000165</c:v>
                </c:pt>
                <c:pt idx="1473">
                  <c:v>4.039999999999992</c:v>
                </c:pt>
                <c:pt idx="1474">
                  <c:v>11.270000000000039</c:v>
                </c:pt>
                <c:pt idx="1475">
                  <c:v>17.650000000000034</c:v>
                </c:pt>
                <c:pt idx="1476">
                  <c:v>10.870000000000005</c:v>
                </c:pt>
                <c:pt idx="1477">
                  <c:v>5.4000000000000341</c:v>
                </c:pt>
                <c:pt idx="1478">
                  <c:v>2.5499999999999972</c:v>
                </c:pt>
                <c:pt idx="1479">
                  <c:v>9.9900000000000091</c:v>
                </c:pt>
                <c:pt idx="1480">
                  <c:v>4.8700000000000045</c:v>
                </c:pt>
                <c:pt idx="1481">
                  <c:v>27.619999999999948</c:v>
                </c:pt>
                <c:pt idx="1482">
                  <c:v>3.0999999999999943</c:v>
                </c:pt>
                <c:pt idx="1483">
                  <c:v>0.15999999999996817</c:v>
                </c:pt>
                <c:pt idx="1484">
                  <c:v>1.8300000000000125</c:v>
                </c:pt>
                <c:pt idx="1485">
                  <c:v>5.4399999999999977</c:v>
                </c:pt>
                <c:pt idx="1486">
                  <c:v>16.490000000000009</c:v>
                </c:pt>
                <c:pt idx="1487">
                  <c:v>18.180000000000007</c:v>
                </c:pt>
                <c:pt idx="1488">
                  <c:v>11.490000000000009</c:v>
                </c:pt>
                <c:pt idx="1489">
                  <c:v>4.1100000000000136</c:v>
                </c:pt>
                <c:pt idx="1490">
                  <c:v>22.680000000000007</c:v>
                </c:pt>
                <c:pt idx="1491">
                  <c:v>6.4800000000000182</c:v>
                </c:pt>
                <c:pt idx="1492">
                  <c:v>13.75</c:v>
                </c:pt>
                <c:pt idx="1493">
                  <c:v>3.1899999999999977</c:v>
                </c:pt>
                <c:pt idx="1494">
                  <c:v>3.5500000000000114</c:v>
                </c:pt>
                <c:pt idx="1495">
                  <c:v>19.769999999999982</c:v>
                </c:pt>
                <c:pt idx="1496">
                  <c:v>7.0799999999999841</c:v>
                </c:pt>
                <c:pt idx="1497">
                  <c:v>14.120000000000005</c:v>
                </c:pt>
                <c:pt idx="1498">
                  <c:v>7.9099999999999966</c:v>
                </c:pt>
                <c:pt idx="1499">
                  <c:v>1.4499999999999886</c:v>
                </c:pt>
                <c:pt idx="1500">
                  <c:v>4</c:v>
                </c:pt>
                <c:pt idx="1501">
                  <c:v>5.7199999999999989</c:v>
                </c:pt>
                <c:pt idx="1502">
                  <c:v>6.1599999999999966</c:v>
                </c:pt>
                <c:pt idx="1503">
                  <c:v>6.9099999999999966</c:v>
                </c:pt>
                <c:pt idx="1504">
                  <c:v>16.229999999999961</c:v>
                </c:pt>
                <c:pt idx="1505">
                  <c:v>0.68000000000000682</c:v>
                </c:pt>
                <c:pt idx="1506">
                  <c:v>2.4699999999999989</c:v>
                </c:pt>
                <c:pt idx="1507">
                  <c:v>19.670000000000016</c:v>
                </c:pt>
                <c:pt idx="1508">
                  <c:v>4.7600000000000193</c:v>
                </c:pt>
                <c:pt idx="1509">
                  <c:v>5.2199999999999989</c:v>
                </c:pt>
                <c:pt idx="1510">
                  <c:v>6.1499999999999773</c:v>
                </c:pt>
                <c:pt idx="1511">
                  <c:v>3.6099999999999852</c:v>
                </c:pt>
                <c:pt idx="1512">
                  <c:v>1.3499999999999943</c:v>
                </c:pt>
                <c:pt idx="1513">
                  <c:v>0.13999999999998636</c:v>
                </c:pt>
                <c:pt idx="1514">
                  <c:v>0.69999999999998863</c:v>
                </c:pt>
                <c:pt idx="1515">
                  <c:v>5.6599999999999682</c:v>
                </c:pt>
                <c:pt idx="1516">
                  <c:v>8.9399999999999977</c:v>
                </c:pt>
                <c:pt idx="1517">
                  <c:v>18.989999999999981</c:v>
                </c:pt>
                <c:pt idx="1518">
                  <c:v>16.849999999999994</c:v>
                </c:pt>
                <c:pt idx="1519">
                  <c:v>6.1200000000000045</c:v>
                </c:pt>
                <c:pt idx="1520">
                  <c:v>0.51999999999998181</c:v>
                </c:pt>
                <c:pt idx="1521">
                  <c:v>19.369999999999976</c:v>
                </c:pt>
                <c:pt idx="1522">
                  <c:v>9.6100000000000136</c:v>
                </c:pt>
                <c:pt idx="1523">
                  <c:v>0.4299999999999784</c:v>
                </c:pt>
                <c:pt idx="1524">
                  <c:v>0.59000000000000341</c:v>
                </c:pt>
                <c:pt idx="1525">
                  <c:v>4.0699999999999932</c:v>
                </c:pt>
                <c:pt idx="1526">
                  <c:v>5.4399999999999977</c:v>
                </c:pt>
                <c:pt idx="1527">
                  <c:v>22.22</c:v>
                </c:pt>
                <c:pt idx="1528">
                  <c:v>10.109999999999985</c:v>
                </c:pt>
                <c:pt idx="1529">
                  <c:v>10.310000000000002</c:v>
                </c:pt>
                <c:pt idx="1530">
                  <c:v>3.0500000000000114</c:v>
                </c:pt>
                <c:pt idx="1531">
                  <c:v>4.3299999999999841</c:v>
                </c:pt>
                <c:pt idx="1532">
                  <c:v>15.930000000000007</c:v>
                </c:pt>
                <c:pt idx="1533">
                  <c:v>0.31000000000000227</c:v>
                </c:pt>
                <c:pt idx="1534">
                  <c:v>15.139999999999986</c:v>
                </c:pt>
                <c:pt idx="1535">
                  <c:v>0.66999999999998749</c:v>
                </c:pt>
                <c:pt idx="1536">
                  <c:v>3.4000000000000057</c:v>
                </c:pt>
                <c:pt idx="1537">
                  <c:v>7.9000000000000057</c:v>
                </c:pt>
                <c:pt idx="1538">
                  <c:v>5.039999999999992</c:v>
                </c:pt>
                <c:pt idx="1539">
                  <c:v>3.0800000000000125</c:v>
                </c:pt>
                <c:pt idx="1540">
                  <c:v>1.1400000000000148</c:v>
                </c:pt>
                <c:pt idx="1541">
                  <c:v>14.910000000000025</c:v>
                </c:pt>
                <c:pt idx="1542">
                  <c:v>0.80000000000001137</c:v>
                </c:pt>
                <c:pt idx="1543">
                  <c:v>1.8100000000000023</c:v>
                </c:pt>
                <c:pt idx="1544">
                  <c:v>19.949999999999989</c:v>
                </c:pt>
                <c:pt idx="1545">
                  <c:v>21.479999999999997</c:v>
                </c:pt>
                <c:pt idx="1546">
                  <c:v>40.629999999999995</c:v>
                </c:pt>
                <c:pt idx="1547">
                  <c:v>11.579999999999984</c:v>
                </c:pt>
                <c:pt idx="1548">
                  <c:v>7.8200000000000216</c:v>
                </c:pt>
                <c:pt idx="1549">
                  <c:v>7.1299999999999955</c:v>
                </c:pt>
                <c:pt idx="1550">
                  <c:v>19.96999999999997</c:v>
                </c:pt>
                <c:pt idx="1551">
                  <c:v>0.12000000000000455</c:v>
                </c:pt>
                <c:pt idx="1552">
                  <c:v>9.3299999999999841</c:v>
                </c:pt>
                <c:pt idx="1553">
                  <c:v>19.120000000000005</c:v>
                </c:pt>
                <c:pt idx="1554">
                  <c:v>24.180000000000007</c:v>
                </c:pt>
                <c:pt idx="1555">
                  <c:v>2.9299999999999784</c:v>
                </c:pt>
                <c:pt idx="1556">
                  <c:v>1.8500000000000227</c:v>
                </c:pt>
                <c:pt idx="1557">
                  <c:v>26.940000000000055</c:v>
                </c:pt>
                <c:pt idx="1558">
                  <c:v>33.800000000000011</c:v>
                </c:pt>
                <c:pt idx="1559">
                  <c:v>17.97</c:v>
                </c:pt>
                <c:pt idx="1560">
                  <c:v>8.7699999999999818</c:v>
                </c:pt>
                <c:pt idx="1561">
                  <c:v>3.1599999999999966</c:v>
                </c:pt>
                <c:pt idx="1562">
                  <c:v>1.039999999999992</c:v>
                </c:pt>
                <c:pt idx="1563">
                  <c:v>22.539999999999964</c:v>
                </c:pt>
                <c:pt idx="1564">
                  <c:v>2.710000000000008</c:v>
                </c:pt>
                <c:pt idx="1565">
                  <c:v>7.5300000000000011</c:v>
                </c:pt>
                <c:pt idx="1566">
                  <c:v>2.7400000000000091</c:v>
                </c:pt>
                <c:pt idx="1567">
                  <c:v>21.22999999999999</c:v>
                </c:pt>
                <c:pt idx="1568">
                  <c:v>4.8500000000000227</c:v>
                </c:pt>
                <c:pt idx="1569">
                  <c:v>4.5100000000000051</c:v>
                </c:pt>
                <c:pt idx="1570">
                  <c:v>0.40000000000000568</c:v>
                </c:pt>
                <c:pt idx="1571">
                  <c:v>12.189999999999998</c:v>
                </c:pt>
                <c:pt idx="1572">
                  <c:v>3.3499999999999996</c:v>
                </c:pt>
                <c:pt idx="1573">
                  <c:v>5.6800000000000068</c:v>
                </c:pt>
                <c:pt idx="1574">
                  <c:v>6.1899999999999977</c:v>
                </c:pt>
                <c:pt idx="1575">
                  <c:v>6.9699999999999989</c:v>
                </c:pt>
                <c:pt idx="1576">
                  <c:v>31.680000000000007</c:v>
                </c:pt>
                <c:pt idx="1577">
                  <c:v>4.240000000000002</c:v>
                </c:pt>
                <c:pt idx="1578">
                  <c:v>2.5</c:v>
                </c:pt>
                <c:pt idx="1579">
                  <c:v>4.5799999999999983</c:v>
                </c:pt>
                <c:pt idx="1580">
                  <c:v>13.189999999999998</c:v>
                </c:pt>
                <c:pt idx="1581">
                  <c:v>9.0199999999999818</c:v>
                </c:pt>
                <c:pt idx="1582">
                  <c:v>11.510000000000005</c:v>
                </c:pt>
                <c:pt idx="1583">
                  <c:v>5.8600000000000136</c:v>
                </c:pt>
                <c:pt idx="1584">
                  <c:v>1.8700000000000045</c:v>
                </c:pt>
                <c:pt idx="1585">
                  <c:v>4.7700000000000102</c:v>
                </c:pt>
                <c:pt idx="1586">
                  <c:v>1.1800000000000068</c:v>
                </c:pt>
                <c:pt idx="1587">
                  <c:v>6.3900000000000006</c:v>
                </c:pt>
                <c:pt idx="1588">
                  <c:v>4.5500000000000114</c:v>
                </c:pt>
                <c:pt idx="1589">
                  <c:v>44.859999999999985</c:v>
                </c:pt>
                <c:pt idx="1590">
                  <c:v>1.2000000000000455</c:v>
                </c:pt>
                <c:pt idx="1591">
                  <c:v>15.150000000000034</c:v>
                </c:pt>
                <c:pt idx="1592">
                  <c:v>3.4399999999999977</c:v>
                </c:pt>
                <c:pt idx="1593">
                  <c:v>17.600000000000023</c:v>
                </c:pt>
                <c:pt idx="1594">
                  <c:v>13.659999999999968</c:v>
                </c:pt>
                <c:pt idx="1595">
                  <c:v>3.0300000000000296</c:v>
                </c:pt>
                <c:pt idx="1596">
                  <c:v>23.409999999999997</c:v>
                </c:pt>
                <c:pt idx="1597">
                  <c:v>6.5600000000000023</c:v>
                </c:pt>
                <c:pt idx="1598">
                  <c:v>7.3400000000000034</c:v>
                </c:pt>
                <c:pt idx="1599">
                  <c:v>9.6599999999999682</c:v>
                </c:pt>
                <c:pt idx="1600">
                  <c:v>4.7000000000000028</c:v>
                </c:pt>
                <c:pt idx="1601">
                  <c:v>17.550000000000011</c:v>
                </c:pt>
                <c:pt idx="1602">
                  <c:v>13.030000000000001</c:v>
                </c:pt>
                <c:pt idx="1603">
                  <c:v>9.9999999999994316E-2</c:v>
                </c:pt>
                <c:pt idx="1604">
                  <c:v>14.639999999999986</c:v>
                </c:pt>
                <c:pt idx="1605">
                  <c:v>5.3100000000000023</c:v>
                </c:pt>
                <c:pt idx="1606">
                  <c:v>6.6200000000000045</c:v>
                </c:pt>
                <c:pt idx="1607">
                  <c:v>17.47</c:v>
                </c:pt>
                <c:pt idx="1608">
                  <c:v>20.189999999999998</c:v>
                </c:pt>
                <c:pt idx="1609">
                  <c:v>11.849999999999966</c:v>
                </c:pt>
                <c:pt idx="1610">
                  <c:v>2.9300000000000068</c:v>
                </c:pt>
                <c:pt idx="1611">
                  <c:v>6.8900000000000006</c:v>
                </c:pt>
                <c:pt idx="1612">
                  <c:v>0.77000000000001023</c:v>
                </c:pt>
                <c:pt idx="1613">
                  <c:v>6.7900000000000205</c:v>
                </c:pt>
                <c:pt idx="1614">
                  <c:v>12.530000000000001</c:v>
                </c:pt>
                <c:pt idx="1615">
                  <c:v>2.0500000000000114</c:v>
                </c:pt>
                <c:pt idx="1616">
                  <c:v>6.4200000000000159</c:v>
                </c:pt>
                <c:pt idx="1617">
                  <c:v>28.930000000000007</c:v>
                </c:pt>
                <c:pt idx="1618">
                  <c:v>1.5400000000000063</c:v>
                </c:pt>
                <c:pt idx="1619">
                  <c:v>9.25</c:v>
                </c:pt>
                <c:pt idx="1620">
                  <c:v>8.9099999999999966</c:v>
                </c:pt>
                <c:pt idx="1621">
                  <c:v>0.68000000000000682</c:v>
                </c:pt>
                <c:pt idx="1622">
                  <c:v>3.3900000000000148</c:v>
                </c:pt>
                <c:pt idx="1623">
                  <c:v>2.7900000000000063</c:v>
                </c:pt>
                <c:pt idx="1624">
                  <c:v>12.010000000000005</c:v>
                </c:pt>
                <c:pt idx="1625">
                  <c:v>14.219999999999999</c:v>
                </c:pt>
                <c:pt idx="1626">
                  <c:v>4.7999999999999972</c:v>
                </c:pt>
                <c:pt idx="1627">
                  <c:v>14.47999999999999</c:v>
                </c:pt>
                <c:pt idx="1628">
                  <c:v>4.5400000000000205</c:v>
                </c:pt>
                <c:pt idx="1629">
                  <c:v>8.6100000000000136</c:v>
                </c:pt>
                <c:pt idx="1630">
                  <c:v>12.439999999999998</c:v>
                </c:pt>
                <c:pt idx="1631">
                  <c:v>15.149999999999977</c:v>
                </c:pt>
                <c:pt idx="1632">
                  <c:v>4.9699999999999989</c:v>
                </c:pt>
                <c:pt idx="1633">
                  <c:v>3.1499999999999986</c:v>
                </c:pt>
                <c:pt idx="1634">
                  <c:v>1.7599999999999909</c:v>
                </c:pt>
                <c:pt idx="1635">
                  <c:v>30.95999999999998</c:v>
                </c:pt>
                <c:pt idx="1636">
                  <c:v>7.6399999999999864</c:v>
                </c:pt>
                <c:pt idx="1637">
                  <c:v>2.3899999999999864</c:v>
                </c:pt>
                <c:pt idx="1638">
                  <c:v>11.420000000000016</c:v>
                </c:pt>
                <c:pt idx="1639">
                  <c:v>0.92999999999999261</c:v>
                </c:pt>
                <c:pt idx="1640">
                  <c:v>29.610000000000014</c:v>
                </c:pt>
                <c:pt idx="1641">
                  <c:v>2.6599999999999966</c:v>
                </c:pt>
                <c:pt idx="1642">
                  <c:v>10.280000000000001</c:v>
                </c:pt>
                <c:pt idx="1643">
                  <c:v>5.4000000000000057</c:v>
                </c:pt>
                <c:pt idx="1644">
                  <c:v>3.0999999999999943</c:v>
                </c:pt>
                <c:pt idx="1645">
                  <c:v>4.589999999999975</c:v>
                </c:pt>
                <c:pt idx="1646">
                  <c:v>3.9099999999999966</c:v>
                </c:pt>
                <c:pt idx="1647">
                  <c:v>1.0900000000000034</c:v>
                </c:pt>
                <c:pt idx="1648">
                  <c:v>4.3500000000000085</c:v>
                </c:pt>
                <c:pt idx="1649">
                  <c:v>4.8900000000000432</c:v>
                </c:pt>
                <c:pt idx="1650">
                  <c:v>5.6799999999999784</c:v>
                </c:pt>
                <c:pt idx="1651">
                  <c:v>3.2799999999999727</c:v>
                </c:pt>
                <c:pt idx="1652">
                  <c:v>1.8399999999999892</c:v>
                </c:pt>
                <c:pt idx="1653">
                  <c:v>5.0700000000000216</c:v>
                </c:pt>
                <c:pt idx="1654">
                  <c:v>1.1399999999999864</c:v>
                </c:pt>
                <c:pt idx="1655">
                  <c:v>12.330000000000013</c:v>
                </c:pt>
                <c:pt idx="1656">
                  <c:v>2.8500000000000085</c:v>
                </c:pt>
                <c:pt idx="1657">
                  <c:v>1.6800000000000068</c:v>
                </c:pt>
                <c:pt idx="1658">
                  <c:v>3.6099999999999852</c:v>
                </c:pt>
                <c:pt idx="1659">
                  <c:v>44.06</c:v>
                </c:pt>
                <c:pt idx="1660">
                  <c:v>1.4699999999999989</c:v>
                </c:pt>
                <c:pt idx="1661">
                  <c:v>2.289999999999992</c:v>
                </c:pt>
                <c:pt idx="1662">
                  <c:v>0.78000000000000114</c:v>
                </c:pt>
                <c:pt idx="1663">
                  <c:v>9.8400000000000034</c:v>
                </c:pt>
                <c:pt idx="1664">
                  <c:v>9.8000000000000114</c:v>
                </c:pt>
                <c:pt idx="1665">
                  <c:v>4.4200000000000159</c:v>
                </c:pt>
                <c:pt idx="1666">
                  <c:v>18.050000000000011</c:v>
                </c:pt>
                <c:pt idx="1667">
                  <c:v>1.6899999999999977</c:v>
                </c:pt>
                <c:pt idx="1668">
                  <c:v>8.3100000000000023</c:v>
                </c:pt>
                <c:pt idx="1669">
                  <c:v>14.030000000000001</c:v>
                </c:pt>
                <c:pt idx="1670">
                  <c:v>6.9499999999999886</c:v>
                </c:pt>
                <c:pt idx="1671">
                  <c:v>2.0900000000000034</c:v>
                </c:pt>
                <c:pt idx="1672">
                  <c:v>13.819999999999993</c:v>
                </c:pt>
                <c:pt idx="1673">
                  <c:v>5.9699999999999989</c:v>
                </c:pt>
                <c:pt idx="1674">
                  <c:v>3.2299999999999898</c:v>
                </c:pt>
                <c:pt idx="1675">
                  <c:v>27.25</c:v>
                </c:pt>
                <c:pt idx="1676">
                  <c:v>3.2199999999999989</c:v>
                </c:pt>
                <c:pt idx="1677">
                  <c:v>3.2900000000000205</c:v>
                </c:pt>
                <c:pt idx="1678">
                  <c:v>10.670000000000016</c:v>
                </c:pt>
                <c:pt idx="1679">
                  <c:v>7.9500000000000171</c:v>
                </c:pt>
                <c:pt idx="1680">
                  <c:v>20.299999999999983</c:v>
                </c:pt>
                <c:pt idx="1681">
                  <c:v>4.7300000000000182</c:v>
                </c:pt>
                <c:pt idx="1682">
                  <c:v>2.7600000000000051</c:v>
                </c:pt>
                <c:pt idx="1683">
                  <c:v>0.25999999999999091</c:v>
                </c:pt>
                <c:pt idx="1684">
                  <c:v>15.569999999999993</c:v>
                </c:pt>
                <c:pt idx="1685">
                  <c:v>6.0900000000000034</c:v>
                </c:pt>
                <c:pt idx="1686">
                  <c:v>1.8299999999999983</c:v>
                </c:pt>
                <c:pt idx="1687">
                  <c:v>1.3100000000000023</c:v>
                </c:pt>
                <c:pt idx="1688">
                  <c:v>7.6600000000000037</c:v>
                </c:pt>
                <c:pt idx="1689">
                  <c:v>8.0199999999999818</c:v>
                </c:pt>
                <c:pt idx="1690">
                  <c:v>42</c:v>
                </c:pt>
                <c:pt idx="1691">
                  <c:v>1.8899999999999864</c:v>
                </c:pt>
                <c:pt idx="1692">
                  <c:v>19.799999999999983</c:v>
                </c:pt>
                <c:pt idx="1693">
                  <c:v>3.2699999999999818</c:v>
                </c:pt>
                <c:pt idx="1694">
                  <c:v>0.5</c:v>
                </c:pt>
                <c:pt idx="1695">
                  <c:v>7.5699999999999932</c:v>
                </c:pt>
                <c:pt idx="1696">
                  <c:v>10</c:v>
                </c:pt>
                <c:pt idx="1697">
                  <c:v>0.93999999999999773</c:v>
                </c:pt>
                <c:pt idx="1698">
                  <c:v>5.8799999999999955</c:v>
                </c:pt>
                <c:pt idx="1699">
                  <c:v>6.5499999999999829</c:v>
                </c:pt>
                <c:pt idx="1700">
                  <c:v>10.360000000000014</c:v>
                </c:pt>
                <c:pt idx="1701">
                  <c:v>8.4000000000000057</c:v>
                </c:pt>
                <c:pt idx="1702">
                  <c:v>17.809999999999974</c:v>
                </c:pt>
                <c:pt idx="1703">
                  <c:v>6.4800000000000182</c:v>
                </c:pt>
                <c:pt idx="1704">
                  <c:v>1.8799999999999955</c:v>
                </c:pt>
                <c:pt idx="1705">
                  <c:v>16.20999999999998</c:v>
                </c:pt>
                <c:pt idx="1706">
                  <c:v>6.7400000000000091</c:v>
                </c:pt>
                <c:pt idx="1707">
                  <c:v>6.6200000000000045</c:v>
                </c:pt>
                <c:pt idx="1708">
                  <c:v>5.4799999999999969</c:v>
                </c:pt>
                <c:pt idx="1709">
                  <c:v>13.840000000000032</c:v>
                </c:pt>
                <c:pt idx="1710">
                  <c:v>16.659999999999997</c:v>
                </c:pt>
                <c:pt idx="1711">
                  <c:v>0.5</c:v>
                </c:pt>
                <c:pt idx="1712">
                  <c:v>5.9000000000000057</c:v>
                </c:pt>
                <c:pt idx="1713">
                  <c:v>11.230000000000018</c:v>
                </c:pt>
                <c:pt idx="1714">
                  <c:v>2.4199999999999875</c:v>
                </c:pt>
                <c:pt idx="1715">
                  <c:v>15.629999999999995</c:v>
                </c:pt>
                <c:pt idx="1716">
                  <c:v>19.429999999999993</c:v>
                </c:pt>
                <c:pt idx="1717">
                  <c:v>7.3899999999999864</c:v>
                </c:pt>
                <c:pt idx="1718">
                  <c:v>11.39</c:v>
                </c:pt>
                <c:pt idx="1719">
                  <c:v>1.5999999999999943</c:v>
                </c:pt>
                <c:pt idx="1720">
                  <c:v>39.920000000000016</c:v>
                </c:pt>
                <c:pt idx="1721">
                  <c:v>2.0799999999999983</c:v>
                </c:pt>
                <c:pt idx="1722">
                  <c:v>9.8900000000000148</c:v>
                </c:pt>
                <c:pt idx="1723">
                  <c:v>10.919999999999987</c:v>
                </c:pt>
                <c:pt idx="1724">
                  <c:v>0.82999999999999829</c:v>
                </c:pt>
                <c:pt idx="1725">
                  <c:v>1.3000000000000114</c:v>
                </c:pt>
                <c:pt idx="1726">
                  <c:v>9.1800000000000068</c:v>
                </c:pt>
                <c:pt idx="1727">
                  <c:v>1.3899999999999864</c:v>
                </c:pt>
                <c:pt idx="1728">
                  <c:v>5.4900000000000091</c:v>
                </c:pt>
                <c:pt idx="1729">
                  <c:v>5.5600000000000307</c:v>
                </c:pt>
                <c:pt idx="1730">
                  <c:v>4.5900000000000034</c:v>
                </c:pt>
                <c:pt idx="1731">
                  <c:v>6.1000000000000085</c:v>
                </c:pt>
                <c:pt idx="1732">
                  <c:v>2.7099999999999795</c:v>
                </c:pt>
                <c:pt idx="1733">
                  <c:v>6.1899999999999977</c:v>
                </c:pt>
                <c:pt idx="1734">
                  <c:v>9.4599999999999937</c:v>
                </c:pt>
                <c:pt idx="1735">
                  <c:v>4.960000000000008</c:v>
                </c:pt>
                <c:pt idx="1736">
                  <c:v>0.21000000000003638</c:v>
                </c:pt>
                <c:pt idx="1737">
                  <c:v>18.860000000000014</c:v>
                </c:pt>
                <c:pt idx="1738">
                  <c:v>11.660000000000025</c:v>
                </c:pt>
                <c:pt idx="1739">
                  <c:v>5.3199999999999932</c:v>
                </c:pt>
                <c:pt idx="1740">
                  <c:v>0.51000000000000512</c:v>
                </c:pt>
                <c:pt idx="1741">
                  <c:v>2.3800000000000239</c:v>
                </c:pt>
                <c:pt idx="1742">
                  <c:v>4.8999999999999915</c:v>
                </c:pt>
                <c:pt idx="1743">
                  <c:v>7.2700000000000102</c:v>
                </c:pt>
                <c:pt idx="1744">
                  <c:v>21.53000000000003</c:v>
                </c:pt>
                <c:pt idx="1745">
                  <c:v>2.5900000000000034</c:v>
                </c:pt>
                <c:pt idx="1746">
                  <c:v>5.0500000000000043</c:v>
                </c:pt>
                <c:pt idx="1747">
                  <c:v>2.8299999999999983</c:v>
                </c:pt>
                <c:pt idx="1748">
                  <c:v>15.319999999999993</c:v>
                </c:pt>
                <c:pt idx="1749">
                  <c:v>11.080000000000013</c:v>
                </c:pt>
                <c:pt idx="1750">
                  <c:v>15.269999999999982</c:v>
                </c:pt>
                <c:pt idx="1751">
                  <c:v>4.5099999999999909</c:v>
                </c:pt>
                <c:pt idx="1752">
                  <c:v>28</c:v>
                </c:pt>
                <c:pt idx="1753">
                  <c:v>4.6700000000000159</c:v>
                </c:pt>
                <c:pt idx="1754">
                  <c:v>16.809999999999974</c:v>
                </c:pt>
                <c:pt idx="1755">
                  <c:v>1.3000000000000114</c:v>
                </c:pt>
                <c:pt idx="1756">
                  <c:v>0.68999999999999773</c:v>
                </c:pt>
                <c:pt idx="1757">
                  <c:v>9.6699999999999875</c:v>
                </c:pt>
                <c:pt idx="1758">
                  <c:v>17.300000000000011</c:v>
                </c:pt>
                <c:pt idx="1759">
                  <c:v>1.210000000000008</c:v>
                </c:pt>
                <c:pt idx="1760">
                  <c:v>1.6899999999999977</c:v>
                </c:pt>
                <c:pt idx="1761">
                  <c:v>25.570000000000022</c:v>
                </c:pt>
                <c:pt idx="1762">
                  <c:v>14.350000000000023</c:v>
                </c:pt>
                <c:pt idx="1763">
                  <c:v>6.7799999999999727</c:v>
                </c:pt>
                <c:pt idx="1764">
                  <c:v>2.3500000000000085</c:v>
                </c:pt>
                <c:pt idx="1765">
                  <c:v>8.3299999999999983</c:v>
                </c:pt>
                <c:pt idx="1766">
                  <c:v>3.1600000000000108</c:v>
                </c:pt>
                <c:pt idx="1767">
                  <c:v>0.46999999999999886</c:v>
                </c:pt>
                <c:pt idx="1768">
                  <c:v>5.210000000000008</c:v>
                </c:pt>
                <c:pt idx="1769">
                  <c:v>17.769999999999982</c:v>
                </c:pt>
                <c:pt idx="1770">
                  <c:v>24.010000000000005</c:v>
                </c:pt>
                <c:pt idx="1771">
                  <c:v>23.370000000000033</c:v>
                </c:pt>
                <c:pt idx="1772">
                  <c:v>8.2700000000000102</c:v>
                </c:pt>
                <c:pt idx="1773">
                  <c:v>10.210000000000008</c:v>
                </c:pt>
                <c:pt idx="1774">
                  <c:v>12.060000000000002</c:v>
                </c:pt>
                <c:pt idx="1775">
                  <c:v>11.449999999999996</c:v>
                </c:pt>
                <c:pt idx="1776">
                  <c:v>17.439999999999998</c:v>
                </c:pt>
                <c:pt idx="1777">
                  <c:v>15.719999999999999</c:v>
                </c:pt>
                <c:pt idx="1778">
                  <c:v>4.0100000000000193</c:v>
                </c:pt>
                <c:pt idx="1779">
                  <c:v>4.6999999999999886</c:v>
                </c:pt>
                <c:pt idx="1780">
                  <c:v>1.1299999999999955</c:v>
                </c:pt>
                <c:pt idx="1781">
                  <c:v>0.46999999999999886</c:v>
                </c:pt>
                <c:pt idx="1782">
                  <c:v>19.930000000000007</c:v>
                </c:pt>
                <c:pt idx="1783">
                  <c:v>19.390000000000015</c:v>
                </c:pt>
                <c:pt idx="1784">
                  <c:v>11.200000000000045</c:v>
                </c:pt>
                <c:pt idx="1785">
                  <c:v>4.1599999999999682</c:v>
                </c:pt>
                <c:pt idx="1786">
                  <c:v>0.52000000000001023</c:v>
                </c:pt>
                <c:pt idx="1787">
                  <c:v>1.5100000000000051</c:v>
                </c:pt>
                <c:pt idx="1788">
                  <c:v>6.4200000000000159</c:v>
                </c:pt>
                <c:pt idx="1789">
                  <c:v>21.289999999999992</c:v>
                </c:pt>
                <c:pt idx="1790">
                  <c:v>7.7900000000000205</c:v>
                </c:pt>
                <c:pt idx="1791">
                  <c:v>0.25</c:v>
                </c:pt>
                <c:pt idx="1792">
                  <c:v>12.349999999999966</c:v>
                </c:pt>
                <c:pt idx="1793">
                  <c:v>7.1299999999999955</c:v>
                </c:pt>
                <c:pt idx="1794">
                  <c:v>5.789999999999992</c:v>
                </c:pt>
                <c:pt idx="1795">
                  <c:v>6.4499999999999886</c:v>
                </c:pt>
                <c:pt idx="1796">
                  <c:v>8.7099999999999795</c:v>
                </c:pt>
                <c:pt idx="1797">
                  <c:v>2.9000000000000057</c:v>
                </c:pt>
                <c:pt idx="1798">
                  <c:v>17.319999999999993</c:v>
                </c:pt>
                <c:pt idx="1799">
                  <c:v>8</c:v>
                </c:pt>
                <c:pt idx="1800">
                  <c:v>8.8400000000000034</c:v>
                </c:pt>
                <c:pt idx="1801">
                  <c:v>22.160000000000011</c:v>
                </c:pt>
                <c:pt idx="1802">
                  <c:v>10.219999999999999</c:v>
                </c:pt>
                <c:pt idx="1803">
                  <c:v>9.9800000000000182</c:v>
                </c:pt>
                <c:pt idx="1804">
                  <c:v>5.8899999999999864</c:v>
                </c:pt>
                <c:pt idx="1805">
                  <c:v>4.9399999999999977</c:v>
                </c:pt>
                <c:pt idx="1806">
                  <c:v>0.98000000000000398</c:v>
                </c:pt>
                <c:pt idx="1807">
                  <c:v>13.429999999999993</c:v>
                </c:pt>
                <c:pt idx="1808">
                  <c:v>6.8100000000000023</c:v>
                </c:pt>
                <c:pt idx="1809">
                  <c:v>13.879999999999995</c:v>
                </c:pt>
                <c:pt idx="1810">
                  <c:v>8.1299999999999955</c:v>
                </c:pt>
                <c:pt idx="1811">
                  <c:v>14.219999999999999</c:v>
                </c:pt>
                <c:pt idx="1812">
                  <c:v>11.939999999999998</c:v>
                </c:pt>
                <c:pt idx="1813">
                  <c:v>26.310000000000002</c:v>
                </c:pt>
                <c:pt idx="1814">
                  <c:v>2.210000000000008</c:v>
                </c:pt>
                <c:pt idx="1815">
                  <c:v>7.7599999999999909</c:v>
                </c:pt>
                <c:pt idx="1816">
                  <c:v>5.3899999999999864</c:v>
                </c:pt>
                <c:pt idx="1817">
                  <c:v>14.120000000000005</c:v>
                </c:pt>
                <c:pt idx="1818">
                  <c:v>33.059999999999974</c:v>
                </c:pt>
                <c:pt idx="1819">
                  <c:v>7.1399999999999864</c:v>
                </c:pt>
                <c:pt idx="1820">
                  <c:v>0.14000000000001478</c:v>
                </c:pt>
                <c:pt idx="1821">
                  <c:v>5.5199999999999818</c:v>
                </c:pt>
                <c:pt idx="1822">
                  <c:v>8.2199999999999989</c:v>
                </c:pt>
                <c:pt idx="1823">
                  <c:v>8.75</c:v>
                </c:pt>
                <c:pt idx="1824">
                  <c:v>3.8599999999999994</c:v>
                </c:pt>
                <c:pt idx="1825">
                  <c:v>0.28000000000000114</c:v>
                </c:pt>
                <c:pt idx="1826">
                  <c:v>2.039999999999992</c:v>
                </c:pt>
                <c:pt idx="1827">
                  <c:v>0.5800000000000054</c:v>
                </c:pt>
                <c:pt idx="1828">
                  <c:v>2.5900000000000034</c:v>
                </c:pt>
                <c:pt idx="1829">
                  <c:v>15.370000000000005</c:v>
                </c:pt>
                <c:pt idx="1830">
                  <c:v>32.099999999999966</c:v>
                </c:pt>
                <c:pt idx="1831">
                  <c:v>6.6899999999999977</c:v>
                </c:pt>
                <c:pt idx="1832">
                  <c:v>2.9999999999972715E-2</c:v>
                </c:pt>
                <c:pt idx="1833">
                  <c:v>6.0200000000000102</c:v>
                </c:pt>
                <c:pt idx="1834">
                  <c:v>4.9100000000000108</c:v>
                </c:pt>
                <c:pt idx="1835">
                  <c:v>4.6299999999999955</c:v>
                </c:pt>
                <c:pt idx="1836">
                  <c:v>12.030000000000001</c:v>
                </c:pt>
                <c:pt idx="1837">
                  <c:v>3.230000000000004</c:v>
                </c:pt>
                <c:pt idx="1838">
                  <c:v>1.9899999999999949</c:v>
                </c:pt>
                <c:pt idx="1839">
                  <c:v>28.789999999999992</c:v>
                </c:pt>
                <c:pt idx="1840">
                  <c:v>5.0799999999999841</c:v>
                </c:pt>
                <c:pt idx="1841">
                  <c:v>8.5500000000000114</c:v>
                </c:pt>
                <c:pt idx="1842">
                  <c:v>0.69999999999998863</c:v>
                </c:pt>
                <c:pt idx="1843">
                  <c:v>6.9899999999999949</c:v>
                </c:pt>
                <c:pt idx="1844">
                  <c:v>8.5</c:v>
                </c:pt>
                <c:pt idx="1845">
                  <c:v>0.37999999999999545</c:v>
                </c:pt>
                <c:pt idx="1846">
                  <c:v>11.47999999999999</c:v>
                </c:pt>
                <c:pt idx="1847">
                  <c:v>0.43999999999999773</c:v>
                </c:pt>
                <c:pt idx="1848">
                  <c:v>25.039999999999992</c:v>
                </c:pt>
                <c:pt idx="1849">
                  <c:v>5.3100000000000023</c:v>
                </c:pt>
                <c:pt idx="1850">
                  <c:v>6.5</c:v>
                </c:pt>
                <c:pt idx="1851">
                  <c:v>21.070000000000022</c:v>
                </c:pt>
                <c:pt idx="1852">
                  <c:v>9.9000000000000341</c:v>
                </c:pt>
                <c:pt idx="1853">
                  <c:v>3.660000000000025</c:v>
                </c:pt>
                <c:pt idx="1854">
                  <c:v>9.6399999999999864</c:v>
                </c:pt>
                <c:pt idx="1855">
                  <c:v>2.269999999999996</c:v>
                </c:pt>
                <c:pt idx="1856">
                  <c:v>1.210000000000008</c:v>
                </c:pt>
                <c:pt idx="1857">
                  <c:v>2.4200000000000017</c:v>
                </c:pt>
                <c:pt idx="1858">
                  <c:v>2.5099999999999909</c:v>
                </c:pt>
                <c:pt idx="1859">
                  <c:v>6.25</c:v>
                </c:pt>
                <c:pt idx="1860">
                  <c:v>0.46999999999999886</c:v>
                </c:pt>
                <c:pt idx="1861">
                  <c:v>2.0299999999999727</c:v>
                </c:pt>
                <c:pt idx="1862">
                  <c:v>3.1800000000000068</c:v>
                </c:pt>
                <c:pt idx="1863">
                  <c:v>2.9000000000000057</c:v>
                </c:pt>
                <c:pt idx="1864">
                  <c:v>4.1599999999999966</c:v>
                </c:pt>
                <c:pt idx="1865">
                  <c:v>7.1499999999999773</c:v>
                </c:pt>
                <c:pt idx="1866">
                  <c:v>4.9599999999999795</c:v>
                </c:pt>
                <c:pt idx="1867">
                  <c:v>7.3199999999999932</c:v>
                </c:pt>
                <c:pt idx="1868">
                  <c:v>9.7599999999999909</c:v>
                </c:pt>
                <c:pt idx="1869">
                  <c:v>2.8500000000000014</c:v>
                </c:pt>
                <c:pt idx="1870">
                  <c:v>4.289999999999992</c:v>
                </c:pt>
                <c:pt idx="1871">
                  <c:v>17.620000000000005</c:v>
                </c:pt>
                <c:pt idx="1872">
                  <c:v>0.81999999999999318</c:v>
                </c:pt>
                <c:pt idx="1873">
                  <c:v>2.3100000000000023</c:v>
                </c:pt>
                <c:pt idx="1874">
                  <c:v>2.410000000000025</c:v>
                </c:pt>
                <c:pt idx="1875">
                  <c:v>2.7999999999999972</c:v>
                </c:pt>
                <c:pt idx="1876">
                  <c:v>12.469999999999999</c:v>
                </c:pt>
                <c:pt idx="1877">
                  <c:v>1.9599999999999937</c:v>
                </c:pt>
                <c:pt idx="1878">
                  <c:v>0.58999999999999631</c:v>
                </c:pt>
                <c:pt idx="1879">
                  <c:v>10.920000000000002</c:v>
                </c:pt>
                <c:pt idx="1880">
                  <c:v>6.230000000000004</c:v>
                </c:pt>
                <c:pt idx="1881">
                  <c:v>0.31999999999999318</c:v>
                </c:pt>
                <c:pt idx="1882">
                  <c:v>2.5899999999999892</c:v>
                </c:pt>
                <c:pt idx="1883">
                  <c:v>4.2999999999999972</c:v>
                </c:pt>
                <c:pt idx="1884">
                  <c:v>9.4099999999999966</c:v>
                </c:pt>
                <c:pt idx="1885">
                  <c:v>10.829999999999984</c:v>
                </c:pt>
                <c:pt idx="1886">
                  <c:v>8.4799999999999613</c:v>
                </c:pt>
                <c:pt idx="1887">
                  <c:v>4.6100000000000136</c:v>
                </c:pt>
                <c:pt idx="1888">
                  <c:v>6.1000000000000227</c:v>
                </c:pt>
                <c:pt idx="1889">
                  <c:v>0.81000000000000227</c:v>
                </c:pt>
                <c:pt idx="1890">
                  <c:v>3.4099999999999966</c:v>
                </c:pt>
                <c:pt idx="1891">
                  <c:v>17.939999999999998</c:v>
                </c:pt>
                <c:pt idx="1892">
                  <c:v>10.270000000000039</c:v>
                </c:pt>
                <c:pt idx="1893">
                  <c:v>7.9299999999999784</c:v>
                </c:pt>
                <c:pt idx="1894">
                  <c:v>0.64000000000000057</c:v>
                </c:pt>
                <c:pt idx="1895">
                  <c:v>12.620000000000005</c:v>
                </c:pt>
                <c:pt idx="1896">
                  <c:v>10.419999999999987</c:v>
                </c:pt>
                <c:pt idx="1897">
                  <c:v>1.0499999999999972</c:v>
                </c:pt>
                <c:pt idx="1898">
                  <c:v>11.64</c:v>
                </c:pt>
                <c:pt idx="1899">
                  <c:v>22.580000000000013</c:v>
                </c:pt>
                <c:pt idx="1900">
                  <c:v>12.189999999999998</c:v>
                </c:pt>
                <c:pt idx="1901">
                  <c:v>9.0000000000003411E-2</c:v>
                </c:pt>
                <c:pt idx="1902">
                  <c:v>2.5900000000000034</c:v>
                </c:pt>
                <c:pt idx="1903">
                  <c:v>8.1800000000000068</c:v>
                </c:pt>
                <c:pt idx="1904">
                  <c:v>0.62999999999999545</c:v>
                </c:pt>
                <c:pt idx="1905">
                  <c:v>2.5099999999999909</c:v>
                </c:pt>
                <c:pt idx="1906">
                  <c:v>5.1500000000000341</c:v>
                </c:pt>
                <c:pt idx="1907">
                  <c:v>3.4000000000000057</c:v>
                </c:pt>
                <c:pt idx="1908">
                  <c:v>1.019999999999996</c:v>
                </c:pt>
                <c:pt idx="1909">
                  <c:v>6.0999999999999943</c:v>
                </c:pt>
                <c:pt idx="1910">
                  <c:v>4.7600000000000051</c:v>
                </c:pt>
                <c:pt idx="1911">
                  <c:v>6.7199999999999989</c:v>
                </c:pt>
                <c:pt idx="1912">
                  <c:v>0.59999999999999432</c:v>
                </c:pt>
                <c:pt idx="1913">
                  <c:v>1.5699999999999932</c:v>
                </c:pt>
                <c:pt idx="1914">
                  <c:v>11.239999999999981</c:v>
                </c:pt>
                <c:pt idx="1915">
                  <c:v>5.5600000000000023</c:v>
                </c:pt>
                <c:pt idx="1916">
                  <c:v>18.730000000000018</c:v>
                </c:pt>
                <c:pt idx="1917">
                  <c:v>1.3599999999999994</c:v>
                </c:pt>
                <c:pt idx="1918">
                  <c:v>8.3799999999999955</c:v>
                </c:pt>
                <c:pt idx="1919">
                  <c:v>4.7199999999999989</c:v>
                </c:pt>
                <c:pt idx="1920">
                  <c:v>1.5700000000000216</c:v>
                </c:pt>
                <c:pt idx="1921">
                  <c:v>4.9099999999999966</c:v>
                </c:pt>
                <c:pt idx="1922">
                  <c:v>4.4699999999999989</c:v>
                </c:pt>
                <c:pt idx="1923">
                  <c:v>5.9499999999999886</c:v>
                </c:pt>
                <c:pt idx="1924">
                  <c:v>0.21000000000000796</c:v>
                </c:pt>
                <c:pt idx="1925">
                  <c:v>4.0900000000000034</c:v>
                </c:pt>
                <c:pt idx="1926">
                  <c:v>0.97000000000002728</c:v>
                </c:pt>
                <c:pt idx="1927">
                  <c:v>0.65000000000000568</c:v>
                </c:pt>
                <c:pt idx="1928">
                  <c:v>8.5900000000000318</c:v>
                </c:pt>
                <c:pt idx="1929">
                  <c:v>2.8199999999999932</c:v>
                </c:pt>
                <c:pt idx="1930">
                  <c:v>26.45999999999998</c:v>
                </c:pt>
                <c:pt idx="1931">
                  <c:v>11.009999999999991</c:v>
                </c:pt>
                <c:pt idx="1932">
                  <c:v>0.20999999999997954</c:v>
                </c:pt>
                <c:pt idx="1933">
                  <c:v>12.350000000000023</c:v>
                </c:pt>
                <c:pt idx="1934">
                  <c:v>2.8100000000000023</c:v>
                </c:pt>
                <c:pt idx="1935">
                  <c:v>11.879999999999995</c:v>
                </c:pt>
                <c:pt idx="1936">
                  <c:v>11.950000000000017</c:v>
                </c:pt>
                <c:pt idx="1937">
                  <c:v>8.5099999999999909</c:v>
                </c:pt>
                <c:pt idx="1938">
                  <c:v>2.2800000000000011</c:v>
                </c:pt>
                <c:pt idx="1939">
                  <c:v>7.9099999999999966</c:v>
                </c:pt>
                <c:pt idx="1940">
                  <c:v>15.159999999999997</c:v>
                </c:pt>
                <c:pt idx="1941">
                  <c:v>5.2599999999999909</c:v>
                </c:pt>
                <c:pt idx="1942">
                  <c:v>8.5700000000000074</c:v>
                </c:pt>
                <c:pt idx="1943">
                  <c:v>6.8300000000000125</c:v>
                </c:pt>
                <c:pt idx="1944">
                  <c:v>0.8399999999999892</c:v>
                </c:pt>
                <c:pt idx="1945">
                  <c:v>17.259999999999991</c:v>
                </c:pt>
                <c:pt idx="1946">
                  <c:v>4.8799999999999955</c:v>
                </c:pt>
                <c:pt idx="1947">
                  <c:v>2.9399999999999977</c:v>
                </c:pt>
                <c:pt idx="1948">
                  <c:v>0.27000000000001023</c:v>
                </c:pt>
                <c:pt idx="1949">
                  <c:v>0.20000000000001705</c:v>
                </c:pt>
                <c:pt idx="1950">
                  <c:v>0.60999999999999943</c:v>
                </c:pt>
                <c:pt idx="1951">
                  <c:v>0.53000000000000114</c:v>
                </c:pt>
                <c:pt idx="1952">
                  <c:v>14.459999999999994</c:v>
                </c:pt>
                <c:pt idx="1953">
                  <c:v>23.939999999999998</c:v>
                </c:pt>
                <c:pt idx="1954">
                  <c:v>12.360000000000014</c:v>
                </c:pt>
                <c:pt idx="1955">
                  <c:v>6.3499999999999943</c:v>
                </c:pt>
                <c:pt idx="1956">
                  <c:v>4.5999999999999943</c:v>
                </c:pt>
                <c:pt idx="1957">
                  <c:v>6.3099999999999739</c:v>
                </c:pt>
                <c:pt idx="1958">
                  <c:v>15.050000000000004</c:v>
                </c:pt>
                <c:pt idx="1959">
                  <c:v>10.009999999999991</c:v>
                </c:pt>
                <c:pt idx="1960">
                  <c:v>11.310000000000002</c:v>
                </c:pt>
                <c:pt idx="1961">
                  <c:v>26.75</c:v>
                </c:pt>
                <c:pt idx="1962">
                  <c:v>5.1599999999999966</c:v>
                </c:pt>
                <c:pt idx="1963">
                  <c:v>5.7799999999999869</c:v>
                </c:pt>
                <c:pt idx="1964">
                  <c:v>6.7000000000000028</c:v>
                </c:pt>
                <c:pt idx="1965">
                  <c:v>1.8100000000000023</c:v>
                </c:pt>
                <c:pt idx="1966">
                  <c:v>4.460000000000008</c:v>
                </c:pt>
                <c:pt idx="1967">
                  <c:v>2.25</c:v>
                </c:pt>
                <c:pt idx="1968">
                  <c:v>13.430000000000007</c:v>
                </c:pt>
                <c:pt idx="1969">
                  <c:v>7.68</c:v>
                </c:pt>
                <c:pt idx="1970">
                  <c:v>31.569999999999993</c:v>
                </c:pt>
                <c:pt idx="1971">
                  <c:v>1.1099999999999994</c:v>
                </c:pt>
                <c:pt idx="1972">
                  <c:v>28.069999999999993</c:v>
                </c:pt>
                <c:pt idx="1973">
                  <c:v>2.8199999999999932</c:v>
                </c:pt>
                <c:pt idx="1974">
                  <c:v>3.3100000000000023</c:v>
                </c:pt>
                <c:pt idx="1975">
                  <c:v>3.5900000000000034</c:v>
                </c:pt>
                <c:pt idx="1976">
                  <c:v>7.1999999999999957</c:v>
                </c:pt>
                <c:pt idx="1977">
                  <c:v>2.6799999999999926</c:v>
                </c:pt>
                <c:pt idx="1978">
                  <c:v>2.9200000000000159</c:v>
                </c:pt>
                <c:pt idx="1979">
                  <c:v>8.2599999999999909</c:v>
                </c:pt>
                <c:pt idx="1980">
                  <c:v>3.480000000000004</c:v>
                </c:pt>
                <c:pt idx="1981">
                  <c:v>8.0300000000000011</c:v>
                </c:pt>
                <c:pt idx="1982">
                  <c:v>5.1599999999999966</c:v>
                </c:pt>
                <c:pt idx="1983">
                  <c:v>1.1399999999999864</c:v>
                </c:pt>
                <c:pt idx="1984">
                  <c:v>1.7299999999999898</c:v>
                </c:pt>
                <c:pt idx="1985">
                  <c:v>16.04000000000002</c:v>
                </c:pt>
                <c:pt idx="1986">
                  <c:v>14.72999999999999</c:v>
                </c:pt>
                <c:pt idx="1987">
                  <c:v>14.399999999999977</c:v>
                </c:pt>
                <c:pt idx="1988">
                  <c:v>1.7099999999999937</c:v>
                </c:pt>
                <c:pt idx="1989">
                  <c:v>13.410000000000011</c:v>
                </c:pt>
                <c:pt idx="1990">
                  <c:v>10.829999999999984</c:v>
                </c:pt>
                <c:pt idx="1991">
                  <c:v>6.0799999999999841</c:v>
                </c:pt>
                <c:pt idx="1992">
                  <c:v>21.03000000000003</c:v>
                </c:pt>
                <c:pt idx="1993">
                  <c:v>5.9199999999999875</c:v>
                </c:pt>
                <c:pt idx="1994">
                  <c:v>6.1599999999999966</c:v>
                </c:pt>
                <c:pt idx="1995">
                  <c:v>3.1599999999999682</c:v>
                </c:pt>
                <c:pt idx="1996">
                  <c:v>1.2199999999999989</c:v>
                </c:pt>
                <c:pt idx="1997">
                  <c:v>12.920000000000002</c:v>
                </c:pt>
                <c:pt idx="1998">
                  <c:v>0.18999999999999773</c:v>
                </c:pt>
                <c:pt idx="1999">
                  <c:v>6.8200000000000074</c:v>
                </c:pt>
                <c:pt idx="2000">
                  <c:v>3.220000000000006</c:v>
                </c:pt>
                <c:pt idx="2001">
                  <c:v>1.0499999999999972</c:v>
                </c:pt>
                <c:pt idx="2002">
                  <c:v>2.5900000000000034</c:v>
                </c:pt>
                <c:pt idx="2003">
                  <c:v>0.51999999999998181</c:v>
                </c:pt>
                <c:pt idx="2004">
                  <c:v>17.069999999999993</c:v>
                </c:pt>
                <c:pt idx="2005">
                  <c:v>0.42000000000000171</c:v>
                </c:pt>
                <c:pt idx="2006">
                  <c:v>3.960000000000008</c:v>
                </c:pt>
                <c:pt idx="2007">
                  <c:v>6.9800000000000182</c:v>
                </c:pt>
                <c:pt idx="2008">
                  <c:v>1.8099999999999952</c:v>
                </c:pt>
                <c:pt idx="2009">
                  <c:v>1.6599999999999966</c:v>
                </c:pt>
                <c:pt idx="2010">
                  <c:v>5.9699999999999989</c:v>
                </c:pt>
                <c:pt idx="2011">
                  <c:v>31.29000000000002</c:v>
                </c:pt>
                <c:pt idx="2012">
                  <c:v>6.6899999999999977</c:v>
                </c:pt>
                <c:pt idx="2013">
                  <c:v>8.7700000000000102</c:v>
                </c:pt>
                <c:pt idx="2014">
                  <c:v>2.4499999999999886</c:v>
                </c:pt>
                <c:pt idx="2015">
                  <c:v>10.050000000000011</c:v>
                </c:pt>
                <c:pt idx="2016">
                  <c:v>6.5100000000000051</c:v>
                </c:pt>
                <c:pt idx="2017">
                  <c:v>2.4399999999999977</c:v>
                </c:pt>
                <c:pt idx="2018">
                  <c:v>2.3900000000000006</c:v>
                </c:pt>
                <c:pt idx="2019">
                  <c:v>1.6400000000000006</c:v>
                </c:pt>
                <c:pt idx="2020">
                  <c:v>19.220000000000013</c:v>
                </c:pt>
                <c:pt idx="2021">
                  <c:v>8.0900000000000034</c:v>
                </c:pt>
                <c:pt idx="2022">
                  <c:v>2.8199999999999932</c:v>
                </c:pt>
                <c:pt idx="2023">
                  <c:v>6.4500000000000028</c:v>
                </c:pt>
                <c:pt idx="2024">
                  <c:v>1.8699999999999761</c:v>
                </c:pt>
                <c:pt idx="2025">
                  <c:v>6.6899999999999977</c:v>
                </c:pt>
                <c:pt idx="2026">
                  <c:v>10</c:v>
                </c:pt>
                <c:pt idx="2027">
                  <c:v>1.1099999999999852</c:v>
                </c:pt>
                <c:pt idx="2028">
                  <c:v>11.099999999999994</c:v>
                </c:pt>
                <c:pt idx="2029">
                  <c:v>2.3999999999999915</c:v>
                </c:pt>
                <c:pt idx="2030">
                  <c:v>3.5599999999999987</c:v>
                </c:pt>
                <c:pt idx="2031">
                  <c:v>11.97999999999999</c:v>
                </c:pt>
                <c:pt idx="2032">
                  <c:v>1.8000000000000114</c:v>
                </c:pt>
                <c:pt idx="2033">
                  <c:v>12.180000000000007</c:v>
                </c:pt>
                <c:pt idx="2034">
                  <c:v>0.88000000000002387</c:v>
                </c:pt>
                <c:pt idx="2035">
                  <c:v>3.3900000000000006</c:v>
                </c:pt>
                <c:pt idx="2036">
                  <c:v>8.7099999999999795</c:v>
                </c:pt>
                <c:pt idx="2037">
                  <c:v>0.28000000000000114</c:v>
                </c:pt>
                <c:pt idx="2038">
                  <c:v>3.7299999999999898</c:v>
                </c:pt>
                <c:pt idx="2039">
                  <c:v>2.3799999999999955</c:v>
                </c:pt>
                <c:pt idx="2040">
                  <c:v>7.1500000000000341</c:v>
                </c:pt>
                <c:pt idx="2041">
                  <c:v>19.099999999999994</c:v>
                </c:pt>
                <c:pt idx="2042">
                  <c:v>2.7599999999999909</c:v>
                </c:pt>
                <c:pt idx="2043">
                  <c:v>1.1500000000000057</c:v>
                </c:pt>
                <c:pt idx="2044">
                  <c:v>1.5</c:v>
                </c:pt>
                <c:pt idx="2045">
                  <c:v>1.7999999999999972</c:v>
                </c:pt>
                <c:pt idx="2046">
                  <c:v>27.590000000000003</c:v>
                </c:pt>
                <c:pt idx="2047">
                  <c:v>1.3600000000000136</c:v>
                </c:pt>
                <c:pt idx="2048">
                  <c:v>3.2600000000000051</c:v>
                </c:pt>
                <c:pt idx="2049">
                  <c:v>6.9899999999999949</c:v>
                </c:pt>
                <c:pt idx="2050">
                  <c:v>8.8199999999999648</c:v>
                </c:pt>
                <c:pt idx="2051">
                  <c:v>0.25</c:v>
                </c:pt>
                <c:pt idx="2052">
                  <c:v>6.4799999999999969</c:v>
                </c:pt>
                <c:pt idx="2053">
                  <c:v>8.480000000000004</c:v>
                </c:pt>
                <c:pt idx="2054">
                  <c:v>6.2000000000000028</c:v>
                </c:pt>
                <c:pt idx="2055">
                  <c:v>2.039999999999992</c:v>
                </c:pt>
                <c:pt idx="2056">
                  <c:v>1.8900000000000148</c:v>
                </c:pt>
                <c:pt idx="2057">
                  <c:v>1</c:v>
                </c:pt>
                <c:pt idx="2058">
                  <c:v>8.5400000000000063</c:v>
                </c:pt>
                <c:pt idx="2059">
                  <c:v>13.700000000000017</c:v>
                </c:pt>
                <c:pt idx="2060">
                  <c:v>16.019999999999982</c:v>
                </c:pt>
                <c:pt idx="2061">
                  <c:v>2.1799999999999997</c:v>
                </c:pt>
                <c:pt idx="2062">
                  <c:v>10.990000000000009</c:v>
                </c:pt>
                <c:pt idx="2063">
                  <c:v>16.869999999999948</c:v>
                </c:pt>
                <c:pt idx="2064">
                  <c:v>20.860000000000014</c:v>
                </c:pt>
                <c:pt idx="2065">
                  <c:v>5.1800000000000068</c:v>
                </c:pt>
                <c:pt idx="2066">
                  <c:v>2.990000000000002</c:v>
                </c:pt>
                <c:pt idx="2067">
                  <c:v>2.1099999999999994</c:v>
                </c:pt>
                <c:pt idx="2068">
                  <c:v>3.2400000000000091</c:v>
                </c:pt>
                <c:pt idx="2069">
                  <c:v>3.5900000000000034</c:v>
                </c:pt>
                <c:pt idx="2070">
                  <c:v>6.6899999999999977</c:v>
                </c:pt>
                <c:pt idx="2071">
                  <c:v>3.6099999999999994</c:v>
                </c:pt>
                <c:pt idx="2072">
                  <c:v>0.53000000000000114</c:v>
                </c:pt>
                <c:pt idx="2073">
                  <c:v>2.6899999999999977</c:v>
                </c:pt>
                <c:pt idx="2074">
                  <c:v>4.4099999999999966</c:v>
                </c:pt>
                <c:pt idx="2075">
                  <c:v>6.8800000000000097</c:v>
                </c:pt>
                <c:pt idx="2076">
                  <c:v>2.0800000000000125</c:v>
                </c:pt>
                <c:pt idx="2077">
                  <c:v>1.9799999999999898</c:v>
                </c:pt>
                <c:pt idx="2078">
                  <c:v>3.3900000000000006</c:v>
                </c:pt>
                <c:pt idx="2079">
                  <c:v>0.88000000000002387</c:v>
                </c:pt>
                <c:pt idx="2080">
                  <c:v>8.480000000000004</c:v>
                </c:pt>
                <c:pt idx="2081">
                  <c:v>16.29000000000002</c:v>
                </c:pt>
                <c:pt idx="2082">
                  <c:v>5.0900000000000034</c:v>
                </c:pt>
                <c:pt idx="2083">
                  <c:v>8.2199999999999989</c:v>
                </c:pt>
                <c:pt idx="2084">
                  <c:v>3.1500000000000057</c:v>
                </c:pt>
                <c:pt idx="2085">
                  <c:v>7.3700000000000045</c:v>
                </c:pt>
                <c:pt idx="2086">
                  <c:v>1.2400000000000091</c:v>
                </c:pt>
                <c:pt idx="2087">
                  <c:v>4.1500000000000057</c:v>
                </c:pt>
                <c:pt idx="2088">
                  <c:v>7.1400000000000148</c:v>
                </c:pt>
                <c:pt idx="2089">
                  <c:v>6.3400000000000034</c:v>
                </c:pt>
                <c:pt idx="2090">
                  <c:v>2.1400000000000006</c:v>
                </c:pt>
                <c:pt idx="2091">
                  <c:v>1.5</c:v>
                </c:pt>
                <c:pt idx="2092">
                  <c:v>4.4699999999999989</c:v>
                </c:pt>
                <c:pt idx="2093">
                  <c:v>5.32</c:v>
                </c:pt>
                <c:pt idx="2094">
                  <c:v>8.5500000000000114</c:v>
                </c:pt>
                <c:pt idx="2095">
                  <c:v>4.730000000000004</c:v>
                </c:pt>
                <c:pt idx="2096">
                  <c:v>13.560000000000002</c:v>
                </c:pt>
                <c:pt idx="2097">
                  <c:v>20.53</c:v>
                </c:pt>
                <c:pt idx="2098">
                  <c:v>1.3700000000000045</c:v>
                </c:pt>
                <c:pt idx="2099">
                  <c:v>5.75</c:v>
                </c:pt>
                <c:pt idx="2100">
                  <c:v>1.1400000000000148</c:v>
                </c:pt>
                <c:pt idx="2101">
                  <c:v>14.210000000000008</c:v>
                </c:pt>
                <c:pt idx="2102">
                  <c:v>9.4200000000000159</c:v>
                </c:pt>
                <c:pt idx="2103">
                  <c:v>8.7200000000000131</c:v>
                </c:pt>
                <c:pt idx="2104">
                  <c:v>5.4599999999999937</c:v>
                </c:pt>
                <c:pt idx="2105">
                  <c:v>2.0000000000010232E-2</c:v>
                </c:pt>
                <c:pt idx="2106">
                  <c:v>2.1699999999999946</c:v>
                </c:pt>
                <c:pt idx="2107">
                  <c:v>2.0000000000010232E-2</c:v>
                </c:pt>
                <c:pt idx="2108">
                  <c:v>23.810000000000002</c:v>
                </c:pt>
                <c:pt idx="2109">
                  <c:v>7.0300000000000296</c:v>
                </c:pt>
                <c:pt idx="2110">
                  <c:v>1.3500000000000085</c:v>
                </c:pt>
                <c:pt idx="2111">
                  <c:v>1.4399999999999977</c:v>
                </c:pt>
                <c:pt idx="2112">
                  <c:v>2.0599999999999996</c:v>
                </c:pt>
                <c:pt idx="2113">
                  <c:v>27.78000000000003</c:v>
                </c:pt>
                <c:pt idx="2114">
                  <c:v>7.7000000000000171</c:v>
                </c:pt>
                <c:pt idx="2115">
                  <c:v>6.6500000000000057</c:v>
                </c:pt>
                <c:pt idx="2116">
                  <c:v>5.0800000000000125</c:v>
                </c:pt>
                <c:pt idx="2117">
                  <c:v>19.02000000000001</c:v>
                </c:pt>
                <c:pt idx="2118">
                  <c:v>8.4900000000000091</c:v>
                </c:pt>
                <c:pt idx="2119">
                  <c:v>5.4600000000000009</c:v>
                </c:pt>
                <c:pt idx="2120">
                  <c:v>0.84999999999999432</c:v>
                </c:pt>
                <c:pt idx="2121">
                  <c:v>21.010000000000005</c:v>
                </c:pt>
                <c:pt idx="2122">
                  <c:v>7.6899999999999977</c:v>
                </c:pt>
                <c:pt idx="2123">
                  <c:v>1.1500000000000057</c:v>
                </c:pt>
                <c:pt idx="2124">
                  <c:v>5.0499999999999972</c:v>
                </c:pt>
                <c:pt idx="2125">
                  <c:v>37.22999999999999</c:v>
                </c:pt>
                <c:pt idx="2126">
                  <c:v>3.2900000000000205</c:v>
                </c:pt>
                <c:pt idx="2127">
                  <c:v>5.1599999999999966</c:v>
                </c:pt>
                <c:pt idx="2128">
                  <c:v>2.5299999999999727</c:v>
                </c:pt>
                <c:pt idx="2129">
                  <c:v>1.0099999999999909</c:v>
                </c:pt>
                <c:pt idx="2130">
                  <c:v>8.9300000000000068</c:v>
                </c:pt>
                <c:pt idx="2131">
                  <c:v>34.590000000000003</c:v>
                </c:pt>
                <c:pt idx="2132">
                  <c:v>3.2400000000000091</c:v>
                </c:pt>
                <c:pt idx="2133">
                  <c:v>1.0600000000000023</c:v>
                </c:pt>
                <c:pt idx="2134">
                  <c:v>2.0200000000000102</c:v>
                </c:pt>
                <c:pt idx="2135">
                  <c:v>10.419999999999987</c:v>
                </c:pt>
                <c:pt idx="2136">
                  <c:v>29.399999999999977</c:v>
                </c:pt>
                <c:pt idx="2137">
                  <c:v>14.510000000000005</c:v>
                </c:pt>
                <c:pt idx="2138">
                  <c:v>6.0200000000000102</c:v>
                </c:pt>
                <c:pt idx="2139">
                  <c:v>0.66000000000002501</c:v>
                </c:pt>
                <c:pt idx="2140">
                  <c:v>11.920000000000016</c:v>
                </c:pt>
                <c:pt idx="2141">
                  <c:v>4.7399999999999807</c:v>
                </c:pt>
                <c:pt idx="2142">
                  <c:v>22.610000000000014</c:v>
                </c:pt>
                <c:pt idx="2143">
                  <c:v>6.2599999999999909</c:v>
                </c:pt>
                <c:pt idx="2144">
                  <c:v>9.789999999999992</c:v>
                </c:pt>
                <c:pt idx="2145">
                  <c:v>15.140000000000015</c:v>
                </c:pt>
                <c:pt idx="2146">
                  <c:v>7.0200000000000102</c:v>
                </c:pt>
                <c:pt idx="2147">
                  <c:v>2.7199999999999989</c:v>
                </c:pt>
                <c:pt idx="2148">
                  <c:v>11.100000000000001</c:v>
                </c:pt>
                <c:pt idx="2149">
                  <c:v>11.43</c:v>
                </c:pt>
                <c:pt idx="2150">
                  <c:v>0.20000000000000284</c:v>
                </c:pt>
                <c:pt idx="2151">
                  <c:v>13.030000000000001</c:v>
                </c:pt>
                <c:pt idx="2152">
                  <c:v>1.2800000000000011</c:v>
                </c:pt>
                <c:pt idx="2153">
                  <c:v>0.5</c:v>
                </c:pt>
                <c:pt idx="2154">
                  <c:v>1.3900000000000006</c:v>
                </c:pt>
                <c:pt idx="2155">
                  <c:v>6.0700000000000074</c:v>
                </c:pt>
                <c:pt idx="2156">
                  <c:v>17.589999999999975</c:v>
                </c:pt>
                <c:pt idx="2157">
                  <c:v>0.17000000000001592</c:v>
                </c:pt>
                <c:pt idx="2158">
                  <c:v>1.2399999999999949</c:v>
                </c:pt>
                <c:pt idx="2159">
                  <c:v>2.1200000000000045</c:v>
                </c:pt>
                <c:pt idx="2160">
                  <c:v>13.850000000000023</c:v>
                </c:pt>
                <c:pt idx="2161">
                  <c:v>3.5599999999999952</c:v>
                </c:pt>
                <c:pt idx="2162">
                  <c:v>8.8100000000000023</c:v>
                </c:pt>
                <c:pt idx="2163">
                  <c:v>13.819999999999993</c:v>
                </c:pt>
                <c:pt idx="2164">
                  <c:v>20.819999999999993</c:v>
                </c:pt>
                <c:pt idx="2165">
                  <c:v>2.8999999999999915</c:v>
                </c:pt>
                <c:pt idx="2166">
                  <c:v>1.0799999999999841</c:v>
                </c:pt>
                <c:pt idx="2167">
                  <c:v>1.0499999999999972</c:v>
                </c:pt>
                <c:pt idx="2168">
                  <c:v>1.9499999999999886</c:v>
                </c:pt>
                <c:pt idx="2169">
                  <c:v>3.1100000000000136</c:v>
                </c:pt>
                <c:pt idx="2170">
                  <c:v>8.5100000000000016</c:v>
                </c:pt>
                <c:pt idx="2171">
                  <c:v>8.9200000000000017</c:v>
                </c:pt>
                <c:pt idx="2172">
                  <c:v>13.439999999999998</c:v>
                </c:pt>
                <c:pt idx="2173">
                  <c:v>15.689999999999998</c:v>
                </c:pt>
                <c:pt idx="2174">
                  <c:v>2.4599999999999937</c:v>
                </c:pt>
                <c:pt idx="2175">
                  <c:v>2.7000000000000171</c:v>
                </c:pt>
                <c:pt idx="2176">
                  <c:v>12.850000000000023</c:v>
                </c:pt>
                <c:pt idx="2177">
                  <c:v>2.6200000000000045</c:v>
                </c:pt>
                <c:pt idx="2178">
                  <c:v>2.3500000000000085</c:v>
                </c:pt>
                <c:pt idx="2179">
                  <c:v>0.54000000000000625</c:v>
                </c:pt>
                <c:pt idx="2180">
                  <c:v>1.1199999999999974</c:v>
                </c:pt>
                <c:pt idx="2181">
                  <c:v>13.990000000000009</c:v>
                </c:pt>
                <c:pt idx="2182">
                  <c:v>8.9200000000000017</c:v>
                </c:pt>
                <c:pt idx="2183">
                  <c:v>10.25</c:v>
                </c:pt>
                <c:pt idx="2184">
                  <c:v>12.040000000000006</c:v>
                </c:pt>
                <c:pt idx="2185">
                  <c:v>1.4699999999999704</c:v>
                </c:pt>
                <c:pt idx="2186">
                  <c:v>10.650000000000006</c:v>
                </c:pt>
                <c:pt idx="2187">
                  <c:v>7.5100000000000051</c:v>
                </c:pt>
                <c:pt idx="2188">
                  <c:v>1.4900000000000091</c:v>
                </c:pt>
                <c:pt idx="2189">
                  <c:v>1.1200000000000045</c:v>
                </c:pt>
                <c:pt idx="2190">
                  <c:v>12.329999999999998</c:v>
                </c:pt>
                <c:pt idx="2191">
                  <c:v>18.47</c:v>
                </c:pt>
                <c:pt idx="2192">
                  <c:v>0.43000000000000682</c:v>
                </c:pt>
                <c:pt idx="2193">
                  <c:v>5.1200000000000045</c:v>
                </c:pt>
                <c:pt idx="2194">
                  <c:v>3.3300000000000125</c:v>
                </c:pt>
                <c:pt idx="2195">
                  <c:v>5.519999999999996</c:v>
                </c:pt>
                <c:pt idx="2196">
                  <c:v>12.969999999999999</c:v>
                </c:pt>
                <c:pt idx="2197">
                  <c:v>6.2600000000000193</c:v>
                </c:pt>
                <c:pt idx="2198">
                  <c:v>2.960000000000008</c:v>
                </c:pt>
                <c:pt idx="2199">
                  <c:v>9.5800000000000125</c:v>
                </c:pt>
                <c:pt idx="2200">
                  <c:v>12.489999999999981</c:v>
                </c:pt>
                <c:pt idx="2201">
                  <c:v>3.9499999999999886</c:v>
                </c:pt>
                <c:pt idx="2202">
                  <c:v>2.9500000000000171</c:v>
                </c:pt>
                <c:pt idx="2203">
                  <c:v>3.6400000000000006</c:v>
                </c:pt>
                <c:pt idx="2204">
                  <c:v>22.72</c:v>
                </c:pt>
                <c:pt idx="2205">
                  <c:v>13.070000000000007</c:v>
                </c:pt>
                <c:pt idx="2206">
                  <c:v>9.3199999999999932</c:v>
                </c:pt>
                <c:pt idx="2207">
                  <c:v>1.1499999999999986</c:v>
                </c:pt>
                <c:pt idx="2208">
                  <c:v>1.6099999999999994</c:v>
                </c:pt>
                <c:pt idx="2209">
                  <c:v>21.070000000000022</c:v>
                </c:pt>
                <c:pt idx="2210">
                  <c:v>5.039999999999992</c:v>
                </c:pt>
                <c:pt idx="2211">
                  <c:v>2.9899999999999949</c:v>
                </c:pt>
                <c:pt idx="2212">
                  <c:v>0.34999999999999432</c:v>
                </c:pt>
                <c:pt idx="2213">
                  <c:v>1.8499999999999943</c:v>
                </c:pt>
                <c:pt idx="2214">
                  <c:v>14.639999999999986</c:v>
                </c:pt>
                <c:pt idx="2215">
                  <c:v>0.8399999999999892</c:v>
                </c:pt>
                <c:pt idx="2216">
                  <c:v>11.040000000000006</c:v>
                </c:pt>
                <c:pt idx="2217">
                  <c:v>2.1000000000000014</c:v>
                </c:pt>
                <c:pt idx="2218">
                  <c:v>8.4099999999999966</c:v>
                </c:pt>
                <c:pt idx="2219">
                  <c:v>3.4599999999999937</c:v>
                </c:pt>
                <c:pt idx="2220">
                  <c:v>11.530000000000001</c:v>
                </c:pt>
                <c:pt idx="2221">
                  <c:v>8.6799999999999784</c:v>
                </c:pt>
                <c:pt idx="2222">
                  <c:v>2.0099999999999909</c:v>
                </c:pt>
                <c:pt idx="2223">
                  <c:v>13.219999999999999</c:v>
                </c:pt>
                <c:pt idx="2224">
                  <c:v>9.0600000000000023</c:v>
                </c:pt>
                <c:pt idx="2225">
                  <c:v>2.6800000000000068</c:v>
                </c:pt>
                <c:pt idx="2226">
                  <c:v>6.2399999999999949</c:v>
                </c:pt>
                <c:pt idx="2227">
                  <c:v>5.5699999999999932</c:v>
                </c:pt>
                <c:pt idx="2228">
                  <c:v>1.8900000000000006</c:v>
                </c:pt>
                <c:pt idx="2229">
                  <c:v>7.1500000000000057</c:v>
                </c:pt>
                <c:pt idx="2230">
                  <c:v>13.02000000000001</c:v>
                </c:pt>
                <c:pt idx="2231">
                  <c:v>2.9099999999999966</c:v>
                </c:pt>
                <c:pt idx="2232">
                  <c:v>19.64</c:v>
                </c:pt>
                <c:pt idx="2233">
                  <c:v>4.2999999999999545</c:v>
                </c:pt>
                <c:pt idx="2234">
                  <c:v>3.1400000000000006</c:v>
                </c:pt>
                <c:pt idx="2235">
                  <c:v>2.8599999999999994</c:v>
                </c:pt>
                <c:pt idx="2236">
                  <c:v>5.5900000000000034</c:v>
                </c:pt>
                <c:pt idx="2237">
                  <c:v>8.6300000000000239</c:v>
                </c:pt>
                <c:pt idx="2238">
                  <c:v>10.120000000000005</c:v>
                </c:pt>
                <c:pt idx="2239">
                  <c:v>4.5699999999999932</c:v>
                </c:pt>
                <c:pt idx="2240">
                  <c:v>4.6400000000000006</c:v>
                </c:pt>
                <c:pt idx="2241">
                  <c:v>6.8100000000000023</c:v>
                </c:pt>
                <c:pt idx="2242">
                  <c:v>4.8700000000000045</c:v>
                </c:pt>
                <c:pt idx="2243">
                  <c:v>1.3400000000000034</c:v>
                </c:pt>
                <c:pt idx="2244">
                  <c:v>7.1999999999999886</c:v>
                </c:pt>
                <c:pt idx="2245">
                  <c:v>23.02000000000001</c:v>
                </c:pt>
                <c:pt idx="2246">
                  <c:v>4.0300000000000011</c:v>
                </c:pt>
                <c:pt idx="2247">
                  <c:v>3.730000000000004</c:v>
                </c:pt>
                <c:pt idx="2248">
                  <c:v>5.0100000000000051</c:v>
                </c:pt>
                <c:pt idx="2249">
                  <c:v>3.6200000000000045</c:v>
                </c:pt>
                <c:pt idx="2250">
                  <c:v>9.39</c:v>
                </c:pt>
                <c:pt idx="2251">
                  <c:v>12.280000000000001</c:v>
                </c:pt>
                <c:pt idx="2252">
                  <c:v>1.1299999999999955</c:v>
                </c:pt>
                <c:pt idx="2253">
                  <c:v>12.120000000000005</c:v>
                </c:pt>
                <c:pt idx="2254">
                  <c:v>1.9399999999999977</c:v>
                </c:pt>
                <c:pt idx="2255">
                  <c:v>18.920000000000016</c:v>
                </c:pt>
                <c:pt idx="2256">
                  <c:v>29.740000000000009</c:v>
                </c:pt>
                <c:pt idx="2257">
                  <c:v>6.7000000000000028</c:v>
                </c:pt>
                <c:pt idx="2258">
                  <c:v>14.789999999999992</c:v>
                </c:pt>
                <c:pt idx="2259">
                  <c:v>1.1000000000000227</c:v>
                </c:pt>
                <c:pt idx="2260">
                  <c:v>8.6500000000000057</c:v>
                </c:pt>
                <c:pt idx="2261">
                  <c:v>5.7800000000000011</c:v>
                </c:pt>
                <c:pt idx="2262">
                  <c:v>9.960000000000008</c:v>
                </c:pt>
                <c:pt idx="2263">
                  <c:v>10.740000000000009</c:v>
                </c:pt>
                <c:pt idx="2264">
                  <c:v>1.509999999999998</c:v>
                </c:pt>
                <c:pt idx="2265">
                  <c:v>12.160000000000025</c:v>
                </c:pt>
                <c:pt idx="2266">
                  <c:v>4.0500000000000114</c:v>
                </c:pt>
                <c:pt idx="2267">
                  <c:v>16.330000000000013</c:v>
                </c:pt>
                <c:pt idx="2268">
                  <c:v>14.63000000000001</c:v>
                </c:pt>
                <c:pt idx="2269">
                  <c:v>7.9299999999999926</c:v>
                </c:pt>
                <c:pt idx="2270">
                  <c:v>0.28999999999999204</c:v>
                </c:pt>
                <c:pt idx="2271">
                  <c:v>0.10000000000002274</c:v>
                </c:pt>
                <c:pt idx="2272">
                  <c:v>5</c:v>
                </c:pt>
                <c:pt idx="2273">
                  <c:v>1.8799999999999955</c:v>
                </c:pt>
                <c:pt idx="2274">
                  <c:v>4.9900000000000091</c:v>
                </c:pt>
                <c:pt idx="2275">
                  <c:v>9.5700000000000074</c:v>
                </c:pt>
                <c:pt idx="2276">
                  <c:v>6.6899999999999977</c:v>
                </c:pt>
                <c:pt idx="2277">
                  <c:v>1.0999999999999943</c:v>
                </c:pt>
                <c:pt idx="2278">
                  <c:v>0.51999999999998181</c:v>
                </c:pt>
                <c:pt idx="2279">
                  <c:v>11.900000000000006</c:v>
                </c:pt>
                <c:pt idx="2280">
                  <c:v>5.6099999999999994</c:v>
                </c:pt>
                <c:pt idx="2281">
                  <c:v>3.9000000000000057</c:v>
                </c:pt>
                <c:pt idx="2282">
                  <c:v>3.519999999999996</c:v>
                </c:pt>
                <c:pt idx="2283">
                  <c:v>6.6899999999999977</c:v>
                </c:pt>
                <c:pt idx="2284">
                  <c:v>11.379999999999995</c:v>
                </c:pt>
                <c:pt idx="2285">
                  <c:v>1.1500000000000057</c:v>
                </c:pt>
                <c:pt idx="2286">
                  <c:v>2.3700000000000045</c:v>
                </c:pt>
                <c:pt idx="2287">
                  <c:v>13.72999999999999</c:v>
                </c:pt>
                <c:pt idx="2288">
                  <c:v>11.939999999999998</c:v>
                </c:pt>
                <c:pt idx="2289">
                  <c:v>9.5100000000000051</c:v>
                </c:pt>
                <c:pt idx="2290">
                  <c:v>0.89999999999999858</c:v>
                </c:pt>
                <c:pt idx="2291">
                  <c:v>1.3500000000000014</c:v>
                </c:pt>
                <c:pt idx="2292">
                  <c:v>3.8400000000000034</c:v>
                </c:pt>
                <c:pt idx="2293">
                  <c:v>0.42999999999999972</c:v>
                </c:pt>
                <c:pt idx="2294">
                  <c:v>2.7799999999999727</c:v>
                </c:pt>
                <c:pt idx="2295">
                  <c:v>6.7999999999999972</c:v>
                </c:pt>
                <c:pt idx="2296">
                  <c:v>0.14000000000000057</c:v>
                </c:pt>
                <c:pt idx="2297">
                  <c:v>6.8400000000000034</c:v>
                </c:pt>
                <c:pt idx="2298">
                  <c:v>13.04000000000002</c:v>
                </c:pt>
                <c:pt idx="2299">
                  <c:v>3.5699999999999932</c:v>
                </c:pt>
                <c:pt idx="2300">
                  <c:v>7.4300000000000068</c:v>
                </c:pt>
                <c:pt idx="2301">
                  <c:v>3.1999999999999886</c:v>
                </c:pt>
                <c:pt idx="2302">
                  <c:v>2.1800000000000068</c:v>
                </c:pt>
                <c:pt idx="2303">
                  <c:v>9.8000000000000114</c:v>
                </c:pt>
                <c:pt idx="2304">
                  <c:v>10.730000000000004</c:v>
                </c:pt>
                <c:pt idx="2305">
                  <c:v>7.8299999999999841</c:v>
                </c:pt>
                <c:pt idx="2306">
                  <c:v>7.8499999999999943</c:v>
                </c:pt>
                <c:pt idx="2307">
                  <c:v>10.189999999999998</c:v>
                </c:pt>
                <c:pt idx="2308">
                  <c:v>6.5300000000000011</c:v>
                </c:pt>
                <c:pt idx="2309">
                  <c:v>1.5500000000000007</c:v>
                </c:pt>
                <c:pt idx="2310">
                  <c:v>2.3900000000000006</c:v>
                </c:pt>
                <c:pt idx="2311">
                  <c:v>7.25</c:v>
                </c:pt>
                <c:pt idx="2312">
                  <c:v>23.509999999999991</c:v>
                </c:pt>
                <c:pt idx="2313">
                  <c:v>4.25</c:v>
                </c:pt>
                <c:pt idx="2314">
                  <c:v>5.0300000000000011</c:v>
                </c:pt>
                <c:pt idx="2315">
                  <c:v>16.590000000000003</c:v>
                </c:pt>
                <c:pt idx="2316">
                  <c:v>3.0799999999999983</c:v>
                </c:pt>
                <c:pt idx="2317">
                  <c:v>47.91</c:v>
                </c:pt>
                <c:pt idx="2318">
                  <c:v>0.58000000000000185</c:v>
                </c:pt>
                <c:pt idx="2319">
                  <c:v>9.8100000000000023</c:v>
                </c:pt>
                <c:pt idx="2320">
                  <c:v>2.8100000000000023</c:v>
                </c:pt>
                <c:pt idx="2321">
                  <c:v>12.329999999999998</c:v>
                </c:pt>
                <c:pt idx="2322">
                  <c:v>15.95999999999998</c:v>
                </c:pt>
                <c:pt idx="2323">
                  <c:v>13.590000000000003</c:v>
                </c:pt>
                <c:pt idx="2324">
                  <c:v>7.5900000000000034</c:v>
                </c:pt>
                <c:pt idx="2325">
                  <c:v>8.0100000000000051</c:v>
                </c:pt>
                <c:pt idx="2326">
                  <c:v>2.6599999999999966</c:v>
                </c:pt>
                <c:pt idx="2327">
                  <c:v>9.1800000000000068</c:v>
                </c:pt>
                <c:pt idx="2328">
                  <c:v>7.32</c:v>
                </c:pt>
                <c:pt idx="2329">
                  <c:v>1.1700000000000017</c:v>
                </c:pt>
                <c:pt idx="2330">
                  <c:v>0.21000000000000085</c:v>
                </c:pt>
                <c:pt idx="2331">
                  <c:v>11.609999999999985</c:v>
                </c:pt>
                <c:pt idx="2332">
                  <c:v>2.8799999999999955</c:v>
                </c:pt>
                <c:pt idx="2333">
                  <c:v>7.2199999999999989</c:v>
                </c:pt>
                <c:pt idx="2334">
                  <c:v>3.5999999999999943</c:v>
                </c:pt>
                <c:pt idx="2335">
                  <c:v>0.23999999999999488</c:v>
                </c:pt>
                <c:pt idx="2336">
                  <c:v>6.7199999999999989</c:v>
                </c:pt>
                <c:pt idx="2337">
                  <c:v>1.2000000000000028</c:v>
                </c:pt>
                <c:pt idx="2338">
                  <c:v>8.9200000000000159</c:v>
                </c:pt>
                <c:pt idx="2339">
                  <c:v>3.0700000000000003</c:v>
                </c:pt>
                <c:pt idx="2340">
                  <c:v>6.8199999999999985</c:v>
                </c:pt>
                <c:pt idx="2341">
                  <c:v>0.82999999999999829</c:v>
                </c:pt>
                <c:pt idx="2342">
                  <c:v>0.69999999999998863</c:v>
                </c:pt>
                <c:pt idx="2343">
                  <c:v>0.14999999999999858</c:v>
                </c:pt>
                <c:pt idx="2344">
                  <c:v>3</c:v>
                </c:pt>
                <c:pt idx="2345">
                  <c:v>5.9699999999999989</c:v>
                </c:pt>
                <c:pt idx="2346">
                  <c:v>14.019999999999996</c:v>
                </c:pt>
                <c:pt idx="2347">
                  <c:v>2.5300000000000011</c:v>
                </c:pt>
                <c:pt idx="2348">
                  <c:v>14.659999999999997</c:v>
                </c:pt>
                <c:pt idx="2349">
                  <c:v>6.2600000000000193</c:v>
                </c:pt>
                <c:pt idx="2350">
                  <c:v>2.1400000000000006</c:v>
                </c:pt>
                <c:pt idx="2351">
                  <c:v>4.7400000000000091</c:v>
                </c:pt>
                <c:pt idx="2352">
                  <c:v>11.700000000000017</c:v>
                </c:pt>
                <c:pt idx="2353">
                  <c:v>12.530000000000001</c:v>
                </c:pt>
                <c:pt idx="2354">
                  <c:v>5.9000000000000057</c:v>
                </c:pt>
                <c:pt idx="2355">
                  <c:v>7.2600000000000051</c:v>
                </c:pt>
                <c:pt idx="2356">
                  <c:v>5.2800000000000011</c:v>
                </c:pt>
                <c:pt idx="2357">
                  <c:v>30.060000000000002</c:v>
                </c:pt>
                <c:pt idx="2358">
                  <c:v>6.2800000000000011</c:v>
                </c:pt>
                <c:pt idx="2359">
                  <c:v>0.85999999999999943</c:v>
                </c:pt>
                <c:pt idx="2360">
                  <c:v>4.9499999999999886</c:v>
                </c:pt>
                <c:pt idx="2361">
                  <c:v>5.7199999999999989</c:v>
                </c:pt>
                <c:pt idx="2362">
                  <c:v>1.7800000000000011</c:v>
                </c:pt>
                <c:pt idx="2363">
                  <c:v>10.280000000000001</c:v>
                </c:pt>
                <c:pt idx="2364">
                  <c:v>1.6600000000000108</c:v>
                </c:pt>
                <c:pt idx="2365">
                  <c:v>0.80000000000001137</c:v>
                </c:pt>
                <c:pt idx="2366">
                  <c:v>11.310000000000002</c:v>
                </c:pt>
                <c:pt idx="2367">
                  <c:v>5.5199999999999818</c:v>
                </c:pt>
                <c:pt idx="2368">
                  <c:v>4.4099999999999966</c:v>
                </c:pt>
                <c:pt idx="2369">
                  <c:v>3.4699999999999989</c:v>
                </c:pt>
                <c:pt idx="2370">
                  <c:v>0.64999999999999858</c:v>
                </c:pt>
                <c:pt idx="2371">
                  <c:v>13.29000000000002</c:v>
                </c:pt>
                <c:pt idx="2372">
                  <c:v>0.66000000000000369</c:v>
                </c:pt>
                <c:pt idx="2373">
                  <c:v>1.1700000000000017</c:v>
                </c:pt>
                <c:pt idx="2374">
                  <c:v>3.6900000000000119</c:v>
                </c:pt>
                <c:pt idx="2375">
                  <c:v>9.5099999999999909</c:v>
                </c:pt>
                <c:pt idx="2376">
                  <c:v>0.71000000000000085</c:v>
                </c:pt>
                <c:pt idx="2377">
                  <c:v>2.5999999999999943</c:v>
                </c:pt>
                <c:pt idx="2378">
                  <c:v>6.9199999999999875</c:v>
                </c:pt>
                <c:pt idx="2379">
                  <c:v>17.920000000000002</c:v>
                </c:pt>
                <c:pt idx="2380">
                  <c:v>19.070000000000007</c:v>
                </c:pt>
                <c:pt idx="2381">
                  <c:v>2.4499999999999957</c:v>
                </c:pt>
                <c:pt idx="2382">
                  <c:v>4.25</c:v>
                </c:pt>
                <c:pt idx="2383">
                  <c:v>31.92999999999995</c:v>
                </c:pt>
                <c:pt idx="2384">
                  <c:v>4.610000000000003</c:v>
                </c:pt>
                <c:pt idx="2385">
                  <c:v>6.4000000000000057</c:v>
                </c:pt>
                <c:pt idx="2386">
                  <c:v>7.4200000000000017</c:v>
                </c:pt>
                <c:pt idx="2387">
                  <c:v>10.650000000000006</c:v>
                </c:pt>
                <c:pt idx="2388">
                  <c:v>12.769999999999996</c:v>
                </c:pt>
                <c:pt idx="2389">
                  <c:v>13.189999999999998</c:v>
                </c:pt>
                <c:pt idx="2390">
                  <c:v>2.4899999999999949</c:v>
                </c:pt>
                <c:pt idx="2391">
                  <c:v>20.539999999999992</c:v>
                </c:pt>
                <c:pt idx="2392">
                  <c:v>12.669999999999995</c:v>
                </c:pt>
                <c:pt idx="2393">
                  <c:v>4.7800000000000011</c:v>
                </c:pt>
                <c:pt idx="2394">
                  <c:v>20.919999999999987</c:v>
                </c:pt>
                <c:pt idx="2395">
                  <c:v>2.6099999999999994</c:v>
                </c:pt>
                <c:pt idx="2396">
                  <c:v>19.339999999999975</c:v>
                </c:pt>
                <c:pt idx="2397">
                  <c:v>1.9899999999999949</c:v>
                </c:pt>
                <c:pt idx="2398">
                  <c:v>7.2700000000000102</c:v>
                </c:pt>
                <c:pt idx="2399">
                  <c:v>0.26999999999999602</c:v>
                </c:pt>
                <c:pt idx="2400">
                  <c:v>9.3199999999999932</c:v>
                </c:pt>
                <c:pt idx="2401">
                  <c:v>1.6600000000000108</c:v>
                </c:pt>
                <c:pt idx="2402">
                  <c:v>0.26999999999999602</c:v>
                </c:pt>
                <c:pt idx="2403">
                  <c:v>3.6499999999999986</c:v>
                </c:pt>
                <c:pt idx="2404">
                  <c:v>4.2899999999999991</c:v>
                </c:pt>
                <c:pt idx="2405">
                  <c:v>6.2999999999999972</c:v>
                </c:pt>
                <c:pt idx="2406">
                  <c:v>6.6099999999999852</c:v>
                </c:pt>
                <c:pt idx="2407">
                  <c:v>0.32999999999999829</c:v>
                </c:pt>
                <c:pt idx="2408">
                  <c:v>2.1400000000000006</c:v>
                </c:pt>
                <c:pt idx="2409">
                  <c:v>31.910000000000025</c:v>
                </c:pt>
                <c:pt idx="2410">
                  <c:v>2.5799999999999912</c:v>
                </c:pt>
                <c:pt idx="2411">
                  <c:v>1.9799999999999969</c:v>
                </c:pt>
                <c:pt idx="2412">
                  <c:v>2.2000000000000028</c:v>
                </c:pt>
                <c:pt idx="2413">
                  <c:v>6.7800000000000011</c:v>
                </c:pt>
                <c:pt idx="2414">
                  <c:v>9.6299999999999955</c:v>
                </c:pt>
                <c:pt idx="2415">
                  <c:v>8.1700000000000088</c:v>
                </c:pt>
                <c:pt idx="2416">
                  <c:v>7.3600000000000136</c:v>
                </c:pt>
                <c:pt idx="2417">
                  <c:v>1.8999999999999915</c:v>
                </c:pt>
                <c:pt idx="2418">
                  <c:v>7.7099999999999795</c:v>
                </c:pt>
                <c:pt idx="2419">
                  <c:v>5.16</c:v>
                </c:pt>
                <c:pt idx="2420">
                  <c:v>41.870000000000005</c:v>
                </c:pt>
                <c:pt idx="2421">
                  <c:v>11.43</c:v>
                </c:pt>
                <c:pt idx="2422">
                  <c:v>6.8299999999999841</c:v>
                </c:pt>
                <c:pt idx="2423">
                  <c:v>1.8100000000000023</c:v>
                </c:pt>
                <c:pt idx="2424">
                  <c:v>1.5700000000000003</c:v>
                </c:pt>
                <c:pt idx="2425">
                  <c:v>0.71000000000000085</c:v>
                </c:pt>
                <c:pt idx="2426">
                  <c:v>4.3500000000000085</c:v>
                </c:pt>
                <c:pt idx="2427">
                  <c:v>22.600000000000009</c:v>
                </c:pt>
                <c:pt idx="2428">
                  <c:v>0.58999999999997499</c:v>
                </c:pt>
                <c:pt idx="2429">
                  <c:v>3.539999999999992</c:v>
                </c:pt>
                <c:pt idx="2430">
                  <c:v>6.18</c:v>
                </c:pt>
                <c:pt idx="2431">
                  <c:v>7.5499999999999972</c:v>
                </c:pt>
                <c:pt idx="2432">
                  <c:v>4.3900000000000006</c:v>
                </c:pt>
                <c:pt idx="2433">
                  <c:v>7.4000000000000057</c:v>
                </c:pt>
                <c:pt idx="2434">
                  <c:v>5.4200000000000017</c:v>
                </c:pt>
                <c:pt idx="2435">
                  <c:v>15.009999999999991</c:v>
                </c:pt>
                <c:pt idx="2436">
                  <c:v>3.0600000000000023</c:v>
                </c:pt>
                <c:pt idx="2437">
                  <c:v>2.4500000000000028</c:v>
                </c:pt>
                <c:pt idx="2438">
                  <c:v>1.019999999999996</c:v>
                </c:pt>
                <c:pt idx="2439">
                  <c:v>25.060000000000002</c:v>
                </c:pt>
                <c:pt idx="2440">
                  <c:v>1.9400000000000119</c:v>
                </c:pt>
                <c:pt idx="2441">
                  <c:v>1.7000000000000028</c:v>
                </c:pt>
                <c:pt idx="2442">
                  <c:v>11.650000000000006</c:v>
                </c:pt>
                <c:pt idx="2443">
                  <c:v>2.4899999999999949</c:v>
                </c:pt>
                <c:pt idx="2444">
                  <c:v>7.7800000000000011</c:v>
                </c:pt>
                <c:pt idx="2445">
                  <c:v>6.0899999999999892</c:v>
                </c:pt>
                <c:pt idx="2446">
                  <c:v>2.7699999999999818</c:v>
                </c:pt>
                <c:pt idx="2447">
                  <c:v>5.6899999999999977</c:v>
                </c:pt>
                <c:pt idx="2448">
                  <c:v>2.1200000000000045</c:v>
                </c:pt>
                <c:pt idx="2449">
                  <c:v>6.0100000000000193</c:v>
                </c:pt>
                <c:pt idx="2450">
                  <c:v>2.120000000000001</c:v>
                </c:pt>
                <c:pt idx="2451">
                  <c:v>6.0000000000002274E-2</c:v>
                </c:pt>
                <c:pt idx="2452">
                  <c:v>0.18999999999999773</c:v>
                </c:pt>
                <c:pt idx="2453">
                  <c:v>1.2000000000000028</c:v>
                </c:pt>
                <c:pt idx="2454">
                  <c:v>5.5</c:v>
                </c:pt>
                <c:pt idx="2455">
                  <c:v>1.1499999999999915</c:v>
                </c:pt>
                <c:pt idx="2456">
                  <c:v>28.149999999999977</c:v>
                </c:pt>
                <c:pt idx="2457">
                  <c:v>3.980000000000004</c:v>
                </c:pt>
                <c:pt idx="2458">
                  <c:v>5.9800000000000182</c:v>
                </c:pt>
                <c:pt idx="2459">
                  <c:v>8.769999999999996</c:v>
                </c:pt>
                <c:pt idx="2460">
                  <c:v>0.34000000000000341</c:v>
                </c:pt>
                <c:pt idx="2461">
                  <c:v>5.1600000000000108</c:v>
                </c:pt>
                <c:pt idx="2462">
                  <c:v>5.9199999999999946</c:v>
                </c:pt>
                <c:pt idx="2463">
                  <c:v>0.57000000000000739</c:v>
                </c:pt>
                <c:pt idx="2464">
                  <c:v>11.129999999999995</c:v>
                </c:pt>
                <c:pt idx="2465">
                  <c:v>1.6500000000000057</c:v>
                </c:pt>
                <c:pt idx="2466">
                  <c:v>7.3599999999999994</c:v>
                </c:pt>
                <c:pt idx="2467">
                  <c:v>0.62000000000000455</c:v>
                </c:pt>
                <c:pt idx="2468">
                  <c:v>3.25</c:v>
                </c:pt>
                <c:pt idx="2469">
                  <c:v>4.4899999999999949</c:v>
                </c:pt>
                <c:pt idx="2470">
                  <c:v>1.8199999999999932</c:v>
                </c:pt>
                <c:pt idx="2471">
                  <c:v>2.9699999999999989</c:v>
                </c:pt>
                <c:pt idx="2472">
                  <c:v>11.389999999999986</c:v>
                </c:pt>
                <c:pt idx="2473">
                  <c:v>4.9999999999997158E-2</c:v>
                </c:pt>
                <c:pt idx="2474">
                  <c:v>7.4999999999999929</c:v>
                </c:pt>
                <c:pt idx="2475">
                  <c:v>9.5500000000000114</c:v>
                </c:pt>
                <c:pt idx="2476">
                  <c:v>15.540000000000006</c:v>
                </c:pt>
                <c:pt idx="2477">
                  <c:v>2.5200000000000102</c:v>
                </c:pt>
                <c:pt idx="2478">
                  <c:v>3.539999999999992</c:v>
                </c:pt>
                <c:pt idx="2479">
                  <c:v>6.5300000000000011</c:v>
                </c:pt>
                <c:pt idx="2480">
                  <c:v>3.1099999999999994</c:v>
                </c:pt>
                <c:pt idx="2481">
                  <c:v>9.4800000000000182</c:v>
                </c:pt>
                <c:pt idx="2482">
                  <c:v>1.0699999999999932</c:v>
                </c:pt>
                <c:pt idx="2483">
                  <c:v>1.5100000000000051</c:v>
                </c:pt>
                <c:pt idx="2484">
                  <c:v>1.6899999999999977</c:v>
                </c:pt>
                <c:pt idx="2485">
                  <c:v>8.4799999999999898</c:v>
                </c:pt>
                <c:pt idx="2486">
                  <c:v>7.1699999999999875</c:v>
                </c:pt>
                <c:pt idx="2487">
                  <c:v>4.2600000000000051</c:v>
                </c:pt>
                <c:pt idx="2488">
                  <c:v>0.65000000000000568</c:v>
                </c:pt>
                <c:pt idx="2489">
                  <c:v>11.900000000000006</c:v>
                </c:pt>
                <c:pt idx="2490">
                  <c:v>20.259999999999991</c:v>
                </c:pt>
                <c:pt idx="2491">
                  <c:v>8.0499999999999989</c:v>
                </c:pt>
                <c:pt idx="2492">
                  <c:v>24.389999999999986</c:v>
                </c:pt>
                <c:pt idx="2493">
                  <c:v>2.6400000000000006</c:v>
                </c:pt>
                <c:pt idx="2494">
                  <c:v>0.42000000000000171</c:v>
                </c:pt>
                <c:pt idx="2495">
                  <c:v>4.4900000000000091</c:v>
                </c:pt>
                <c:pt idx="2496">
                  <c:v>9.2999999999999829</c:v>
                </c:pt>
                <c:pt idx="2497">
                  <c:v>2.2299999999999898</c:v>
                </c:pt>
                <c:pt idx="2498">
                  <c:v>3.4200000000000017</c:v>
                </c:pt>
                <c:pt idx="2499">
                  <c:v>5.0499999999999829</c:v>
                </c:pt>
                <c:pt idx="2500">
                  <c:v>16.009999999999991</c:v>
                </c:pt>
                <c:pt idx="2501">
                  <c:v>2.1300000000000097</c:v>
                </c:pt>
                <c:pt idx="2502">
                  <c:v>4.3699999999999903</c:v>
                </c:pt>
                <c:pt idx="2503">
                  <c:v>3.7600000000000193</c:v>
                </c:pt>
                <c:pt idx="2504">
                  <c:v>0.81999999999999318</c:v>
                </c:pt>
                <c:pt idx="2505">
                  <c:v>1.5999999999999943</c:v>
                </c:pt>
                <c:pt idx="2506">
                  <c:v>5.6999999999999886</c:v>
                </c:pt>
                <c:pt idx="2507">
                  <c:v>8.3300000000000125</c:v>
                </c:pt>
                <c:pt idx="2508">
                  <c:v>0.28999999999999204</c:v>
                </c:pt>
                <c:pt idx="2509">
                  <c:v>2.4099999999999966</c:v>
                </c:pt>
                <c:pt idx="2510">
                  <c:v>4.0900000000000034</c:v>
                </c:pt>
                <c:pt idx="2511">
                  <c:v>0.62999999999999901</c:v>
                </c:pt>
                <c:pt idx="2512">
                  <c:v>1.8599999999999994</c:v>
                </c:pt>
                <c:pt idx="2513">
                  <c:v>0.88000000000000966</c:v>
                </c:pt>
                <c:pt idx="2514">
                  <c:v>3.7900000000000063</c:v>
                </c:pt>
                <c:pt idx="2515">
                  <c:v>7.5999999999999943</c:v>
                </c:pt>
                <c:pt idx="2516">
                  <c:v>8.0600000000000023</c:v>
                </c:pt>
                <c:pt idx="2517">
                  <c:v>3.0100000000000051</c:v>
                </c:pt>
                <c:pt idx="2518">
                  <c:v>6.1800000000000068</c:v>
                </c:pt>
                <c:pt idx="2519">
                  <c:v>10.260000000000005</c:v>
                </c:pt>
                <c:pt idx="2520">
                  <c:v>0.19000000000000483</c:v>
                </c:pt>
                <c:pt idx="2521">
                  <c:v>4.4800000000000182</c:v>
                </c:pt>
                <c:pt idx="2522">
                  <c:v>12.120000000000005</c:v>
                </c:pt>
                <c:pt idx="2523">
                  <c:v>6.8600000000000136</c:v>
                </c:pt>
                <c:pt idx="2524">
                  <c:v>1</c:v>
                </c:pt>
                <c:pt idx="2525">
                  <c:v>2.4200000000000017</c:v>
                </c:pt>
                <c:pt idx="2526">
                  <c:v>2.789999999999992</c:v>
                </c:pt>
                <c:pt idx="2527">
                  <c:v>2.3300000000000125</c:v>
                </c:pt>
                <c:pt idx="2528">
                  <c:v>12.699999999999989</c:v>
                </c:pt>
                <c:pt idx="2529">
                  <c:v>4.2099999999999973</c:v>
                </c:pt>
                <c:pt idx="2530">
                  <c:v>12.490000000000009</c:v>
                </c:pt>
                <c:pt idx="2531">
                  <c:v>0.77000000000000313</c:v>
                </c:pt>
                <c:pt idx="2532">
                  <c:v>3.1000000000000085</c:v>
                </c:pt>
                <c:pt idx="2533">
                  <c:v>2.2800000000000011</c:v>
                </c:pt>
                <c:pt idx="2534">
                  <c:v>5.1300000000000097</c:v>
                </c:pt>
                <c:pt idx="2535">
                  <c:v>7.0499999999999972</c:v>
                </c:pt>
                <c:pt idx="2536">
                  <c:v>3.1699999999999875</c:v>
                </c:pt>
                <c:pt idx="2537">
                  <c:v>3.2199999999999989</c:v>
                </c:pt>
                <c:pt idx="2538">
                  <c:v>7.4200000000000017</c:v>
                </c:pt>
                <c:pt idx="2539">
                  <c:v>7.6299999999999955</c:v>
                </c:pt>
                <c:pt idx="2540">
                  <c:v>9.6499999999999773</c:v>
                </c:pt>
                <c:pt idx="2541">
                  <c:v>1.9399999999999977</c:v>
                </c:pt>
                <c:pt idx="2542">
                  <c:v>2.3299999999999983</c:v>
                </c:pt>
                <c:pt idx="2543">
                  <c:v>1.4899999999999949</c:v>
                </c:pt>
                <c:pt idx="2544">
                  <c:v>5.3599999999999994</c:v>
                </c:pt>
                <c:pt idx="2545">
                  <c:v>8.8799999999999955</c:v>
                </c:pt>
                <c:pt idx="2546">
                  <c:v>7.6899999999999977</c:v>
                </c:pt>
                <c:pt idx="2547">
                  <c:v>4.7900000000000063</c:v>
                </c:pt>
                <c:pt idx="2548">
                  <c:v>4.8899999999999864</c:v>
                </c:pt>
                <c:pt idx="2549">
                  <c:v>2.0500000000000043</c:v>
                </c:pt>
                <c:pt idx="2550">
                  <c:v>0.31999999999999318</c:v>
                </c:pt>
                <c:pt idx="2551">
                  <c:v>38.379999999999995</c:v>
                </c:pt>
                <c:pt idx="2552">
                  <c:v>8.4100000000000108</c:v>
                </c:pt>
                <c:pt idx="2553">
                  <c:v>5.7299999999999898</c:v>
                </c:pt>
                <c:pt idx="2554">
                  <c:v>0.34000000000000341</c:v>
                </c:pt>
                <c:pt idx="2555">
                  <c:v>10.290000000000006</c:v>
                </c:pt>
                <c:pt idx="2556">
                  <c:v>9.789999999999992</c:v>
                </c:pt>
                <c:pt idx="2557">
                  <c:v>4.2299999999999898</c:v>
                </c:pt>
                <c:pt idx="2558">
                  <c:v>0.47999999999999687</c:v>
                </c:pt>
                <c:pt idx="2559">
                  <c:v>3.2900000000000009</c:v>
                </c:pt>
                <c:pt idx="2560">
                  <c:v>9.4599999999999937</c:v>
                </c:pt>
                <c:pt idx="2561">
                  <c:v>11.960000000000008</c:v>
                </c:pt>
                <c:pt idx="2562">
                  <c:v>2.9100000000000108</c:v>
                </c:pt>
                <c:pt idx="2563">
                  <c:v>1.6700000000000017</c:v>
                </c:pt>
                <c:pt idx="2564">
                  <c:v>2.960000000000008</c:v>
                </c:pt>
                <c:pt idx="2565">
                  <c:v>6.0500000000000007</c:v>
                </c:pt>
                <c:pt idx="2566">
                  <c:v>3.5300000000000011</c:v>
                </c:pt>
                <c:pt idx="2567">
                  <c:v>0.76000000000001933</c:v>
                </c:pt>
                <c:pt idx="2568">
                  <c:v>1.9899999999999523</c:v>
                </c:pt>
                <c:pt idx="2569">
                  <c:v>6.4399999999999977</c:v>
                </c:pt>
                <c:pt idx="2570">
                  <c:v>1.5200000000000102</c:v>
                </c:pt>
                <c:pt idx="2571">
                  <c:v>1.5500000000000114</c:v>
                </c:pt>
                <c:pt idx="2572">
                  <c:v>11.570000000000007</c:v>
                </c:pt>
                <c:pt idx="2573">
                  <c:v>6.2400000000000091</c:v>
                </c:pt>
                <c:pt idx="2574">
                  <c:v>3.7199999999999989</c:v>
                </c:pt>
                <c:pt idx="2575">
                  <c:v>4.9399999999999977</c:v>
                </c:pt>
                <c:pt idx="2576">
                  <c:v>4.4599999999999937</c:v>
                </c:pt>
                <c:pt idx="2577">
                  <c:v>3.5399999999999991</c:v>
                </c:pt>
                <c:pt idx="2578">
                  <c:v>29.060000000000002</c:v>
                </c:pt>
                <c:pt idx="2579">
                  <c:v>4.9200000000000017</c:v>
                </c:pt>
                <c:pt idx="2580">
                  <c:v>6.2700000000000031</c:v>
                </c:pt>
                <c:pt idx="2581">
                  <c:v>1.7099999999999937</c:v>
                </c:pt>
                <c:pt idx="2582">
                  <c:v>6.2600000000000193</c:v>
                </c:pt>
                <c:pt idx="2583">
                  <c:v>11.969999999999999</c:v>
                </c:pt>
                <c:pt idx="2584">
                  <c:v>0.95000000000000284</c:v>
                </c:pt>
                <c:pt idx="2585">
                  <c:v>5.4200000000000159</c:v>
                </c:pt>
                <c:pt idx="2586">
                  <c:v>4.0699999999999932</c:v>
                </c:pt>
                <c:pt idx="2587">
                  <c:v>3.1099999999999994</c:v>
                </c:pt>
                <c:pt idx="2588">
                  <c:v>3.3500000000000227</c:v>
                </c:pt>
                <c:pt idx="2589">
                  <c:v>1.0600000000000023</c:v>
                </c:pt>
                <c:pt idx="2590">
                  <c:v>1.9000000000000004</c:v>
                </c:pt>
                <c:pt idx="2591">
                  <c:v>0.21999999999999886</c:v>
                </c:pt>
                <c:pt idx="2592">
                  <c:v>3.75</c:v>
                </c:pt>
                <c:pt idx="2593">
                  <c:v>5.1899999999999977</c:v>
                </c:pt>
                <c:pt idx="2594">
                  <c:v>10.079999999999998</c:v>
                </c:pt>
                <c:pt idx="2595">
                  <c:v>10.810000000000002</c:v>
                </c:pt>
                <c:pt idx="2596">
                  <c:v>6.4799999999999898</c:v>
                </c:pt>
                <c:pt idx="2597">
                  <c:v>8.1199999999999974</c:v>
                </c:pt>
                <c:pt idx="2598">
                  <c:v>4.3599999999999994</c:v>
                </c:pt>
                <c:pt idx="2599">
                  <c:v>12.599999999999994</c:v>
                </c:pt>
                <c:pt idx="2600">
                  <c:v>4.0700000000000074</c:v>
                </c:pt>
                <c:pt idx="2601">
                  <c:v>3.4500000000000028</c:v>
                </c:pt>
                <c:pt idx="2602">
                  <c:v>7.1199999999999903</c:v>
                </c:pt>
                <c:pt idx="2603">
                  <c:v>1.4799999999999898</c:v>
                </c:pt>
                <c:pt idx="2604">
                  <c:v>5.2700000000000014</c:v>
                </c:pt>
                <c:pt idx="2605">
                  <c:v>4.9499999999999886</c:v>
                </c:pt>
                <c:pt idx="2606">
                  <c:v>14.039999999999992</c:v>
                </c:pt>
                <c:pt idx="2607">
                  <c:v>2.5600000000000023</c:v>
                </c:pt>
                <c:pt idx="2608">
                  <c:v>7.210000000000008</c:v>
                </c:pt>
                <c:pt idx="2609">
                  <c:v>2.3100000000000023</c:v>
                </c:pt>
                <c:pt idx="2610">
                  <c:v>3.0300000000000011</c:v>
                </c:pt>
                <c:pt idx="2611">
                  <c:v>1.3300000000000054</c:v>
                </c:pt>
                <c:pt idx="2612">
                  <c:v>9.2999999999999972</c:v>
                </c:pt>
                <c:pt idx="2613">
                  <c:v>13.369999999999976</c:v>
                </c:pt>
                <c:pt idx="2614">
                  <c:v>19.409999999999997</c:v>
                </c:pt>
                <c:pt idx="2615">
                  <c:v>2.4600000000000009</c:v>
                </c:pt>
                <c:pt idx="2616">
                  <c:v>0.34999999999999432</c:v>
                </c:pt>
                <c:pt idx="2617">
                  <c:v>5.710000000000008</c:v>
                </c:pt>
                <c:pt idx="2618">
                  <c:v>11.400000000000006</c:v>
                </c:pt>
                <c:pt idx="2619">
                  <c:v>9.8200000000000074</c:v>
                </c:pt>
                <c:pt idx="2620">
                  <c:v>1.9799999999999898</c:v>
                </c:pt>
                <c:pt idx="2621">
                  <c:v>4.4099999999999966</c:v>
                </c:pt>
                <c:pt idx="2622">
                  <c:v>7.5400000000000063</c:v>
                </c:pt>
                <c:pt idx="2623">
                  <c:v>5.6499999999999986</c:v>
                </c:pt>
                <c:pt idx="2624">
                  <c:v>7.3500000000000085</c:v>
                </c:pt>
                <c:pt idx="2625">
                  <c:v>0.85000000000000142</c:v>
                </c:pt>
                <c:pt idx="2626">
                  <c:v>3.2300000000000182</c:v>
                </c:pt>
                <c:pt idx="2627">
                  <c:v>1.2999999999999972</c:v>
                </c:pt>
                <c:pt idx="2628">
                  <c:v>30.02000000000001</c:v>
                </c:pt>
                <c:pt idx="2629">
                  <c:v>5.6200000000000045</c:v>
                </c:pt>
                <c:pt idx="2630">
                  <c:v>3.8999999999999915</c:v>
                </c:pt>
                <c:pt idx="2631">
                  <c:v>7.7800000000000011</c:v>
                </c:pt>
                <c:pt idx="2632">
                  <c:v>0.18999999999999773</c:v>
                </c:pt>
                <c:pt idx="2633">
                  <c:v>31.950000000000017</c:v>
                </c:pt>
                <c:pt idx="2634">
                  <c:v>3.0200000000000102</c:v>
                </c:pt>
                <c:pt idx="2635">
                  <c:v>9.1299999999999955</c:v>
                </c:pt>
                <c:pt idx="2636">
                  <c:v>25.569999999999993</c:v>
                </c:pt>
                <c:pt idx="2637">
                  <c:v>0.46999999999999886</c:v>
                </c:pt>
                <c:pt idx="2638">
                  <c:v>4.7000000000000028</c:v>
                </c:pt>
                <c:pt idx="2639">
                  <c:v>0.46999999999999886</c:v>
                </c:pt>
                <c:pt idx="2640">
                  <c:v>0.57000000000000739</c:v>
                </c:pt>
                <c:pt idx="2641">
                  <c:v>5.2200000000000131</c:v>
                </c:pt>
                <c:pt idx="2642">
                  <c:v>7.3900000000000006</c:v>
                </c:pt>
                <c:pt idx="2643">
                  <c:v>16.259999999999991</c:v>
                </c:pt>
                <c:pt idx="2644">
                  <c:v>4.9599999999999795</c:v>
                </c:pt>
                <c:pt idx="2645">
                  <c:v>15.969999999999999</c:v>
                </c:pt>
                <c:pt idx="2646">
                  <c:v>6.4599999999999937</c:v>
                </c:pt>
                <c:pt idx="2647">
                  <c:v>1.8599999999999994</c:v>
                </c:pt>
                <c:pt idx="2648">
                  <c:v>8.8100000000000023</c:v>
                </c:pt>
                <c:pt idx="2649">
                  <c:v>4.5300000000000011</c:v>
                </c:pt>
                <c:pt idx="2650">
                  <c:v>1.8000000000000043</c:v>
                </c:pt>
                <c:pt idx="2651">
                  <c:v>2.5400000000000063</c:v>
                </c:pt>
                <c:pt idx="2652">
                  <c:v>9.6499999999999915</c:v>
                </c:pt>
                <c:pt idx="2653">
                  <c:v>1.2199999999999989</c:v>
                </c:pt>
                <c:pt idx="2654">
                  <c:v>12.669999999999987</c:v>
                </c:pt>
                <c:pt idx="2655">
                  <c:v>2.6799999999999926</c:v>
                </c:pt>
                <c:pt idx="2656">
                  <c:v>7.8000000000000114</c:v>
                </c:pt>
                <c:pt idx="2657">
                  <c:v>4.9099999999999966</c:v>
                </c:pt>
                <c:pt idx="2658">
                  <c:v>4.7999999999999972</c:v>
                </c:pt>
                <c:pt idx="2659">
                  <c:v>2.9899999999999949</c:v>
                </c:pt>
                <c:pt idx="2660">
                  <c:v>1.5199999999999996</c:v>
                </c:pt>
                <c:pt idx="2661">
                  <c:v>3.6700000000000017</c:v>
                </c:pt>
                <c:pt idx="2662">
                  <c:v>0.40000000000000568</c:v>
                </c:pt>
                <c:pt idx="2663">
                  <c:v>2.1400000000000006</c:v>
                </c:pt>
                <c:pt idx="2664">
                  <c:v>3.1599999999999966</c:v>
                </c:pt>
                <c:pt idx="2665">
                  <c:v>11.269999999999996</c:v>
                </c:pt>
                <c:pt idx="2666">
                  <c:v>8.519999999999996</c:v>
                </c:pt>
                <c:pt idx="2667">
                  <c:v>1.3399999999999963</c:v>
                </c:pt>
                <c:pt idx="2668">
                  <c:v>9.1300000000000026</c:v>
                </c:pt>
                <c:pt idx="2669">
                  <c:v>0.57000000000000028</c:v>
                </c:pt>
                <c:pt idx="2670">
                  <c:v>2.1899999999999977</c:v>
                </c:pt>
                <c:pt idx="2671">
                  <c:v>6.039999999999992</c:v>
                </c:pt>
                <c:pt idx="2672">
                  <c:v>1.8299999999999983</c:v>
                </c:pt>
                <c:pt idx="2673">
                  <c:v>2.1400000000000006</c:v>
                </c:pt>
                <c:pt idx="2674">
                  <c:v>14.540000000000006</c:v>
                </c:pt>
                <c:pt idx="2675">
                  <c:v>0.14000000000000057</c:v>
                </c:pt>
                <c:pt idx="2676">
                  <c:v>1.1800000000000068</c:v>
                </c:pt>
                <c:pt idx="2677">
                  <c:v>4.019999999999996</c:v>
                </c:pt>
                <c:pt idx="2678">
                  <c:v>23.370000000000005</c:v>
                </c:pt>
                <c:pt idx="2679">
                  <c:v>9.5300000000000011</c:v>
                </c:pt>
                <c:pt idx="2680">
                  <c:v>4.6499999999999986</c:v>
                </c:pt>
                <c:pt idx="2681">
                  <c:v>7.1600000000000037</c:v>
                </c:pt>
                <c:pt idx="2682">
                  <c:v>1.3700000000000045</c:v>
                </c:pt>
                <c:pt idx="2683">
                  <c:v>3.3900000000000006</c:v>
                </c:pt>
                <c:pt idx="2684">
                  <c:v>20.539999999999992</c:v>
                </c:pt>
                <c:pt idx="2685">
                  <c:v>4.2899999999999956</c:v>
                </c:pt>
                <c:pt idx="2686">
                  <c:v>7.6899999999999977</c:v>
                </c:pt>
                <c:pt idx="2687">
                  <c:v>10.899999999999999</c:v>
                </c:pt>
                <c:pt idx="2688">
                  <c:v>8.8000000000000114</c:v>
                </c:pt>
                <c:pt idx="2689">
                  <c:v>0.98000000000000398</c:v>
                </c:pt>
                <c:pt idx="2690">
                  <c:v>4.59</c:v>
                </c:pt>
                <c:pt idx="2691">
                  <c:v>0.38999999999998636</c:v>
                </c:pt>
                <c:pt idx="2692">
                  <c:v>1.1100000000000136</c:v>
                </c:pt>
                <c:pt idx="2693">
                  <c:v>7.4899999999999949</c:v>
                </c:pt>
                <c:pt idx="2694">
                  <c:v>1.9600000000000009</c:v>
                </c:pt>
                <c:pt idx="2695">
                  <c:v>1.0699999999999932</c:v>
                </c:pt>
                <c:pt idx="2696">
                  <c:v>13.069999999999993</c:v>
                </c:pt>
                <c:pt idx="2697">
                  <c:v>4.4399999999999977</c:v>
                </c:pt>
                <c:pt idx="2698">
                  <c:v>1.5299999999999869</c:v>
                </c:pt>
                <c:pt idx="2699">
                  <c:v>1.5499999999999972</c:v>
                </c:pt>
                <c:pt idx="2700">
                  <c:v>8.2000000000000028</c:v>
                </c:pt>
                <c:pt idx="2701">
                  <c:v>7.0700000000000074</c:v>
                </c:pt>
                <c:pt idx="2702">
                  <c:v>11.830000000000013</c:v>
                </c:pt>
                <c:pt idx="2703">
                  <c:v>11.040000000000006</c:v>
                </c:pt>
                <c:pt idx="2704">
                  <c:v>5.4000000000000057</c:v>
                </c:pt>
                <c:pt idx="2705">
                  <c:v>6.7399999999999949</c:v>
                </c:pt>
                <c:pt idx="2706">
                  <c:v>4.5499999999999972</c:v>
                </c:pt>
                <c:pt idx="2707">
                  <c:v>2.8499999999999943</c:v>
                </c:pt>
                <c:pt idx="2708">
                  <c:v>1.2000000000000011</c:v>
                </c:pt>
                <c:pt idx="2709">
                  <c:v>19.630000000000024</c:v>
                </c:pt>
                <c:pt idx="2710">
                  <c:v>3.8100000000000023</c:v>
                </c:pt>
                <c:pt idx="2711">
                  <c:v>0.37999999999999545</c:v>
                </c:pt>
                <c:pt idx="2712">
                  <c:v>2.3999999999999986</c:v>
                </c:pt>
                <c:pt idx="2713">
                  <c:v>10.890000000000008</c:v>
                </c:pt>
                <c:pt idx="2714">
                  <c:v>13.75</c:v>
                </c:pt>
                <c:pt idx="2715">
                  <c:v>7.25</c:v>
                </c:pt>
                <c:pt idx="2716">
                  <c:v>4.8199999999999932</c:v>
                </c:pt>
                <c:pt idx="2717">
                  <c:v>0.81999999999999318</c:v>
                </c:pt>
                <c:pt idx="2718">
                  <c:v>1.5600000000000023</c:v>
                </c:pt>
                <c:pt idx="2719">
                  <c:v>4.8100000000000023</c:v>
                </c:pt>
                <c:pt idx="2720">
                  <c:v>17.569999999999993</c:v>
                </c:pt>
                <c:pt idx="2721">
                  <c:v>0.90000000000000568</c:v>
                </c:pt>
                <c:pt idx="2722">
                  <c:v>6.4399999999999977</c:v>
                </c:pt>
                <c:pt idx="2723">
                  <c:v>12.179999999999993</c:v>
                </c:pt>
                <c:pt idx="2724">
                  <c:v>2.7299999999999969</c:v>
                </c:pt>
                <c:pt idx="2725">
                  <c:v>6.1099999999999994</c:v>
                </c:pt>
                <c:pt idx="2726">
                  <c:v>4.6400000000000006</c:v>
                </c:pt>
                <c:pt idx="2727">
                  <c:v>12.509999999999991</c:v>
                </c:pt>
                <c:pt idx="2728">
                  <c:v>1.4799999999999898</c:v>
                </c:pt>
                <c:pt idx="2729">
                  <c:v>8.970000000000006</c:v>
                </c:pt>
                <c:pt idx="2730">
                  <c:v>3.0700000000000003</c:v>
                </c:pt>
                <c:pt idx="2731">
                  <c:v>1.5800000000000125</c:v>
                </c:pt>
                <c:pt idx="2732">
                  <c:v>6.730000000000004</c:v>
                </c:pt>
                <c:pt idx="2733">
                  <c:v>1.2999999999999972</c:v>
                </c:pt>
                <c:pt idx="2734">
                  <c:v>3.6500000000000021</c:v>
                </c:pt>
                <c:pt idx="2735">
                  <c:v>3.2800000000000011</c:v>
                </c:pt>
                <c:pt idx="2736">
                  <c:v>0.39999999999999858</c:v>
                </c:pt>
                <c:pt idx="2737">
                  <c:v>14.949999999999989</c:v>
                </c:pt>
                <c:pt idx="2738">
                  <c:v>4.1899999999999977</c:v>
                </c:pt>
                <c:pt idx="2739">
                  <c:v>3.1700000000000017</c:v>
                </c:pt>
                <c:pt idx="2740">
                  <c:v>4.0100000000000051</c:v>
                </c:pt>
                <c:pt idx="2741">
                  <c:v>4.3700000000000045</c:v>
                </c:pt>
                <c:pt idx="2742">
                  <c:v>9.3100000000000023</c:v>
                </c:pt>
                <c:pt idx="2743">
                  <c:v>1.730000000000004</c:v>
                </c:pt>
                <c:pt idx="2744">
                  <c:v>11.150000000000006</c:v>
                </c:pt>
                <c:pt idx="2745">
                  <c:v>0.75999999999999979</c:v>
                </c:pt>
                <c:pt idx="2746">
                  <c:v>2.0100000000000051</c:v>
                </c:pt>
                <c:pt idx="2747">
                  <c:v>26.439999999999998</c:v>
                </c:pt>
                <c:pt idx="2748">
                  <c:v>11.990000000000002</c:v>
                </c:pt>
                <c:pt idx="2749">
                  <c:v>4.21</c:v>
                </c:pt>
                <c:pt idx="2750">
                  <c:v>1.269999999999996</c:v>
                </c:pt>
                <c:pt idx="2751">
                  <c:v>6.0799999999999983</c:v>
                </c:pt>
                <c:pt idx="2752">
                  <c:v>1.8699999999999974</c:v>
                </c:pt>
                <c:pt idx="2753">
                  <c:v>4.3000000000000114</c:v>
                </c:pt>
                <c:pt idx="2754">
                  <c:v>13.469999999999999</c:v>
                </c:pt>
                <c:pt idx="2755">
                  <c:v>1.240000000000002</c:v>
                </c:pt>
                <c:pt idx="2756">
                  <c:v>2.1099999999999994</c:v>
                </c:pt>
                <c:pt idx="2757">
                  <c:v>4.6500000000000057</c:v>
                </c:pt>
                <c:pt idx="2758">
                  <c:v>1.42</c:v>
                </c:pt>
                <c:pt idx="2759">
                  <c:v>20.789999999999992</c:v>
                </c:pt>
                <c:pt idx="2760">
                  <c:v>1.0199999999999996</c:v>
                </c:pt>
                <c:pt idx="2761">
                  <c:v>3.1000000000000085</c:v>
                </c:pt>
                <c:pt idx="2762">
                  <c:v>1.4799999999999898</c:v>
                </c:pt>
                <c:pt idx="2763">
                  <c:v>0.96999999999999886</c:v>
                </c:pt>
                <c:pt idx="2764">
                  <c:v>0.60000000000000142</c:v>
                </c:pt>
                <c:pt idx="2765">
                  <c:v>3.2900000000000205</c:v>
                </c:pt>
                <c:pt idx="2766">
                  <c:v>12.149999999999977</c:v>
                </c:pt>
                <c:pt idx="2767">
                  <c:v>4.019999999999996</c:v>
                </c:pt>
                <c:pt idx="2768">
                  <c:v>0.44999999999998863</c:v>
                </c:pt>
                <c:pt idx="2769">
                  <c:v>0.87999999999999545</c:v>
                </c:pt>
                <c:pt idx="2770">
                  <c:v>3.5699999999999932</c:v>
                </c:pt>
                <c:pt idx="2771">
                  <c:v>0.54999999999999716</c:v>
                </c:pt>
                <c:pt idx="2772">
                  <c:v>4.7999999999999972</c:v>
                </c:pt>
                <c:pt idx="2773">
                  <c:v>2.4500000000000028</c:v>
                </c:pt>
                <c:pt idx="2774">
                  <c:v>12.150000000000006</c:v>
                </c:pt>
                <c:pt idx="2775">
                  <c:v>1.7999999999999972</c:v>
                </c:pt>
                <c:pt idx="2776">
                  <c:v>8.9699999999999918</c:v>
                </c:pt>
                <c:pt idx="2777">
                  <c:v>9.5600000000000023</c:v>
                </c:pt>
                <c:pt idx="2778">
                  <c:v>13.350000000000023</c:v>
                </c:pt>
                <c:pt idx="2779">
                  <c:v>0.15999999999999659</c:v>
                </c:pt>
                <c:pt idx="2780">
                  <c:v>3.75</c:v>
                </c:pt>
                <c:pt idx="2781">
                  <c:v>25.310000000000002</c:v>
                </c:pt>
                <c:pt idx="2782">
                  <c:v>22.28</c:v>
                </c:pt>
                <c:pt idx="2783">
                  <c:v>1.1800000000000068</c:v>
                </c:pt>
                <c:pt idx="2784">
                  <c:v>13.010000000000019</c:v>
                </c:pt>
                <c:pt idx="2785">
                  <c:v>2.7199999999999989</c:v>
                </c:pt>
                <c:pt idx="2786">
                  <c:v>0.79999999999999716</c:v>
                </c:pt>
                <c:pt idx="2787">
                  <c:v>3.2399999999999949</c:v>
                </c:pt>
                <c:pt idx="2788">
                  <c:v>3.9000000000000057</c:v>
                </c:pt>
                <c:pt idx="2789">
                  <c:v>7.0500000000000043</c:v>
                </c:pt>
                <c:pt idx="2790">
                  <c:v>15.230000000000004</c:v>
                </c:pt>
                <c:pt idx="2791">
                  <c:v>7.1899999999999977</c:v>
                </c:pt>
                <c:pt idx="2792">
                  <c:v>0.64000000000000057</c:v>
                </c:pt>
                <c:pt idx="2793">
                  <c:v>1.789999999999992</c:v>
                </c:pt>
                <c:pt idx="2794">
                  <c:v>2.5099999999999909</c:v>
                </c:pt>
                <c:pt idx="2795">
                  <c:v>2.4499999999999957</c:v>
                </c:pt>
                <c:pt idx="2796">
                  <c:v>3.0200000000000102</c:v>
                </c:pt>
                <c:pt idx="2797">
                  <c:v>0.63000000000000256</c:v>
                </c:pt>
                <c:pt idx="2798">
                  <c:v>6.0800000000000018</c:v>
                </c:pt>
                <c:pt idx="2799">
                  <c:v>1.75</c:v>
                </c:pt>
                <c:pt idx="2800">
                  <c:v>19.060000000000002</c:v>
                </c:pt>
                <c:pt idx="2801">
                  <c:v>5.7899999999999991</c:v>
                </c:pt>
                <c:pt idx="2802">
                  <c:v>2.0699999999999932</c:v>
                </c:pt>
                <c:pt idx="2803">
                  <c:v>3.0700000000000074</c:v>
                </c:pt>
                <c:pt idx="2804">
                  <c:v>2.8299999999999983</c:v>
                </c:pt>
                <c:pt idx="2805">
                  <c:v>3.3200000000000003</c:v>
                </c:pt>
                <c:pt idx="2806">
                  <c:v>1.1799999999999997</c:v>
                </c:pt>
                <c:pt idx="2807">
                  <c:v>0.78000000000002956</c:v>
                </c:pt>
                <c:pt idx="2808">
                  <c:v>0.23000000000000398</c:v>
                </c:pt>
                <c:pt idx="2809">
                  <c:v>1.2800000000000011</c:v>
                </c:pt>
                <c:pt idx="2810">
                  <c:v>3.019999999999996</c:v>
                </c:pt>
                <c:pt idx="2811">
                  <c:v>14.099999999999994</c:v>
                </c:pt>
                <c:pt idx="2812">
                  <c:v>2.7099999999999937</c:v>
                </c:pt>
                <c:pt idx="2813">
                  <c:v>2.7800000000000011</c:v>
                </c:pt>
                <c:pt idx="2814">
                  <c:v>4.0000000000006253E-2</c:v>
                </c:pt>
                <c:pt idx="2815">
                  <c:v>6.0500000000000043</c:v>
                </c:pt>
                <c:pt idx="2816">
                  <c:v>0.85999999999998522</c:v>
                </c:pt>
                <c:pt idx="2817">
                  <c:v>4.0300000000000011</c:v>
                </c:pt>
                <c:pt idx="2818">
                  <c:v>16.939999999999998</c:v>
                </c:pt>
                <c:pt idx="2819">
                  <c:v>4.7800000000000011</c:v>
                </c:pt>
                <c:pt idx="2820">
                  <c:v>1.0499999999999972</c:v>
                </c:pt>
                <c:pt idx="2821">
                  <c:v>0.79999999999999716</c:v>
                </c:pt>
                <c:pt idx="2822">
                  <c:v>7.6400000000000006</c:v>
                </c:pt>
                <c:pt idx="2823">
                  <c:v>3.5699999999999932</c:v>
                </c:pt>
                <c:pt idx="2824">
                  <c:v>0.15000000000000568</c:v>
                </c:pt>
                <c:pt idx="2825">
                  <c:v>1.6300000000000097</c:v>
                </c:pt>
                <c:pt idx="2826">
                  <c:v>15.669999999999959</c:v>
                </c:pt>
                <c:pt idx="2827">
                  <c:v>6.1500000000000057</c:v>
                </c:pt>
                <c:pt idx="2828">
                  <c:v>3.0099999999999909</c:v>
                </c:pt>
                <c:pt idx="2829">
                  <c:v>18.669999999999995</c:v>
                </c:pt>
                <c:pt idx="2830">
                  <c:v>1.3999999999999915</c:v>
                </c:pt>
                <c:pt idx="2831">
                  <c:v>3.240000000000002</c:v>
                </c:pt>
                <c:pt idx="2832">
                  <c:v>8.9099999999999966</c:v>
                </c:pt>
                <c:pt idx="2833">
                  <c:v>5.0899999999999963</c:v>
                </c:pt>
                <c:pt idx="2834">
                  <c:v>3.7999999999999972</c:v>
                </c:pt>
                <c:pt idx="2835">
                  <c:v>19.690000000000005</c:v>
                </c:pt>
                <c:pt idx="2836">
                  <c:v>0.46000000000000085</c:v>
                </c:pt>
                <c:pt idx="2837">
                  <c:v>1.2800000000000011</c:v>
                </c:pt>
                <c:pt idx="2838">
                  <c:v>0.39999999999999858</c:v>
                </c:pt>
                <c:pt idx="2839">
                  <c:v>4.3200000000000074</c:v>
                </c:pt>
                <c:pt idx="2840">
                  <c:v>3.1099999999999994</c:v>
                </c:pt>
                <c:pt idx="2841">
                  <c:v>4.6099999999999994</c:v>
                </c:pt>
                <c:pt idx="2842">
                  <c:v>1.8999999999999986</c:v>
                </c:pt>
                <c:pt idx="2843">
                  <c:v>5.3599999999999994</c:v>
                </c:pt>
                <c:pt idx="2844">
                  <c:v>18.77000000000001</c:v>
                </c:pt>
                <c:pt idx="2845">
                  <c:v>11.289999999999992</c:v>
                </c:pt>
                <c:pt idx="2846">
                  <c:v>2.8400000000000034</c:v>
                </c:pt>
                <c:pt idx="2847">
                  <c:v>18.919999999999987</c:v>
                </c:pt>
                <c:pt idx="2848">
                  <c:v>8.0300000000000011</c:v>
                </c:pt>
                <c:pt idx="2849">
                  <c:v>5</c:v>
                </c:pt>
                <c:pt idx="2850">
                  <c:v>0.47000000000001307</c:v>
                </c:pt>
                <c:pt idx="2851">
                  <c:v>1.4200000000000017</c:v>
                </c:pt>
                <c:pt idx="2852">
                  <c:v>0.68000000000000682</c:v>
                </c:pt>
                <c:pt idx="2853">
                  <c:v>0.97000000000001307</c:v>
                </c:pt>
                <c:pt idx="2854">
                  <c:v>7.9799999999999969</c:v>
                </c:pt>
                <c:pt idx="2855">
                  <c:v>1.730000000000004</c:v>
                </c:pt>
                <c:pt idx="2856">
                  <c:v>9.9999999999909051E-3</c:v>
                </c:pt>
                <c:pt idx="2857">
                  <c:v>1.9300000000000068</c:v>
                </c:pt>
                <c:pt idx="2858">
                  <c:v>9.5300000000000011</c:v>
                </c:pt>
                <c:pt idx="2859">
                  <c:v>4.1199999999999903</c:v>
                </c:pt>
                <c:pt idx="2860">
                  <c:v>0.42999999999999972</c:v>
                </c:pt>
                <c:pt idx="2861">
                  <c:v>0.40000000000000213</c:v>
                </c:pt>
                <c:pt idx="2862">
                  <c:v>6.789999999999992</c:v>
                </c:pt>
                <c:pt idx="2863">
                  <c:v>23.97999999999999</c:v>
                </c:pt>
                <c:pt idx="2864">
                  <c:v>3.7999999999999972</c:v>
                </c:pt>
                <c:pt idx="2865">
                  <c:v>3.1999999999999993</c:v>
                </c:pt>
                <c:pt idx="2866">
                  <c:v>1.3299999999999983</c:v>
                </c:pt>
                <c:pt idx="2867">
                  <c:v>10.670000000000002</c:v>
                </c:pt>
                <c:pt idx="2868">
                  <c:v>17.300000000000011</c:v>
                </c:pt>
                <c:pt idx="2869">
                  <c:v>0.73000000000000043</c:v>
                </c:pt>
                <c:pt idx="2870">
                  <c:v>9.9999999999980105E-3</c:v>
                </c:pt>
                <c:pt idx="2871">
                  <c:v>1.6999999999999886</c:v>
                </c:pt>
                <c:pt idx="2872">
                  <c:v>7.000000000000739E-2</c:v>
                </c:pt>
                <c:pt idx="2873">
                  <c:v>2.6399999999999864</c:v>
                </c:pt>
                <c:pt idx="2874">
                  <c:v>2.4800000000000182</c:v>
                </c:pt>
                <c:pt idx="2875">
                  <c:v>3.960000000000008</c:v>
                </c:pt>
                <c:pt idx="2876">
                  <c:v>2.7399999999999949</c:v>
                </c:pt>
                <c:pt idx="2877">
                  <c:v>1.7800000000000011</c:v>
                </c:pt>
                <c:pt idx="2878">
                  <c:v>4.0499999999999972</c:v>
                </c:pt>
                <c:pt idx="2879">
                  <c:v>3.7599999999999909</c:v>
                </c:pt>
                <c:pt idx="2880">
                  <c:v>18.890000000000015</c:v>
                </c:pt>
                <c:pt idx="2881">
                  <c:v>2.8900000000000006</c:v>
                </c:pt>
                <c:pt idx="2882">
                  <c:v>1.8900000000000006</c:v>
                </c:pt>
                <c:pt idx="2883">
                  <c:v>7.0500000000000114</c:v>
                </c:pt>
                <c:pt idx="2884">
                  <c:v>4.6199999999999974</c:v>
                </c:pt>
                <c:pt idx="2885">
                  <c:v>0.79999999999999716</c:v>
                </c:pt>
                <c:pt idx="2886">
                  <c:v>4.8800000000000026</c:v>
                </c:pt>
                <c:pt idx="2887">
                  <c:v>0.40999999999999659</c:v>
                </c:pt>
                <c:pt idx="2888">
                  <c:v>6.2999999999999972</c:v>
                </c:pt>
                <c:pt idx="2889">
                  <c:v>11.189999999999998</c:v>
                </c:pt>
                <c:pt idx="2890">
                  <c:v>2.1700000000000017</c:v>
                </c:pt>
                <c:pt idx="2891">
                  <c:v>2.4899999999999949</c:v>
                </c:pt>
                <c:pt idx="2892">
                  <c:v>8.0900000000000034</c:v>
                </c:pt>
                <c:pt idx="2893">
                  <c:v>6.8900000000000006</c:v>
                </c:pt>
                <c:pt idx="2894">
                  <c:v>2.8599999999999994</c:v>
                </c:pt>
                <c:pt idx="2895">
                  <c:v>1.5800000000000054</c:v>
                </c:pt>
                <c:pt idx="2896">
                  <c:v>2.4200000000000017</c:v>
                </c:pt>
                <c:pt idx="2897">
                  <c:v>7.2399999999999949</c:v>
                </c:pt>
                <c:pt idx="2898">
                  <c:v>0.81999999999999318</c:v>
                </c:pt>
                <c:pt idx="2899">
                  <c:v>6.6200000000000045</c:v>
                </c:pt>
                <c:pt idx="2900">
                  <c:v>3.9699999999999989</c:v>
                </c:pt>
                <c:pt idx="2901">
                  <c:v>0.26000000000000512</c:v>
                </c:pt>
                <c:pt idx="2902">
                  <c:v>4.2700000000000031</c:v>
                </c:pt>
                <c:pt idx="2903">
                  <c:v>1.0500000000000007</c:v>
                </c:pt>
                <c:pt idx="2904">
                  <c:v>8.1500000000000057</c:v>
                </c:pt>
                <c:pt idx="2905">
                  <c:v>0.82000000000000028</c:v>
                </c:pt>
                <c:pt idx="2906">
                  <c:v>6.7800000000000011</c:v>
                </c:pt>
                <c:pt idx="2907">
                  <c:v>2.1099999999999994</c:v>
                </c:pt>
                <c:pt idx="2908">
                  <c:v>0.64000000000001478</c:v>
                </c:pt>
                <c:pt idx="2909">
                  <c:v>4.4500000000000028</c:v>
                </c:pt>
                <c:pt idx="2910">
                  <c:v>23</c:v>
                </c:pt>
                <c:pt idx="2911">
                  <c:v>0.46000000000000796</c:v>
                </c:pt>
                <c:pt idx="2912">
                  <c:v>0.78000000000000114</c:v>
                </c:pt>
                <c:pt idx="2913">
                  <c:v>2.639999999999997</c:v>
                </c:pt>
                <c:pt idx="2914">
                  <c:v>1.3599999999999994</c:v>
                </c:pt>
                <c:pt idx="2915">
                  <c:v>19.230000000000004</c:v>
                </c:pt>
                <c:pt idx="2916">
                  <c:v>8.2600000000000051</c:v>
                </c:pt>
                <c:pt idx="2917">
                  <c:v>6.75</c:v>
                </c:pt>
                <c:pt idx="2918">
                  <c:v>1</c:v>
                </c:pt>
                <c:pt idx="2919">
                  <c:v>0.46999999999999886</c:v>
                </c:pt>
                <c:pt idx="2920">
                  <c:v>5.4599999999999937</c:v>
                </c:pt>
                <c:pt idx="2921">
                  <c:v>1.3699999999999903</c:v>
                </c:pt>
                <c:pt idx="2922">
                  <c:v>18.889999999999993</c:v>
                </c:pt>
                <c:pt idx="2923">
                  <c:v>18.75</c:v>
                </c:pt>
                <c:pt idx="2924">
                  <c:v>4.480000000000004</c:v>
                </c:pt>
                <c:pt idx="2925">
                  <c:v>2.0499999999999972</c:v>
                </c:pt>
                <c:pt idx="2926">
                  <c:v>4.8900000000000006</c:v>
                </c:pt>
                <c:pt idx="2927">
                  <c:v>0.85</c:v>
                </c:pt>
                <c:pt idx="2928">
                  <c:v>0.18000000000000682</c:v>
                </c:pt>
                <c:pt idx="2929">
                  <c:v>1.8999999999999915</c:v>
                </c:pt>
                <c:pt idx="2930">
                  <c:v>6.1400000000000006</c:v>
                </c:pt>
                <c:pt idx="2931">
                  <c:v>10.280000000000001</c:v>
                </c:pt>
                <c:pt idx="2932">
                  <c:v>4.2299999999999898</c:v>
                </c:pt>
                <c:pt idx="2933">
                  <c:v>2.029999999999994</c:v>
                </c:pt>
                <c:pt idx="2934">
                  <c:v>2.490000000000002</c:v>
                </c:pt>
                <c:pt idx="2935">
                  <c:v>15.810000000000002</c:v>
                </c:pt>
                <c:pt idx="2936">
                  <c:v>0.94999999999998863</c:v>
                </c:pt>
                <c:pt idx="2937">
                  <c:v>5.3100000000000023</c:v>
                </c:pt>
                <c:pt idx="2938">
                  <c:v>3.3999999999999986</c:v>
                </c:pt>
                <c:pt idx="2939">
                  <c:v>4.2900000000000205</c:v>
                </c:pt>
                <c:pt idx="2940">
                  <c:v>3.8700000000000045</c:v>
                </c:pt>
                <c:pt idx="2941">
                  <c:v>1.3100000000000023</c:v>
                </c:pt>
                <c:pt idx="2942">
                  <c:v>2.0600000000000023</c:v>
                </c:pt>
                <c:pt idx="2943">
                  <c:v>6.6400000000000006</c:v>
                </c:pt>
                <c:pt idx="2944">
                  <c:v>1.8300000000000054</c:v>
                </c:pt>
                <c:pt idx="2945">
                  <c:v>12.219999999999999</c:v>
                </c:pt>
                <c:pt idx="2946">
                  <c:v>2.6300000000000026</c:v>
                </c:pt>
                <c:pt idx="2947">
                  <c:v>2.4300000000000068</c:v>
                </c:pt>
                <c:pt idx="2948">
                  <c:v>2.7399999999999949</c:v>
                </c:pt>
                <c:pt idx="2949">
                  <c:v>1.740000000000002</c:v>
                </c:pt>
                <c:pt idx="2950">
                  <c:v>2.8299999999999983</c:v>
                </c:pt>
                <c:pt idx="2951">
                  <c:v>1.0599999999999881</c:v>
                </c:pt>
                <c:pt idx="2952">
                  <c:v>2.9700000000000006</c:v>
                </c:pt>
                <c:pt idx="2953">
                  <c:v>4.4800000000000182</c:v>
                </c:pt>
                <c:pt idx="2954">
                  <c:v>3.7300000000000004</c:v>
                </c:pt>
                <c:pt idx="2955">
                  <c:v>3.6499999999999986</c:v>
                </c:pt>
                <c:pt idx="2956">
                  <c:v>2.4000000000000021</c:v>
                </c:pt>
                <c:pt idx="2957">
                  <c:v>3.2599999999999909</c:v>
                </c:pt>
                <c:pt idx="2958">
                  <c:v>1.2199999999999989</c:v>
                </c:pt>
                <c:pt idx="2959">
                  <c:v>7.5100000000000193</c:v>
                </c:pt>
                <c:pt idx="2960">
                  <c:v>1.9499999999999993</c:v>
                </c:pt>
                <c:pt idx="2961">
                  <c:v>9.5400000000000063</c:v>
                </c:pt>
                <c:pt idx="2962">
                  <c:v>8.86</c:v>
                </c:pt>
                <c:pt idx="2963">
                  <c:v>1.5</c:v>
                </c:pt>
                <c:pt idx="2964">
                  <c:v>2.5399999999999991</c:v>
                </c:pt>
                <c:pt idx="2965">
                  <c:v>11.730000000000004</c:v>
                </c:pt>
                <c:pt idx="2966">
                  <c:v>9.9099999999999966</c:v>
                </c:pt>
                <c:pt idx="2967">
                  <c:v>6.4000000000000057</c:v>
                </c:pt>
                <c:pt idx="2968">
                  <c:v>6.0000000000002274E-2</c:v>
                </c:pt>
                <c:pt idx="2969">
                  <c:v>0.42999999999999972</c:v>
                </c:pt>
                <c:pt idx="2970">
                  <c:v>0.76999999999999602</c:v>
                </c:pt>
                <c:pt idx="2971">
                  <c:v>1.769999999999996</c:v>
                </c:pt>
                <c:pt idx="2972">
                  <c:v>0.86999999999999034</c:v>
                </c:pt>
                <c:pt idx="2973">
                  <c:v>9.2800000000000011</c:v>
                </c:pt>
                <c:pt idx="2974">
                  <c:v>0.82999999999999829</c:v>
                </c:pt>
                <c:pt idx="2975">
                  <c:v>0.51999999999999602</c:v>
                </c:pt>
                <c:pt idx="2976">
                  <c:v>11.659999999999997</c:v>
                </c:pt>
                <c:pt idx="2977">
                  <c:v>1.7900000000000063</c:v>
                </c:pt>
                <c:pt idx="2978">
                  <c:v>0.25</c:v>
                </c:pt>
                <c:pt idx="2979">
                  <c:v>1.7199999999999989</c:v>
                </c:pt>
                <c:pt idx="2980">
                  <c:v>4.82</c:v>
                </c:pt>
                <c:pt idx="2981">
                  <c:v>7.1500000000000057</c:v>
                </c:pt>
                <c:pt idx="2982">
                  <c:v>9.9099999999999966</c:v>
                </c:pt>
                <c:pt idx="2983">
                  <c:v>11.77000000000001</c:v>
                </c:pt>
                <c:pt idx="2984">
                  <c:v>2.5199999999999996</c:v>
                </c:pt>
                <c:pt idx="2985">
                  <c:v>0.85999999999999943</c:v>
                </c:pt>
                <c:pt idx="2986">
                  <c:v>1.8100000000000023</c:v>
                </c:pt>
                <c:pt idx="2987">
                  <c:v>2.0799999999999983</c:v>
                </c:pt>
                <c:pt idx="2988">
                  <c:v>6.0899999999999892</c:v>
                </c:pt>
                <c:pt idx="2989">
                  <c:v>5.1899999999999995</c:v>
                </c:pt>
                <c:pt idx="2990">
                  <c:v>7.3900000000000006</c:v>
                </c:pt>
                <c:pt idx="2991">
                  <c:v>2.480000000000004</c:v>
                </c:pt>
                <c:pt idx="2992">
                  <c:v>7.0700000000000074</c:v>
                </c:pt>
                <c:pt idx="2993">
                  <c:v>3.3799999999999955</c:v>
                </c:pt>
                <c:pt idx="2994">
                  <c:v>2</c:v>
                </c:pt>
                <c:pt idx="2995">
                  <c:v>3.2599999999999909</c:v>
                </c:pt>
                <c:pt idx="2996">
                  <c:v>4.3199999999999932</c:v>
                </c:pt>
                <c:pt idx="2997">
                  <c:v>1.3200000000000003</c:v>
                </c:pt>
                <c:pt idx="2998">
                  <c:v>1.0600000000000023</c:v>
                </c:pt>
                <c:pt idx="2999">
                  <c:v>1.0500000000000007</c:v>
                </c:pt>
                <c:pt idx="3000">
                  <c:v>3.6099999999999994</c:v>
                </c:pt>
                <c:pt idx="3001">
                  <c:v>5.1199999999999974</c:v>
                </c:pt>
                <c:pt idx="3002">
                  <c:v>2.6000000000000014</c:v>
                </c:pt>
                <c:pt idx="3003">
                  <c:v>1.1499999999999773</c:v>
                </c:pt>
                <c:pt idx="3004">
                  <c:v>2.6599999999999966</c:v>
                </c:pt>
                <c:pt idx="3005">
                  <c:v>10.869999999999997</c:v>
                </c:pt>
                <c:pt idx="3006">
                  <c:v>2.1499999999999986</c:v>
                </c:pt>
                <c:pt idx="3007">
                  <c:v>3.9500000000000028</c:v>
                </c:pt>
                <c:pt idx="3008">
                  <c:v>2.8499999999999943</c:v>
                </c:pt>
                <c:pt idx="3009">
                  <c:v>4.0300000000000011</c:v>
                </c:pt>
                <c:pt idx="3010">
                  <c:v>8.789999999999992</c:v>
                </c:pt>
                <c:pt idx="3011">
                  <c:v>3.5700000000000003</c:v>
                </c:pt>
                <c:pt idx="3012">
                  <c:v>0.57000000000000028</c:v>
                </c:pt>
                <c:pt idx="3013">
                  <c:v>1.7999999999999972</c:v>
                </c:pt>
                <c:pt idx="3014">
                  <c:v>5.07</c:v>
                </c:pt>
                <c:pt idx="3015">
                  <c:v>18.329999999999998</c:v>
                </c:pt>
                <c:pt idx="3016">
                  <c:v>1.6900000000000119</c:v>
                </c:pt>
                <c:pt idx="3017">
                  <c:v>0.56000000000000227</c:v>
                </c:pt>
                <c:pt idx="3018">
                  <c:v>31.349999999999994</c:v>
                </c:pt>
                <c:pt idx="3019">
                  <c:v>13.160000000000011</c:v>
                </c:pt>
                <c:pt idx="3020">
                  <c:v>3.0600000000000023</c:v>
                </c:pt>
                <c:pt idx="3021">
                  <c:v>7.1499999999999773</c:v>
                </c:pt>
                <c:pt idx="3022">
                  <c:v>1.6599999999999966</c:v>
                </c:pt>
                <c:pt idx="3023">
                  <c:v>1.1199999999999974</c:v>
                </c:pt>
                <c:pt idx="3024">
                  <c:v>8.039999999999992</c:v>
                </c:pt>
                <c:pt idx="3025">
                  <c:v>5.0100000000000051</c:v>
                </c:pt>
                <c:pt idx="3026">
                  <c:v>0.68999999999999773</c:v>
                </c:pt>
                <c:pt idx="3027">
                  <c:v>0.65000000000000213</c:v>
                </c:pt>
                <c:pt idx="3028">
                  <c:v>3.3100000000000023</c:v>
                </c:pt>
                <c:pt idx="3029">
                  <c:v>6.6999999999999886</c:v>
                </c:pt>
                <c:pt idx="3030">
                  <c:v>8.2199999999999989</c:v>
                </c:pt>
                <c:pt idx="3031">
                  <c:v>6.8499999999999943</c:v>
                </c:pt>
                <c:pt idx="3032">
                  <c:v>2.5499999999999972</c:v>
                </c:pt>
                <c:pt idx="3033">
                  <c:v>3.3700000000000045</c:v>
                </c:pt>
                <c:pt idx="3034">
                  <c:v>7.8199999999999932</c:v>
                </c:pt>
                <c:pt idx="3035">
                  <c:v>1.9100000000000108</c:v>
                </c:pt>
                <c:pt idx="3036">
                  <c:v>0.96000000000000796</c:v>
                </c:pt>
                <c:pt idx="3037">
                  <c:v>0.39999999999999147</c:v>
                </c:pt>
                <c:pt idx="3038">
                  <c:v>5.5499999999999972</c:v>
                </c:pt>
                <c:pt idx="3039">
                  <c:v>0.60000000000000142</c:v>
                </c:pt>
                <c:pt idx="3040">
                  <c:v>0.52000000000001023</c:v>
                </c:pt>
                <c:pt idx="3041">
                  <c:v>4.8500000000000014</c:v>
                </c:pt>
                <c:pt idx="3042">
                  <c:v>5.34</c:v>
                </c:pt>
                <c:pt idx="3043">
                  <c:v>13.340000000000003</c:v>
                </c:pt>
                <c:pt idx="3044">
                  <c:v>10.339999999999989</c:v>
                </c:pt>
                <c:pt idx="3045">
                  <c:v>2.1400000000000006</c:v>
                </c:pt>
                <c:pt idx="3046">
                  <c:v>0.54999999999999716</c:v>
                </c:pt>
                <c:pt idx="3047">
                  <c:v>0.69000000000000483</c:v>
                </c:pt>
                <c:pt idx="3048">
                  <c:v>2.4600000000000009</c:v>
                </c:pt>
                <c:pt idx="3049">
                  <c:v>3.1499999999999986</c:v>
                </c:pt>
                <c:pt idx="3050">
                  <c:v>6.4299999999999926</c:v>
                </c:pt>
                <c:pt idx="3051">
                  <c:v>1.7800000000000011</c:v>
                </c:pt>
                <c:pt idx="3052">
                  <c:v>5.0000000000000711E-2</c:v>
                </c:pt>
                <c:pt idx="3053">
                  <c:v>4.0799999999999983</c:v>
                </c:pt>
                <c:pt idx="3054">
                  <c:v>2.8800000000000097</c:v>
                </c:pt>
                <c:pt idx="3055">
                  <c:v>2.0299999999999994</c:v>
                </c:pt>
                <c:pt idx="3056">
                  <c:v>4.2800000000000011</c:v>
                </c:pt>
                <c:pt idx="3057">
                  <c:v>0.32000000000000739</c:v>
                </c:pt>
                <c:pt idx="3058">
                  <c:v>1.7199999999999989</c:v>
                </c:pt>
                <c:pt idx="3059">
                  <c:v>3.5200000000000031</c:v>
                </c:pt>
                <c:pt idx="3060">
                  <c:v>9.4099999999999966</c:v>
                </c:pt>
                <c:pt idx="3061">
                  <c:v>0.77000000000000313</c:v>
                </c:pt>
                <c:pt idx="3062">
                  <c:v>3.5099999999999909</c:v>
                </c:pt>
                <c:pt idx="3063">
                  <c:v>19.22</c:v>
                </c:pt>
                <c:pt idx="3064">
                  <c:v>4.7299999999999969</c:v>
                </c:pt>
                <c:pt idx="3065">
                  <c:v>8.1300000000000026</c:v>
                </c:pt>
                <c:pt idx="3066">
                  <c:v>3.4699999999999989</c:v>
                </c:pt>
                <c:pt idx="3067">
                  <c:v>1.9199999999999875</c:v>
                </c:pt>
                <c:pt idx="3068">
                  <c:v>7.9899999999999949</c:v>
                </c:pt>
                <c:pt idx="3069">
                  <c:v>5.04</c:v>
                </c:pt>
                <c:pt idx="3070">
                  <c:v>5.6899999999999977</c:v>
                </c:pt>
                <c:pt idx="3071">
                  <c:v>8.0399999999999991</c:v>
                </c:pt>
                <c:pt idx="3072">
                  <c:v>2.4399999999999977</c:v>
                </c:pt>
                <c:pt idx="3073">
                  <c:v>4.8599999999999994</c:v>
                </c:pt>
                <c:pt idx="3074">
                  <c:v>2.5</c:v>
                </c:pt>
                <c:pt idx="3075">
                  <c:v>4.710000000000008</c:v>
                </c:pt>
                <c:pt idx="3076">
                  <c:v>3.3599999999999994</c:v>
                </c:pt>
                <c:pt idx="3077">
                  <c:v>7.2999999999999972</c:v>
                </c:pt>
                <c:pt idx="3078">
                  <c:v>5.57</c:v>
                </c:pt>
                <c:pt idx="3079">
                  <c:v>1.6599999999999966</c:v>
                </c:pt>
                <c:pt idx="3080">
                  <c:v>7.1000000000000085</c:v>
                </c:pt>
                <c:pt idx="3081">
                  <c:v>5.5799999999999983</c:v>
                </c:pt>
                <c:pt idx="3082">
                  <c:v>1.4100000000000108</c:v>
                </c:pt>
                <c:pt idx="3083">
                  <c:v>1.3400000000000034</c:v>
                </c:pt>
                <c:pt idx="3084">
                  <c:v>3.6599999999999966</c:v>
                </c:pt>
                <c:pt idx="3085">
                  <c:v>5.18</c:v>
                </c:pt>
                <c:pt idx="3086">
                  <c:v>1.3500000000000014</c:v>
                </c:pt>
                <c:pt idx="3087">
                  <c:v>5.0899999999999892</c:v>
                </c:pt>
                <c:pt idx="3088">
                  <c:v>0.12999999999999545</c:v>
                </c:pt>
                <c:pt idx="3089">
                  <c:v>1.1200000000000045</c:v>
                </c:pt>
                <c:pt idx="3090">
                  <c:v>1.6499999999999986</c:v>
                </c:pt>
                <c:pt idx="3091">
                  <c:v>0.59999999999999432</c:v>
                </c:pt>
                <c:pt idx="3092">
                  <c:v>5.6600000000000037</c:v>
                </c:pt>
                <c:pt idx="3093">
                  <c:v>6.2400000000000091</c:v>
                </c:pt>
                <c:pt idx="3094">
                  <c:v>5.0199999999999996</c:v>
                </c:pt>
                <c:pt idx="3095">
                  <c:v>4.3900000000000006</c:v>
                </c:pt>
                <c:pt idx="3096">
                  <c:v>14</c:v>
                </c:pt>
                <c:pt idx="3097">
                  <c:v>1.6599999999999966</c:v>
                </c:pt>
                <c:pt idx="3098">
                  <c:v>1.5799999999999983</c:v>
                </c:pt>
                <c:pt idx="3099">
                  <c:v>5.1899999999999977</c:v>
                </c:pt>
                <c:pt idx="3100">
                  <c:v>5.1000000000000014</c:v>
                </c:pt>
                <c:pt idx="3101">
                  <c:v>0.78000000000000114</c:v>
                </c:pt>
                <c:pt idx="3102">
                  <c:v>0.26999999999999957</c:v>
                </c:pt>
                <c:pt idx="3103">
                  <c:v>0.84999999999999432</c:v>
                </c:pt>
                <c:pt idx="3104">
                  <c:v>3.6799999999999997</c:v>
                </c:pt>
                <c:pt idx="3105">
                  <c:v>10.320000000000007</c:v>
                </c:pt>
                <c:pt idx="3106">
                  <c:v>0.82000000000000028</c:v>
                </c:pt>
                <c:pt idx="3107">
                  <c:v>3.4599999999999937</c:v>
                </c:pt>
                <c:pt idx="3108">
                  <c:v>3.25</c:v>
                </c:pt>
                <c:pt idx="3109">
                  <c:v>2.0600000000000023</c:v>
                </c:pt>
                <c:pt idx="3110">
                  <c:v>4.6500000000000057</c:v>
                </c:pt>
                <c:pt idx="3111">
                  <c:v>1.1700000000000017</c:v>
                </c:pt>
                <c:pt idx="3112">
                  <c:v>1.8800000000000097</c:v>
                </c:pt>
                <c:pt idx="3113">
                  <c:v>1.3100000000000023</c:v>
                </c:pt>
                <c:pt idx="3114">
                  <c:v>3.1599999999999966</c:v>
                </c:pt>
                <c:pt idx="3115">
                  <c:v>23.97</c:v>
                </c:pt>
                <c:pt idx="3116">
                  <c:v>0.15000000000000568</c:v>
                </c:pt>
                <c:pt idx="3117">
                  <c:v>8.6199999999999903</c:v>
                </c:pt>
                <c:pt idx="3118">
                  <c:v>11.590000000000003</c:v>
                </c:pt>
                <c:pt idx="3119">
                  <c:v>10.689999999999998</c:v>
                </c:pt>
                <c:pt idx="3120">
                  <c:v>2.1799999999999926</c:v>
                </c:pt>
                <c:pt idx="3121">
                  <c:v>11.310000000000002</c:v>
                </c:pt>
                <c:pt idx="3122">
                  <c:v>3.1799999999999997</c:v>
                </c:pt>
                <c:pt idx="3123">
                  <c:v>0.99000000000000909</c:v>
                </c:pt>
                <c:pt idx="3124">
                  <c:v>13.280000000000001</c:v>
                </c:pt>
                <c:pt idx="3125">
                  <c:v>9.8900000000000148</c:v>
                </c:pt>
                <c:pt idx="3126">
                  <c:v>2.4600000000000009</c:v>
                </c:pt>
                <c:pt idx="3127">
                  <c:v>1.730000000000004</c:v>
                </c:pt>
                <c:pt idx="3128">
                  <c:v>3.519999999999996</c:v>
                </c:pt>
                <c:pt idx="3129">
                  <c:v>1.3199999999999932</c:v>
                </c:pt>
                <c:pt idx="3130">
                  <c:v>6.2599999999999909</c:v>
                </c:pt>
                <c:pt idx="3131">
                  <c:v>0.21000000000000796</c:v>
                </c:pt>
                <c:pt idx="3132">
                  <c:v>9.4199999999999875</c:v>
                </c:pt>
                <c:pt idx="3133">
                  <c:v>4.1899999999999977</c:v>
                </c:pt>
                <c:pt idx="3134">
                  <c:v>16.240000000000009</c:v>
                </c:pt>
                <c:pt idx="3135">
                  <c:v>0.14999999999999858</c:v>
                </c:pt>
                <c:pt idx="3136">
                  <c:v>9.6899999999999977</c:v>
                </c:pt>
                <c:pt idx="3137">
                  <c:v>0.35000000000000142</c:v>
                </c:pt>
                <c:pt idx="3138">
                  <c:v>3.9799999999999969</c:v>
                </c:pt>
                <c:pt idx="3139">
                  <c:v>1.6799999999999997</c:v>
                </c:pt>
                <c:pt idx="3140">
                  <c:v>2.240000000000002</c:v>
                </c:pt>
                <c:pt idx="3141">
                  <c:v>1.4799999999999898</c:v>
                </c:pt>
                <c:pt idx="3142">
                  <c:v>5.75</c:v>
                </c:pt>
                <c:pt idx="3143">
                  <c:v>3.0800000000000125</c:v>
                </c:pt>
                <c:pt idx="3144">
                  <c:v>12.11</c:v>
                </c:pt>
                <c:pt idx="3145">
                  <c:v>1.1099999999999994</c:v>
                </c:pt>
                <c:pt idx="3146">
                  <c:v>9.9999999999994316E-2</c:v>
                </c:pt>
                <c:pt idx="3147">
                  <c:v>8.89</c:v>
                </c:pt>
                <c:pt idx="3148">
                  <c:v>5.0599999999999952</c:v>
                </c:pt>
                <c:pt idx="3149">
                  <c:v>1.8999999999999986</c:v>
                </c:pt>
                <c:pt idx="3150">
                  <c:v>9.2600000000000051</c:v>
                </c:pt>
                <c:pt idx="3151">
                  <c:v>2.8299999999999983</c:v>
                </c:pt>
                <c:pt idx="3152">
                  <c:v>0.69999999999998863</c:v>
                </c:pt>
                <c:pt idx="3153">
                  <c:v>1.1700000000000017</c:v>
                </c:pt>
                <c:pt idx="3154">
                  <c:v>9.4899999999999949</c:v>
                </c:pt>
                <c:pt idx="3155">
                  <c:v>3.2999999999999972</c:v>
                </c:pt>
                <c:pt idx="3156">
                  <c:v>5.4200000000000017</c:v>
                </c:pt>
                <c:pt idx="3157">
                  <c:v>4.1899999999999977</c:v>
                </c:pt>
                <c:pt idx="3158">
                  <c:v>1.1200000000000001</c:v>
                </c:pt>
                <c:pt idx="3159">
                  <c:v>17.72</c:v>
                </c:pt>
                <c:pt idx="3160">
                  <c:v>3.6200000000000045</c:v>
                </c:pt>
                <c:pt idx="3161">
                  <c:v>10.599999999999994</c:v>
                </c:pt>
                <c:pt idx="3162">
                  <c:v>1.0499999999999972</c:v>
                </c:pt>
                <c:pt idx="3163">
                  <c:v>3.4699999999999989</c:v>
                </c:pt>
                <c:pt idx="3164">
                  <c:v>2.5399999999999991</c:v>
                </c:pt>
                <c:pt idx="3165">
                  <c:v>13.400000000000006</c:v>
                </c:pt>
                <c:pt idx="3166">
                  <c:v>1.960000000000008</c:v>
                </c:pt>
                <c:pt idx="3167">
                  <c:v>0.86000000000000032</c:v>
                </c:pt>
                <c:pt idx="3168">
                  <c:v>6.3599999999999994</c:v>
                </c:pt>
                <c:pt idx="3169">
                  <c:v>2.269999999999996</c:v>
                </c:pt>
                <c:pt idx="3170">
                  <c:v>1.2800000000000011</c:v>
                </c:pt>
                <c:pt idx="3171">
                  <c:v>1</c:v>
                </c:pt>
                <c:pt idx="3172">
                  <c:v>1.4100000000000108</c:v>
                </c:pt>
                <c:pt idx="3173">
                  <c:v>0.32000000000000028</c:v>
                </c:pt>
                <c:pt idx="3174">
                  <c:v>5.33</c:v>
                </c:pt>
                <c:pt idx="3175">
                  <c:v>12.22999999999999</c:v>
                </c:pt>
                <c:pt idx="3176">
                  <c:v>8.6699999999999875</c:v>
                </c:pt>
                <c:pt idx="3177">
                  <c:v>7.1099999999999994</c:v>
                </c:pt>
                <c:pt idx="3178">
                  <c:v>5.5</c:v>
                </c:pt>
                <c:pt idx="3179">
                  <c:v>0.25</c:v>
                </c:pt>
                <c:pt idx="3180">
                  <c:v>0.20000000000000284</c:v>
                </c:pt>
                <c:pt idx="3181">
                  <c:v>2.289999999999992</c:v>
                </c:pt>
                <c:pt idx="3182">
                  <c:v>0.21999999999999886</c:v>
                </c:pt>
                <c:pt idx="3183">
                  <c:v>1.6400000000000006</c:v>
                </c:pt>
                <c:pt idx="3184">
                  <c:v>4.6199999999999974</c:v>
                </c:pt>
                <c:pt idx="3185">
                  <c:v>3.75</c:v>
                </c:pt>
                <c:pt idx="3186">
                  <c:v>1.1000000000000014</c:v>
                </c:pt>
                <c:pt idx="3187">
                  <c:v>2</c:v>
                </c:pt>
                <c:pt idx="3188">
                  <c:v>1.2100000000000009</c:v>
                </c:pt>
                <c:pt idx="3189">
                  <c:v>2</c:v>
                </c:pt>
                <c:pt idx="3190">
                  <c:v>7.7400000000000091</c:v>
                </c:pt>
                <c:pt idx="3191">
                  <c:v>7.1500000000000057</c:v>
                </c:pt>
                <c:pt idx="3192">
                  <c:v>14.550000000000004</c:v>
                </c:pt>
                <c:pt idx="3193">
                  <c:v>2.0300000000000011</c:v>
                </c:pt>
                <c:pt idx="3194">
                  <c:v>3.5</c:v>
                </c:pt>
                <c:pt idx="3195">
                  <c:v>2.5200000000000102</c:v>
                </c:pt>
                <c:pt idx="3196">
                  <c:v>1.9299999999999997</c:v>
                </c:pt>
                <c:pt idx="3197">
                  <c:v>3.7000000000000028</c:v>
                </c:pt>
                <c:pt idx="3198">
                  <c:v>0.60999999999999943</c:v>
                </c:pt>
                <c:pt idx="3199">
                  <c:v>0.81000000000000227</c:v>
                </c:pt>
                <c:pt idx="3200">
                  <c:v>2.6300000000000026</c:v>
                </c:pt>
                <c:pt idx="3201">
                  <c:v>1.009999999999998</c:v>
                </c:pt>
                <c:pt idx="3202">
                  <c:v>7.1099999999999994</c:v>
                </c:pt>
                <c:pt idx="3203">
                  <c:v>1.6400000000000006</c:v>
                </c:pt>
                <c:pt idx="3204">
                  <c:v>1.3999999999999915</c:v>
                </c:pt>
                <c:pt idx="3205">
                  <c:v>12.039999999999992</c:v>
                </c:pt>
                <c:pt idx="3206">
                  <c:v>0</c:v>
                </c:pt>
                <c:pt idx="3207">
                  <c:v>11.590000000000003</c:v>
                </c:pt>
                <c:pt idx="3208">
                  <c:v>0.58999999999999986</c:v>
                </c:pt>
                <c:pt idx="3209">
                  <c:v>1.980000000000004</c:v>
                </c:pt>
                <c:pt idx="3210">
                  <c:v>5.039999999999992</c:v>
                </c:pt>
                <c:pt idx="3211">
                  <c:v>0.32000000000000028</c:v>
                </c:pt>
                <c:pt idx="3212">
                  <c:v>1.9299999999999926</c:v>
                </c:pt>
                <c:pt idx="3213">
                  <c:v>13.780000000000001</c:v>
                </c:pt>
                <c:pt idx="3214">
                  <c:v>6.8000000000000007</c:v>
                </c:pt>
                <c:pt idx="3215">
                  <c:v>1.7600000000000016</c:v>
                </c:pt>
                <c:pt idx="3216">
                  <c:v>4.8499999999999943</c:v>
                </c:pt>
                <c:pt idx="3217">
                  <c:v>2.8099999999999952</c:v>
                </c:pt>
                <c:pt idx="3218">
                  <c:v>3.4099999999999966</c:v>
                </c:pt>
                <c:pt idx="3219">
                  <c:v>0.30000000000000071</c:v>
                </c:pt>
                <c:pt idx="3220">
                  <c:v>5.75</c:v>
                </c:pt>
                <c:pt idx="3221">
                  <c:v>6</c:v>
                </c:pt>
                <c:pt idx="3222">
                  <c:v>2.8199999999999932</c:v>
                </c:pt>
                <c:pt idx="3223">
                  <c:v>1.7800000000000011</c:v>
                </c:pt>
                <c:pt idx="3224">
                  <c:v>1.9699999999999989</c:v>
                </c:pt>
                <c:pt idx="3225">
                  <c:v>7.7200000000000024</c:v>
                </c:pt>
                <c:pt idx="3226">
                  <c:v>4.9699999999999989</c:v>
                </c:pt>
                <c:pt idx="3227">
                  <c:v>1.2199999999999989</c:v>
                </c:pt>
                <c:pt idx="3228">
                  <c:v>1.7699999999999996</c:v>
                </c:pt>
                <c:pt idx="3229">
                  <c:v>0.18000000000000682</c:v>
                </c:pt>
                <c:pt idx="3230">
                  <c:v>2.8100000000000023</c:v>
                </c:pt>
                <c:pt idx="3231">
                  <c:v>3.3699999999999992</c:v>
                </c:pt>
                <c:pt idx="3232">
                  <c:v>0.27000000000001023</c:v>
                </c:pt>
                <c:pt idx="3233">
                  <c:v>1.2099999999999937</c:v>
                </c:pt>
                <c:pt idx="3234">
                  <c:v>3.6499999999999915</c:v>
                </c:pt>
                <c:pt idx="3235">
                  <c:v>14.399999999999999</c:v>
                </c:pt>
                <c:pt idx="3236">
                  <c:v>2.7000000000000028</c:v>
                </c:pt>
                <c:pt idx="3237">
                  <c:v>5.9300000000000068</c:v>
                </c:pt>
                <c:pt idx="3238">
                  <c:v>0.38000000000000966</c:v>
                </c:pt>
                <c:pt idx="3239">
                  <c:v>11.159999999999997</c:v>
                </c:pt>
                <c:pt idx="3240">
                  <c:v>4.32</c:v>
                </c:pt>
                <c:pt idx="3241">
                  <c:v>3.1099999999999994</c:v>
                </c:pt>
                <c:pt idx="3242">
                  <c:v>2.3100000000000023</c:v>
                </c:pt>
                <c:pt idx="3243">
                  <c:v>5.2700000000000031</c:v>
                </c:pt>
                <c:pt idx="3244">
                  <c:v>1.990000000000002</c:v>
                </c:pt>
                <c:pt idx="3245">
                  <c:v>1.4399999999999977</c:v>
                </c:pt>
                <c:pt idx="3246">
                  <c:v>3.8599999999999994</c:v>
                </c:pt>
                <c:pt idx="3247">
                  <c:v>3.3199999999999932</c:v>
                </c:pt>
                <c:pt idx="3248">
                  <c:v>0.75</c:v>
                </c:pt>
                <c:pt idx="3249">
                  <c:v>4.0400000000000027</c:v>
                </c:pt>
                <c:pt idx="3250">
                  <c:v>14.27000000000001</c:v>
                </c:pt>
                <c:pt idx="3251">
                  <c:v>7.8499999999999943</c:v>
                </c:pt>
                <c:pt idx="3252">
                  <c:v>0.39999999999999147</c:v>
                </c:pt>
                <c:pt idx="3253">
                  <c:v>6.0499999999999972</c:v>
                </c:pt>
                <c:pt idx="3254">
                  <c:v>5.7900000000000009</c:v>
                </c:pt>
                <c:pt idx="3255">
                  <c:v>2.6999999999999993</c:v>
                </c:pt>
                <c:pt idx="3256">
                  <c:v>2.0500000000000007</c:v>
                </c:pt>
                <c:pt idx="3257">
                  <c:v>2.4099999999999966</c:v>
                </c:pt>
                <c:pt idx="3258">
                  <c:v>1.3000000000000007</c:v>
                </c:pt>
                <c:pt idx="3259">
                  <c:v>3.3199999999999932</c:v>
                </c:pt>
                <c:pt idx="3260">
                  <c:v>2.509999999999998</c:v>
                </c:pt>
                <c:pt idx="3261">
                  <c:v>4.6499999999999986</c:v>
                </c:pt>
                <c:pt idx="3262">
                  <c:v>4.75</c:v>
                </c:pt>
                <c:pt idx="3263">
                  <c:v>2.3000000000000043</c:v>
                </c:pt>
                <c:pt idx="3264">
                  <c:v>0.35999999999999943</c:v>
                </c:pt>
                <c:pt idx="3265">
                  <c:v>1.0799999999999983</c:v>
                </c:pt>
                <c:pt idx="3266">
                  <c:v>0.46000000000000796</c:v>
                </c:pt>
                <c:pt idx="3267">
                  <c:v>0.33000000000000185</c:v>
                </c:pt>
                <c:pt idx="3268">
                  <c:v>0.19999999999999929</c:v>
                </c:pt>
                <c:pt idx="3269">
                  <c:v>3.0000000000001137E-2</c:v>
                </c:pt>
                <c:pt idx="3270">
                  <c:v>0.14000000000000057</c:v>
                </c:pt>
                <c:pt idx="3271">
                  <c:v>5.4400000000000048</c:v>
                </c:pt>
                <c:pt idx="3272">
                  <c:v>0.78000000000000114</c:v>
                </c:pt>
                <c:pt idx="3273">
                  <c:v>9.5700000000000074</c:v>
                </c:pt>
                <c:pt idx="3274">
                  <c:v>0.37999999999999545</c:v>
                </c:pt>
                <c:pt idx="3275">
                  <c:v>5.3500000000000085</c:v>
                </c:pt>
                <c:pt idx="3276">
                  <c:v>0.70999999999999375</c:v>
                </c:pt>
                <c:pt idx="3277">
                  <c:v>1.8400000000000034</c:v>
                </c:pt>
                <c:pt idx="3278">
                  <c:v>2.1099999999999994</c:v>
                </c:pt>
                <c:pt idx="3279">
                  <c:v>3.879999999999999</c:v>
                </c:pt>
                <c:pt idx="3280">
                  <c:v>0.54000000000002046</c:v>
                </c:pt>
                <c:pt idx="3281">
                  <c:v>2.480000000000004</c:v>
                </c:pt>
                <c:pt idx="3282">
                  <c:v>1.5499999999999972</c:v>
                </c:pt>
                <c:pt idx="3283">
                  <c:v>4.72</c:v>
                </c:pt>
                <c:pt idx="3284">
                  <c:v>0.25</c:v>
                </c:pt>
                <c:pt idx="3285">
                  <c:v>1.960000000000008</c:v>
                </c:pt>
                <c:pt idx="3286">
                  <c:v>0.81000000000000227</c:v>
                </c:pt>
                <c:pt idx="3287">
                  <c:v>6.3900000000000006</c:v>
                </c:pt>
                <c:pt idx="3288">
                  <c:v>1.0400000000000063</c:v>
                </c:pt>
                <c:pt idx="3289">
                  <c:v>4.8800000000000026</c:v>
                </c:pt>
                <c:pt idx="3290">
                  <c:v>8.9999999999999858E-2</c:v>
                </c:pt>
                <c:pt idx="3291">
                  <c:v>0.49000000000000199</c:v>
                </c:pt>
                <c:pt idx="3292">
                  <c:v>2.5800000000000018</c:v>
                </c:pt>
                <c:pt idx="3293">
                  <c:v>1.8300000000000018</c:v>
                </c:pt>
                <c:pt idx="3294">
                  <c:v>2.620000000000001</c:v>
                </c:pt>
                <c:pt idx="3295">
                  <c:v>3.2000000000000028</c:v>
                </c:pt>
                <c:pt idx="3296">
                  <c:v>0.28999999999999204</c:v>
                </c:pt>
                <c:pt idx="3297">
                  <c:v>0.35999999999999943</c:v>
                </c:pt>
                <c:pt idx="3298">
                  <c:v>23.22</c:v>
                </c:pt>
                <c:pt idx="3299">
                  <c:v>0.33999999999999986</c:v>
                </c:pt>
                <c:pt idx="3300">
                  <c:v>7.1300000000000026</c:v>
                </c:pt>
                <c:pt idx="3301">
                  <c:v>1.5600000000000023</c:v>
                </c:pt>
                <c:pt idx="3302">
                  <c:v>3.3900000000000006</c:v>
                </c:pt>
                <c:pt idx="3303">
                  <c:v>1.75</c:v>
                </c:pt>
                <c:pt idx="3304">
                  <c:v>10.149999999999995</c:v>
                </c:pt>
                <c:pt idx="3305">
                  <c:v>3.3499999999999943</c:v>
                </c:pt>
                <c:pt idx="3306">
                  <c:v>0.55999999999999872</c:v>
                </c:pt>
                <c:pt idx="3307">
                  <c:v>5.18</c:v>
                </c:pt>
                <c:pt idx="3308">
                  <c:v>1.5099999999999909</c:v>
                </c:pt>
                <c:pt idx="3309">
                  <c:v>0.42000000000000171</c:v>
                </c:pt>
                <c:pt idx="3310">
                  <c:v>7.8400000000000034</c:v>
                </c:pt>
                <c:pt idx="3311">
                  <c:v>4.769999999999996</c:v>
                </c:pt>
                <c:pt idx="3312">
                  <c:v>8.9699999999999989</c:v>
                </c:pt>
                <c:pt idx="3313">
                  <c:v>10.75</c:v>
                </c:pt>
                <c:pt idx="3314">
                  <c:v>2.7999999999999972</c:v>
                </c:pt>
                <c:pt idx="3315">
                  <c:v>6.0900000000000034</c:v>
                </c:pt>
                <c:pt idx="3316">
                  <c:v>9.0499999999999972</c:v>
                </c:pt>
                <c:pt idx="3317">
                  <c:v>4.7700000000000014</c:v>
                </c:pt>
                <c:pt idx="3318">
                  <c:v>7.32</c:v>
                </c:pt>
                <c:pt idx="3319">
                  <c:v>6.2199999999999989</c:v>
                </c:pt>
                <c:pt idx="3320">
                  <c:v>0.92999999999999972</c:v>
                </c:pt>
                <c:pt idx="3321">
                  <c:v>4.3599999999999994</c:v>
                </c:pt>
                <c:pt idx="3322">
                  <c:v>2.8100000000000023</c:v>
                </c:pt>
                <c:pt idx="3323">
                  <c:v>4.68</c:v>
                </c:pt>
                <c:pt idx="3324">
                  <c:v>3</c:v>
                </c:pt>
                <c:pt idx="3325">
                  <c:v>2.9999999999999964</c:v>
                </c:pt>
                <c:pt idx="3326">
                  <c:v>3.3400000000000034</c:v>
                </c:pt>
                <c:pt idx="3327">
                  <c:v>15.409999999999997</c:v>
                </c:pt>
                <c:pt idx="3328">
                  <c:v>8.9500000000000028</c:v>
                </c:pt>
                <c:pt idx="3329">
                  <c:v>1.6700000000000017</c:v>
                </c:pt>
                <c:pt idx="3330">
                  <c:v>2.3200000000000003</c:v>
                </c:pt>
                <c:pt idx="3331">
                  <c:v>1.1000000000000014</c:v>
                </c:pt>
                <c:pt idx="3332">
                  <c:v>9.1899999999999977</c:v>
                </c:pt>
                <c:pt idx="3333">
                  <c:v>0.22999999999998977</c:v>
                </c:pt>
                <c:pt idx="3334">
                  <c:v>1.7299999999999898</c:v>
                </c:pt>
                <c:pt idx="3335">
                  <c:v>3.34</c:v>
                </c:pt>
                <c:pt idx="3336">
                  <c:v>1.9599999999999937</c:v>
                </c:pt>
                <c:pt idx="3337">
                  <c:v>3.1499999999999915</c:v>
                </c:pt>
                <c:pt idx="3338">
                  <c:v>1.5399999999999991</c:v>
                </c:pt>
                <c:pt idx="3339">
                  <c:v>7.019999999999996</c:v>
                </c:pt>
                <c:pt idx="3340">
                  <c:v>2.9099999999999966</c:v>
                </c:pt>
                <c:pt idx="3341">
                  <c:v>5.3100000000000023</c:v>
                </c:pt>
                <c:pt idx="3342">
                  <c:v>1.2200000000000024</c:v>
                </c:pt>
                <c:pt idx="3343">
                  <c:v>12.180000000000007</c:v>
                </c:pt>
                <c:pt idx="3344">
                  <c:v>9.9200000000000017</c:v>
                </c:pt>
                <c:pt idx="3345">
                  <c:v>0.73000000000000043</c:v>
                </c:pt>
                <c:pt idx="3346">
                  <c:v>1.6400000000000006</c:v>
                </c:pt>
                <c:pt idx="3347">
                  <c:v>0.94000000000001194</c:v>
                </c:pt>
                <c:pt idx="3348">
                  <c:v>0.78000000000000114</c:v>
                </c:pt>
                <c:pt idx="3349">
                  <c:v>1.5</c:v>
                </c:pt>
                <c:pt idx="3350">
                  <c:v>2.4699999999999989</c:v>
                </c:pt>
                <c:pt idx="3351">
                  <c:v>5.289999999999992</c:v>
                </c:pt>
                <c:pt idx="3352">
                  <c:v>2.4500000000000028</c:v>
                </c:pt>
                <c:pt idx="3353">
                  <c:v>1.2200000000000006</c:v>
                </c:pt>
                <c:pt idx="3354">
                  <c:v>1.8299999999999983</c:v>
                </c:pt>
                <c:pt idx="3355">
                  <c:v>4.9899999999999984</c:v>
                </c:pt>
                <c:pt idx="3356">
                  <c:v>0.73000000000000043</c:v>
                </c:pt>
                <c:pt idx="3357">
                  <c:v>3.769999999999996</c:v>
                </c:pt>
                <c:pt idx="3358">
                  <c:v>0.14000000000000057</c:v>
                </c:pt>
                <c:pt idx="3359">
                  <c:v>1.8299999999999983</c:v>
                </c:pt>
                <c:pt idx="3360">
                  <c:v>0.78999999999999915</c:v>
                </c:pt>
                <c:pt idx="3361">
                  <c:v>3.2800000000000011</c:v>
                </c:pt>
                <c:pt idx="3362">
                  <c:v>3.3100000000000023</c:v>
                </c:pt>
                <c:pt idx="3363">
                  <c:v>0.29000000000002046</c:v>
                </c:pt>
                <c:pt idx="3364">
                  <c:v>14.069999999999993</c:v>
                </c:pt>
                <c:pt idx="3365">
                  <c:v>3.769999999999996</c:v>
                </c:pt>
                <c:pt idx="3366">
                  <c:v>1.4700000000000131</c:v>
                </c:pt>
                <c:pt idx="3367">
                  <c:v>0.14999999999999858</c:v>
                </c:pt>
                <c:pt idx="3368">
                  <c:v>0.17000000000000171</c:v>
                </c:pt>
                <c:pt idx="3369">
                  <c:v>14.210000000000008</c:v>
                </c:pt>
                <c:pt idx="3370">
                  <c:v>0.39000000000000057</c:v>
                </c:pt>
                <c:pt idx="3371">
                  <c:v>5.5300000000000011</c:v>
                </c:pt>
                <c:pt idx="3372">
                  <c:v>1.9399999999999977</c:v>
                </c:pt>
                <c:pt idx="3373">
                  <c:v>2.0400000000000027</c:v>
                </c:pt>
                <c:pt idx="3374">
                  <c:v>9.509999999999998</c:v>
                </c:pt>
                <c:pt idx="3375">
                  <c:v>0.39000000000000057</c:v>
                </c:pt>
                <c:pt idx="3376">
                  <c:v>10.459999999999994</c:v>
                </c:pt>
                <c:pt idx="3377">
                  <c:v>15.859999999999957</c:v>
                </c:pt>
                <c:pt idx="3378">
                  <c:v>7.7700000000000102</c:v>
                </c:pt>
                <c:pt idx="3379">
                  <c:v>1.7800000000000011</c:v>
                </c:pt>
                <c:pt idx="3380">
                  <c:v>5.2199999999999989</c:v>
                </c:pt>
              </c:numCache>
            </c:numRef>
          </c:yVal>
        </c:ser>
        <c:axId val="126608128"/>
        <c:axId val="126606336"/>
      </c:scatterChart>
      <c:valAx>
        <c:axId val="126608128"/>
        <c:scaling>
          <c:orientation val="minMax"/>
        </c:scaling>
        <c:axPos val="b"/>
        <c:numFmt formatCode="0.0000" sourceLinked="1"/>
        <c:tickLblPos val="nextTo"/>
        <c:crossAx val="126606336"/>
        <c:crosses val="autoZero"/>
        <c:crossBetween val="midCat"/>
      </c:valAx>
      <c:valAx>
        <c:axId val="126606336"/>
        <c:scaling>
          <c:orientation val="minMax"/>
        </c:scaling>
        <c:axPos val="l"/>
        <c:majorGridlines/>
        <c:numFmt formatCode="General" sourceLinked="1"/>
        <c:tickLblPos val="nextTo"/>
        <c:crossAx val="1266081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Sheet1!$K$58:$K$3438</c:f>
              <c:numCache>
                <c:formatCode>0.00</c:formatCode>
                <c:ptCount val="3381"/>
                <c:pt idx="0">
                  <c:v>138.72499999999999</c:v>
                </c:pt>
                <c:pt idx="1">
                  <c:v>1480.74</c:v>
                </c:pt>
                <c:pt idx="2">
                  <c:v>356.01</c:v>
                </c:pt>
                <c:pt idx="3">
                  <c:v>429.16999999999996</c:v>
                </c:pt>
                <c:pt idx="4">
                  <c:v>3585.625</c:v>
                </c:pt>
                <c:pt idx="5">
                  <c:v>1641.9</c:v>
                </c:pt>
                <c:pt idx="6">
                  <c:v>1733.97</c:v>
                </c:pt>
                <c:pt idx="7">
                  <c:v>3539.89</c:v>
                </c:pt>
                <c:pt idx="8">
                  <c:v>960.15499999999997</c:v>
                </c:pt>
                <c:pt idx="9">
                  <c:v>1726.415</c:v>
                </c:pt>
                <c:pt idx="10">
                  <c:v>2548.5</c:v>
                </c:pt>
                <c:pt idx="11">
                  <c:v>4479.4349999999995</c:v>
                </c:pt>
                <c:pt idx="12">
                  <c:v>2528.4</c:v>
                </c:pt>
                <c:pt idx="13">
                  <c:v>4418.2</c:v>
                </c:pt>
                <c:pt idx="14">
                  <c:v>3205.86</c:v>
                </c:pt>
                <c:pt idx="15">
                  <c:v>958.47500000000002</c:v>
                </c:pt>
                <c:pt idx="16">
                  <c:v>2932.6549999999997</c:v>
                </c:pt>
                <c:pt idx="17">
                  <c:v>2178.06</c:v>
                </c:pt>
                <c:pt idx="18">
                  <c:v>2983.7</c:v>
                </c:pt>
                <c:pt idx="19">
                  <c:v>2436.34</c:v>
                </c:pt>
                <c:pt idx="20">
                  <c:v>3410.4949999999999</c:v>
                </c:pt>
                <c:pt idx="21">
                  <c:v>2001.21</c:v>
                </c:pt>
                <c:pt idx="22">
                  <c:v>4190.7450000000008</c:v>
                </c:pt>
                <c:pt idx="23">
                  <c:v>5181.9849999999997</c:v>
                </c:pt>
                <c:pt idx="24">
                  <c:v>2873.66</c:v>
                </c:pt>
                <c:pt idx="25">
                  <c:v>15589.3</c:v>
                </c:pt>
                <c:pt idx="26">
                  <c:v>2461.75</c:v>
                </c:pt>
                <c:pt idx="27">
                  <c:v>3396.875</c:v>
                </c:pt>
                <c:pt idx="28">
                  <c:v>1189.675</c:v>
                </c:pt>
                <c:pt idx="29">
                  <c:v>4057.64</c:v>
                </c:pt>
                <c:pt idx="30">
                  <c:v>1511.2350000000001</c:v>
                </c:pt>
                <c:pt idx="31">
                  <c:v>1520.9250000000002</c:v>
                </c:pt>
                <c:pt idx="32">
                  <c:v>1896.37</c:v>
                </c:pt>
                <c:pt idx="33">
                  <c:v>1632.5549999999998</c:v>
                </c:pt>
                <c:pt idx="34">
                  <c:v>3848.9300000000003</c:v>
                </c:pt>
                <c:pt idx="35">
                  <c:v>3046.16</c:v>
                </c:pt>
                <c:pt idx="36">
                  <c:v>2044</c:v>
                </c:pt>
                <c:pt idx="37">
                  <c:v>1654.7849999999999</c:v>
                </c:pt>
                <c:pt idx="38">
                  <c:v>1380.665</c:v>
                </c:pt>
                <c:pt idx="39">
                  <c:v>837.31500000000005</c:v>
                </c:pt>
                <c:pt idx="40">
                  <c:v>2901.62</c:v>
                </c:pt>
                <c:pt idx="41">
                  <c:v>1765.2649999999999</c:v>
                </c:pt>
                <c:pt idx="42">
                  <c:v>1212.4099999999999</c:v>
                </c:pt>
                <c:pt idx="43">
                  <c:v>823.58999999999992</c:v>
                </c:pt>
                <c:pt idx="44">
                  <c:v>2269.58</c:v>
                </c:pt>
                <c:pt idx="45">
                  <c:v>1262.675</c:v>
                </c:pt>
                <c:pt idx="46">
                  <c:v>2014.8899999999999</c:v>
                </c:pt>
                <c:pt idx="47">
                  <c:v>1766.87</c:v>
                </c:pt>
                <c:pt idx="48">
                  <c:v>954.81</c:v>
                </c:pt>
                <c:pt idx="49">
                  <c:v>1057.76</c:v>
                </c:pt>
                <c:pt idx="50">
                  <c:v>1389.2449999999999</c:v>
                </c:pt>
                <c:pt idx="51">
                  <c:v>1724.865</c:v>
                </c:pt>
                <c:pt idx="52">
                  <c:v>1190.7649999999999</c:v>
                </c:pt>
                <c:pt idx="53">
                  <c:v>1658.33</c:v>
                </c:pt>
                <c:pt idx="54">
                  <c:v>872.73500000000001</c:v>
                </c:pt>
                <c:pt idx="55">
                  <c:v>1751.34</c:v>
                </c:pt>
                <c:pt idx="56">
                  <c:v>1664.5050000000001</c:v>
                </c:pt>
                <c:pt idx="57">
                  <c:v>1581.0349999999999</c:v>
                </c:pt>
                <c:pt idx="58">
                  <c:v>2013.365</c:v>
                </c:pt>
                <c:pt idx="59">
                  <c:v>1579.51</c:v>
                </c:pt>
                <c:pt idx="60">
                  <c:v>1191.8699999999999</c:v>
                </c:pt>
                <c:pt idx="61">
                  <c:v>1173.125</c:v>
                </c:pt>
                <c:pt idx="62">
                  <c:v>2339.9949999999999</c:v>
                </c:pt>
                <c:pt idx="63">
                  <c:v>1427.27</c:v>
                </c:pt>
                <c:pt idx="64">
                  <c:v>1882.625</c:v>
                </c:pt>
                <c:pt idx="65">
                  <c:v>1001.3399999999999</c:v>
                </c:pt>
                <c:pt idx="66">
                  <c:v>174.79499999999999</c:v>
                </c:pt>
                <c:pt idx="67">
                  <c:v>1456.0050000000001</c:v>
                </c:pt>
                <c:pt idx="68">
                  <c:v>1467.645</c:v>
                </c:pt>
                <c:pt idx="69">
                  <c:v>1356.57</c:v>
                </c:pt>
                <c:pt idx="70">
                  <c:v>1675.81</c:v>
                </c:pt>
                <c:pt idx="71">
                  <c:v>2043.17</c:v>
                </c:pt>
                <c:pt idx="72">
                  <c:v>1602.0050000000001</c:v>
                </c:pt>
                <c:pt idx="73">
                  <c:v>1913.22</c:v>
                </c:pt>
                <c:pt idx="74">
                  <c:v>1747.085</c:v>
                </c:pt>
                <c:pt idx="75">
                  <c:v>2003.26</c:v>
                </c:pt>
                <c:pt idx="76">
                  <c:v>824.7650000000001</c:v>
                </c:pt>
                <c:pt idx="77">
                  <c:v>1269.24</c:v>
                </c:pt>
                <c:pt idx="78">
                  <c:v>2869.0050000000001</c:v>
                </c:pt>
                <c:pt idx="79">
                  <c:v>1193.8399999999999</c:v>
                </c:pt>
                <c:pt idx="80">
                  <c:v>1470.08</c:v>
                </c:pt>
                <c:pt idx="81">
                  <c:v>863.31500000000005</c:v>
                </c:pt>
                <c:pt idx="82">
                  <c:v>2040.8150000000001</c:v>
                </c:pt>
                <c:pt idx="83">
                  <c:v>692.99</c:v>
                </c:pt>
                <c:pt idx="84">
                  <c:v>1055.615</c:v>
                </c:pt>
                <c:pt idx="85">
                  <c:v>4138.0149999999994</c:v>
                </c:pt>
                <c:pt idx="86">
                  <c:v>1972.8449999999998</c:v>
                </c:pt>
                <c:pt idx="87">
                  <c:v>3251.52</c:v>
                </c:pt>
                <c:pt idx="88">
                  <c:v>1868.085</c:v>
                </c:pt>
                <c:pt idx="89">
                  <c:v>1876.1100000000001</c:v>
                </c:pt>
                <c:pt idx="90">
                  <c:v>1329.59</c:v>
                </c:pt>
                <c:pt idx="91">
                  <c:v>1286.875</c:v>
                </c:pt>
                <c:pt idx="92">
                  <c:v>1252.345</c:v>
                </c:pt>
                <c:pt idx="93">
                  <c:v>1366.54</c:v>
                </c:pt>
                <c:pt idx="94">
                  <c:v>803.81999999999994</c:v>
                </c:pt>
                <c:pt idx="95">
                  <c:v>929.87</c:v>
                </c:pt>
                <c:pt idx="96">
                  <c:v>838.59</c:v>
                </c:pt>
                <c:pt idx="97">
                  <c:v>808.03</c:v>
                </c:pt>
                <c:pt idx="98">
                  <c:v>975.39499999999998</c:v>
                </c:pt>
                <c:pt idx="99">
                  <c:v>2268.1099999999997</c:v>
                </c:pt>
                <c:pt idx="100">
                  <c:v>916.32999999999993</c:v>
                </c:pt>
                <c:pt idx="101">
                  <c:v>872.93499999999995</c:v>
                </c:pt>
                <c:pt idx="102">
                  <c:v>1644.385</c:v>
                </c:pt>
                <c:pt idx="103">
                  <c:v>546.72499999999991</c:v>
                </c:pt>
                <c:pt idx="104">
                  <c:v>1463.71</c:v>
                </c:pt>
                <c:pt idx="105">
                  <c:v>2116.4049999999997</c:v>
                </c:pt>
                <c:pt idx="106">
                  <c:v>2740.4349999999999</c:v>
                </c:pt>
                <c:pt idx="107">
                  <c:v>1538.1999999999998</c:v>
                </c:pt>
                <c:pt idx="108">
                  <c:v>1006.0799999999999</c:v>
                </c:pt>
                <c:pt idx="109">
                  <c:v>831.54</c:v>
                </c:pt>
                <c:pt idx="110">
                  <c:v>2256.33</c:v>
                </c:pt>
                <c:pt idx="111">
                  <c:v>753.14</c:v>
                </c:pt>
                <c:pt idx="112">
                  <c:v>882.8</c:v>
                </c:pt>
                <c:pt idx="113">
                  <c:v>2185.2449999999999</c:v>
                </c:pt>
                <c:pt idx="114">
                  <c:v>649.53</c:v>
                </c:pt>
                <c:pt idx="115">
                  <c:v>2572.0349999999999</c:v>
                </c:pt>
                <c:pt idx="116">
                  <c:v>924.79500000000007</c:v>
                </c:pt>
                <c:pt idx="117">
                  <c:v>2220.6750000000002</c:v>
                </c:pt>
                <c:pt idx="118">
                  <c:v>707.78</c:v>
                </c:pt>
                <c:pt idx="119">
                  <c:v>2009.395</c:v>
                </c:pt>
                <c:pt idx="120">
                  <c:v>1025.6199999999999</c:v>
                </c:pt>
                <c:pt idx="121">
                  <c:v>1018.5</c:v>
                </c:pt>
                <c:pt idx="122">
                  <c:v>1639.2950000000001</c:v>
                </c:pt>
                <c:pt idx="123">
                  <c:v>1692.0250000000001</c:v>
                </c:pt>
                <c:pt idx="124">
                  <c:v>1168.1950000000002</c:v>
                </c:pt>
                <c:pt idx="125">
                  <c:v>3801.26</c:v>
                </c:pt>
                <c:pt idx="126">
                  <c:v>2109.3000000000002</c:v>
                </c:pt>
                <c:pt idx="127">
                  <c:v>930.63</c:v>
                </c:pt>
                <c:pt idx="128">
                  <c:v>1101.95</c:v>
                </c:pt>
                <c:pt idx="129">
                  <c:v>1845.96</c:v>
                </c:pt>
                <c:pt idx="130">
                  <c:v>1754.4449999999999</c:v>
                </c:pt>
                <c:pt idx="131">
                  <c:v>1244.42</c:v>
                </c:pt>
                <c:pt idx="132">
                  <c:v>757.18000000000006</c:v>
                </c:pt>
                <c:pt idx="133">
                  <c:v>2040.925</c:v>
                </c:pt>
                <c:pt idx="134">
                  <c:v>718.02499999999998</c:v>
                </c:pt>
                <c:pt idx="135">
                  <c:v>2552.69</c:v>
                </c:pt>
                <c:pt idx="136">
                  <c:v>2021.49</c:v>
                </c:pt>
                <c:pt idx="137">
                  <c:v>1546.0450000000001</c:v>
                </c:pt>
                <c:pt idx="138">
                  <c:v>1530.67</c:v>
                </c:pt>
                <c:pt idx="139">
                  <c:v>925.66499999999996</c:v>
                </c:pt>
                <c:pt idx="140">
                  <c:v>730.69</c:v>
                </c:pt>
                <c:pt idx="141">
                  <c:v>949.73</c:v>
                </c:pt>
                <c:pt idx="142">
                  <c:v>1281.73</c:v>
                </c:pt>
                <c:pt idx="143">
                  <c:v>858.59500000000003</c:v>
                </c:pt>
                <c:pt idx="144">
                  <c:v>955.71500000000003</c:v>
                </c:pt>
                <c:pt idx="145">
                  <c:v>1298.2950000000001</c:v>
                </c:pt>
                <c:pt idx="146">
                  <c:v>1166.4650000000001</c:v>
                </c:pt>
                <c:pt idx="147">
                  <c:v>1026.9000000000001</c:v>
                </c:pt>
                <c:pt idx="148">
                  <c:v>931.78499999999997</c:v>
                </c:pt>
                <c:pt idx="149">
                  <c:v>2608.2049999999999</c:v>
                </c:pt>
                <c:pt idx="150">
                  <c:v>723.51499999999999</c:v>
                </c:pt>
                <c:pt idx="151">
                  <c:v>1962.7950000000001</c:v>
                </c:pt>
                <c:pt idx="152">
                  <c:v>861.82500000000005</c:v>
                </c:pt>
                <c:pt idx="153">
                  <c:v>2916.66</c:v>
                </c:pt>
                <c:pt idx="154">
                  <c:v>1093.645</c:v>
                </c:pt>
                <c:pt idx="155">
                  <c:v>1027.7149999999999</c:v>
                </c:pt>
                <c:pt idx="156">
                  <c:v>770.43000000000006</c:v>
                </c:pt>
                <c:pt idx="157">
                  <c:v>1327.29</c:v>
                </c:pt>
                <c:pt idx="158">
                  <c:v>1592.74</c:v>
                </c:pt>
                <c:pt idx="159">
                  <c:v>1213.855</c:v>
                </c:pt>
                <c:pt idx="160">
                  <c:v>2047.8899999999999</c:v>
                </c:pt>
                <c:pt idx="161">
                  <c:v>1405.8000000000002</c:v>
                </c:pt>
                <c:pt idx="162">
                  <c:v>1587.37</c:v>
                </c:pt>
                <c:pt idx="163">
                  <c:v>1405.06</c:v>
                </c:pt>
                <c:pt idx="164">
                  <c:v>499.89</c:v>
                </c:pt>
                <c:pt idx="165">
                  <c:v>491.34000000000003</c:v>
                </c:pt>
                <c:pt idx="166">
                  <c:v>851.45</c:v>
                </c:pt>
                <c:pt idx="167">
                  <c:v>1263.605</c:v>
                </c:pt>
                <c:pt idx="168">
                  <c:v>1235.29</c:v>
                </c:pt>
                <c:pt idx="169">
                  <c:v>503.63499999999999</c:v>
                </c:pt>
                <c:pt idx="170">
                  <c:v>1040.175</c:v>
                </c:pt>
                <c:pt idx="171">
                  <c:v>1271.8699999999999</c:v>
                </c:pt>
                <c:pt idx="172">
                  <c:v>1112.2</c:v>
                </c:pt>
                <c:pt idx="173">
                  <c:v>811.98500000000001</c:v>
                </c:pt>
                <c:pt idx="174">
                  <c:v>528.33500000000004</c:v>
                </c:pt>
                <c:pt idx="175">
                  <c:v>868.5</c:v>
                </c:pt>
                <c:pt idx="176">
                  <c:v>707.11500000000001</c:v>
                </c:pt>
                <c:pt idx="177">
                  <c:v>381.24</c:v>
                </c:pt>
                <c:pt idx="178">
                  <c:v>547.31500000000005</c:v>
                </c:pt>
                <c:pt idx="179">
                  <c:v>1904.58</c:v>
                </c:pt>
                <c:pt idx="180">
                  <c:v>4646.21</c:v>
                </c:pt>
                <c:pt idx="181">
                  <c:v>2046.2050000000002</c:v>
                </c:pt>
                <c:pt idx="182">
                  <c:v>488.48500000000001</c:v>
                </c:pt>
                <c:pt idx="183">
                  <c:v>1291.55</c:v>
                </c:pt>
                <c:pt idx="184">
                  <c:v>926.21499999999992</c:v>
                </c:pt>
                <c:pt idx="185">
                  <c:v>604.60500000000002</c:v>
                </c:pt>
                <c:pt idx="186">
                  <c:v>1812.585</c:v>
                </c:pt>
                <c:pt idx="187">
                  <c:v>1239.07</c:v>
                </c:pt>
                <c:pt idx="188">
                  <c:v>1065.49</c:v>
                </c:pt>
                <c:pt idx="189">
                  <c:v>1285.1949999999999</c:v>
                </c:pt>
                <c:pt idx="190">
                  <c:v>910.85500000000002</c:v>
                </c:pt>
                <c:pt idx="191">
                  <c:v>1159.7249999999999</c:v>
                </c:pt>
                <c:pt idx="192">
                  <c:v>1659.15</c:v>
                </c:pt>
                <c:pt idx="193">
                  <c:v>1065.2</c:v>
                </c:pt>
                <c:pt idx="194">
                  <c:v>1017.5549999999999</c:v>
                </c:pt>
                <c:pt idx="195">
                  <c:v>872.67499999999995</c:v>
                </c:pt>
                <c:pt idx="196">
                  <c:v>495.32000000000005</c:v>
                </c:pt>
                <c:pt idx="197">
                  <c:v>1109.73</c:v>
                </c:pt>
                <c:pt idx="198">
                  <c:v>541.85</c:v>
                </c:pt>
                <c:pt idx="199">
                  <c:v>383.995</c:v>
                </c:pt>
                <c:pt idx="200">
                  <c:v>909.33500000000004</c:v>
                </c:pt>
                <c:pt idx="201">
                  <c:v>900.06999999999994</c:v>
                </c:pt>
                <c:pt idx="202">
                  <c:v>787.11</c:v>
                </c:pt>
                <c:pt idx="203">
                  <c:v>768.49</c:v>
                </c:pt>
                <c:pt idx="204">
                  <c:v>726.68499999999995</c:v>
                </c:pt>
                <c:pt idx="205">
                  <c:v>1037.905</c:v>
                </c:pt>
                <c:pt idx="206">
                  <c:v>1394.79</c:v>
                </c:pt>
                <c:pt idx="207">
                  <c:v>1459.645</c:v>
                </c:pt>
                <c:pt idx="208">
                  <c:v>1119.395</c:v>
                </c:pt>
                <c:pt idx="209">
                  <c:v>1163.0900000000001</c:v>
                </c:pt>
                <c:pt idx="210">
                  <c:v>656.88</c:v>
                </c:pt>
                <c:pt idx="211">
                  <c:v>768.27</c:v>
                </c:pt>
                <c:pt idx="212">
                  <c:v>706.52</c:v>
                </c:pt>
                <c:pt idx="213">
                  <c:v>704.99</c:v>
                </c:pt>
                <c:pt idx="214">
                  <c:v>723.94</c:v>
                </c:pt>
                <c:pt idx="215">
                  <c:v>1207.7350000000001</c:v>
                </c:pt>
                <c:pt idx="216">
                  <c:v>1019.14</c:v>
                </c:pt>
                <c:pt idx="217">
                  <c:v>1716.6399999999999</c:v>
                </c:pt>
                <c:pt idx="218">
                  <c:v>1858.27</c:v>
                </c:pt>
                <c:pt idx="219">
                  <c:v>792.90499999999997</c:v>
                </c:pt>
                <c:pt idx="220">
                  <c:v>750.19499999999994</c:v>
                </c:pt>
                <c:pt idx="221">
                  <c:v>1253.06</c:v>
                </c:pt>
                <c:pt idx="222">
                  <c:v>1204.165</c:v>
                </c:pt>
                <c:pt idx="223">
                  <c:v>686.32500000000005</c:v>
                </c:pt>
                <c:pt idx="224">
                  <c:v>884.66</c:v>
                </c:pt>
                <c:pt idx="225">
                  <c:v>1348.8050000000001</c:v>
                </c:pt>
                <c:pt idx="226">
                  <c:v>705.55500000000006</c:v>
                </c:pt>
                <c:pt idx="227">
                  <c:v>1098.4000000000001</c:v>
                </c:pt>
                <c:pt idx="228">
                  <c:v>975.61500000000001</c:v>
                </c:pt>
                <c:pt idx="229">
                  <c:v>585.95499999999993</c:v>
                </c:pt>
                <c:pt idx="230">
                  <c:v>1639.54</c:v>
                </c:pt>
                <c:pt idx="231">
                  <c:v>879.7</c:v>
                </c:pt>
                <c:pt idx="232">
                  <c:v>1086.1799999999998</c:v>
                </c:pt>
                <c:pt idx="233">
                  <c:v>1139.2049999999999</c:v>
                </c:pt>
                <c:pt idx="234">
                  <c:v>1080.03</c:v>
                </c:pt>
                <c:pt idx="235">
                  <c:v>1869.47</c:v>
                </c:pt>
                <c:pt idx="236">
                  <c:v>1067.42</c:v>
                </c:pt>
                <c:pt idx="237">
                  <c:v>1029.28</c:v>
                </c:pt>
                <c:pt idx="238">
                  <c:v>1018.7149999999999</c:v>
                </c:pt>
                <c:pt idx="239">
                  <c:v>914.44</c:v>
                </c:pt>
                <c:pt idx="240">
                  <c:v>1235.2950000000001</c:v>
                </c:pt>
                <c:pt idx="241">
                  <c:v>999.79500000000007</c:v>
                </c:pt>
                <c:pt idx="242">
                  <c:v>497.53</c:v>
                </c:pt>
                <c:pt idx="243">
                  <c:v>151.155</c:v>
                </c:pt>
                <c:pt idx="244">
                  <c:v>825.14499999999998</c:v>
                </c:pt>
                <c:pt idx="245">
                  <c:v>597.57500000000005</c:v>
                </c:pt>
                <c:pt idx="246">
                  <c:v>433.53499999999997</c:v>
                </c:pt>
                <c:pt idx="247">
                  <c:v>1919.365</c:v>
                </c:pt>
                <c:pt idx="248">
                  <c:v>1958.7550000000001</c:v>
                </c:pt>
                <c:pt idx="249">
                  <c:v>983.78</c:v>
                </c:pt>
                <c:pt idx="250">
                  <c:v>721.39499999999998</c:v>
                </c:pt>
                <c:pt idx="251">
                  <c:v>1211.6500000000001</c:v>
                </c:pt>
                <c:pt idx="252">
                  <c:v>1219.49</c:v>
                </c:pt>
                <c:pt idx="253">
                  <c:v>1306.6849999999999</c:v>
                </c:pt>
                <c:pt idx="254">
                  <c:v>1019.355</c:v>
                </c:pt>
                <c:pt idx="255">
                  <c:v>1133.9299999999998</c:v>
                </c:pt>
                <c:pt idx="256">
                  <c:v>739.84</c:v>
                </c:pt>
                <c:pt idx="257">
                  <c:v>1835.9250000000002</c:v>
                </c:pt>
                <c:pt idx="258">
                  <c:v>947.27499999999998</c:v>
                </c:pt>
                <c:pt idx="259">
                  <c:v>554.17499999999995</c:v>
                </c:pt>
                <c:pt idx="260">
                  <c:v>975.74</c:v>
                </c:pt>
                <c:pt idx="261">
                  <c:v>834.0150000000001</c:v>
                </c:pt>
                <c:pt idx="262">
                  <c:v>800.54</c:v>
                </c:pt>
                <c:pt idx="263">
                  <c:v>601.17999999999995</c:v>
                </c:pt>
                <c:pt idx="264">
                  <c:v>1606.75</c:v>
                </c:pt>
                <c:pt idx="265">
                  <c:v>928.68499999999995</c:v>
                </c:pt>
                <c:pt idx="266">
                  <c:v>944.83500000000004</c:v>
                </c:pt>
                <c:pt idx="267">
                  <c:v>1226</c:v>
                </c:pt>
                <c:pt idx="268">
                  <c:v>715.29500000000007</c:v>
                </c:pt>
                <c:pt idx="269">
                  <c:v>1132.2449999999999</c:v>
                </c:pt>
                <c:pt idx="270">
                  <c:v>990.47</c:v>
                </c:pt>
                <c:pt idx="271">
                  <c:v>1173</c:v>
                </c:pt>
                <c:pt idx="272">
                  <c:v>936.84</c:v>
                </c:pt>
                <c:pt idx="273">
                  <c:v>672.96500000000003</c:v>
                </c:pt>
                <c:pt idx="274">
                  <c:v>518.11</c:v>
                </c:pt>
                <c:pt idx="275">
                  <c:v>639.06500000000005</c:v>
                </c:pt>
                <c:pt idx="276">
                  <c:v>849.79499999999996</c:v>
                </c:pt>
                <c:pt idx="277">
                  <c:v>671.04</c:v>
                </c:pt>
                <c:pt idx="278">
                  <c:v>1520.2249999999999</c:v>
                </c:pt>
                <c:pt idx="279">
                  <c:v>1014.3150000000001</c:v>
                </c:pt>
                <c:pt idx="280">
                  <c:v>944.3599999999999</c:v>
                </c:pt>
                <c:pt idx="281">
                  <c:v>1540.08</c:v>
                </c:pt>
                <c:pt idx="282">
                  <c:v>814.29</c:v>
                </c:pt>
                <c:pt idx="283">
                  <c:v>1396.8899999999999</c:v>
                </c:pt>
                <c:pt idx="284">
                  <c:v>918.57999999999993</c:v>
                </c:pt>
                <c:pt idx="285">
                  <c:v>811.64</c:v>
                </c:pt>
                <c:pt idx="286">
                  <c:v>736.43499999999995</c:v>
                </c:pt>
                <c:pt idx="287">
                  <c:v>803.03500000000008</c:v>
                </c:pt>
                <c:pt idx="288">
                  <c:v>733.06500000000005</c:v>
                </c:pt>
                <c:pt idx="289">
                  <c:v>1320.08</c:v>
                </c:pt>
                <c:pt idx="290">
                  <c:v>977.53</c:v>
                </c:pt>
                <c:pt idx="291">
                  <c:v>831.07999999999993</c:v>
                </c:pt>
                <c:pt idx="292">
                  <c:v>765.48</c:v>
                </c:pt>
                <c:pt idx="293">
                  <c:v>1584.3600000000001</c:v>
                </c:pt>
                <c:pt idx="294">
                  <c:v>903.83999999999992</c:v>
                </c:pt>
                <c:pt idx="295">
                  <c:v>458.05</c:v>
                </c:pt>
                <c:pt idx="296">
                  <c:v>888.77500000000009</c:v>
                </c:pt>
                <c:pt idx="297">
                  <c:v>591.2349999999999</c:v>
                </c:pt>
                <c:pt idx="298">
                  <c:v>759.3</c:v>
                </c:pt>
                <c:pt idx="299">
                  <c:v>523.29999999999995</c:v>
                </c:pt>
                <c:pt idx="300">
                  <c:v>458.79500000000002</c:v>
                </c:pt>
                <c:pt idx="301">
                  <c:v>553.90499999999997</c:v>
                </c:pt>
                <c:pt idx="302">
                  <c:v>561.11</c:v>
                </c:pt>
                <c:pt idx="303">
                  <c:v>806.91000000000008</c:v>
                </c:pt>
                <c:pt idx="304">
                  <c:v>847.26</c:v>
                </c:pt>
                <c:pt idx="305">
                  <c:v>510.55</c:v>
                </c:pt>
                <c:pt idx="306">
                  <c:v>992.83500000000004</c:v>
                </c:pt>
                <c:pt idx="307">
                  <c:v>1060.1999999999998</c:v>
                </c:pt>
                <c:pt idx="308">
                  <c:v>1047.4099999999999</c:v>
                </c:pt>
                <c:pt idx="309">
                  <c:v>406.41499999999996</c:v>
                </c:pt>
                <c:pt idx="310">
                  <c:v>530.35500000000002</c:v>
                </c:pt>
                <c:pt idx="311">
                  <c:v>152.13999999999999</c:v>
                </c:pt>
                <c:pt idx="312">
                  <c:v>431.52499999999998</c:v>
                </c:pt>
                <c:pt idx="313">
                  <c:v>1759.2249999999999</c:v>
                </c:pt>
                <c:pt idx="314">
                  <c:v>579.40499999999997</c:v>
                </c:pt>
                <c:pt idx="315">
                  <c:v>950.39499999999998</c:v>
                </c:pt>
                <c:pt idx="316">
                  <c:v>836.32999999999993</c:v>
                </c:pt>
                <c:pt idx="317">
                  <c:v>668.01499999999999</c:v>
                </c:pt>
                <c:pt idx="318">
                  <c:v>244.89500000000001</c:v>
                </c:pt>
                <c:pt idx="319">
                  <c:v>395.08</c:v>
                </c:pt>
                <c:pt idx="320">
                  <c:v>692.78</c:v>
                </c:pt>
                <c:pt idx="321">
                  <c:v>880.40499999999997</c:v>
                </c:pt>
                <c:pt idx="322">
                  <c:v>528.71</c:v>
                </c:pt>
                <c:pt idx="323">
                  <c:v>803.255</c:v>
                </c:pt>
                <c:pt idx="324">
                  <c:v>535.71500000000003</c:v>
                </c:pt>
                <c:pt idx="325">
                  <c:v>766.07500000000005</c:v>
                </c:pt>
                <c:pt idx="326">
                  <c:v>554.2650000000001</c:v>
                </c:pt>
                <c:pt idx="327">
                  <c:v>939.88499999999999</c:v>
                </c:pt>
                <c:pt idx="328">
                  <c:v>778.53499999999997</c:v>
                </c:pt>
                <c:pt idx="329">
                  <c:v>943.04499999999996</c:v>
                </c:pt>
                <c:pt idx="330">
                  <c:v>567.0150000000001</c:v>
                </c:pt>
                <c:pt idx="331">
                  <c:v>407.28999999999996</c:v>
                </c:pt>
                <c:pt idx="332">
                  <c:v>1152.3699999999999</c:v>
                </c:pt>
                <c:pt idx="333">
                  <c:v>637.70000000000005</c:v>
                </c:pt>
                <c:pt idx="334">
                  <c:v>982.25</c:v>
                </c:pt>
                <c:pt idx="335">
                  <c:v>804.35500000000002</c:v>
                </c:pt>
                <c:pt idx="336">
                  <c:v>899.44499999999994</c:v>
                </c:pt>
                <c:pt idx="337">
                  <c:v>874.3</c:v>
                </c:pt>
                <c:pt idx="338">
                  <c:v>956.44499999999994</c:v>
                </c:pt>
                <c:pt idx="339">
                  <c:v>1019.495</c:v>
                </c:pt>
                <c:pt idx="340">
                  <c:v>592.34999999999991</c:v>
                </c:pt>
                <c:pt idx="341">
                  <c:v>690.6</c:v>
                </c:pt>
                <c:pt idx="342">
                  <c:v>480.29999999999995</c:v>
                </c:pt>
                <c:pt idx="343">
                  <c:v>837.89499999999998</c:v>
                </c:pt>
                <c:pt idx="344">
                  <c:v>762.17</c:v>
                </c:pt>
                <c:pt idx="345">
                  <c:v>527.42000000000007</c:v>
                </c:pt>
                <c:pt idx="346">
                  <c:v>691.86500000000001</c:v>
                </c:pt>
                <c:pt idx="347">
                  <c:v>630.14499999999998</c:v>
                </c:pt>
                <c:pt idx="348">
                  <c:v>911.59500000000003</c:v>
                </c:pt>
                <c:pt idx="349">
                  <c:v>1169.7449999999999</c:v>
                </c:pt>
                <c:pt idx="350">
                  <c:v>1095.1100000000001</c:v>
                </c:pt>
                <c:pt idx="351">
                  <c:v>869.06</c:v>
                </c:pt>
                <c:pt idx="352">
                  <c:v>752.88499999999999</c:v>
                </c:pt>
                <c:pt idx="353">
                  <c:v>583.23500000000001</c:v>
                </c:pt>
                <c:pt idx="354">
                  <c:v>804.46</c:v>
                </c:pt>
                <c:pt idx="355">
                  <c:v>313.95499999999998</c:v>
                </c:pt>
                <c:pt idx="356">
                  <c:v>630.73</c:v>
                </c:pt>
                <c:pt idx="357">
                  <c:v>570.17000000000007</c:v>
                </c:pt>
                <c:pt idx="358">
                  <c:v>1147.7750000000001</c:v>
                </c:pt>
                <c:pt idx="359">
                  <c:v>595.76499999999999</c:v>
                </c:pt>
                <c:pt idx="360">
                  <c:v>745.22</c:v>
                </c:pt>
                <c:pt idx="361">
                  <c:v>393.76</c:v>
                </c:pt>
                <c:pt idx="362">
                  <c:v>564.16</c:v>
                </c:pt>
                <c:pt idx="363">
                  <c:v>570.68000000000006</c:v>
                </c:pt>
                <c:pt idx="364">
                  <c:v>1190.27</c:v>
                </c:pt>
                <c:pt idx="365">
                  <c:v>416.15999999999997</c:v>
                </c:pt>
                <c:pt idx="366">
                  <c:v>819.32500000000005</c:v>
                </c:pt>
                <c:pt idx="367">
                  <c:v>352.79500000000002</c:v>
                </c:pt>
                <c:pt idx="368">
                  <c:v>674.07</c:v>
                </c:pt>
                <c:pt idx="369">
                  <c:v>1155.155</c:v>
                </c:pt>
                <c:pt idx="370">
                  <c:v>934.22499999999991</c:v>
                </c:pt>
                <c:pt idx="371">
                  <c:v>1192.155</c:v>
                </c:pt>
                <c:pt idx="372">
                  <c:v>933.94</c:v>
                </c:pt>
                <c:pt idx="373">
                  <c:v>754.78</c:v>
                </c:pt>
                <c:pt idx="374">
                  <c:v>403.53499999999997</c:v>
                </c:pt>
                <c:pt idx="375">
                  <c:v>498.45500000000004</c:v>
                </c:pt>
                <c:pt idx="376">
                  <c:v>692.07500000000005</c:v>
                </c:pt>
                <c:pt idx="377">
                  <c:v>885.68499999999995</c:v>
                </c:pt>
                <c:pt idx="378">
                  <c:v>957.57500000000005</c:v>
                </c:pt>
                <c:pt idx="379">
                  <c:v>1155.125</c:v>
                </c:pt>
                <c:pt idx="380">
                  <c:v>647.59500000000003</c:v>
                </c:pt>
                <c:pt idx="381">
                  <c:v>534.18000000000006</c:v>
                </c:pt>
                <c:pt idx="382">
                  <c:v>650.99</c:v>
                </c:pt>
                <c:pt idx="383">
                  <c:v>529.06500000000005</c:v>
                </c:pt>
                <c:pt idx="384">
                  <c:v>924.58500000000004</c:v>
                </c:pt>
                <c:pt idx="385">
                  <c:v>1433.06</c:v>
                </c:pt>
                <c:pt idx="386">
                  <c:v>834.71</c:v>
                </c:pt>
                <c:pt idx="387">
                  <c:v>755.25</c:v>
                </c:pt>
                <c:pt idx="388">
                  <c:v>276.84000000000003</c:v>
                </c:pt>
                <c:pt idx="389">
                  <c:v>676.255</c:v>
                </c:pt>
                <c:pt idx="390">
                  <c:v>1182.865</c:v>
                </c:pt>
                <c:pt idx="391">
                  <c:v>930.53</c:v>
                </c:pt>
                <c:pt idx="392">
                  <c:v>287.33500000000004</c:v>
                </c:pt>
                <c:pt idx="393">
                  <c:v>537.80999999999995</c:v>
                </c:pt>
                <c:pt idx="394">
                  <c:v>382.3</c:v>
                </c:pt>
                <c:pt idx="395">
                  <c:v>778.41499999999996</c:v>
                </c:pt>
                <c:pt idx="396">
                  <c:v>393.66999999999996</c:v>
                </c:pt>
                <c:pt idx="397">
                  <c:v>1048.3200000000002</c:v>
                </c:pt>
                <c:pt idx="398">
                  <c:v>538.26</c:v>
                </c:pt>
                <c:pt idx="399">
                  <c:v>774.44499999999994</c:v>
                </c:pt>
                <c:pt idx="400">
                  <c:v>377.29500000000002</c:v>
                </c:pt>
                <c:pt idx="401">
                  <c:v>814.98</c:v>
                </c:pt>
                <c:pt idx="402">
                  <c:v>962.35500000000002</c:v>
                </c:pt>
                <c:pt idx="403">
                  <c:v>422.52</c:v>
                </c:pt>
                <c:pt idx="404">
                  <c:v>907.33500000000004</c:v>
                </c:pt>
                <c:pt idx="405">
                  <c:v>1053.8249999999998</c:v>
                </c:pt>
                <c:pt idx="406">
                  <c:v>625.94499999999994</c:v>
                </c:pt>
                <c:pt idx="407">
                  <c:v>369.26</c:v>
                </c:pt>
                <c:pt idx="408">
                  <c:v>539.07500000000005</c:v>
                </c:pt>
                <c:pt idx="409">
                  <c:v>1043.31</c:v>
                </c:pt>
                <c:pt idx="410">
                  <c:v>298.20000000000005</c:v>
                </c:pt>
                <c:pt idx="411">
                  <c:v>1387.62</c:v>
                </c:pt>
                <c:pt idx="412">
                  <c:v>447.73</c:v>
                </c:pt>
                <c:pt idx="413">
                  <c:v>353.2</c:v>
                </c:pt>
                <c:pt idx="414">
                  <c:v>699.20500000000004</c:v>
                </c:pt>
                <c:pt idx="415">
                  <c:v>1104.08</c:v>
                </c:pt>
                <c:pt idx="416">
                  <c:v>594.0150000000001</c:v>
                </c:pt>
                <c:pt idx="417">
                  <c:v>520.14499999999998</c:v>
                </c:pt>
                <c:pt idx="418">
                  <c:v>557.5</c:v>
                </c:pt>
                <c:pt idx="419">
                  <c:v>451.05</c:v>
                </c:pt>
                <c:pt idx="420">
                  <c:v>508.66500000000002</c:v>
                </c:pt>
                <c:pt idx="421">
                  <c:v>606.18000000000006</c:v>
                </c:pt>
                <c:pt idx="422">
                  <c:v>918.29500000000007</c:v>
                </c:pt>
                <c:pt idx="423">
                  <c:v>887.67499999999995</c:v>
                </c:pt>
                <c:pt idx="424">
                  <c:v>532.29999999999995</c:v>
                </c:pt>
                <c:pt idx="425">
                  <c:v>350.65</c:v>
                </c:pt>
                <c:pt idx="426">
                  <c:v>718.75</c:v>
                </c:pt>
                <c:pt idx="427">
                  <c:v>344.15499999999997</c:v>
                </c:pt>
                <c:pt idx="428">
                  <c:v>524.08999999999992</c:v>
                </c:pt>
                <c:pt idx="429">
                  <c:v>546.625</c:v>
                </c:pt>
                <c:pt idx="430">
                  <c:v>1430.81</c:v>
                </c:pt>
                <c:pt idx="431">
                  <c:v>445.06</c:v>
                </c:pt>
                <c:pt idx="432">
                  <c:v>650.505</c:v>
                </c:pt>
                <c:pt idx="433">
                  <c:v>399.98500000000001</c:v>
                </c:pt>
                <c:pt idx="434">
                  <c:v>447.37</c:v>
                </c:pt>
                <c:pt idx="435">
                  <c:v>488.995</c:v>
                </c:pt>
                <c:pt idx="436">
                  <c:v>491.41499999999996</c:v>
                </c:pt>
                <c:pt idx="437">
                  <c:v>630.56500000000005</c:v>
                </c:pt>
                <c:pt idx="438">
                  <c:v>1292.67</c:v>
                </c:pt>
                <c:pt idx="439">
                  <c:v>707.28</c:v>
                </c:pt>
                <c:pt idx="440">
                  <c:v>608.19499999999994</c:v>
                </c:pt>
                <c:pt idx="441">
                  <c:v>1189.8600000000001</c:v>
                </c:pt>
                <c:pt idx="442">
                  <c:v>359.70499999999998</c:v>
                </c:pt>
                <c:pt idx="443">
                  <c:v>582.49</c:v>
                </c:pt>
                <c:pt idx="444">
                  <c:v>427.08500000000004</c:v>
                </c:pt>
                <c:pt idx="445">
                  <c:v>737.42000000000007</c:v>
                </c:pt>
                <c:pt idx="446">
                  <c:v>556.07999999999993</c:v>
                </c:pt>
                <c:pt idx="447">
                  <c:v>343.95</c:v>
                </c:pt>
                <c:pt idx="448">
                  <c:v>874.47</c:v>
                </c:pt>
                <c:pt idx="449">
                  <c:v>730.79500000000007</c:v>
                </c:pt>
                <c:pt idx="450">
                  <c:v>424.57499999999999</c:v>
                </c:pt>
                <c:pt idx="451">
                  <c:v>931.61500000000001</c:v>
                </c:pt>
                <c:pt idx="452">
                  <c:v>243.27999999999997</c:v>
                </c:pt>
                <c:pt idx="453">
                  <c:v>453.94499999999999</c:v>
                </c:pt>
                <c:pt idx="454">
                  <c:v>815.84500000000003</c:v>
                </c:pt>
                <c:pt idx="455">
                  <c:v>729.4</c:v>
                </c:pt>
                <c:pt idx="456">
                  <c:v>546.79499999999996</c:v>
                </c:pt>
                <c:pt idx="457">
                  <c:v>261.70500000000004</c:v>
                </c:pt>
                <c:pt idx="458">
                  <c:v>588.80500000000006</c:v>
                </c:pt>
                <c:pt idx="459">
                  <c:v>2069.75</c:v>
                </c:pt>
                <c:pt idx="460">
                  <c:v>791.5150000000001</c:v>
                </c:pt>
                <c:pt idx="461">
                  <c:v>443.58499999999998</c:v>
                </c:pt>
                <c:pt idx="462">
                  <c:v>836.19</c:v>
                </c:pt>
                <c:pt idx="463">
                  <c:v>2633.93</c:v>
                </c:pt>
                <c:pt idx="464">
                  <c:v>404.22500000000002</c:v>
                </c:pt>
                <c:pt idx="465">
                  <c:v>541.20500000000004</c:v>
                </c:pt>
                <c:pt idx="466">
                  <c:v>506.36500000000001</c:v>
                </c:pt>
                <c:pt idx="467">
                  <c:v>800.12</c:v>
                </c:pt>
                <c:pt idx="468">
                  <c:v>728.755</c:v>
                </c:pt>
                <c:pt idx="469">
                  <c:v>683.29</c:v>
                </c:pt>
                <c:pt idx="470">
                  <c:v>624.47499999999991</c:v>
                </c:pt>
                <c:pt idx="471">
                  <c:v>538.96499999999992</c:v>
                </c:pt>
                <c:pt idx="472">
                  <c:v>962.83500000000004</c:v>
                </c:pt>
                <c:pt idx="473">
                  <c:v>444.60500000000002</c:v>
                </c:pt>
                <c:pt idx="474">
                  <c:v>864.47</c:v>
                </c:pt>
                <c:pt idx="475">
                  <c:v>663.41499999999996</c:v>
                </c:pt>
                <c:pt idx="476">
                  <c:v>430.86500000000001</c:v>
                </c:pt>
                <c:pt idx="477">
                  <c:v>811.8</c:v>
                </c:pt>
                <c:pt idx="478">
                  <c:v>841.24</c:v>
                </c:pt>
                <c:pt idx="479">
                  <c:v>297.61</c:v>
                </c:pt>
                <c:pt idx="480">
                  <c:v>670.2349999999999</c:v>
                </c:pt>
                <c:pt idx="481">
                  <c:v>583.88499999999999</c:v>
                </c:pt>
                <c:pt idx="482">
                  <c:v>624.36500000000001</c:v>
                </c:pt>
                <c:pt idx="483">
                  <c:v>412.24</c:v>
                </c:pt>
                <c:pt idx="484">
                  <c:v>408.745</c:v>
                </c:pt>
                <c:pt idx="485">
                  <c:v>461.92999999999995</c:v>
                </c:pt>
                <c:pt idx="486">
                  <c:v>1087.0349999999999</c:v>
                </c:pt>
                <c:pt idx="487">
                  <c:v>494.39</c:v>
                </c:pt>
                <c:pt idx="488">
                  <c:v>249.21</c:v>
                </c:pt>
                <c:pt idx="489">
                  <c:v>2349.0149999999999</c:v>
                </c:pt>
                <c:pt idx="490">
                  <c:v>623.91</c:v>
                </c:pt>
                <c:pt idx="491">
                  <c:v>662.3900000000001</c:v>
                </c:pt>
                <c:pt idx="492">
                  <c:v>791.42000000000007</c:v>
                </c:pt>
                <c:pt idx="493">
                  <c:v>160.48000000000002</c:v>
                </c:pt>
                <c:pt idx="494">
                  <c:v>283.36</c:v>
                </c:pt>
                <c:pt idx="495">
                  <c:v>680.26499999999999</c:v>
                </c:pt>
                <c:pt idx="496">
                  <c:v>584.32999999999993</c:v>
                </c:pt>
                <c:pt idx="497">
                  <c:v>1500</c:v>
                </c:pt>
                <c:pt idx="498">
                  <c:v>91.89</c:v>
                </c:pt>
                <c:pt idx="499">
                  <c:v>132.91499999999999</c:v>
                </c:pt>
                <c:pt idx="500">
                  <c:v>1429.835</c:v>
                </c:pt>
                <c:pt idx="501">
                  <c:v>625.86500000000001</c:v>
                </c:pt>
                <c:pt idx="502">
                  <c:v>684.995</c:v>
                </c:pt>
                <c:pt idx="503">
                  <c:v>765.81999999999994</c:v>
                </c:pt>
                <c:pt idx="504">
                  <c:v>1009.56</c:v>
                </c:pt>
                <c:pt idx="505">
                  <c:v>879.64499999999998</c:v>
                </c:pt>
                <c:pt idx="506">
                  <c:v>677.02499999999998</c:v>
                </c:pt>
                <c:pt idx="507">
                  <c:v>898.5</c:v>
                </c:pt>
                <c:pt idx="508">
                  <c:v>784.67499999999995</c:v>
                </c:pt>
                <c:pt idx="509">
                  <c:v>751.37</c:v>
                </c:pt>
                <c:pt idx="510">
                  <c:v>802.85</c:v>
                </c:pt>
                <c:pt idx="511">
                  <c:v>297.45499999999998</c:v>
                </c:pt>
                <c:pt idx="512">
                  <c:v>589.31999999999994</c:v>
                </c:pt>
                <c:pt idx="513">
                  <c:v>536.20499999999993</c:v>
                </c:pt>
                <c:pt idx="514">
                  <c:v>1015.63</c:v>
                </c:pt>
                <c:pt idx="515">
                  <c:v>694.29500000000007</c:v>
                </c:pt>
                <c:pt idx="516">
                  <c:v>611.90499999999997</c:v>
                </c:pt>
                <c:pt idx="517">
                  <c:v>797</c:v>
                </c:pt>
                <c:pt idx="518">
                  <c:v>1001.1849999999999</c:v>
                </c:pt>
                <c:pt idx="519">
                  <c:v>683.66499999999996</c:v>
                </c:pt>
                <c:pt idx="520">
                  <c:v>539.78500000000008</c:v>
                </c:pt>
                <c:pt idx="521">
                  <c:v>786.13499999999999</c:v>
                </c:pt>
                <c:pt idx="522">
                  <c:v>449.61500000000001</c:v>
                </c:pt>
                <c:pt idx="523">
                  <c:v>401.16500000000002</c:v>
                </c:pt>
                <c:pt idx="524">
                  <c:v>565.04500000000007</c:v>
                </c:pt>
                <c:pt idx="525">
                  <c:v>588.08000000000004</c:v>
                </c:pt>
                <c:pt idx="526">
                  <c:v>798.13</c:v>
                </c:pt>
                <c:pt idx="527">
                  <c:v>490.52</c:v>
                </c:pt>
                <c:pt idx="528">
                  <c:v>770.34500000000003</c:v>
                </c:pt>
                <c:pt idx="529">
                  <c:v>2136.8450000000003</c:v>
                </c:pt>
                <c:pt idx="530">
                  <c:v>551.17999999999995</c:v>
                </c:pt>
                <c:pt idx="531">
                  <c:v>487.58500000000004</c:v>
                </c:pt>
                <c:pt idx="532">
                  <c:v>444.11500000000001</c:v>
                </c:pt>
                <c:pt idx="533">
                  <c:v>669.25</c:v>
                </c:pt>
                <c:pt idx="534">
                  <c:v>746.90499999999997</c:v>
                </c:pt>
                <c:pt idx="535">
                  <c:v>866.97</c:v>
                </c:pt>
                <c:pt idx="536">
                  <c:v>598.19499999999994</c:v>
                </c:pt>
                <c:pt idx="537">
                  <c:v>368.14499999999998</c:v>
                </c:pt>
                <c:pt idx="538">
                  <c:v>140.76499999999999</c:v>
                </c:pt>
                <c:pt idx="539">
                  <c:v>408.19499999999999</c:v>
                </c:pt>
                <c:pt idx="540">
                  <c:v>598.16499999999996</c:v>
                </c:pt>
                <c:pt idx="541">
                  <c:v>1114.9549999999999</c:v>
                </c:pt>
                <c:pt idx="542">
                  <c:v>586.80999999999995</c:v>
                </c:pt>
                <c:pt idx="543">
                  <c:v>697.06999999999994</c:v>
                </c:pt>
                <c:pt idx="544">
                  <c:v>361.54999999999995</c:v>
                </c:pt>
                <c:pt idx="545">
                  <c:v>528.14</c:v>
                </c:pt>
                <c:pt idx="546">
                  <c:v>677.77499999999998</c:v>
                </c:pt>
                <c:pt idx="547">
                  <c:v>661.29500000000007</c:v>
                </c:pt>
                <c:pt idx="548">
                  <c:v>1207.8</c:v>
                </c:pt>
                <c:pt idx="549">
                  <c:v>2286.9349999999999</c:v>
                </c:pt>
                <c:pt idx="550">
                  <c:v>1270.595</c:v>
                </c:pt>
                <c:pt idx="551">
                  <c:v>390.35500000000002</c:v>
                </c:pt>
                <c:pt idx="552">
                  <c:v>352.43</c:v>
                </c:pt>
                <c:pt idx="553">
                  <c:v>536.89499999999998</c:v>
                </c:pt>
                <c:pt idx="554">
                  <c:v>528.86999999999989</c:v>
                </c:pt>
                <c:pt idx="555">
                  <c:v>646.66499999999996</c:v>
                </c:pt>
                <c:pt idx="556">
                  <c:v>531.55500000000006</c:v>
                </c:pt>
                <c:pt idx="557">
                  <c:v>890.96499999999992</c:v>
                </c:pt>
                <c:pt idx="558">
                  <c:v>603.36500000000001</c:v>
                </c:pt>
                <c:pt idx="559">
                  <c:v>549.18499999999995</c:v>
                </c:pt>
                <c:pt idx="560">
                  <c:v>885.06</c:v>
                </c:pt>
                <c:pt idx="561">
                  <c:v>467.47500000000002</c:v>
                </c:pt>
                <c:pt idx="562">
                  <c:v>503.87</c:v>
                </c:pt>
                <c:pt idx="563">
                  <c:v>740.32500000000005</c:v>
                </c:pt>
                <c:pt idx="564">
                  <c:v>451.19499999999999</c:v>
                </c:pt>
                <c:pt idx="565">
                  <c:v>558.03500000000008</c:v>
                </c:pt>
                <c:pt idx="566">
                  <c:v>640.12</c:v>
                </c:pt>
                <c:pt idx="567">
                  <c:v>726.10500000000002</c:v>
                </c:pt>
                <c:pt idx="568">
                  <c:v>401.96000000000004</c:v>
                </c:pt>
                <c:pt idx="569">
                  <c:v>666.91499999999996</c:v>
                </c:pt>
                <c:pt idx="570">
                  <c:v>1071.085</c:v>
                </c:pt>
                <c:pt idx="571">
                  <c:v>395.625</c:v>
                </c:pt>
                <c:pt idx="572">
                  <c:v>346.89</c:v>
                </c:pt>
                <c:pt idx="573">
                  <c:v>702.94499999999994</c:v>
                </c:pt>
                <c:pt idx="574">
                  <c:v>402.63499999999999</c:v>
                </c:pt>
                <c:pt idx="575">
                  <c:v>347.76499999999999</c:v>
                </c:pt>
                <c:pt idx="576">
                  <c:v>454.15999999999997</c:v>
                </c:pt>
                <c:pt idx="577">
                  <c:v>1105.7150000000001</c:v>
                </c:pt>
                <c:pt idx="578">
                  <c:v>262.20499999999998</c:v>
                </c:pt>
                <c:pt idx="579">
                  <c:v>381.84500000000003</c:v>
                </c:pt>
                <c:pt idx="580">
                  <c:v>374.14499999999998</c:v>
                </c:pt>
                <c:pt idx="581">
                  <c:v>340.14</c:v>
                </c:pt>
                <c:pt idx="582">
                  <c:v>532.94499999999994</c:v>
                </c:pt>
                <c:pt idx="583">
                  <c:v>334.47500000000002</c:v>
                </c:pt>
                <c:pt idx="584">
                  <c:v>1401.78</c:v>
                </c:pt>
                <c:pt idx="585">
                  <c:v>1939.5549999999998</c:v>
                </c:pt>
                <c:pt idx="586">
                  <c:v>551.74499999999989</c:v>
                </c:pt>
                <c:pt idx="587">
                  <c:v>1627.73</c:v>
                </c:pt>
                <c:pt idx="588">
                  <c:v>267.41500000000002</c:v>
                </c:pt>
                <c:pt idx="589">
                  <c:v>1007.99</c:v>
                </c:pt>
                <c:pt idx="590">
                  <c:v>196.62</c:v>
                </c:pt>
                <c:pt idx="591">
                  <c:v>548.97500000000002</c:v>
                </c:pt>
                <c:pt idx="592">
                  <c:v>781.63</c:v>
                </c:pt>
                <c:pt idx="593">
                  <c:v>743.20499999999993</c:v>
                </c:pt>
                <c:pt idx="594">
                  <c:v>600.87</c:v>
                </c:pt>
                <c:pt idx="595">
                  <c:v>290.15999999999997</c:v>
                </c:pt>
                <c:pt idx="596">
                  <c:v>757.6</c:v>
                </c:pt>
                <c:pt idx="597">
                  <c:v>456.15</c:v>
                </c:pt>
                <c:pt idx="598">
                  <c:v>762.73500000000001</c:v>
                </c:pt>
                <c:pt idx="599">
                  <c:v>236.79499999999999</c:v>
                </c:pt>
                <c:pt idx="600">
                  <c:v>443.19</c:v>
                </c:pt>
                <c:pt idx="601">
                  <c:v>538.86500000000001</c:v>
                </c:pt>
                <c:pt idx="602">
                  <c:v>592.18499999999995</c:v>
                </c:pt>
                <c:pt idx="603">
                  <c:v>580.41499999999996</c:v>
                </c:pt>
                <c:pt idx="604">
                  <c:v>504.05</c:v>
                </c:pt>
                <c:pt idx="605">
                  <c:v>196.04499999999999</c:v>
                </c:pt>
                <c:pt idx="606">
                  <c:v>898.47</c:v>
                </c:pt>
                <c:pt idx="607">
                  <c:v>858.375</c:v>
                </c:pt>
                <c:pt idx="608">
                  <c:v>279.63499999999999</c:v>
                </c:pt>
                <c:pt idx="609">
                  <c:v>504.96500000000003</c:v>
                </c:pt>
                <c:pt idx="610">
                  <c:v>303.57</c:v>
                </c:pt>
                <c:pt idx="611">
                  <c:v>756.97500000000002</c:v>
                </c:pt>
                <c:pt idx="612">
                  <c:v>672.07500000000005</c:v>
                </c:pt>
                <c:pt idx="613">
                  <c:v>486.16</c:v>
                </c:pt>
                <c:pt idx="614">
                  <c:v>537.505</c:v>
                </c:pt>
                <c:pt idx="615">
                  <c:v>469.6</c:v>
                </c:pt>
                <c:pt idx="616">
                  <c:v>450.86500000000001</c:v>
                </c:pt>
                <c:pt idx="617">
                  <c:v>499.74</c:v>
                </c:pt>
                <c:pt idx="618">
                  <c:v>743.57999999999993</c:v>
                </c:pt>
                <c:pt idx="619">
                  <c:v>475.98</c:v>
                </c:pt>
                <c:pt idx="620">
                  <c:v>528.54500000000007</c:v>
                </c:pt>
                <c:pt idx="621">
                  <c:v>1222.3249999999998</c:v>
                </c:pt>
                <c:pt idx="622">
                  <c:v>784.43499999999995</c:v>
                </c:pt>
                <c:pt idx="623">
                  <c:v>294.78499999999997</c:v>
                </c:pt>
                <c:pt idx="624">
                  <c:v>493.33500000000004</c:v>
                </c:pt>
                <c:pt idx="625">
                  <c:v>277.005</c:v>
                </c:pt>
                <c:pt idx="626">
                  <c:v>458.79500000000002</c:v>
                </c:pt>
                <c:pt idx="627">
                  <c:v>386.89</c:v>
                </c:pt>
                <c:pt idx="628">
                  <c:v>619.15499999999997</c:v>
                </c:pt>
                <c:pt idx="629">
                  <c:v>279.15999999999997</c:v>
                </c:pt>
                <c:pt idx="630">
                  <c:v>454.34000000000003</c:v>
                </c:pt>
                <c:pt idx="631">
                  <c:v>445.03999999999996</c:v>
                </c:pt>
                <c:pt idx="632">
                  <c:v>517.38499999999999</c:v>
                </c:pt>
                <c:pt idx="633">
                  <c:v>678.46</c:v>
                </c:pt>
                <c:pt idx="634">
                  <c:v>1327.0149999999999</c:v>
                </c:pt>
                <c:pt idx="635">
                  <c:v>538.31500000000005</c:v>
                </c:pt>
                <c:pt idx="636">
                  <c:v>419.46500000000003</c:v>
                </c:pt>
                <c:pt idx="637">
                  <c:v>774.69</c:v>
                </c:pt>
                <c:pt idx="638">
                  <c:v>649.19500000000005</c:v>
                </c:pt>
                <c:pt idx="639">
                  <c:v>539.52</c:v>
                </c:pt>
                <c:pt idx="640">
                  <c:v>503.76499999999999</c:v>
                </c:pt>
                <c:pt idx="641">
                  <c:v>389.08000000000004</c:v>
                </c:pt>
                <c:pt idx="642">
                  <c:v>782.58500000000004</c:v>
                </c:pt>
                <c:pt idx="643">
                  <c:v>618.17499999999995</c:v>
                </c:pt>
                <c:pt idx="644">
                  <c:v>481.91500000000002</c:v>
                </c:pt>
                <c:pt idx="645">
                  <c:v>523.8599999999999</c:v>
                </c:pt>
                <c:pt idx="646">
                  <c:v>281.05500000000001</c:v>
                </c:pt>
                <c:pt idx="647">
                  <c:v>505.07500000000005</c:v>
                </c:pt>
                <c:pt idx="648">
                  <c:v>556.84500000000003</c:v>
                </c:pt>
                <c:pt idx="649">
                  <c:v>523.46</c:v>
                </c:pt>
                <c:pt idx="650">
                  <c:v>764.23500000000001</c:v>
                </c:pt>
                <c:pt idx="651">
                  <c:v>536.44000000000005</c:v>
                </c:pt>
                <c:pt idx="652">
                  <c:v>212.905</c:v>
                </c:pt>
                <c:pt idx="653">
                  <c:v>475.22500000000002</c:v>
                </c:pt>
                <c:pt idx="654">
                  <c:v>396.57500000000005</c:v>
                </c:pt>
                <c:pt idx="655">
                  <c:v>860.08500000000004</c:v>
                </c:pt>
                <c:pt idx="656">
                  <c:v>514.40499999999997</c:v>
                </c:pt>
                <c:pt idx="657">
                  <c:v>420.24</c:v>
                </c:pt>
                <c:pt idx="658">
                  <c:v>701.07500000000005</c:v>
                </c:pt>
                <c:pt idx="659">
                  <c:v>259.71500000000003</c:v>
                </c:pt>
                <c:pt idx="660">
                  <c:v>515.63499999999999</c:v>
                </c:pt>
                <c:pt idx="661">
                  <c:v>1661.83</c:v>
                </c:pt>
                <c:pt idx="662">
                  <c:v>327.47500000000002</c:v>
                </c:pt>
                <c:pt idx="663">
                  <c:v>593.78499999999997</c:v>
                </c:pt>
                <c:pt idx="664">
                  <c:v>402.59500000000003</c:v>
                </c:pt>
                <c:pt idx="665">
                  <c:v>486.52499999999998</c:v>
                </c:pt>
                <c:pt idx="666">
                  <c:v>125.07</c:v>
                </c:pt>
                <c:pt idx="667">
                  <c:v>233.245</c:v>
                </c:pt>
                <c:pt idx="668">
                  <c:v>426.35</c:v>
                </c:pt>
                <c:pt idx="669">
                  <c:v>381.29</c:v>
                </c:pt>
                <c:pt idx="670">
                  <c:v>490.36500000000001</c:v>
                </c:pt>
                <c:pt idx="671">
                  <c:v>498.59500000000003</c:v>
                </c:pt>
                <c:pt idx="672">
                  <c:v>537.01</c:v>
                </c:pt>
                <c:pt idx="673">
                  <c:v>484.875</c:v>
                </c:pt>
                <c:pt idx="674">
                  <c:v>446.16500000000002</c:v>
                </c:pt>
                <c:pt idx="675">
                  <c:v>312.76</c:v>
                </c:pt>
                <c:pt idx="676">
                  <c:v>507.70000000000005</c:v>
                </c:pt>
                <c:pt idx="677">
                  <c:v>360.58</c:v>
                </c:pt>
                <c:pt idx="678">
                  <c:v>761.375</c:v>
                </c:pt>
                <c:pt idx="679">
                  <c:v>530.30999999999995</c:v>
                </c:pt>
                <c:pt idx="680">
                  <c:v>418.70500000000004</c:v>
                </c:pt>
                <c:pt idx="681">
                  <c:v>831.84</c:v>
                </c:pt>
                <c:pt idx="682">
                  <c:v>283.63</c:v>
                </c:pt>
                <c:pt idx="683">
                  <c:v>408.88</c:v>
                </c:pt>
                <c:pt idx="684">
                  <c:v>183.435</c:v>
                </c:pt>
                <c:pt idx="685">
                  <c:v>735.245</c:v>
                </c:pt>
                <c:pt idx="686">
                  <c:v>638.89499999999998</c:v>
                </c:pt>
                <c:pt idx="687">
                  <c:v>564.41</c:v>
                </c:pt>
                <c:pt idx="688">
                  <c:v>382.375</c:v>
                </c:pt>
                <c:pt idx="689">
                  <c:v>580.94500000000005</c:v>
                </c:pt>
                <c:pt idx="690">
                  <c:v>451.35500000000002</c:v>
                </c:pt>
                <c:pt idx="691">
                  <c:v>263.81</c:v>
                </c:pt>
                <c:pt idx="692">
                  <c:v>352.85500000000002</c:v>
                </c:pt>
                <c:pt idx="693">
                  <c:v>1008.6849999999999</c:v>
                </c:pt>
                <c:pt idx="694">
                  <c:v>530.56500000000005</c:v>
                </c:pt>
                <c:pt idx="695">
                  <c:v>253.17000000000002</c:v>
                </c:pt>
                <c:pt idx="696">
                  <c:v>542.7650000000001</c:v>
                </c:pt>
                <c:pt idx="697">
                  <c:v>379.04499999999996</c:v>
                </c:pt>
                <c:pt idx="698">
                  <c:v>438.26499999999999</c:v>
                </c:pt>
                <c:pt idx="699">
                  <c:v>456.14</c:v>
                </c:pt>
                <c:pt idx="700">
                  <c:v>399.4</c:v>
                </c:pt>
                <c:pt idx="701">
                  <c:v>445.22</c:v>
                </c:pt>
                <c:pt idx="702">
                  <c:v>185.54</c:v>
                </c:pt>
                <c:pt idx="703">
                  <c:v>630.53</c:v>
                </c:pt>
                <c:pt idx="704">
                  <c:v>711.45</c:v>
                </c:pt>
                <c:pt idx="705">
                  <c:v>590.93000000000006</c:v>
                </c:pt>
                <c:pt idx="706">
                  <c:v>893.83</c:v>
                </c:pt>
                <c:pt idx="707">
                  <c:v>286.58</c:v>
                </c:pt>
                <c:pt idx="708">
                  <c:v>171.73500000000001</c:v>
                </c:pt>
                <c:pt idx="709">
                  <c:v>247.245</c:v>
                </c:pt>
                <c:pt idx="710">
                  <c:v>495.55499999999995</c:v>
                </c:pt>
                <c:pt idx="711">
                  <c:v>279.17500000000001</c:v>
                </c:pt>
                <c:pt idx="712">
                  <c:v>462.42499999999995</c:v>
                </c:pt>
                <c:pt idx="713">
                  <c:v>400.41499999999996</c:v>
                </c:pt>
                <c:pt idx="714">
                  <c:v>268.53999999999996</c:v>
                </c:pt>
                <c:pt idx="715">
                  <c:v>371.69000000000005</c:v>
                </c:pt>
                <c:pt idx="716">
                  <c:v>100.13</c:v>
                </c:pt>
                <c:pt idx="717">
                  <c:v>512.61</c:v>
                </c:pt>
                <c:pt idx="718">
                  <c:v>211.39999999999998</c:v>
                </c:pt>
                <c:pt idx="719">
                  <c:v>205.94</c:v>
                </c:pt>
                <c:pt idx="720">
                  <c:v>891.81</c:v>
                </c:pt>
                <c:pt idx="721">
                  <c:v>704.16</c:v>
                </c:pt>
                <c:pt idx="722">
                  <c:v>262.98500000000001</c:v>
                </c:pt>
                <c:pt idx="723">
                  <c:v>347.73500000000001</c:v>
                </c:pt>
                <c:pt idx="724">
                  <c:v>345.69000000000005</c:v>
                </c:pt>
                <c:pt idx="725">
                  <c:v>374.75</c:v>
                </c:pt>
                <c:pt idx="726">
                  <c:v>256.98500000000001</c:v>
                </c:pt>
                <c:pt idx="727">
                  <c:v>361.27499999999998</c:v>
                </c:pt>
                <c:pt idx="728">
                  <c:v>882.49</c:v>
                </c:pt>
                <c:pt idx="729">
                  <c:v>334.07</c:v>
                </c:pt>
                <c:pt idx="730">
                  <c:v>682.61500000000001</c:v>
                </c:pt>
                <c:pt idx="731">
                  <c:v>575.71499999999992</c:v>
                </c:pt>
                <c:pt idx="732">
                  <c:v>554.20000000000005</c:v>
                </c:pt>
                <c:pt idx="733">
                  <c:v>420.40499999999997</c:v>
                </c:pt>
                <c:pt idx="734">
                  <c:v>868.47500000000002</c:v>
                </c:pt>
                <c:pt idx="735">
                  <c:v>674.89</c:v>
                </c:pt>
                <c:pt idx="736">
                  <c:v>349.02499999999998</c:v>
                </c:pt>
                <c:pt idx="737">
                  <c:v>485.19000000000005</c:v>
                </c:pt>
                <c:pt idx="738">
                  <c:v>252.42</c:v>
                </c:pt>
                <c:pt idx="739">
                  <c:v>536.06999999999994</c:v>
                </c:pt>
                <c:pt idx="740">
                  <c:v>518.20000000000005</c:v>
                </c:pt>
                <c:pt idx="741">
                  <c:v>541.06500000000005</c:v>
                </c:pt>
                <c:pt idx="742">
                  <c:v>754.31999999999994</c:v>
                </c:pt>
                <c:pt idx="743">
                  <c:v>267.60000000000002</c:v>
                </c:pt>
                <c:pt idx="744">
                  <c:v>557.51499999999999</c:v>
                </c:pt>
                <c:pt idx="745">
                  <c:v>828.71</c:v>
                </c:pt>
                <c:pt idx="746">
                  <c:v>258.94</c:v>
                </c:pt>
                <c:pt idx="747">
                  <c:v>329.125</c:v>
                </c:pt>
                <c:pt idx="748">
                  <c:v>1200.3</c:v>
                </c:pt>
                <c:pt idx="749">
                  <c:v>133.92500000000001</c:v>
                </c:pt>
                <c:pt idx="750">
                  <c:v>310.35000000000002</c:v>
                </c:pt>
                <c:pt idx="751">
                  <c:v>54.32</c:v>
                </c:pt>
                <c:pt idx="752">
                  <c:v>393.185</c:v>
                </c:pt>
                <c:pt idx="753">
                  <c:v>1151.27</c:v>
                </c:pt>
                <c:pt idx="754">
                  <c:v>513.07500000000005</c:v>
                </c:pt>
                <c:pt idx="755">
                  <c:v>465.30500000000001</c:v>
                </c:pt>
                <c:pt idx="756">
                  <c:v>725.85500000000002</c:v>
                </c:pt>
                <c:pt idx="757">
                  <c:v>817.375</c:v>
                </c:pt>
                <c:pt idx="758">
                  <c:v>420.53499999999997</c:v>
                </c:pt>
                <c:pt idx="759">
                  <c:v>885.15</c:v>
                </c:pt>
                <c:pt idx="760">
                  <c:v>446.69</c:v>
                </c:pt>
                <c:pt idx="761">
                  <c:v>466.40499999999997</c:v>
                </c:pt>
                <c:pt idx="762">
                  <c:v>210.19499999999999</c:v>
                </c:pt>
                <c:pt idx="763">
                  <c:v>421.19</c:v>
                </c:pt>
                <c:pt idx="764">
                  <c:v>600.29999999999995</c:v>
                </c:pt>
                <c:pt idx="765">
                  <c:v>781.30499999999995</c:v>
                </c:pt>
                <c:pt idx="766">
                  <c:v>466.46</c:v>
                </c:pt>
                <c:pt idx="767">
                  <c:v>631.93000000000006</c:v>
                </c:pt>
                <c:pt idx="768">
                  <c:v>977.89</c:v>
                </c:pt>
                <c:pt idx="769">
                  <c:v>296.35500000000002</c:v>
                </c:pt>
                <c:pt idx="770">
                  <c:v>1033.48</c:v>
                </c:pt>
                <c:pt idx="771">
                  <c:v>322.89499999999998</c:v>
                </c:pt>
                <c:pt idx="772">
                  <c:v>1523.5149999999999</c:v>
                </c:pt>
                <c:pt idx="773">
                  <c:v>478.42500000000001</c:v>
                </c:pt>
                <c:pt idx="774">
                  <c:v>501.04500000000002</c:v>
                </c:pt>
                <c:pt idx="775">
                  <c:v>375.19500000000005</c:v>
                </c:pt>
                <c:pt idx="776">
                  <c:v>513.21</c:v>
                </c:pt>
                <c:pt idx="777">
                  <c:v>451.34500000000003</c:v>
                </c:pt>
                <c:pt idx="778">
                  <c:v>429.11</c:v>
                </c:pt>
                <c:pt idx="779">
                  <c:v>112.53</c:v>
                </c:pt>
                <c:pt idx="780">
                  <c:v>514.47</c:v>
                </c:pt>
                <c:pt idx="781">
                  <c:v>384.37</c:v>
                </c:pt>
                <c:pt idx="782">
                  <c:v>203.875</c:v>
                </c:pt>
                <c:pt idx="783">
                  <c:v>299.14</c:v>
                </c:pt>
                <c:pt idx="784">
                  <c:v>288.80500000000001</c:v>
                </c:pt>
                <c:pt idx="785">
                  <c:v>315.07</c:v>
                </c:pt>
                <c:pt idx="786">
                  <c:v>792.54</c:v>
                </c:pt>
                <c:pt idx="787">
                  <c:v>369.505</c:v>
                </c:pt>
                <c:pt idx="788">
                  <c:v>574.18000000000006</c:v>
                </c:pt>
                <c:pt idx="789">
                  <c:v>510.51499999999999</c:v>
                </c:pt>
                <c:pt idx="790">
                  <c:v>271.21000000000004</c:v>
                </c:pt>
                <c:pt idx="791">
                  <c:v>568.74499999999989</c:v>
                </c:pt>
                <c:pt idx="792">
                  <c:v>93.22</c:v>
                </c:pt>
                <c:pt idx="793">
                  <c:v>508.79499999999996</c:v>
                </c:pt>
                <c:pt idx="794">
                  <c:v>467.96000000000004</c:v>
                </c:pt>
                <c:pt idx="795">
                  <c:v>517.73500000000001</c:v>
                </c:pt>
                <c:pt idx="796">
                  <c:v>278.98</c:v>
                </c:pt>
                <c:pt idx="797">
                  <c:v>311.46500000000003</c:v>
                </c:pt>
                <c:pt idx="798">
                  <c:v>479.65</c:v>
                </c:pt>
                <c:pt idx="799">
                  <c:v>347.10500000000002</c:v>
                </c:pt>
                <c:pt idx="800">
                  <c:v>687.13499999999999</c:v>
                </c:pt>
                <c:pt idx="801">
                  <c:v>499.16999999999996</c:v>
                </c:pt>
                <c:pt idx="802">
                  <c:v>815.495</c:v>
                </c:pt>
                <c:pt idx="803">
                  <c:v>412.87</c:v>
                </c:pt>
                <c:pt idx="804">
                  <c:v>238.07999999999998</c:v>
                </c:pt>
                <c:pt idx="805">
                  <c:v>433.38499999999999</c:v>
                </c:pt>
                <c:pt idx="806">
                  <c:v>173.20999999999998</c:v>
                </c:pt>
                <c:pt idx="807">
                  <c:v>278.88</c:v>
                </c:pt>
                <c:pt idx="808">
                  <c:v>261.73</c:v>
                </c:pt>
                <c:pt idx="809">
                  <c:v>250.005</c:v>
                </c:pt>
                <c:pt idx="810">
                  <c:v>221.73500000000001</c:v>
                </c:pt>
                <c:pt idx="811">
                  <c:v>301.47500000000002</c:v>
                </c:pt>
                <c:pt idx="812">
                  <c:v>394.9</c:v>
                </c:pt>
                <c:pt idx="813">
                  <c:v>210.94499999999999</c:v>
                </c:pt>
                <c:pt idx="814">
                  <c:v>584.44499999999994</c:v>
                </c:pt>
                <c:pt idx="815">
                  <c:v>187.94</c:v>
                </c:pt>
                <c:pt idx="816">
                  <c:v>364.69499999999999</c:v>
                </c:pt>
                <c:pt idx="817">
                  <c:v>1301.165</c:v>
                </c:pt>
                <c:pt idx="818">
                  <c:v>297.70999999999998</c:v>
                </c:pt>
                <c:pt idx="819">
                  <c:v>253.22499999999999</c:v>
                </c:pt>
                <c:pt idx="820">
                  <c:v>759.16499999999996</c:v>
                </c:pt>
                <c:pt idx="821">
                  <c:v>442.05</c:v>
                </c:pt>
                <c:pt idx="822">
                  <c:v>270.72000000000003</c:v>
                </c:pt>
                <c:pt idx="823">
                  <c:v>491.47500000000002</c:v>
                </c:pt>
                <c:pt idx="824">
                  <c:v>562.97</c:v>
                </c:pt>
                <c:pt idx="825">
                  <c:v>484.4</c:v>
                </c:pt>
                <c:pt idx="826">
                  <c:v>403.15999999999997</c:v>
                </c:pt>
                <c:pt idx="827">
                  <c:v>312.22000000000003</c:v>
                </c:pt>
                <c:pt idx="828">
                  <c:v>493.85</c:v>
                </c:pt>
                <c:pt idx="829">
                  <c:v>291.82500000000005</c:v>
                </c:pt>
                <c:pt idx="830">
                  <c:v>455.18</c:v>
                </c:pt>
                <c:pt idx="831">
                  <c:v>211.185</c:v>
                </c:pt>
                <c:pt idx="832">
                  <c:v>509.93</c:v>
                </c:pt>
                <c:pt idx="833">
                  <c:v>488.65999999999997</c:v>
                </c:pt>
                <c:pt idx="834">
                  <c:v>139.25</c:v>
                </c:pt>
                <c:pt idx="835">
                  <c:v>415.92499999999995</c:v>
                </c:pt>
                <c:pt idx="836">
                  <c:v>223.14</c:v>
                </c:pt>
                <c:pt idx="837">
                  <c:v>426.71000000000004</c:v>
                </c:pt>
                <c:pt idx="838">
                  <c:v>182.36</c:v>
                </c:pt>
                <c:pt idx="839">
                  <c:v>339.91</c:v>
                </c:pt>
                <c:pt idx="840">
                  <c:v>243.73500000000001</c:v>
                </c:pt>
                <c:pt idx="841">
                  <c:v>448.1</c:v>
                </c:pt>
                <c:pt idx="842">
                  <c:v>641.22500000000002</c:v>
                </c:pt>
                <c:pt idx="843">
                  <c:v>238.66499999999999</c:v>
                </c:pt>
                <c:pt idx="844">
                  <c:v>1211.5550000000001</c:v>
                </c:pt>
                <c:pt idx="845">
                  <c:v>562.77</c:v>
                </c:pt>
                <c:pt idx="846">
                  <c:v>365.64</c:v>
                </c:pt>
                <c:pt idx="847">
                  <c:v>325.49</c:v>
                </c:pt>
                <c:pt idx="848">
                  <c:v>358.64499999999998</c:v>
                </c:pt>
                <c:pt idx="849">
                  <c:v>319.04999999999995</c:v>
                </c:pt>
                <c:pt idx="850">
                  <c:v>319.16499999999996</c:v>
                </c:pt>
                <c:pt idx="851">
                  <c:v>391.20499999999998</c:v>
                </c:pt>
                <c:pt idx="852">
                  <c:v>168.05500000000001</c:v>
                </c:pt>
                <c:pt idx="853">
                  <c:v>643.88499999999999</c:v>
                </c:pt>
                <c:pt idx="854">
                  <c:v>402.40499999999997</c:v>
                </c:pt>
                <c:pt idx="855">
                  <c:v>298.21500000000003</c:v>
                </c:pt>
                <c:pt idx="856">
                  <c:v>326.89</c:v>
                </c:pt>
                <c:pt idx="857">
                  <c:v>596.84</c:v>
                </c:pt>
                <c:pt idx="858">
                  <c:v>459.495</c:v>
                </c:pt>
                <c:pt idx="859">
                  <c:v>59.984999999999999</c:v>
                </c:pt>
                <c:pt idx="860">
                  <c:v>696.51</c:v>
                </c:pt>
                <c:pt idx="861">
                  <c:v>337.51499999999999</c:v>
                </c:pt>
                <c:pt idx="862">
                  <c:v>382.13499999999999</c:v>
                </c:pt>
                <c:pt idx="863">
                  <c:v>291.64499999999998</c:v>
                </c:pt>
                <c:pt idx="864">
                  <c:v>410.02499999999998</c:v>
                </c:pt>
                <c:pt idx="865">
                  <c:v>520.51499999999999</c:v>
                </c:pt>
                <c:pt idx="866">
                  <c:v>878.34999999999991</c:v>
                </c:pt>
                <c:pt idx="867">
                  <c:v>541.42499999999995</c:v>
                </c:pt>
                <c:pt idx="868">
                  <c:v>801.495</c:v>
                </c:pt>
                <c:pt idx="869">
                  <c:v>249.20499999999998</c:v>
                </c:pt>
                <c:pt idx="870">
                  <c:v>144.10000000000002</c:v>
                </c:pt>
                <c:pt idx="871">
                  <c:v>448.1</c:v>
                </c:pt>
                <c:pt idx="872">
                  <c:v>144.78</c:v>
                </c:pt>
                <c:pt idx="873">
                  <c:v>539.87</c:v>
                </c:pt>
                <c:pt idx="874">
                  <c:v>342.83500000000004</c:v>
                </c:pt>
                <c:pt idx="875">
                  <c:v>609.41999999999996</c:v>
                </c:pt>
                <c:pt idx="876">
                  <c:v>296.34500000000003</c:v>
                </c:pt>
                <c:pt idx="877">
                  <c:v>302.44499999999999</c:v>
                </c:pt>
                <c:pt idx="878">
                  <c:v>201.54500000000002</c:v>
                </c:pt>
                <c:pt idx="879">
                  <c:v>454.38499999999999</c:v>
                </c:pt>
                <c:pt idx="880">
                  <c:v>525.80999999999995</c:v>
                </c:pt>
                <c:pt idx="881">
                  <c:v>48.274999999999999</c:v>
                </c:pt>
                <c:pt idx="882">
                  <c:v>393.09500000000003</c:v>
                </c:pt>
                <c:pt idx="883">
                  <c:v>326.185</c:v>
                </c:pt>
                <c:pt idx="884">
                  <c:v>486.83000000000004</c:v>
                </c:pt>
                <c:pt idx="885">
                  <c:v>184.81</c:v>
                </c:pt>
                <c:pt idx="886">
                  <c:v>432.97</c:v>
                </c:pt>
                <c:pt idx="887">
                  <c:v>545.28500000000008</c:v>
                </c:pt>
                <c:pt idx="888">
                  <c:v>637.71500000000003</c:v>
                </c:pt>
                <c:pt idx="889">
                  <c:v>532.59999999999991</c:v>
                </c:pt>
                <c:pt idx="890">
                  <c:v>653.04499999999996</c:v>
                </c:pt>
                <c:pt idx="891">
                  <c:v>328.65</c:v>
                </c:pt>
                <c:pt idx="892">
                  <c:v>207.93</c:v>
                </c:pt>
                <c:pt idx="893">
                  <c:v>440.755</c:v>
                </c:pt>
                <c:pt idx="894">
                  <c:v>409.76499999999999</c:v>
                </c:pt>
                <c:pt idx="895">
                  <c:v>471.94499999999999</c:v>
                </c:pt>
                <c:pt idx="896">
                  <c:v>312.60000000000002</c:v>
                </c:pt>
                <c:pt idx="897">
                  <c:v>529.20499999999993</c:v>
                </c:pt>
                <c:pt idx="898">
                  <c:v>418.86500000000001</c:v>
                </c:pt>
                <c:pt idx="899">
                  <c:v>267.71000000000004</c:v>
                </c:pt>
                <c:pt idx="900">
                  <c:v>251.89</c:v>
                </c:pt>
                <c:pt idx="901">
                  <c:v>375.65499999999997</c:v>
                </c:pt>
                <c:pt idx="902">
                  <c:v>216.495</c:v>
                </c:pt>
                <c:pt idx="903">
                  <c:v>897.88</c:v>
                </c:pt>
                <c:pt idx="904">
                  <c:v>253.42500000000001</c:v>
                </c:pt>
                <c:pt idx="905">
                  <c:v>230.48</c:v>
                </c:pt>
                <c:pt idx="906">
                  <c:v>291.98500000000001</c:v>
                </c:pt>
                <c:pt idx="907">
                  <c:v>372.35500000000002</c:v>
                </c:pt>
                <c:pt idx="908">
                  <c:v>488.67</c:v>
                </c:pt>
                <c:pt idx="909">
                  <c:v>520.21</c:v>
                </c:pt>
                <c:pt idx="910">
                  <c:v>214.84</c:v>
                </c:pt>
                <c:pt idx="911">
                  <c:v>274.23</c:v>
                </c:pt>
                <c:pt idx="912">
                  <c:v>402.59500000000003</c:v>
                </c:pt>
                <c:pt idx="913">
                  <c:v>331.28</c:v>
                </c:pt>
                <c:pt idx="914">
                  <c:v>670.68499999999995</c:v>
                </c:pt>
                <c:pt idx="915">
                  <c:v>212.36</c:v>
                </c:pt>
                <c:pt idx="916">
                  <c:v>294.83</c:v>
                </c:pt>
                <c:pt idx="917">
                  <c:v>239.01</c:v>
                </c:pt>
                <c:pt idx="918">
                  <c:v>349.435</c:v>
                </c:pt>
                <c:pt idx="919">
                  <c:v>696.19499999999994</c:v>
                </c:pt>
                <c:pt idx="920">
                  <c:v>876.53500000000008</c:v>
                </c:pt>
                <c:pt idx="921">
                  <c:v>159.505</c:v>
                </c:pt>
                <c:pt idx="922">
                  <c:v>617.79500000000007</c:v>
                </c:pt>
                <c:pt idx="923">
                  <c:v>431.65</c:v>
                </c:pt>
                <c:pt idx="924">
                  <c:v>148.01</c:v>
                </c:pt>
                <c:pt idx="925">
                  <c:v>641.15499999999997</c:v>
                </c:pt>
                <c:pt idx="926">
                  <c:v>207.41</c:v>
                </c:pt>
                <c:pt idx="927">
                  <c:v>519.54999999999995</c:v>
                </c:pt>
                <c:pt idx="928">
                  <c:v>130.285</c:v>
                </c:pt>
                <c:pt idx="929">
                  <c:v>227.35</c:v>
                </c:pt>
                <c:pt idx="930">
                  <c:v>260.32499999999999</c:v>
                </c:pt>
                <c:pt idx="931">
                  <c:v>362.71000000000004</c:v>
                </c:pt>
                <c:pt idx="932">
                  <c:v>619.98500000000001</c:v>
                </c:pt>
                <c:pt idx="933">
                  <c:v>419.48</c:v>
                </c:pt>
                <c:pt idx="934">
                  <c:v>582.71499999999992</c:v>
                </c:pt>
                <c:pt idx="935">
                  <c:v>807.21</c:v>
                </c:pt>
                <c:pt idx="936">
                  <c:v>264.83500000000004</c:v>
                </c:pt>
                <c:pt idx="937">
                  <c:v>381.13499999999999</c:v>
                </c:pt>
                <c:pt idx="938">
                  <c:v>341.82499999999999</c:v>
                </c:pt>
                <c:pt idx="939">
                  <c:v>545.69000000000005</c:v>
                </c:pt>
                <c:pt idx="940">
                  <c:v>841.17</c:v>
                </c:pt>
                <c:pt idx="941">
                  <c:v>477.46500000000003</c:v>
                </c:pt>
                <c:pt idx="942">
                  <c:v>396.04499999999996</c:v>
                </c:pt>
                <c:pt idx="943">
                  <c:v>233.79500000000002</c:v>
                </c:pt>
                <c:pt idx="944">
                  <c:v>229.37</c:v>
                </c:pt>
                <c:pt idx="945">
                  <c:v>176.07</c:v>
                </c:pt>
                <c:pt idx="946">
                  <c:v>239.32499999999999</c:v>
                </c:pt>
                <c:pt idx="947">
                  <c:v>236.345</c:v>
                </c:pt>
                <c:pt idx="948">
                  <c:v>328.28499999999997</c:v>
                </c:pt>
                <c:pt idx="949">
                  <c:v>303.21500000000003</c:v>
                </c:pt>
                <c:pt idx="950">
                  <c:v>185.44499999999999</c:v>
                </c:pt>
                <c:pt idx="951">
                  <c:v>356.88</c:v>
                </c:pt>
                <c:pt idx="952">
                  <c:v>239.02500000000001</c:v>
                </c:pt>
                <c:pt idx="953">
                  <c:v>344.21000000000004</c:v>
                </c:pt>
                <c:pt idx="954">
                  <c:v>531.45000000000005</c:v>
                </c:pt>
                <c:pt idx="955">
                  <c:v>288.36</c:v>
                </c:pt>
                <c:pt idx="956">
                  <c:v>327.73</c:v>
                </c:pt>
                <c:pt idx="957">
                  <c:v>322.65499999999997</c:v>
                </c:pt>
                <c:pt idx="958">
                  <c:v>272.07500000000005</c:v>
                </c:pt>
                <c:pt idx="959">
                  <c:v>328.98</c:v>
                </c:pt>
                <c:pt idx="960">
                  <c:v>275.38</c:v>
                </c:pt>
                <c:pt idx="961">
                  <c:v>321.45000000000005</c:v>
                </c:pt>
                <c:pt idx="962">
                  <c:v>446.005</c:v>
                </c:pt>
                <c:pt idx="963">
                  <c:v>581.61</c:v>
                </c:pt>
                <c:pt idx="964">
                  <c:v>223.16</c:v>
                </c:pt>
                <c:pt idx="965">
                  <c:v>863.63499999999999</c:v>
                </c:pt>
                <c:pt idx="966">
                  <c:v>580.45000000000005</c:v>
                </c:pt>
                <c:pt idx="967">
                  <c:v>235.54000000000002</c:v>
                </c:pt>
                <c:pt idx="968">
                  <c:v>482.51499999999999</c:v>
                </c:pt>
                <c:pt idx="969">
                  <c:v>240.51499999999999</c:v>
                </c:pt>
                <c:pt idx="970">
                  <c:v>344.64</c:v>
                </c:pt>
                <c:pt idx="971">
                  <c:v>497.82</c:v>
                </c:pt>
                <c:pt idx="972">
                  <c:v>221.20999999999998</c:v>
                </c:pt>
                <c:pt idx="973">
                  <c:v>418.6</c:v>
                </c:pt>
                <c:pt idx="974">
                  <c:v>540.24</c:v>
                </c:pt>
                <c:pt idx="975">
                  <c:v>351.90999999999997</c:v>
                </c:pt>
                <c:pt idx="976">
                  <c:v>508.21500000000003</c:v>
                </c:pt>
                <c:pt idx="977">
                  <c:v>475.60500000000002</c:v>
                </c:pt>
                <c:pt idx="978">
                  <c:v>344.90499999999997</c:v>
                </c:pt>
                <c:pt idx="979">
                  <c:v>467.89</c:v>
                </c:pt>
                <c:pt idx="980">
                  <c:v>1292.355</c:v>
                </c:pt>
                <c:pt idx="981">
                  <c:v>299.06</c:v>
                </c:pt>
                <c:pt idx="982">
                  <c:v>182.92000000000002</c:v>
                </c:pt>
                <c:pt idx="983">
                  <c:v>296.495</c:v>
                </c:pt>
                <c:pt idx="984">
                  <c:v>275.745</c:v>
                </c:pt>
                <c:pt idx="985">
                  <c:v>184.19</c:v>
                </c:pt>
                <c:pt idx="986">
                  <c:v>584.79</c:v>
                </c:pt>
                <c:pt idx="987">
                  <c:v>280.64</c:v>
                </c:pt>
                <c:pt idx="988">
                  <c:v>389.54499999999996</c:v>
                </c:pt>
                <c:pt idx="989">
                  <c:v>275.45999999999998</c:v>
                </c:pt>
                <c:pt idx="990">
                  <c:v>273.84000000000003</c:v>
                </c:pt>
                <c:pt idx="991">
                  <c:v>626.99</c:v>
                </c:pt>
                <c:pt idx="992">
                  <c:v>195.52499999999998</c:v>
                </c:pt>
                <c:pt idx="993">
                  <c:v>234.63499999999999</c:v>
                </c:pt>
                <c:pt idx="994">
                  <c:v>452.72</c:v>
                </c:pt>
                <c:pt idx="995">
                  <c:v>226.405</c:v>
                </c:pt>
                <c:pt idx="996">
                  <c:v>346.05500000000001</c:v>
                </c:pt>
                <c:pt idx="997">
                  <c:v>333.2</c:v>
                </c:pt>
                <c:pt idx="998">
                  <c:v>491.60500000000002</c:v>
                </c:pt>
                <c:pt idx="999">
                  <c:v>500.91</c:v>
                </c:pt>
                <c:pt idx="1000">
                  <c:v>447.36</c:v>
                </c:pt>
                <c:pt idx="1001">
                  <c:v>334.05499999999995</c:v>
                </c:pt>
                <c:pt idx="1002">
                  <c:v>328.07500000000005</c:v>
                </c:pt>
                <c:pt idx="1003">
                  <c:v>8.5500000000000007</c:v>
                </c:pt>
                <c:pt idx="1004">
                  <c:v>267.77</c:v>
                </c:pt>
                <c:pt idx="1005">
                  <c:v>196.935</c:v>
                </c:pt>
                <c:pt idx="1006">
                  <c:v>252.26499999999999</c:v>
                </c:pt>
                <c:pt idx="1007">
                  <c:v>377.02499999999998</c:v>
                </c:pt>
                <c:pt idx="1008">
                  <c:v>388.59000000000003</c:v>
                </c:pt>
                <c:pt idx="1009">
                  <c:v>338.76499999999999</c:v>
                </c:pt>
                <c:pt idx="1010">
                  <c:v>189.80500000000001</c:v>
                </c:pt>
                <c:pt idx="1011">
                  <c:v>589.82500000000005</c:v>
                </c:pt>
                <c:pt idx="1012">
                  <c:v>334.38499999999999</c:v>
                </c:pt>
                <c:pt idx="1013">
                  <c:v>598.51499999999999</c:v>
                </c:pt>
                <c:pt idx="1014">
                  <c:v>327.13499999999999</c:v>
                </c:pt>
                <c:pt idx="1015">
                  <c:v>529.755</c:v>
                </c:pt>
                <c:pt idx="1016">
                  <c:v>286.29499999999996</c:v>
                </c:pt>
                <c:pt idx="1017">
                  <c:v>368.81</c:v>
                </c:pt>
                <c:pt idx="1018">
                  <c:v>351</c:v>
                </c:pt>
                <c:pt idx="1019">
                  <c:v>112.425</c:v>
                </c:pt>
                <c:pt idx="1020">
                  <c:v>293.29500000000002</c:v>
                </c:pt>
                <c:pt idx="1021">
                  <c:v>698.92499999999995</c:v>
                </c:pt>
                <c:pt idx="1022">
                  <c:v>300.10500000000002</c:v>
                </c:pt>
                <c:pt idx="1023">
                  <c:v>330.36</c:v>
                </c:pt>
                <c:pt idx="1024">
                  <c:v>278.11500000000001</c:v>
                </c:pt>
                <c:pt idx="1025">
                  <c:v>250.11500000000001</c:v>
                </c:pt>
                <c:pt idx="1026">
                  <c:v>256.55500000000001</c:v>
                </c:pt>
                <c:pt idx="1027">
                  <c:v>636.89</c:v>
                </c:pt>
                <c:pt idx="1028">
                  <c:v>433.33000000000004</c:v>
                </c:pt>
                <c:pt idx="1029">
                  <c:v>325.38</c:v>
                </c:pt>
                <c:pt idx="1030">
                  <c:v>267.59500000000003</c:v>
                </c:pt>
                <c:pt idx="1031">
                  <c:v>318.5</c:v>
                </c:pt>
                <c:pt idx="1032">
                  <c:v>313.77499999999998</c:v>
                </c:pt>
                <c:pt idx="1033">
                  <c:v>373.46</c:v>
                </c:pt>
                <c:pt idx="1034">
                  <c:v>260.39499999999998</c:v>
                </c:pt>
                <c:pt idx="1035">
                  <c:v>185.55</c:v>
                </c:pt>
                <c:pt idx="1036">
                  <c:v>160.07499999999999</c:v>
                </c:pt>
                <c:pt idx="1037">
                  <c:v>375.66500000000002</c:v>
                </c:pt>
                <c:pt idx="1038">
                  <c:v>352.45499999999998</c:v>
                </c:pt>
                <c:pt idx="1039">
                  <c:v>400.01</c:v>
                </c:pt>
                <c:pt idx="1040">
                  <c:v>369.73500000000001</c:v>
                </c:pt>
                <c:pt idx="1041">
                  <c:v>174.99</c:v>
                </c:pt>
                <c:pt idx="1042">
                  <c:v>433.77</c:v>
                </c:pt>
                <c:pt idx="1043">
                  <c:v>406.90499999999997</c:v>
                </c:pt>
                <c:pt idx="1044">
                  <c:v>502.08500000000004</c:v>
                </c:pt>
                <c:pt idx="1045">
                  <c:v>618.68499999999995</c:v>
                </c:pt>
                <c:pt idx="1046">
                  <c:v>181.66</c:v>
                </c:pt>
                <c:pt idx="1047">
                  <c:v>462.94</c:v>
                </c:pt>
                <c:pt idx="1048">
                  <c:v>210.72500000000002</c:v>
                </c:pt>
                <c:pt idx="1049">
                  <c:v>377.59500000000003</c:v>
                </c:pt>
                <c:pt idx="1050">
                  <c:v>259.52</c:v>
                </c:pt>
                <c:pt idx="1051">
                  <c:v>194.87</c:v>
                </c:pt>
                <c:pt idx="1052">
                  <c:v>505.48</c:v>
                </c:pt>
                <c:pt idx="1053">
                  <c:v>281.34000000000003</c:v>
                </c:pt>
                <c:pt idx="1054">
                  <c:v>239.315</c:v>
                </c:pt>
                <c:pt idx="1055">
                  <c:v>273.005</c:v>
                </c:pt>
                <c:pt idx="1056">
                  <c:v>276.79999999999995</c:v>
                </c:pt>
                <c:pt idx="1057">
                  <c:v>527.48</c:v>
                </c:pt>
                <c:pt idx="1058">
                  <c:v>246.79500000000002</c:v>
                </c:pt>
                <c:pt idx="1059">
                  <c:v>456.91999999999996</c:v>
                </c:pt>
                <c:pt idx="1060">
                  <c:v>235.625</c:v>
                </c:pt>
                <c:pt idx="1061">
                  <c:v>409.39499999999998</c:v>
                </c:pt>
                <c:pt idx="1062">
                  <c:v>373.5</c:v>
                </c:pt>
                <c:pt idx="1063">
                  <c:v>764.97</c:v>
                </c:pt>
                <c:pt idx="1064">
                  <c:v>428.73</c:v>
                </c:pt>
                <c:pt idx="1065">
                  <c:v>693.52</c:v>
                </c:pt>
                <c:pt idx="1066">
                  <c:v>226.11500000000001</c:v>
                </c:pt>
                <c:pt idx="1067">
                  <c:v>875.94499999999994</c:v>
                </c:pt>
                <c:pt idx="1068">
                  <c:v>120.66999999999999</c:v>
                </c:pt>
                <c:pt idx="1069">
                  <c:v>284.88499999999999</c:v>
                </c:pt>
                <c:pt idx="1070">
                  <c:v>330.5</c:v>
                </c:pt>
                <c:pt idx="1071">
                  <c:v>254.44</c:v>
                </c:pt>
                <c:pt idx="1072">
                  <c:v>408.24</c:v>
                </c:pt>
                <c:pt idx="1073">
                  <c:v>669.88499999999999</c:v>
                </c:pt>
                <c:pt idx="1074">
                  <c:v>59.715000000000003</c:v>
                </c:pt>
                <c:pt idx="1075">
                  <c:v>522.14499999999998</c:v>
                </c:pt>
                <c:pt idx="1076">
                  <c:v>201.20499999999998</c:v>
                </c:pt>
                <c:pt idx="1077">
                  <c:v>274.375</c:v>
                </c:pt>
                <c:pt idx="1078">
                  <c:v>369.78999999999996</c:v>
                </c:pt>
                <c:pt idx="1079">
                  <c:v>352.13499999999999</c:v>
                </c:pt>
                <c:pt idx="1080">
                  <c:v>314.79500000000002</c:v>
                </c:pt>
                <c:pt idx="1081">
                  <c:v>82.984999999999999</c:v>
                </c:pt>
                <c:pt idx="1082">
                  <c:v>403.69499999999999</c:v>
                </c:pt>
                <c:pt idx="1083">
                  <c:v>488.41999999999996</c:v>
                </c:pt>
                <c:pt idx="1084">
                  <c:v>182.04000000000002</c:v>
                </c:pt>
                <c:pt idx="1085">
                  <c:v>180.845</c:v>
                </c:pt>
                <c:pt idx="1086">
                  <c:v>354.23</c:v>
                </c:pt>
                <c:pt idx="1087">
                  <c:v>285.48500000000001</c:v>
                </c:pt>
                <c:pt idx="1088">
                  <c:v>335.815</c:v>
                </c:pt>
                <c:pt idx="1089">
                  <c:v>229.16000000000003</c:v>
                </c:pt>
                <c:pt idx="1090">
                  <c:v>232.215</c:v>
                </c:pt>
                <c:pt idx="1091">
                  <c:v>309.935</c:v>
                </c:pt>
                <c:pt idx="1092">
                  <c:v>128.63</c:v>
                </c:pt>
                <c:pt idx="1093">
                  <c:v>265.90499999999997</c:v>
                </c:pt>
                <c:pt idx="1094">
                  <c:v>576.04</c:v>
                </c:pt>
                <c:pt idx="1095">
                  <c:v>122.935</c:v>
                </c:pt>
                <c:pt idx="1096">
                  <c:v>376.90999999999997</c:v>
                </c:pt>
                <c:pt idx="1097">
                  <c:v>539.13</c:v>
                </c:pt>
                <c:pt idx="1098">
                  <c:v>384.72500000000002</c:v>
                </c:pt>
                <c:pt idx="1099">
                  <c:v>372.92500000000001</c:v>
                </c:pt>
                <c:pt idx="1100">
                  <c:v>219.66</c:v>
                </c:pt>
                <c:pt idx="1101">
                  <c:v>379.875</c:v>
                </c:pt>
                <c:pt idx="1102">
                  <c:v>156.83999999999997</c:v>
                </c:pt>
                <c:pt idx="1103">
                  <c:v>372.40499999999997</c:v>
                </c:pt>
                <c:pt idx="1104">
                  <c:v>629.64499999999998</c:v>
                </c:pt>
                <c:pt idx="1105">
                  <c:v>381.64</c:v>
                </c:pt>
                <c:pt idx="1106">
                  <c:v>394.35500000000002</c:v>
                </c:pt>
                <c:pt idx="1107">
                  <c:v>411.70499999999998</c:v>
                </c:pt>
                <c:pt idx="1108">
                  <c:v>478.995</c:v>
                </c:pt>
                <c:pt idx="1109">
                  <c:v>433.89499999999998</c:v>
                </c:pt>
                <c:pt idx="1110">
                  <c:v>290.83</c:v>
                </c:pt>
                <c:pt idx="1111">
                  <c:v>200.41</c:v>
                </c:pt>
                <c:pt idx="1112">
                  <c:v>411.29499999999996</c:v>
                </c:pt>
                <c:pt idx="1113">
                  <c:v>611.32999999999993</c:v>
                </c:pt>
                <c:pt idx="1114">
                  <c:v>278.90499999999997</c:v>
                </c:pt>
                <c:pt idx="1115">
                  <c:v>551.41999999999996</c:v>
                </c:pt>
                <c:pt idx="1116">
                  <c:v>295.30500000000001</c:v>
                </c:pt>
                <c:pt idx="1117">
                  <c:v>193.84</c:v>
                </c:pt>
                <c:pt idx="1118">
                  <c:v>429.30499999999995</c:v>
                </c:pt>
                <c:pt idx="1119">
                  <c:v>343.36</c:v>
                </c:pt>
                <c:pt idx="1120">
                  <c:v>292.65499999999997</c:v>
                </c:pt>
                <c:pt idx="1121">
                  <c:v>360.2</c:v>
                </c:pt>
                <c:pt idx="1122">
                  <c:v>263.39499999999998</c:v>
                </c:pt>
                <c:pt idx="1123">
                  <c:v>427.86</c:v>
                </c:pt>
                <c:pt idx="1124">
                  <c:v>168.73000000000002</c:v>
                </c:pt>
                <c:pt idx="1125">
                  <c:v>313.22000000000003</c:v>
                </c:pt>
                <c:pt idx="1126">
                  <c:v>1.7050000000000001</c:v>
                </c:pt>
                <c:pt idx="1127">
                  <c:v>161.19499999999999</c:v>
                </c:pt>
                <c:pt idx="1128">
                  <c:v>332.90499999999997</c:v>
                </c:pt>
                <c:pt idx="1129">
                  <c:v>257.71999999999997</c:v>
                </c:pt>
                <c:pt idx="1130">
                  <c:v>512.45500000000004</c:v>
                </c:pt>
                <c:pt idx="1131">
                  <c:v>185.18</c:v>
                </c:pt>
                <c:pt idx="1132">
                  <c:v>172.01499999999999</c:v>
                </c:pt>
                <c:pt idx="1133">
                  <c:v>475.08</c:v>
                </c:pt>
                <c:pt idx="1134">
                  <c:v>486.90499999999997</c:v>
                </c:pt>
                <c:pt idx="1135">
                  <c:v>337.90499999999997</c:v>
                </c:pt>
                <c:pt idx="1136">
                  <c:v>343.79499999999996</c:v>
                </c:pt>
                <c:pt idx="1137">
                  <c:v>202.6</c:v>
                </c:pt>
                <c:pt idx="1138">
                  <c:v>286.45500000000004</c:v>
                </c:pt>
                <c:pt idx="1139">
                  <c:v>388.36</c:v>
                </c:pt>
                <c:pt idx="1140">
                  <c:v>589.66499999999996</c:v>
                </c:pt>
                <c:pt idx="1141">
                  <c:v>162.66499999999999</c:v>
                </c:pt>
                <c:pt idx="1142">
                  <c:v>369.44</c:v>
                </c:pt>
                <c:pt idx="1143">
                  <c:v>243.72500000000002</c:v>
                </c:pt>
                <c:pt idx="1144">
                  <c:v>163.70499999999998</c:v>
                </c:pt>
                <c:pt idx="1145">
                  <c:v>195.26499999999999</c:v>
                </c:pt>
                <c:pt idx="1146">
                  <c:v>395.565</c:v>
                </c:pt>
                <c:pt idx="1147">
                  <c:v>201.48500000000001</c:v>
                </c:pt>
                <c:pt idx="1148">
                  <c:v>246.45999999999998</c:v>
                </c:pt>
                <c:pt idx="1149">
                  <c:v>233.28</c:v>
                </c:pt>
                <c:pt idx="1150">
                  <c:v>123.24000000000001</c:v>
                </c:pt>
                <c:pt idx="1151">
                  <c:v>282.94</c:v>
                </c:pt>
                <c:pt idx="1152">
                  <c:v>326.24</c:v>
                </c:pt>
                <c:pt idx="1153">
                  <c:v>135.66500000000002</c:v>
                </c:pt>
                <c:pt idx="1154">
                  <c:v>249.82499999999999</c:v>
                </c:pt>
                <c:pt idx="1155">
                  <c:v>151.15499999999997</c:v>
                </c:pt>
                <c:pt idx="1156">
                  <c:v>224.86</c:v>
                </c:pt>
                <c:pt idx="1157">
                  <c:v>284.15499999999997</c:v>
                </c:pt>
                <c:pt idx="1158">
                  <c:v>359.85500000000002</c:v>
                </c:pt>
                <c:pt idx="1159">
                  <c:v>403.38</c:v>
                </c:pt>
                <c:pt idx="1160">
                  <c:v>286.23500000000001</c:v>
                </c:pt>
                <c:pt idx="1161">
                  <c:v>264.75</c:v>
                </c:pt>
                <c:pt idx="1162">
                  <c:v>162.79500000000002</c:v>
                </c:pt>
                <c:pt idx="1163">
                  <c:v>528.62</c:v>
                </c:pt>
                <c:pt idx="1164">
                  <c:v>334.38499999999999</c:v>
                </c:pt>
                <c:pt idx="1165">
                  <c:v>128.035</c:v>
                </c:pt>
                <c:pt idx="1166">
                  <c:v>336.375</c:v>
                </c:pt>
                <c:pt idx="1167">
                  <c:v>267.84500000000003</c:v>
                </c:pt>
                <c:pt idx="1168">
                  <c:v>339.93</c:v>
                </c:pt>
                <c:pt idx="1169">
                  <c:v>406.48500000000001</c:v>
                </c:pt>
                <c:pt idx="1170">
                  <c:v>405.22500000000002</c:v>
                </c:pt>
                <c:pt idx="1171">
                  <c:v>167.80500000000001</c:v>
                </c:pt>
                <c:pt idx="1172">
                  <c:v>180.86500000000001</c:v>
                </c:pt>
                <c:pt idx="1173">
                  <c:v>355.53</c:v>
                </c:pt>
                <c:pt idx="1174">
                  <c:v>228.60000000000002</c:v>
                </c:pt>
                <c:pt idx="1175">
                  <c:v>196.905</c:v>
                </c:pt>
                <c:pt idx="1176">
                  <c:v>137.35</c:v>
                </c:pt>
                <c:pt idx="1177">
                  <c:v>219.45499999999998</c:v>
                </c:pt>
                <c:pt idx="1178">
                  <c:v>263.67499999999995</c:v>
                </c:pt>
                <c:pt idx="1179">
                  <c:v>116.01</c:v>
                </c:pt>
                <c:pt idx="1180">
                  <c:v>171.38</c:v>
                </c:pt>
                <c:pt idx="1181">
                  <c:v>274.55500000000001</c:v>
                </c:pt>
                <c:pt idx="1182">
                  <c:v>235.30500000000001</c:v>
                </c:pt>
                <c:pt idx="1183">
                  <c:v>264.13</c:v>
                </c:pt>
                <c:pt idx="1184">
                  <c:v>431.66999999999996</c:v>
                </c:pt>
                <c:pt idx="1185">
                  <c:v>159.39499999999998</c:v>
                </c:pt>
                <c:pt idx="1186">
                  <c:v>221.43</c:v>
                </c:pt>
                <c:pt idx="1187">
                  <c:v>250.16000000000003</c:v>
                </c:pt>
                <c:pt idx="1188">
                  <c:v>179.44499999999999</c:v>
                </c:pt>
                <c:pt idx="1189">
                  <c:v>506.49</c:v>
                </c:pt>
                <c:pt idx="1190">
                  <c:v>349.20000000000005</c:v>
                </c:pt>
                <c:pt idx="1191">
                  <c:v>411.315</c:v>
                </c:pt>
                <c:pt idx="1192">
                  <c:v>383.28499999999997</c:v>
                </c:pt>
                <c:pt idx="1193">
                  <c:v>246.22500000000002</c:v>
                </c:pt>
                <c:pt idx="1194">
                  <c:v>165.88499999999999</c:v>
                </c:pt>
                <c:pt idx="1195">
                  <c:v>210.375</c:v>
                </c:pt>
                <c:pt idx="1196">
                  <c:v>299.02999999999997</c:v>
                </c:pt>
                <c:pt idx="1197">
                  <c:v>373.21500000000003</c:v>
                </c:pt>
                <c:pt idx="1198">
                  <c:v>187.685</c:v>
                </c:pt>
                <c:pt idx="1199">
                  <c:v>221.09</c:v>
                </c:pt>
                <c:pt idx="1200">
                  <c:v>266.18</c:v>
                </c:pt>
                <c:pt idx="1201">
                  <c:v>351.53499999999997</c:v>
                </c:pt>
                <c:pt idx="1202">
                  <c:v>203.22</c:v>
                </c:pt>
                <c:pt idx="1203">
                  <c:v>455.04499999999996</c:v>
                </c:pt>
                <c:pt idx="1204">
                  <c:v>283.52999999999997</c:v>
                </c:pt>
                <c:pt idx="1205">
                  <c:v>365.13</c:v>
                </c:pt>
                <c:pt idx="1206">
                  <c:v>227.535</c:v>
                </c:pt>
                <c:pt idx="1207">
                  <c:v>284.26</c:v>
                </c:pt>
                <c:pt idx="1208">
                  <c:v>382.995</c:v>
                </c:pt>
                <c:pt idx="1209">
                  <c:v>182.035</c:v>
                </c:pt>
                <c:pt idx="1210">
                  <c:v>120.69499999999999</c:v>
                </c:pt>
                <c:pt idx="1211">
                  <c:v>388.34000000000003</c:v>
                </c:pt>
                <c:pt idx="1212">
                  <c:v>156.45499999999998</c:v>
                </c:pt>
                <c:pt idx="1213">
                  <c:v>317.73</c:v>
                </c:pt>
                <c:pt idx="1214">
                  <c:v>149.035</c:v>
                </c:pt>
                <c:pt idx="1215">
                  <c:v>323.42500000000001</c:v>
                </c:pt>
                <c:pt idx="1216">
                  <c:v>244.64500000000001</c:v>
                </c:pt>
                <c:pt idx="1217">
                  <c:v>279.69499999999999</c:v>
                </c:pt>
                <c:pt idx="1218">
                  <c:v>249.815</c:v>
                </c:pt>
                <c:pt idx="1219">
                  <c:v>351.42500000000001</c:v>
                </c:pt>
                <c:pt idx="1220">
                  <c:v>250.20499999999998</c:v>
                </c:pt>
                <c:pt idx="1221">
                  <c:v>510.33</c:v>
                </c:pt>
                <c:pt idx="1222">
                  <c:v>338.73500000000001</c:v>
                </c:pt>
                <c:pt idx="1223">
                  <c:v>197.01999999999998</c:v>
                </c:pt>
                <c:pt idx="1224">
                  <c:v>407.70500000000004</c:v>
                </c:pt>
                <c:pt idx="1225">
                  <c:v>154.12</c:v>
                </c:pt>
                <c:pt idx="1226">
                  <c:v>199.845</c:v>
                </c:pt>
                <c:pt idx="1227">
                  <c:v>262.17</c:v>
                </c:pt>
                <c:pt idx="1228">
                  <c:v>292.28999999999996</c:v>
                </c:pt>
                <c:pt idx="1229">
                  <c:v>264.79000000000002</c:v>
                </c:pt>
                <c:pt idx="1230">
                  <c:v>173.67500000000001</c:v>
                </c:pt>
                <c:pt idx="1231">
                  <c:v>386.5</c:v>
                </c:pt>
                <c:pt idx="1232">
                  <c:v>317.005</c:v>
                </c:pt>
                <c:pt idx="1233">
                  <c:v>350.25</c:v>
                </c:pt>
                <c:pt idx="1234">
                  <c:v>129.71</c:v>
                </c:pt>
                <c:pt idx="1235">
                  <c:v>387.97</c:v>
                </c:pt>
                <c:pt idx="1236">
                  <c:v>278.59000000000003</c:v>
                </c:pt>
                <c:pt idx="1237">
                  <c:v>223.435</c:v>
                </c:pt>
                <c:pt idx="1238">
                  <c:v>235.38499999999999</c:v>
                </c:pt>
                <c:pt idx="1239">
                  <c:v>194.51</c:v>
                </c:pt>
                <c:pt idx="1240">
                  <c:v>343.78499999999997</c:v>
                </c:pt>
                <c:pt idx="1241">
                  <c:v>269.33499999999998</c:v>
                </c:pt>
                <c:pt idx="1242">
                  <c:v>421.065</c:v>
                </c:pt>
                <c:pt idx="1243">
                  <c:v>91.515000000000001</c:v>
                </c:pt>
                <c:pt idx="1244">
                  <c:v>261.315</c:v>
                </c:pt>
                <c:pt idx="1245">
                  <c:v>490.11500000000001</c:v>
                </c:pt>
                <c:pt idx="1246">
                  <c:v>95.5</c:v>
                </c:pt>
                <c:pt idx="1247">
                  <c:v>194.21</c:v>
                </c:pt>
                <c:pt idx="1248">
                  <c:v>431.51</c:v>
                </c:pt>
                <c:pt idx="1249">
                  <c:v>276.48</c:v>
                </c:pt>
                <c:pt idx="1250">
                  <c:v>230.57499999999999</c:v>
                </c:pt>
                <c:pt idx="1251">
                  <c:v>316.32</c:v>
                </c:pt>
                <c:pt idx="1252">
                  <c:v>137.04</c:v>
                </c:pt>
                <c:pt idx="1253">
                  <c:v>332.15999999999997</c:v>
                </c:pt>
                <c:pt idx="1254">
                  <c:v>166.91499999999999</c:v>
                </c:pt>
                <c:pt idx="1255">
                  <c:v>363.32</c:v>
                </c:pt>
                <c:pt idx="1256">
                  <c:v>246.80500000000001</c:v>
                </c:pt>
                <c:pt idx="1257">
                  <c:v>199.10500000000002</c:v>
                </c:pt>
                <c:pt idx="1258">
                  <c:v>390.77</c:v>
                </c:pt>
                <c:pt idx="1259">
                  <c:v>181.49</c:v>
                </c:pt>
                <c:pt idx="1260">
                  <c:v>344.58500000000004</c:v>
                </c:pt>
                <c:pt idx="1261">
                  <c:v>191.32999999999998</c:v>
                </c:pt>
                <c:pt idx="1262">
                  <c:v>201.26499999999999</c:v>
                </c:pt>
                <c:pt idx="1263">
                  <c:v>64.894999999999996</c:v>
                </c:pt>
                <c:pt idx="1264">
                  <c:v>302.125</c:v>
                </c:pt>
                <c:pt idx="1265">
                  <c:v>210.11</c:v>
                </c:pt>
                <c:pt idx="1266">
                  <c:v>245.35499999999999</c:v>
                </c:pt>
                <c:pt idx="1267">
                  <c:v>270.37</c:v>
                </c:pt>
                <c:pt idx="1268">
                  <c:v>506.16499999999996</c:v>
                </c:pt>
                <c:pt idx="1269">
                  <c:v>271.15499999999997</c:v>
                </c:pt>
                <c:pt idx="1270">
                  <c:v>143.32499999999999</c:v>
                </c:pt>
                <c:pt idx="1271">
                  <c:v>230.33499999999998</c:v>
                </c:pt>
                <c:pt idx="1272">
                  <c:v>162.21499999999997</c:v>
                </c:pt>
                <c:pt idx="1273">
                  <c:v>265.37</c:v>
                </c:pt>
                <c:pt idx="1274">
                  <c:v>447.24</c:v>
                </c:pt>
                <c:pt idx="1275">
                  <c:v>243.33499999999998</c:v>
                </c:pt>
                <c:pt idx="1276">
                  <c:v>193.03</c:v>
                </c:pt>
                <c:pt idx="1277">
                  <c:v>210.41499999999999</c:v>
                </c:pt>
                <c:pt idx="1278">
                  <c:v>105.56</c:v>
                </c:pt>
                <c:pt idx="1279">
                  <c:v>324.32</c:v>
                </c:pt>
                <c:pt idx="1280">
                  <c:v>252.2</c:v>
                </c:pt>
                <c:pt idx="1281">
                  <c:v>300.89499999999998</c:v>
                </c:pt>
                <c:pt idx="1282">
                  <c:v>183.29500000000002</c:v>
                </c:pt>
                <c:pt idx="1283">
                  <c:v>190.91500000000002</c:v>
                </c:pt>
                <c:pt idx="1284">
                  <c:v>194.45999999999998</c:v>
                </c:pt>
                <c:pt idx="1285">
                  <c:v>337.435</c:v>
                </c:pt>
                <c:pt idx="1286">
                  <c:v>199.61500000000001</c:v>
                </c:pt>
                <c:pt idx="1287">
                  <c:v>165.16000000000003</c:v>
                </c:pt>
                <c:pt idx="1288">
                  <c:v>259.51499999999999</c:v>
                </c:pt>
                <c:pt idx="1289">
                  <c:v>291.44499999999999</c:v>
                </c:pt>
                <c:pt idx="1290">
                  <c:v>278.60500000000002</c:v>
                </c:pt>
                <c:pt idx="1291">
                  <c:v>929.41000000000008</c:v>
                </c:pt>
                <c:pt idx="1292">
                  <c:v>217.22500000000002</c:v>
                </c:pt>
                <c:pt idx="1293">
                  <c:v>101.825</c:v>
                </c:pt>
                <c:pt idx="1294">
                  <c:v>268.71500000000003</c:v>
                </c:pt>
                <c:pt idx="1295">
                  <c:v>298.35000000000002</c:v>
                </c:pt>
                <c:pt idx="1296">
                  <c:v>110.25999999999999</c:v>
                </c:pt>
                <c:pt idx="1297">
                  <c:v>316.89</c:v>
                </c:pt>
                <c:pt idx="1298">
                  <c:v>339.8</c:v>
                </c:pt>
                <c:pt idx="1299">
                  <c:v>121.125</c:v>
                </c:pt>
                <c:pt idx="1300">
                  <c:v>149.76999999999998</c:v>
                </c:pt>
                <c:pt idx="1301">
                  <c:v>250.69499999999999</c:v>
                </c:pt>
                <c:pt idx="1302">
                  <c:v>321.14499999999998</c:v>
                </c:pt>
                <c:pt idx="1303">
                  <c:v>289.79499999999996</c:v>
                </c:pt>
                <c:pt idx="1304">
                  <c:v>276.19</c:v>
                </c:pt>
                <c:pt idx="1305">
                  <c:v>232.495</c:v>
                </c:pt>
                <c:pt idx="1306">
                  <c:v>421.88499999999999</c:v>
                </c:pt>
                <c:pt idx="1307">
                  <c:v>404.71500000000003</c:v>
                </c:pt>
                <c:pt idx="1308">
                  <c:v>302.09000000000003</c:v>
                </c:pt>
                <c:pt idx="1309">
                  <c:v>170.53</c:v>
                </c:pt>
                <c:pt idx="1310">
                  <c:v>130.92500000000001</c:v>
                </c:pt>
                <c:pt idx="1311">
                  <c:v>207.36500000000001</c:v>
                </c:pt>
                <c:pt idx="1312">
                  <c:v>408.48</c:v>
                </c:pt>
                <c:pt idx="1313">
                  <c:v>369.31</c:v>
                </c:pt>
                <c:pt idx="1314">
                  <c:v>191.155</c:v>
                </c:pt>
                <c:pt idx="1315">
                  <c:v>233.85000000000002</c:v>
                </c:pt>
                <c:pt idx="1316">
                  <c:v>455.07500000000005</c:v>
                </c:pt>
                <c:pt idx="1317">
                  <c:v>274.85500000000002</c:v>
                </c:pt>
                <c:pt idx="1318">
                  <c:v>155.98000000000002</c:v>
                </c:pt>
                <c:pt idx="1319">
                  <c:v>210.16499999999999</c:v>
                </c:pt>
                <c:pt idx="1320">
                  <c:v>176.19499999999999</c:v>
                </c:pt>
                <c:pt idx="1321">
                  <c:v>349.97</c:v>
                </c:pt>
                <c:pt idx="1322">
                  <c:v>387.81</c:v>
                </c:pt>
                <c:pt idx="1323">
                  <c:v>187.59500000000003</c:v>
                </c:pt>
                <c:pt idx="1324">
                  <c:v>57.36</c:v>
                </c:pt>
                <c:pt idx="1325">
                  <c:v>244.9</c:v>
                </c:pt>
                <c:pt idx="1326">
                  <c:v>232.73000000000002</c:v>
                </c:pt>
                <c:pt idx="1327">
                  <c:v>62.050000000000004</c:v>
                </c:pt>
                <c:pt idx="1328">
                  <c:v>180.97499999999999</c:v>
                </c:pt>
                <c:pt idx="1329">
                  <c:v>178.3</c:v>
                </c:pt>
                <c:pt idx="1330">
                  <c:v>198.55500000000001</c:v>
                </c:pt>
                <c:pt idx="1331">
                  <c:v>302.67500000000001</c:v>
                </c:pt>
                <c:pt idx="1332">
                  <c:v>226</c:v>
                </c:pt>
                <c:pt idx="1333">
                  <c:v>239.66</c:v>
                </c:pt>
                <c:pt idx="1334">
                  <c:v>257.86</c:v>
                </c:pt>
                <c:pt idx="1335">
                  <c:v>107.00999999999999</c:v>
                </c:pt>
                <c:pt idx="1336">
                  <c:v>212.95499999999998</c:v>
                </c:pt>
                <c:pt idx="1337">
                  <c:v>351.83</c:v>
                </c:pt>
                <c:pt idx="1338">
                  <c:v>311.48500000000001</c:v>
                </c:pt>
                <c:pt idx="1339">
                  <c:v>239.99</c:v>
                </c:pt>
                <c:pt idx="1340">
                  <c:v>282.84000000000003</c:v>
                </c:pt>
                <c:pt idx="1341">
                  <c:v>284.90999999999997</c:v>
                </c:pt>
                <c:pt idx="1342">
                  <c:v>246.565</c:v>
                </c:pt>
                <c:pt idx="1343">
                  <c:v>383.23</c:v>
                </c:pt>
                <c:pt idx="1344">
                  <c:v>169.19</c:v>
                </c:pt>
                <c:pt idx="1345">
                  <c:v>340.15</c:v>
                </c:pt>
                <c:pt idx="1346">
                  <c:v>281.60000000000002</c:v>
                </c:pt>
                <c:pt idx="1347">
                  <c:v>99.19</c:v>
                </c:pt>
                <c:pt idx="1348">
                  <c:v>299.2</c:v>
                </c:pt>
                <c:pt idx="1349">
                  <c:v>176.6</c:v>
                </c:pt>
                <c:pt idx="1350">
                  <c:v>239.39</c:v>
                </c:pt>
                <c:pt idx="1351">
                  <c:v>91.47</c:v>
                </c:pt>
                <c:pt idx="1352">
                  <c:v>201.22</c:v>
                </c:pt>
                <c:pt idx="1353">
                  <c:v>198.27500000000001</c:v>
                </c:pt>
                <c:pt idx="1354">
                  <c:v>322.37</c:v>
                </c:pt>
                <c:pt idx="1355">
                  <c:v>515.56500000000005</c:v>
                </c:pt>
                <c:pt idx="1356">
                  <c:v>163.58499999999998</c:v>
                </c:pt>
                <c:pt idx="1357">
                  <c:v>272.84000000000003</c:v>
                </c:pt>
                <c:pt idx="1358">
                  <c:v>229.97</c:v>
                </c:pt>
                <c:pt idx="1359">
                  <c:v>608.20000000000005</c:v>
                </c:pt>
                <c:pt idx="1360">
                  <c:v>185.64</c:v>
                </c:pt>
                <c:pt idx="1361">
                  <c:v>173.6</c:v>
                </c:pt>
                <c:pt idx="1362">
                  <c:v>264.07</c:v>
                </c:pt>
                <c:pt idx="1363">
                  <c:v>707.09500000000003</c:v>
                </c:pt>
                <c:pt idx="1364">
                  <c:v>320.58500000000004</c:v>
                </c:pt>
                <c:pt idx="1365">
                  <c:v>204.10500000000002</c:v>
                </c:pt>
                <c:pt idx="1366">
                  <c:v>323.03499999999997</c:v>
                </c:pt>
                <c:pt idx="1367">
                  <c:v>264.49</c:v>
                </c:pt>
                <c:pt idx="1368">
                  <c:v>186.08500000000001</c:v>
                </c:pt>
                <c:pt idx="1369">
                  <c:v>171.745</c:v>
                </c:pt>
                <c:pt idx="1370">
                  <c:v>150.88</c:v>
                </c:pt>
                <c:pt idx="1371">
                  <c:v>144.26499999999999</c:v>
                </c:pt>
                <c:pt idx="1372">
                  <c:v>339.28499999999997</c:v>
                </c:pt>
                <c:pt idx="1373">
                  <c:v>224.55500000000001</c:v>
                </c:pt>
                <c:pt idx="1374">
                  <c:v>175.86500000000001</c:v>
                </c:pt>
                <c:pt idx="1375">
                  <c:v>138.47500000000002</c:v>
                </c:pt>
                <c:pt idx="1376">
                  <c:v>378.83500000000004</c:v>
                </c:pt>
                <c:pt idx="1377">
                  <c:v>147.04500000000002</c:v>
                </c:pt>
                <c:pt idx="1378">
                  <c:v>104.7</c:v>
                </c:pt>
                <c:pt idx="1379">
                  <c:v>142.42500000000001</c:v>
                </c:pt>
                <c:pt idx="1380">
                  <c:v>277.85000000000002</c:v>
                </c:pt>
                <c:pt idx="1381">
                  <c:v>154.20499999999998</c:v>
                </c:pt>
                <c:pt idx="1382">
                  <c:v>132.32</c:v>
                </c:pt>
                <c:pt idx="1383">
                  <c:v>187.06</c:v>
                </c:pt>
                <c:pt idx="1384">
                  <c:v>227.035</c:v>
                </c:pt>
                <c:pt idx="1385">
                  <c:v>212.21499999999997</c:v>
                </c:pt>
                <c:pt idx="1386">
                  <c:v>223.01499999999999</c:v>
                </c:pt>
                <c:pt idx="1387">
                  <c:v>287.28999999999996</c:v>
                </c:pt>
                <c:pt idx="1388">
                  <c:v>170.45499999999998</c:v>
                </c:pt>
                <c:pt idx="1389">
                  <c:v>275.54499999999996</c:v>
                </c:pt>
                <c:pt idx="1390">
                  <c:v>102.315</c:v>
                </c:pt>
                <c:pt idx="1391">
                  <c:v>316.23500000000001</c:v>
                </c:pt>
                <c:pt idx="1392">
                  <c:v>143.60000000000002</c:v>
                </c:pt>
                <c:pt idx="1393">
                  <c:v>124.705</c:v>
                </c:pt>
                <c:pt idx="1394">
                  <c:v>338.02</c:v>
                </c:pt>
                <c:pt idx="1395">
                  <c:v>264.255</c:v>
                </c:pt>
                <c:pt idx="1396">
                  <c:v>322.74</c:v>
                </c:pt>
                <c:pt idx="1397">
                  <c:v>239.39499999999998</c:v>
                </c:pt>
                <c:pt idx="1398">
                  <c:v>439.56</c:v>
                </c:pt>
                <c:pt idx="1399">
                  <c:v>184.63499999999999</c:v>
                </c:pt>
                <c:pt idx="1400">
                  <c:v>237.19</c:v>
                </c:pt>
                <c:pt idx="1401">
                  <c:v>167.44499999999999</c:v>
                </c:pt>
                <c:pt idx="1402">
                  <c:v>325.75</c:v>
                </c:pt>
                <c:pt idx="1403">
                  <c:v>289.53999999999996</c:v>
                </c:pt>
                <c:pt idx="1404">
                  <c:v>179.13</c:v>
                </c:pt>
                <c:pt idx="1405">
                  <c:v>305.01</c:v>
                </c:pt>
                <c:pt idx="1406">
                  <c:v>268.95499999999998</c:v>
                </c:pt>
                <c:pt idx="1407">
                  <c:v>132.71</c:v>
                </c:pt>
                <c:pt idx="1408">
                  <c:v>263.02999999999997</c:v>
                </c:pt>
                <c:pt idx="1409">
                  <c:v>376.47500000000002</c:v>
                </c:pt>
                <c:pt idx="1410">
                  <c:v>160.64999999999998</c:v>
                </c:pt>
                <c:pt idx="1411">
                  <c:v>295.815</c:v>
                </c:pt>
                <c:pt idx="1412">
                  <c:v>372.82500000000005</c:v>
                </c:pt>
                <c:pt idx="1413">
                  <c:v>226.69</c:v>
                </c:pt>
                <c:pt idx="1414">
                  <c:v>141.84</c:v>
                </c:pt>
                <c:pt idx="1415">
                  <c:v>326.39499999999998</c:v>
                </c:pt>
                <c:pt idx="1416">
                  <c:v>197.45499999999998</c:v>
                </c:pt>
                <c:pt idx="1417">
                  <c:v>112.255</c:v>
                </c:pt>
                <c:pt idx="1418">
                  <c:v>156.065</c:v>
                </c:pt>
                <c:pt idx="1419">
                  <c:v>223.11</c:v>
                </c:pt>
                <c:pt idx="1420">
                  <c:v>59.215000000000003</c:v>
                </c:pt>
                <c:pt idx="1421">
                  <c:v>227.66499999999999</c:v>
                </c:pt>
                <c:pt idx="1422">
                  <c:v>275.065</c:v>
                </c:pt>
                <c:pt idx="1423">
                  <c:v>373.99</c:v>
                </c:pt>
                <c:pt idx="1424">
                  <c:v>329.38</c:v>
                </c:pt>
                <c:pt idx="1425">
                  <c:v>322.82</c:v>
                </c:pt>
                <c:pt idx="1426">
                  <c:v>40.79</c:v>
                </c:pt>
                <c:pt idx="1427">
                  <c:v>12.815000000000001</c:v>
                </c:pt>
                <c:pt idx="1428">
                  <c:v>427.34500000000003</c:v>
                </c:pt>
                <c:pt idx="1429">
                  <c:v>243.75</c:v>
                </c:pt>
                <c:pt idx="1430">
                  <c:v>174.625</c:v>
                </c:pt>
                <c:pt idx="1431">
                  <c:v>88.075000000000003</c:v>
                </c:pt>
                <c:pt idx="1432">
                  <c:v>274.78999999999996</c:v>
                </c:pt>
                <c:pt idx="1433">
                  <c:v>233.1</c:v>
                </c:pt>
                <c:pt idx="1434">
                  <c:v>341.47</c:v>
                </c:pt>
                <c:pt idx="1435">
                  <c:v>219.68</c:v>
                </c:pt>
                <c:pt idx="1436">
                  <c:v>142.72</c:v>
                </c:pt>
                <c:pt idx="1437">
                  <c:v>326.87</c:v>
                </c:pt>
                <c:pt idx="1438">
                  <c:v>247.42000000000002</c:v>
                </c:pt>
                <c:pt idx="1439">
                  <c:v>177.70499999999998</c:v>
                </c:pt>
                <c:pt idx="1440">
                  <c:v>185.38</c:v>
                </c:pt>
                <c:pt idx="1441">
                  <c:v>295.90499999999997</c:v>
                </c:pt>
                <c:pt idx="1442">
                  <c:v>176.79000000000002</c:v>
                </c:pt>
                <c:pt idx="1443">
                  <c:v>278.17500000000001</c:v>
                </c:pt>
                <c:pt idx="1444">
                  <c:v>193.185</c:v>
                </c:pt>
                <c:pt idx="1445">
                  <c:v>97.60499999999999</c:v>
                </c:pt>
                <c:pt idx="1446">
                  <c:v>216.565</c:v>
                </c:pt>
                <c:pt idx="1447">
                  <c:v>190.84</c:v>
                </c:pt>
                <c:pt idx="1448">
                  <c:v>278.75</c:v>
                </c:pt>
                <c:pt idx="1449">
                  <c:v>226.69</c:v>
                </c:pt>
                <c:pt idx="1450">
                  <c:v>231.26999999999998</c:v>
                </c:pt>
                <c:pt idx="1451">
                  <c:v>176.935</c:v>
                </c:pt>
                <c:pt idx="1452">
                  <c:v>140.57</c:v>
                </c:pt>
                <c:pt idx="1453">
                  <c:v>214.45</c:v>
                </c:pt>
                <c:pt idx="1454">
                  <c:v>255.80500000000001</c:v>
                </c:pt>
                <c:pt idx="1455">
                  <c:v>416.38</c:v>
                </c:pt>
                <c:pt idx="1456">
                  <c:v>181.98</c:v>
                </c:pt>
                <c:pt idx="1457">
                  <c:v>239.48</c:v>
                </c:pt>
                <c:pt idx="1458">
                  <c:v>128.41499999999999</c:v>
                </c:pt>
                <c:pt idx="1459">
                  <c:v>192.965</c:v>
                </c:pt>
                <c:pt idx="1460">
                  <c:v>302.15999999999997</c:v>
                </c:pt>
                <c:pt idx="1461">
                  <c:v>102.12</c:v>
                </c:pt>
                <c:pt idx="1462">
                  <c:v>640.41000000000008</c:v>
                </c:pt>
                <c:pt idx="1463">
                  <c:v>157.495</c:v>
                </c:pt>
                <c:pt idx="1464">
                  <c:v>402.16499999999996</c:v>
                </c:pt>
                <c:pt idx="1465">
                  <c:v>156.98000000000002</c:v>
                </c:pt>
                <c:pt idx="1466">
                  <c:v>263.95499999999998</c:v>
                </c:pt>
                <c:pt idx="1467">
                  <c:v>257.185</c:v>
                </c:pt>
                <c:pt idx="1468">
                  <c:v>352.40499999999997</c:v>
                </c:pt>
                <c:pt idx="1469">
                  <c:v>235.87</c:v>
                </c:pt>
                <c:pt idx="1470">
                  <c:v>236.55500000000001</c:v>
                </c:pt>
                <c:pt idx="1471">
                  <c:v>262.10500000000002</c:v>
                </c:pt>
                <c:pt idx="1472">
                  <c:v>124.86500000000001</c:v>
                </c:pt>
                <c:pt idx="1473">
                  <c:v>220.76</c:v>
                </c:pt>
                <c:pt idx="1474">
                  <c:v>279.97500000000002</c:v>
                </c:pt>
                <c:pt idx="1475">
                  <c:v>306.15499999999997</c:v>
                </c:pt>
                <c:pt idx="1476">
                  <c:v>335.77499999999998</c:v>
                </c:pt>
                <c:pt idx="1477">
                  <c:v>385.97</c:v>
                </c:pt>
                <c:pt idx="1478">
                  <c:v>119.20500000000001</c:v>
                </c:pt>
                <c:pt idx="1479">
                  <c:v>244.655</c:v>
                </c:pt>
                <c:pt idx="1480">
                  <c:v>327.495</c:v>
                </c:pt>
                <c:pt idx="1481">
                  <c:v>327.27999999999997</c:v>
                </c:pt>
                <c:pt idx="1482">
                  <c:v>212.14</c:v>
                </c:pt>
                <c:pt idx="1483">
                  <c:v>289.32</c:v>
                </c:pt>
                <c:pt idx="1484">
                  <c:v>203.58499999999998</c:v>
                </c:pt>
                <c:pt idx="1485">
                  <c:v>236.4</c:v>
                </c:pt>
                <c:pt idx="1486">
                  <c:v>208.185</c:v>
                </c:pt>
                <c:pt idx="1487">
                  <c:v>500.98</c:v>
                </c:pt>
                <c:pt idx="1488">
                  <c:v>100.435</c:v>
                </c:pt>
                <c:pt idx="1489">
                  <c:v>217.30500000000001</c:v>
                </c:pt>
                <c:pt idx="1490">
                  <c:v>309.99</c:v>
                </c:pt>
                <c:pt idx="1491">
                  <c:v>222.44</c:v>
                </c:pt>
                <c:pt idx="1492">
                  <c:v>164.02500000000001</c:v>
                </c:pt>
                <c:pt idx="1493">
                  <c:v>94.655000000000001</c:v>
                </c:pt>
                <c:pt idx="1494">
                  <c:v>180.05500000000001</c:v>
                </c:pt>
                <c:pt idx="1495">
                  <c:v>308.57499999999999</c:v>
                </c:pt>
                <c:pt idx="1496">
                  <c:v>391.24</c:v>
                </c:pt>
                <c:pt idx="1497">
                  <c:v>204.06</c:v>
                </c:pt>
                <c:pt idx="1498">
                  <c:v>212.61500000000001</c:v>
                </c:pt>
                <c:pt idx="1499">
                  <c:v>282.41499999999996</c:v>
                </c:pt>
                <c:pt idx="1500">
                  <c:v>297.08999999999997</c:v>
                </c:pt>
                <c:pt idx="1501">
                  <c:v>209.85000000000002</c:v>
                </c:pt>
                <c:pt idx="1502">
                  <c:v>157.98000000000002</c:v>
                </c:pt>
                <c:pt idx="1503">
                  <c:v>171.83499999999998</c:v>
                </c:pt>
                <c:pt idx="1504">
                  <c:v>451.65499999999997</c:v>
                </c:pt>
                <c:pt idx="1505">
                  <c:v>204.52</c:v>
                </c:pt>
                <c:pt idx="1506">
                  <c:v>53.204999999999998</c:v>
                </c:pt>
                <c:pt idx="1507">
                  <c:v>423.17499999999995</c:v>
                </c:pt>
                <c:pt idx="1508">
                  <c:v>230.86</c:v>
                </c:pt>
                <c:pt idx="1509">
                  <c:v>190.2</c:v>
                </c:pt>
                <c:pt idx="1510">
                  <c:v>147.815</c:v>
                </c:pt>
                <c:pt idx="1511">
                  <c:v>176.11500000000001</c:v>
                </c:pt>
                <c:pt idx="1512">
                  <c:v>166.63499999999999</c:v>
                </c:pt>
                <c:pt idx="1513">
                  <c:v>166</c:v>
                </c:pt>
                <c:pt idx="1514">
                  <c:v>324.49</c:v>
                </c:pt>
                <c:pt idx="1515">
                  <c:v>301.07</c:v>
                </c:pt>
                <c:pt idx="1516">
                  <c:v>27.58</c:v>
                </c:pt>
                <c:pt idx="1517">
                  <c:v>256.71499999999997</c:v>
                </c:pt>
                <c:pt idx="1518">
                  <c:v>226.13499999999999</c:v>
                </c:pt>
                <c:pt idx="1519">
                  <c:v>295.98</c:v>
                </c:pt>
                <c:pt idx="1520">
                  <c:v>128.75</c:v>
                </c:pt>
                <c:pt idx="1521">
                  <c:v>238.98500000000001</c:v>
                </c:pt>
                <c:pt idx="1522">
                  <c:v>186.155</c:v>
                </c:pt>
                <c:pt idx="1523">
                  <c:v>233.45499999999998</c:v>
                </c:pt>
                <c:pt idx="1524">
                  <c:v>195.96499999999997</c:v>
                </c:pt>
                <c:pt idx="1525">
                  <c:v>229.505</c:v>
                </c:pt>
                <c:pt idx="1526">
                  <c:v>190.08</c:v>
                </c:pt>
                <c:pt idx="1527">
                  <c:v>139.42000000000002</c:v>
                </c:pt>
                <c:pt idx="1528">
                  <c:v>233.04500000000002</c:v>
                </c:pt>
                <c:pt idx="1529">
                  <c:v>227.11500000000001</c:v>
                </c:pt>
                <c:pt idx="1530">
                  <c:v>289.47500000000002</c:v>
                </c:pt>
                <c:pt idx="1531">
                  <c:v>249.47499999999999</c:v>
                </c:pt>
                <c:pt idx="1532">
                  <c:v>214.685</c:v>
                </c:pt>
                <c:pt idx="1533">
                  <c:v>277.45500000000004</c:v>
                </c:pt>
                <c:pt idx="1534">
                  <c:v>498.45</c:v>
                </c:pt>
                <c:pt idx="1535">
                  <c:v>154.70499999999998</c:v>
                </c:pt>
                <c:pt idx="1536">
                  <c:v>146.61000000000001</c:v>
                </c:pt>
                <c:pt idx="1537">
                  <c:v>246.10000000000002</c:v>
                </c:pt>
                <c:pt idx="1538">
                  <c:v>233.45</c:v>
                </c:pt>
                <c:pt idx="1539">
                  <c:v>189.51999999999998</c:v>
                </c:pt>
                <c:pt idx="1540">
                  <c:v>151.69999999999999</c:v>
                </c:pt>
                <c:pt idx="1541">
                  <c:v>339.39499999999998</c:v>
                </c:pt>
                <c:pt idx="1542">
                  <c:v>286.48</c:v>
                </c:pt>
                <c:pt idx="1543">
                  <c:v>201.745</c:v>
                </c:pt>
                <c:pt idx="1544">
                  <c:v>247.11499999999998</c:v>
                </c:pt>
                <c:pt idx="1545">
                  <c:v>70.09</c:v>
                </c:pt>
                <c:pt idx="1546">
                  <c:v>590.31500000000005</c:v>
                </c:pt>
                <c:pt idx="1547">
                  <c:v>281.77</c:v>
                </c:pt>
                <c:pt idx="1548">
                  <c:v>220.64</c:v>
                </c:pt>
                <c:pt idx="1549">
                  <c:v>71.245000000000005</c:v>
                </c:pt>
                <c:pt idx="1550">
                  <c:v>270.02499999999998</c:v>
                </c:pt>
                <c:pt idx="1551">
                  <c:v>326.2</c:v>
                </c:pt>
                <c:pt idx="1552">
                  <c:v>182.465</c:v>
                </c:pt>
                <c:pt idx="1553">
                  <c:v>363.11</c:v>
                </c:pt>
                <c:pt idx="1554">
                  <c:v>72.75</c:v>
                </c:pt>
                <c:pt idx="1555">
                  <c:v>138.76499999999999</c:v>
                </c:pt>
                <c:pt idx="1556">
                  <c:v>153.345</c:v>
                </c:pt>
                <c:pt idx="1557">
                  <c:v>443.25</c:v>
                </c:pt>
                <c:pt idx="1558">
                  <c:v>469.09000000000003</c:v>
                </c:pt>
                <c:pt idx="1559">
                  <c:v>220.66500000000002</c:v>
                </c:pt>
                <c:pt idx="1560">
                  <c:v>167.005</c:v>
                </c:pt>
                <c:pt idx="1561">
                  <c:v>189.55</c:v>
                </c:pt>
                <c:pt idx="1562">
                  <c:v>245.61</c:v>
                </c:pt>
                <c:pt idx="1563">
                  <c:v>421.31</c:v>
                </c:pt>
                <c:pt idx="1564">
                  <c:v>89.844999999999999</c:v>
                </c:pt>
                <c:pt idx="1565">
                  <c:v>163.255</c:v>
                </c:pt>
                <c:pt idx="1566">
                  <c:v>159.12</c:v>
                </c:pt>
                <c:pt idx="1567">
                  <c:v>186.77499999999998</c:v>
                </c:pt>
                <c:pt idx="1568">
                  <c:v>406.82499999999999</c:v>
                </c:pt>
                <c:pt idx="1569">
                  <c:v>96.115000000000009</c:v>
                </c:pt>
                <c:pt idx="1570">
                  <c:v>158.07</c:v>
                </c:pt>
                <c:pt idx="1571">
                  <c:v>162.005</c:v>
                </c:pt>
                <c:pt idx="1572">
                  <c:v>13.774999999999999</c:v>
                </c:pt>
                <c:pt idx="1573">
                  <c:v>509.08000000000004</c:v>
                </c:pt>
                <c:pt idx="1574">
                  <c:v>188.14500000000001</c:v>
                </c:pt>
                <c:pt idx="1575">
                  <c:v>230.80500000000001</c:v>
                </c:pt>
                <c:pt idx="1576">
                  <c:v>203.46</c:v>
                </c:pt>
                <c:pt idx="1577">
                  <c:v>26.11</c:v>
                </c:pt>
                <c:pt idx="1578">
                  <c:v>95.76</c:v>
                </c:pt>
                <c:pt idx="1579">
                  <c:v>119.16</c:v>
                </c:pt>
                <c:pt idx="1580">
                  <c:v>192.565</c:v>
                </c:pt>
                <c:pt idx="1581">
                  <c:v>177.41</c:v>
                </c:pt>
                <c:pt idx="1582">
                  <c:v>84.64500000000001</c:v>
                </c:pt>
                <c:pt idx="1583">
                  <c:v>318.62</c:v>
                </c:pt>
                <c:pt idx="1584">
                  <c:v>220.41499999999999</c:v>
                </c:pt>
                <c:pt idx="1585">
                  <c:v>207.82499999999999</c:v>
                </c:pt>
                <c:pt idx="1586">
                  <c:v>171.76</c:v>
                </c:pt>
                <c:pt idx="1587">
                  <c:v>48.435000000000002</c:v>
                </c:pt>
                <c:pt idx="1588">
                  <c:v>113.015</c:v>
                </c:pt>
                <c:pt idx="1589">
                  <c:v>237.95</c:v>
                </c:pt>
                <c:pt idx="1590">
                  <c:v>290.75</c:v>
                </c:pt>
                <c:pt idx="1591">
                  <c:v>366.10500000000002</c:v>
                </c:pt>
                <c:pt idx="1592">
                  <c:v>403.53</c:v>
                </c:pt>
                <c:pt idx="1593">
                  <c:v>335.87</c:v>
                </c:pt>
                <c:pt idx="1594">
                  <c:v>287</c:v>
                </c:pt>
                <c:pt idx="1595">
                  <c:v>260.58500000000004</c:v>
                </c:pt>
                <c:pt idx="1596">
                  <c:v>243.83499999999998</c:v>
                </c:pt>
                <c:pt idx="1597">
                  <c:v>286.26</c:v>
                </c:pt>
                <c:pt idx="1598">
                  <c:v>159.89999999999998</c:v>
                </c:pt>
                <c:pt idx="1599">
                  <c:v>294.32</c:v>
                </c:pt>
                <c:pt idx="1600">
                  <c:v>78.789999999999992</c:v>
                </c:pt>
                <c:pt idx="1601">
                  <c:v>338.98500000000001</c:v>
                </c:pt>
                <c:pt idx="1602">
                  <c:v>198.48500000000001</c:v>
                </c:pt>
                <c:pt idx="1603">
                  <c:v>77.75</c:v>
                </c:pt>
                <c:pt idx="1604">
                  <c:v>313.29000000000002</c:v>
                </c:pt>
                <c:pt idx="1605">
                  <c:v>197.38499999999999</c:v>
                </c:pt>
                <c:pt idx="1606">
                  <c:v>250.9</c:v>
                </c:pt>
                <c:pt idx="1607">
                  <c:v>118.625</c:v>
                </c:pt>
                <c:pt idx="1608">
                  <c:v>315.39499999999998</c:v>
                </c:pt>
                <c:pt idx="1609">
                  <c:v>295.97500000000002</c:v>
                </c:pt>
                <c:pt idx="1610">
                  <c:v>280.89499999999998</c:v>
                </c:pt>
                <c:pt idx="1611">
                  <c:v>123.035</c:v>
                </c:pt>
                <c:pt idx="1612">
                  <c:v>203.79500000000002</c:v>
                </c:pt>
                <c:pt idx="1613">
                  <c:v>133.685</c:v>
                </c:pt>
                <c:pt idx="1614">
                  <c:v>94.165000000000006</c:v>
                </c:pt>
                <c:pt idx="1615">
                  <c:v>170.58500000000001</c:v>
                </c:pt>
                <c:pt idx="1616">
                  <c:v>317.90999999999997</c:v>
                </c:pt>
                <c:pt idx="1617">
                  <c:v>118.89500000000001</c:v>
                </c:pt>
                <c:pt idx="1618">
                  <c:v>81.680000000000007</c:v>
                </c:pt>
                <c:pt idx="1619">
                  <c:v>145.83500000000001</c:v>
                </c:pt>
                <c:pt idx="1620">
                  <c:v>227.51499999999999</c:v>
                </c:pt>
                <c:pt idx="1621">
                  <c:v>184.43</c:v>
                </c:pt>
                <c:pt idx="1622">
                  <c:v>136.57499999999999</c:v>
                </c:pt>
                <c:pt idx="1623">
                  <c:v>124.36500000000001</c:v>
                </c:pt>
                <c:pt idx="1624">
                  <c:v>125.76500000000001</c:v>
                </c:pt>
                <c:pt idx="1625">
                  <c:v>107.3</c:v>
                </c:pt>
                <c:pt idx="1626">
                  <c:v>76.19</c:v>
                </c:pt>
                <c:pt idx="1627">
                  <c:v>227.43</c:v>
                </c:pt>
                <c:pt idx="1628">
                  <c:v>332.04999999999995</c:v>
                </c:pt>
                <c:pt idx="1629">
                  <c:v>282.36500000000001</c:v>
                </c:pt>
                <c:pt idx="1630">
                  <c:v>155.68</c:v>
                </c:pt>
                <c:pt idx="1631">
                  <c:v>475.79500000000002</c:v>
                </c:pt>
                <c:pt idx="1632">
                  <c:v>146.97500000000002</c:v>
                </c:pt>
                <c:pt idx="1633">
                  <c:v>52.325000000000003</c:v>
                </c:pt>
                <c:pt idx="1634">
                  <c:v>153.37</c:v>
                </c:pt>
                <c:pt idx="1635">
                  <c:v>288.39999999999998</c:v>
                </c:pt>
                <c:pt idx="1636">
                  <c:v>144.62</c:v>
                </c:pt>
                <c:pt idx="1637">
                  <c:v>255.245</c:v>
                </c:pt>
                <c:pt idx="1638">
                  <c:v>182.13</c:v>
                </c:pt>
                <c:pt idx="1639">
                  <c:v>65.525000000000006</c:v>
                </c:pt>
                <c:pt idx="1640">
                  <c:v>286.29500000000002</c:v>
                </c:pt>
                <c:pt idx="1641">
                  <c:v>217.48000000000002</c:v>
                </c:pt>
                <c:pt idx="1642">
                  <c:v>124.82000000000001</c:v>
                </c:pt>
                <c:pt idx="1643">
                  <c:v>233.14999999999998</c:v>
                </c:pt>
                <c:pt idx="1644">
                  <c:v>121.34</c:v>
                </c:pt>
                <c:pt idx="1645">
                  <c:v>345.41499999999996</c:v>
                </c:pt>
                <c:pt idx="1646">
                  <c:v>80.245000000000005</c:v>
                </c:pt>
                <c:pt idx="1647">
                  <c:v>113.755</c:v>
                </c:pt>
                <c:pt idx="1648">
                  <c:v>104.97499999999999</c:v>
                </c:pt>
                <c:pt idx="1649">
                  <c:v>281.53499999999997</c:v>
                </c:pt>
                <c:pt idx="1650">
                  <c:v>163.61000000000001</c:v>
                </c:pt>
                <c:pt idx="1651">
                  <c:v>266.2</c:v>
                </c:pt>
                <c:pt idx="1652">
                  <c:v>79.289999999999992</c:v>
                </c:pt>
                <c:pt idx="1653">
                  <c:v>218.51499999999999</c:v>
                </c:pt>
                <c:pt idx="1654">
                  <c:v>177.44</c:v>
                </c:pt>
                <c:pt idx="1655">
                  <c:v>212.41500000000002</c:v>
                </c:pt>
                <c:pt idx="1656">
                  <c:v>115.97499999999999</c:v>
                </c:pt>
                <c:pt idx="1657">
                  <c:v>81.55</c:v>
                </c:pt>
                <c:pt idx="1658">
                  <c:v>154.86500000000001</c:v>
                </c:pt>
                <c:pt idx="1659">
                  <c:v>425.89</c:v>
                </c:pt>
                <c:pt idx="1660">
                  <c:v>158.98500000000001</c:v>
                </c:pt>
                <c:pt idx="1661">
                  <c:v>188.255</c:v>
                </c:pt>
                <c:pt idx="1662">
                  <c:v>136.57999999999998</c:v>
                </c:pt>
                <c:pt idx="1663">
                  <c:v>232.31</c:v>
                </c:pt>
                <c:pt idx="1664">
                  <c:v>305.29999999999995</c:v>
                </c:pt>
                <c:pt idx="1665">
                  <c:v>337.54999999999995</c:v>
                </c:pt>
                <c:pt idx="1666">
                  <c:v>356.47500000000002</c:v>
                </c:pt>
                <c:pt idx="1667">
                  <c:v>40.844999999999999</c:v>
                </c:pt>
                <c:pt idx="1668">
                  <c:v>145.79499999999999</c:v>
                </c:pt>
                <c:pt idx="1669">
                  <c:v>128.20499999999998</c:v>
                </c:pt>
                <c:pt idx="1670">
                  <c:v>211.19499999999999</c:v>
                </c:pt>
                <c:pt idx="1671">
                  <c:v>132.72500000000002</c:v>
                </c:pt>
                <c:pt idx="1672">
                  <c:v>220.19</c:v>
                </c:pt>
                <c:pt idx="1673">
                  <c:v>141.69499999999999</c:v>
                </c:pt>
                <c:pt idx="1674">
                  <c:v>112.955</c:v>
                </c:pt>
                <c:pt idx="1675">
                  <c:v>195.92500000000001</c:v>
                </c:pt>
                <c:pt idx="1676">
                  <c:v>109.76</c:v>
                </c:pt>
                <c:pt idx="1677">
                  <c:v>398.21500000000003</c:v>
                </c:pt>
                <c:pt idx="1678">
                  <c:v>186.125</c:v>
                </c:pt>
                <c:pt idx="1679">
                  <c:v>145.88499999999999</c:v>
                </c:pt>
                <c:pt idx="1680">
                  <c:v>178.48000000000002</c:v>
                </c:pt>
                <c:pt idx="1681">
                  <c:v>216.875</c:v>
                </c:pt>
                <c:pt idx="1682">
                  <c:v>98.35</c:v>
                </c:pt>
                <c:pt idx="1683">
                  <c:v>263.04000000000002</c:v>
                </c:pt>
                <c:pt idx="1684">
                  <c:v>181.05500000000001</c:v>
                </c:pt>
                <c:pt idx="1685">
                  <c:v>230.815</c:v>
                </c:pt>
                <c:pt idx="1686">
                  <c:v>125.035</c:v>
                </c:pt>
                <c:pt idx="1687">
                  <c:v>206.155</c:v>
                </c:pt>
                <c:pt idx="1688">
                  <c:v>50.09</c:v>
                </c:pt>
                <c:pt idx="1689">
                  <c:v>353.51</c:v>
                </c:pt>
                <c:pt idx="1690">
                  <c:v>582.37</c:v>
                </c:pt>
                <c:pt idx="1691">
                  <c:v>175.035</c:v>
                </c:pt>
                <c:pt idx="1692">
                  <c:v>233.51</c:v>
                </c:pt>
                <c:pt idx="1693">
                  <c:v>376.685</c:v>
                </c:pt>
                <c:pt idx="1694">
                  <c:v>254.12</c:v>
                </c:pt>
                <c:pt idx="1695">
                  <c:v>289.42499999999995</c:v>
                </c:pt>
                <c:pt idx="1696">
                  <c:v>160.56</c:v>
                </c:pt>
                <c:pt idx="1697">
                  <c:v>214.35</c:v>
                </c:pt>
                <c:pt idx="1698">
                  <c:v>183.66</c:v>
                </c:pt>
                <c:pt idx="1699">
                  <c:v>212.88499999999999</c:v>
                </c:pt>
                <c:pt idx="1700">
                  <c:v>250.53</c:v>
                </c:pt>
                <c:pt idx="1701">
                  <c:v>113.25</c:v>
                </c:pt>
                <c:pt idx="1702">
                  <c:v>256.55500000000001</c:v>
                </c:pt>
                <c:pt idx="1703">
                  <c:v>215.13</c:v>
                </c:pt>
                <c:pt idx="1704">
                  <c:v>119.34</c:v>
                </c:pt>
                <c:pt idx="1705">
                  <c:v>275.35500000000002</c:v>
                </c:pt>
                <c:pt idx="1706">
                  <c:v>212.99</c:v>
                </c:pt>
                <c:pt idx="1707">
                  <c:v>163.66</c:v>
                </c:pt>
                <c:pt idx="1708">
                  <c:v>45.620000000000005</c:v>
                </c:pt>
                <c:pt idx="1709">
                  <c:v>288.51</c:v>
                </c:pt>
                <c:pt idx="1710">
                  <c:v>232.14</c:v>
                </c:pt>
                <c:pt idx="1711">
                  <c:v>96.7</c:v>
                </c:pt>
                <c:pt idx="1712">
                  <c:v>199.17000000000002</c:v>
                </c:pt>
                <c:pt idx="1713">
                  <c:v>212.345</c:v>
                </c:pt>
                <c:pt idx="1714">
                  <c:v>209.01999999999998</c:v>
                </c:pt>
                <c:pt idx="1715">
                  <c:v>195.02500000000001</c:v>
                </c:pt>
                <c:pt idx="1716">
                  <c:v>110.69499999999999</c:v>
                </c:pt>
                <c:pt idx="1717">
                  <c:v>489.45499999999998</c:v>
                </c:pt>
                <c:pt idx="1718">
                  <c:v>108.13499999999999</c:v>
                </c:pt>
                <c:pt idx="1719">
                  <c:v>86.5</c:v>
                </c:pt>
                <c:pt idx="1720">
                  <c:v>428.01</c:v>
                </c:pt>
                <c:pt idx="1721">
                  <c:v>85.43</c:v>
                </c:pt>
                <c:pt idx="1722">
                  <c:v>236.13499999999999</c:v>
                </c:pt>
                <c:pt idx="1723">
                  <c:v>178.95</c:v>
                </c:pt>
                <c:pt idx="1724">
                  <c:v>124.36500000000001</c:v>
                </c:pt>
                <c:pt idx="1725">
                  <c:v>191.85</c:v>
                </c:pt>
                <c:pt idx="1726">
                  <c:v>119.67</c:v>
                </c:pt>
                <c:pt idx="1727">
                  <c:v>129.405</c:v>
                </c:pt>
                <c:pt idx="1728">
                  <c:v>208.375</c:v>
                </c:pt>
                <c:pt idx="1729">
                  <c:v>254.88</c:v>
                </c:pt>
                <c:pt idx="1730">
                  <c:v>251.53500000000003</c:v>
                </c:pt>
                <c:pt idx="1731">
                  <c:v>91.6</c:v>
                </c:pt>
                <c:pt idx="1732">
                  <c:v>341.54499999999996</c:v>
                </c:pt>
                <c:pt idx="1733">
                  <c:v>184.10499999999999</c:v>
                </c:pt>
                <c:pt idx="1734">
                  <c:v>106.57</c:v>
                </c:pt>
                <c:pt idx="1735">
                  <c:v>165.57999999999998</c:v>
                </c:pt>
                <c:pt idx="1736">
                  <c:v>620.59500000000003</c:v>
                </c:pt>
                <c:pt idx="1737">
                  <c:v>305.76</c:v>
                </c:pt>
                <c:pt idx="1738">
                  <c:v>323.91999999999996</c:v>
                </c:pt>
                <c:pt idx="1739">
                  <c:v>193</c:v>
                </c:pt>
                <c:pt idx="1740">
                  <c:v>92.754999999999995</c:v>
                </c:pt>
                <c:pt idx="1741">
                  <c:v>161.38999999999999</c:v>
                </c:pt>
                <c:pt idx="1742">
                  <c:v>92.43</c:v>
                </c:pt>
                <c:pt idx="1743">
                  <c:v>202.41500000000002</c:v>
                </c:pt>
                <c:pt idx="1744">
                  <c:v>324.40499999999997</c:v>
                </c:pt>
                <c:pt idx="1745">
                  <c:v>245.08499999999998</c:v>
                </c:pt>
                <c:pt idx="1746">
                  <c:v>65.344999999999999</c:v>
                </c:pt>
                <c:pt idx="1747">
                  <c:v>115.155</c:v>
                </c:pt>
                <c:pt idx="1748">
                  <c:v>355.37</c:v>
                </c:pt>
                <c:pt idx="1749">
                  <c:v>87.36</c:v>
                </c:pt>
                <c:pt idx="1750">
                  <c:v>274.38499999999999</c:v>
                </c:pt>
                <c:pt idx="1751">
                  <c:v>209.685</c:v>
                </c:pt>
                <c:pt idx="1752">
                  <c:v>277.19</c:v>
                </c:pt>
                <c:pt idx="1753">
                  <c:v>180.565</c:v>
                </c:pt>
                <c:pt idx="1754">
                  <c:v>255.80500000000001</c:v>
                </c:pt>
                <c:pt idx="1755">
                  <c:v>210.5</c:v>
                </c:pt>
                <c:pt idx="1756">
                  <c:v>124.715</c:v>
                </c:pt>
                <c:pt idx="1757">
                  <c:v>225.54500000000002</c:v>
                </c:pt>
                <c:pt idx="1758">
                  <c:v>260.77</c:v>
                </c:pt>
                <c:pt idx="1759">
                  <c:v>243.10500000000002</c:v>
                </c:pt>
                <c:pt idx="1760">
                  <c:v>173.72499999999999</c:v>
                </c:pt>
                <c:pt idx="1761">
                  <c:v>143.07499999999999</c:v>
                </c:pt>
                <c:pt idx="1762">
                  <c:v>212.125</c:v>
                </c:pt>
                <c:pt idx="1763">
                  <c:v>422.82</c:v>
                </c:pt>
                <c:pt idx="1764">
                  <c:v>120.255</c:v>
                </c:pt>
                <c:pt idx="1765">
                  <c:v>108.47499999999999</c:v>
                </c:pt>
                <c:pt idx="1766">
                  <c:v>111.46000000000001</c:v>
                </c:pt>
                <c:pt idx="1767">
                  <c:v>177.02499999999998</c:v>
                </c:pt>
                <c:pt idx="1768">
                  <c:v>214.67500000000001</c:v>
                </c:pt>
                <c:pt idx="1769">
                  <c:v>343.69499999999999</c:v>
                </c:pt>
                <c:pt idx="1770">
                  <c:v>73.805000000000007</c:v>
                </c:pt>
                <c:pt idx="1771">
                  <c:v>259.35500000000002</c:v>
                </c:pt>
                <c:pt idx="1772">
                  <c:v>196.48500000000001</c:v>
                </c:pt>
                <c:pt idx="1773">
                  <c:v>177.44499999999999</c:v>
                </c:pt>
                <c:pt idx="1774">
                  <c:v>177.51</c:v>
                </c:pt>
                <c:pt idx="1775">
                  <c:v>69.045000000000002</c:v>
                </c:pt>
                <c:pt idx="1776">
                  <c:v>236.53</c:v>
                </c:pt>
                <c:pt idx="1777">
                  <c:v>105.02</c:v>
                </c:pt>
                <c:pt idx="1778">
                  <c:v>214.48500000000001</c:v>
                </c:pt>
                <c:pt idx="1779">
                  <c:v>233.29</c:v>
                </c:pt>
                <c:pt idx="1780">
                  <c:v>160.535</c:v>
                </c:pt>
                <c:pt idx="1781">
                  <c:v>111.58499999999999</c:v>
                </c:pt>
                <c:pt idx="1782">
                  <c:v>167.88499999999999</c:v>
                </c:pt>
                <c:pt idx="1783">
                  <c:v>201.61500000000001</c:v>
                </c:pt>
                <c:pt idx="1784">
                  <c:v>284.88</c:v>
                </c:pt>
                <c:pt idx="1785">
                  <c:v>403.12</c:v>
                </c:pt>
                <c:pt idx="1786">
                  <c:v>225.95</c:v>
                </c:pt>
                <c:pt idx="1787">
                  <c:v>103.32499999999999</c:v>
                </c:pt>
                <c:pt idx="1788">
                  <c:v>370.09000000000003</c:v>
                </c:pt>
                <c:pt idx="1789">
                  <c:v>205.11500000000001</c:v>
                </c:pt>
                <c:pt idx="1790">
                  <c:v>228.935</c:v>
                </c:pt>
                <c:pt idx="1791">
                  <c:v>96.094999999999999</c:v>
                </c:pt>
                <c:pt idx="1792">
                  <c:v>263.85500000000002</c:v>
                </c:pt>
                <c:pt idx="1793">
                  <c:v>236.685</c:v>
                </c:pt>
                <c:pt idx="1794">
                  <c:v>196.19499999999999</c:v>
                </c:pt>
                <c:pt idx="1795">
                  <c:v>262.67499999999995</c:v>
                </c:pt>
                <c:pt idx="1796">
                  <c:v>193.965</c:v>
                </c:pt>
                <c:pt idx="1797">
                  <c:v>151.43</c:v>
                </c:pt>
                <c:pt idx="1798">
                  <c:v>262.61</c:v>
                </c:pt>
                <c:pt idx="1799">
                  <c:v>47.9</c:v>
                </c:pt>
                <c:pt idx="1800">
                  <c:v>96.02</c:v>
                </c:pt>
                <c:pt idx="1801">
                  <c:v>96.460000000000008</c:v>
                </c:pt>
                <c:pt idx="1802">
                  <c:v>188.18</c:v>
                </c:pt>
                <c:pt idx="1803">
                  <c:v>153</c:v>
                </c:pt>
                <c:pt idx="1804">
                  <c:v>199.30500000000001</c:v>
                </c:pt>
                <c:pt idx="1805">
                  <c:v>291.20000000000005</c:v>
                </c:pt>
                <c:pt idx="1806">
                  <c:v>86.259999999999991</c:v>
                </c:pt>
                <c:pt idx="1807">
                  <c:v>96.335000000000008</c:v>
                </c:pt>
                <c:pt idx="1808">
                  <c:v>343.44500000000005</c:v>
                </c:pt>
                <c:pt idx="1809">
                  <c:v>169.77</c:v>
                </c:pt>
                <c:pt idx="1810">
                  <c:v>131.19499999999999</c:v>
                </c:pt>
                <c:pt idx="1811">
                  <c:v>164.11</c:v>
                </c:pt>
                <c:pt idx="1812">
                  <c:v>168.78</c:v>
                </c:pt>
                <c:pt idx="1813">
                  <c:v>182.54499999999999</c:v>
                </c:pt>
                <c:pt idx="1814">
                  <c:v>153.23500000000001</c:v>
                </c:pt>
                <c:pt idx="1815">
                  <c:v>168.87</c:v>
                </c:pt>
                <c:pt idx="1816">
                  <c:v>231.245</c:v>
                </c:pt>
                <c:pt idx="1817">
                  <c:v>74.22</c:v>
                </c:pt>
                <c:pt idx="1818">
                  <c:v>248.06</c:v>
                </c:pt>
                <c:pt idx="1819">
                  <c:v>159.78</c:v>
                </c:pt>
                <c:pt idx="1820">
                  <c:v>145.73000000000002</c:v>
                </c:pt>
                <c:pt idx="1821">
                  <c:v>291.63</c:v>
                </c:pt>
                <c:pt idx="1822">
                  <c:v>141.57999999999998</c:v>
                </c:pt>
                <c:pt idx="1823">
                  <c:v>145.995</c:v>
                </c:pt>
                <c:pt idx="1824">
                  <c:v>61.69</c:v>
                </c:pt>
                <c:pt idx="1825">
                  <c:v>187.79000000000002</c:v>
                </c:pt>
                <c:pt idx="1826">
                  <c:v>161.36000000000001</c:v>
                </c:pt>
                <c:pt idx="1827">
                  <c:v>59.55</c:v>
                </c:pt>
                <c:pt idx="1828">
                  <c:v>134.58499999999998</c:v>
                </c:pt>
                <c:pt idx="1829">
                  <c:v>258.61500000000001</c:v>
                </c:pt>
                <c:pt idx="1830">
                  <c:v>350.21000000000004</c:v>
                </c:pt>
                <c:pt idx="1831">
                  <c:v>413.69500000000005</c:v>
                </c:pt>
                <c:pt idx="1832">
                  <c:v>307.435</c:v>
                </c:pt>
                <c:pt idx="1833">
                  <c:v>145.57999999999998</c:v>
                </c:pt>
                <c:pt idx="1834">
                  <c:v>99.194999999999993</c:v>
                </c:pt>
                <c:pt idx="1835">
                  <c:v>65.924999999999997</c:v>
                </c:pt>
                <c:pt idx="1836">
                  <c:v>200.97500000000002</c:v>
                </c:pt>
                <c:pt idx="1837">
                  <c:v>93.694999999999993</c:v>
                </c:pt>
                <c:pt idx="1838">
                  <c:v>123.07499999999999</c:v>
                </c:pt>
                <c:pt idx="1839">
                  <c:v>150.57499999999999</c:v>
                </c:pt>
                <c:pt idx="1840">
                  <c:v>139.75</c:v>
                </c:pt>
                <c:pt idx="1841">
                  <c:v>268.73500000000001</c:v>
                </c:pt>
                <c:pt idx="1842">
                  <c:v>133.29</c:v>
                </c:pt>
                <c:pt idx="1843">
                  <c:v>72.384999999999991</c:v>
                </c:pt>
                <c:pt idx="1844">
                  <c:v>191.19</c:v>
                </c:pt>
                <c:pt idx="1845">
                  <c:v>296.31</c:v>
                </c:pt>
                <c:pt idx="1846">
                  <c:v>147.04000000000002</c:v>
                </c:pt>
                <c:pt idx="1847">
                  <c:v>105.65</c:v>
                </c:pt>
                <c:pt idx="1848">
                  <c:v>131.74</c:v>
                </c:pt>
                <c:pt idx="1849">
                  <c:v>110.565</c:v>
                </c:pt>
                <c:pt idx="1850">
                  <c:v>220.77</c:v>
                </c:pt>
                <c:pt idx="1851">
                  <c:v>143.26499999999999</c:v>
                </c:pt>
                <c:pt idx="1852">
                  <c:v>299.35000000000002</c:v>
                </c:pt>
                <c:pt idx="1853">
                  <c:v>139.22</c:v>
                </c:pt>
                <c:pt idx="1854">
                  <c:v>206.68</c:v>
                </c:pt>
                <c:pt idx="1855">
                  <c:v>61.125</c:v>
                </c:pt>
                <c:pt idx="1856">
                  <c:v>187.19499999999999</c:v>
                </c:pt>
                <c:pt idx="1857">
                  <c:v>84.81</c:v>
                </c:pt>
                <c:pt idx="1858">
                  <c:v>299.55500000000001</c:v>
                </c:pt>
                <c:pt idx="1859">
                  <c:v>77.224999999999994</c:v>
                </c:pt>
                <c:pt idx="1860">
                  <c:v>80.234999999999999</c:v>
                </c:pt>
                <c:pt idx="1861">
                  <c:v>151.125</c:v>
                </c:pt>
                <c:pt idx="1862">
                  <c:v>341.09000000000003</c:v>
                </c:pt>
                <c:pt idx="1863">
                  <c:v>152.38999999999999</c:v>
                </c:pt>
                <c:pt idx="1864">
                  <c:v>122.86</c:v>
                </c:pt>
                <c:pt idx="1865">
                  <c:v>214.155</c:v>
                </c:pt>
                <c:pt idx="1866">
                  <c:v>179.5</c:v>
                </c:pt>
                <c:pt idx="1867">
                  <c:v>263.29999999999995</c:v>
                </c:pt>
                <c:pt idx="1868">
                  <c:v>85.83</c:v>
                </c:pt>
                <c:pt idx="1869">
                  <c:v>54.334999999999994</c:v>
                </c:pt>
                <c:pt idx="1870">
                  <c:v>113.565</c:v>
                </c:pt>
                <c:pt idx="1871">
                  <c:v>193.16</c:v>
                </c:pt>
                <c:pt idx="1872">
                  <c:v>149.34</c:v>
                </c:pt>
                <c:pt idx="1873">
                  <c:v>115.095</c:v>
                </c:pt>
                <c:pt idx="1874">
                  <c:v>282.64499999999998</c:v>
                </c:pt>
                <c:pt idx="1875">
                  <c:v>124.66</c:v>
                </c:pt>
                <c:pt idx="1876">
                  <c:v>154.815</c:v>
                </c:pt>
                <c:pt idx="1877">
                  <c:v>64.039999999999992</c:v>
                </c:pt>
                <c:pt idx="1878">
                  <c:v>38.394999999999996</c:v>
                </c:pt>
                <c:pt idx="1879">
                  <c:v>90.490000000000009</c:v>
                </c:pt>
                <c:pt idx="1880">
                  <c:v>121.11500000000001</c:v>
                </c:pt>
                <c:pt idx="1881">
                  <c:v>163.34</c:v>
                </c:pt>
                <c:pt idx="1882">
                  <c:v>122.55500000000001</c:v>
                </c:pt>
                <c:pt idx="1883">
                  <c:v>75.789999999999992</c:v>
                </c:pt>
                <c:pt idx="1884">
                  <c:v>221.495</c:v>
                </c:pt>
                <c:pt idx="1885">
                  <c:v>296.66499999999996</c:v>
                </c:pt>
                <c:pt idx="1886">
                  <c:v>305.78999999999996</c:v>
                </c:pt>
                <c:pt idx="1887">
                  <c:v>298.745</c:v>
                </c:pt>
                <c:pt idx="1888">
                  <c:v>227.78</c:v>
                </c:pt>
                <c:pt idx="1889">
                  <c:v>101.405</c:v>
                </c:pt>
                <c:pt idx="1890">
                  <c:v>143.78500000000003</c:v>
                </c:pt>
                <c:pt idx="1891">
                  <c:v>130.59</c:v>
                </c:pt>
                <c:pt idx="1892">
                  <c:v>293.71500000000003</c:v>
                </c:pt>
                <c:pt idx="1893">
                  <c:v>208.26499999999999</c:v>
                </c:pt>
                <c:pt idx="1894">
                  <c:v>60.19</c:v>
                </c:pt>
                <c:pt idx="1895">
                  <c:v>286.26</c:v>
                </c:pt>
                <c:pt idx="1896">
                  <c:v>136.76999999999998</c:v>
                </c:pt>
                <c:pt idx="1897">
                  <c:v>96.435000000000002</c:v>
                </c:pt>
                <c:pt idx="1898">
                  <c:v>35.39</c:v>
                </c:pt>
                <c:pt idx="1899">
                  <c:v>202.55</c:v>
                </c:pt>
                <c:pt idx="1900">
                  <c:v>186.94499999999999</c:v>
                </c:pt>
                <c:pt idx="1901">
                  <c:v>75.715000000000003</c:v>
                </c:pt>
                <c:pt idx="1902">
                  <c:v>144.79500000000002</c:v>
                </c:pt>
                <c:pt idx="1903">
                  <c:v>141.01</c:v>
                </c:pt>
                <c:pt idx="1904">
                  <c:v>100.345</c:v>
                </c:pt>
                <c:pt idx="1905">
                  <c:v>292.67500000000001</c:v>
                </c:pt>
                <c:pt idx="1906">
                  <c:v>329.96500000000003</c:v>
                </c:pt>
                <c:pt idx="1907">
                  <c:v>111.25</c:v>
                </c:pt>
                <c:pt idx="1908">
                  <c:v>114.78999999999999</c:v>
                </c:pt>
                <c:pt idx="1909">
                  <c:v>125.14999999999999</c:v>
                </c:pt>
                <c:pt idx="1910">
                  <c:v>86.84</c:v>
                </c:pt>
                <c:pt idx="1911">
                  <c:v>245.76999999999998</c:v>
                </c:pt>
                <c:pt idx="1912">
                  <c:v>207.36</c:v>
                </c:pt>
                <c:pt idx="1913">
                  <c:v>146.41499999999999</c:v>
                </c:pt>
                <c:pt idx="1914">
                  <c:v>226.7</c:v>
                </c:pt>
                <c:pt idx="1915">
                  <c:v>218.2</c:v>
                </c:pt>
                <c:pt idx="1916">
                  <c:v>336.875</c:v>
                </c:pt>
                <c:pt idx="1917">
                  <c:v>121.94999999999999</c:v>
                </c:pt>
                <c:pt idx="1918">
                  <c:v>163.44999999999999</c:v>
                </c:pt>
                <c:pt idx="1919">
                  <c:v>72.75</c:v>
                </c:pt>
                <c:pt idx="1920">
                  <c:v>183.45499999999998</c:v>
                </c:pt>
                <c:pt idx="1921">
                  <c:v>95.135000000000005</c:v>
                </c:pt>
                <c:pt idx="1922">
                  <c:v>177.63499999999999</c:v>
                </c:pt>
                <c:pt idx="1923">
                  <c:v>205.715</c:v>
                </c:pt>
                <c:pt idx="1924">
                  <c:v>131.05500000000001</c:v>
                </c:pt>
                <c:pt idx="1925">
                  <c:v>170.46499999999997</c:v>
                </c:pt>
                <c:pt idx="1926">
                  <c:v>292.38499999999999</c:v>
                </c:pt>
                <c:pt idx="1927">
                  <c:v>170.33499999999998</c:v>
                </c:pt>
                <c:pt idx="1928">
                  <c:v>426.69499999999999</c:v>
                </c:pt>
                <c:pt idx="1929">
                  <c:v>156.62</c:v>
                </c:pt>
                <c:pt idx="1930">
                  <c:v>362.33000000000004</c:v>
                </c:pt>
                <c:pt idx="1931">
                  <c:v>157.185</c:v>
                </c:pt>
                <c:pt idx="1932">
                  <c:v>355.54499999999996</c:v>
                </c:pt>
                <c:pt idx="1933">
                  <c:v>396.495</c:v>
                </c:pt>
                <c:pt idx="1934">
                  <c:v>247.07499999999999</c:v>
                </c:pt>
                <c:pt idx="1935">
                  <c:v>175.73</c:v>
                </c:pt>
                <c:pt idx="1936">
                  <c:v>208.07499999999999</c:v>
                </c:pt>
                <c:pt idx="1937">
                  <c:v>195.345</c:v>
                </c:pt>
                <c:pt idx="1938">
                  <c:v>165.89999999999998</c:v>
                </c:pt>
                <c:pt idx="1939">
                  <c:v>249.22500000000002</c:v>
                </c:pt>
                <c:pt idx="1940">
                  <c:v>162.54000000000002</c:v>
                </c:pt>
                <c:pt idx="1941">
                  <c:v>307.7</c:v>
                </c:pt>
                <c:pt idx="1942">
                  <c:v>114.14500000000001</c:v>
                </c:pt>
                <c:pt idx="1943">
                  <c:v>136.67500000000001</c:v>
                </c:pt>
                <c:pt idx="1944">
                  <c:v>96.82</c:v>
                </c:pt>
                <c:pt idx="1945">
                  <c:v>236.91</c:v>
                </c:pt>
                <c:pt idx="1946">
                  <c:v>67.36</c:v>
                </c:pt>
                <c:pt idx="1947">
                  <c:v>178.76</c:v>
                </c:pt>
                <c:pt idx="1948">
                  <c:v>157.51499999999999</c:v>
                </c:pt>
                <c:pt idx="1949">
                  <c:v>206.86</c:v>
                </c:pt>
                <c:pt idx="1950">
                  <c:v>43.515000000000001</c:v>
                </c:pt>
                <c:pt idx="1951">
                  <c:v>192.39499999999998</c:v>
                </c:pt>
                <c:pt idx="1952">
                  <c:v>131.94</c:v>
                </c:pt>
                <c:pt idx="1953">
                  <c:v>147.55000000000001</c:v>
                </c:pt>
                <c:pt idx="1954">
                  <c:v>198.09</c:v>
                </c:pt>
                <c:pt idx="1955">
                  <c:v>150.97500000000002</c:v>
                </c:pt>
                <c:pt idx="1956">
                  <c:v>184.64</c:v>
                </c:pt>
                <c:pt idx="1957">
                  <c:v>257.625</c:v>
                </c:pt>
                <c:pt idx="1958">
                  <c:v>71.155000000000001</c:v>
                </c:pt>
                <c:pt idx="1959">
                  <c:v>199.38499999999999</c:v>
                </c:pt>
                <c:pt idx="1960">
                  <c:v>148.435</c:v>
                </c:pt>
                <c:pt idx="1961">
                  <c:v>200.095</c:v>
                </c:pt>
                <c:pt idx="1962">
                  <c:v>123.5</c:v>
                </c:pt>
                <c:pt idx="1963">
                  <c:v>113.57</c:v>
                </c:pt>
                <c:pt idx="1964">
                  <c:v>72.650000000000006</c:v>
                </c:pt>
                <c:pt idx="1965">
                  <c:v>151.11500000000001</c:v>
                </c:pt>
                <c:pt idx="1966">
                  <c:v>122.95</c:v>
                </c:pt>
                <c:pt idx="1967">
                  <c:v>20.445</c:v>
                </c:pt>
                <c:pt idx="1968">
                  <c:v>141.64500000000001</c:v>
                </c:pt>
                <c:pt idx="1969">
                  <c:v>33.519999999999996</c:v>
                </c:pt>
                <c:pt idx="1970">
                  <c:v>249.85499999999999</c:v>
                </c:pt>
                <c:pt idx="1971">
                  <c:v>84.414999999999992</c:v>
                </c:pt>
                <c:pt idx="1972">
                  <c:v>112.535</c:v>
                </c:pt>
                <c:pt idx="1973">
                  <c:v>228.73</c:v>
                </c:pt>
                <c:pt idx="1974">
                  <c:v>194.30500000000001</c:v>
                </c:pt>
                <c:pt idx="1975">
                  <c:v>79.484999999999999</c:v>
                </c:pt>
                <c:pt idx="1976">
                  <c:v>56.45</c:v>
                </c:pt>
                <c:pt idx="1977">
                  <c:v>122.9</c:v>
                </c:pt>
                <c:pt idx="1978">
                  <c:v>222.03</c:v>
                </c:pt>
                <c:pt idx="1979">
                  <c:v>191.56</c:v>
                </c:pt>
                <c:pt idx="1980">
                  <c:v>113.80000000000001</c:v>
                </c:pt>
                <c:pt idx="1981">
                  <c:v>101.72499999999999</c:v>
                </c:pt>
                <c:pt idx="1982">
                  <c:v>142.88</c:v>
                </c:pt>
                <c:pt idx="1983">
                  <c:v>172.31</c:v>
                </c:pt>
                <c:pt idx="1984">
                  <c:v>206.85500000000002</c:v>
                </c:pt>
                <c:pt idx="1985">
                  <c:v>301.45000000000005</c:v>
                </c:pt>
                <c:pt idx="1986">
                  <c:v>144.36500000000001</c:v>
                </c:pt>
                <c:pt idx="1987">
                  <c:v>292.61</c:v>
                </c:pt>
                <c:pt idx="1988">
                  <c:v>48.555</c:v>
                </c:pt>
                <c:pt idx="1989">
                  <c:v>106.80500000000001</c:v>
                </c:pt>
                <c:pt idx="1990">
                  <c:v>158.52500000000001</c:v>
                </c:pt>
                <c:pt idx="1991">
                  <c:v>240.16</c:v>
                </c:pt>
                <c:pt idx="1992">
                  <c:v>286.34500000000003</c:v>
                </c:pt>
                <c:pt idx="1993">
                  <c:v>125.14</c:v>
                </c:pt>
                <c:pt idx="1994">
                  <c:v>237.11</c:v>
                </c:pt>
                <c:pt idx="1995">
                  <c:v>296.25</c:v>
                </c:pt>
                <c:pt idx="1996">
                  <c:v>74.55</c:v>
                </c:pt>
                <c:pt idx="1997">
                  <c:v>52.28</c:v>
                </c:pt>
                <c:pt idx="1998">
                  <c:v>95.174999999999997</c:v>
                </c:pt>
                <c:pt idx="1999">
                  <c:v>86.57</c:v>
                </c:pt>
                <c:pt idx="2000">
                  <c:v>56.41</c:v>
                </c:pt>
                <c:pt idx="2001">
                  <c:v>91.664999999999992</c:v>
                </c:pt>
                <c:pt idx="2002">
                  <c:v>143.245</c:v>
                </c:pt>
                <c:pt idx="2003">
                  <c:v>278.26</c:v>
                </c:pt>
                <c:pt idx="2004">
                  <c:v>196.83500000000001</c:v>
                </c:pt>
                <c:pt idx="2005">
                  <c:v>99.12</c:v>
                </c:pt>
                <c:pt idx="2006">
                  <c:v>70.42</c:v>
                </c:pt>
                <c:pt idx="2007">
                  <c:v>172.94</c:v>
                </c:pt>
                <c:pt idx="2008">
                  <c:v>64.334999999999994</c:v>
                </c:pt>
                <c:pt idx="2009">
                  <c:v>157.07999999999998</c:v>
                </c:pt>
                <c:pt idx="2010">
                  <c:v>214.72500000000002</c:v>
                </c:pt>
                <c:pt idx="2011">
                  <c:v>296.02499999999998</c:v>
                </c:pt>
                <c:pt idx="2012">
                  <c:v>248.02500000000001</c:v>
                </c:pt>
                <c:pt idx="2013">
                  <c:v>119.705</c:v>
                </c:pt>
                <c:pt idx="2014">
                  <c:v>215.02500000000001</c:v>
                </c:pt>
                <c:pt idx="2015">
                  <c:v>164.465</c:v>
                </c:pt>
                <c:pt idx="2016">
                  <c:v>105.005</c:v>
                </c:pt>
                <c:pt idx="2017">
                  <c:v>219.22</c:v>
                </c:pt>
                <c:pt idx="2018">
                  <c:v>65.905000000000001</c:v>
                </c:pt>
                <c:pt idx="2019">
                  <c:v>99.37</c:v>
                </c:pt>
                <c:pt idx="2020">
                  <c:v>128</c:v>
                </c:pt>
                <c:pt idx="2021">
                  <c:v>213.92500000000001</c:v>
                </c:pt>
                <c:pt idx="2022">
                  <c:v>110.8</c:v>
                </c:pt>
                <c:pt idx="2023">
                  <c:v>89.724999999999994</c:v>
                </c:pt>
                <c:pt idx="2024">
                  <c:v>187.76499999999999</c:v>
                </c:pt>
                <c:pt idx="2025">
                  <c:v>277.19500000000005</c:v>
                </c:pt>
                <c:pt idx="2026">
                  <c:v>118.05</c:v>
                </c:pt>
                <c:pt idx="2027">
                  <c:v>168.39499999999998</c:v>
                </c:pt>
                <c:pt idx="2028">
                  <c:v>174.2</c:v>
                </c:pt>
                <c:pt idx="2029">
                  <c:v>117.68</c:v>
                </c:pt>
                <c:pt idx="2030">
                  <c:v>28.299999999999997</c:v>
                </c:pt>
                <c:pt idx="2031">
                  <c:v>84.58</c:v>
                </c:pt>
                <c:pt idx="2032">
                  <c:v>172.66</c:v>
                </c:pt>
                <c:pt idx="2033">
                  <c:v>158.82</c:v>
                </c:pt>
                <c:pt idx="2034">
                  <c:v>153.17000000000002</c:v>
                </c:pt>
                <c:pt idx="2035">
                  <c:v>108.76499999999999</c:v>
                </c:pt>
                <c:pt idx="2036">
                  <c:v>134.815</c:v>
                </c:pt>
                <c:pt idx="2037">
                  <c:v>68.209999999999994</c:v>
                </c:pt>
                <c:pt idx="2038">
                  <c:v>102.155</c:v>
                </c:pt>
                <c:pt idx="2039">
                  <c:v>64.33</c:v>
                </c:pt>
                <c:pt idx="2040">
                  <c:v>281.66499999999996</c:v>
                </c:pt>
                <c:pt idx="2041">
                  <c:v>140.98000000000002</c:v>
                </c:pt>
                <c:pt idx="2042">
                  <c:v>149.13</c:v>
                </c:pt>
                <c:pt idx="2043">
                  <c:v>135.42500000000001</c:v>
                </c:pt>
                <c:pt idx="2044">
                  <c:v>43.03</c:v>
                </c:pt>
                <c:pt idx="2045">
                  <c:v>93.56</c:v>
                </c:pt>
                <c:pt idx="2046">
                  <c:v>105.175</c:v>
                </c:pt>
                <c:pt idx="2047">
                  <c:v>258.87</c:v>
                </c:pt>
                <c:pt idx="2048">
                  <c:v>105.34</c:v>
                </c:pt>
                <c:pt idx="2049">
                  <c:v>99.60499999999999</c:v>
                </c:pt>
                <c:pt idx="2050">
                  <c:v>252.62</c:v>
                </c:pt>
                <c:pt idx="2051">
                  <c:v>68.844999999999999</c:v>
                </c:pt>
                <c:pt idx="2052">
                  <c:v>58.58</c:v>
                </c:pt>
                <c:pt idx="2053">
                  <c:v>121.13</c:v>
                </c:pt>
                <c:pt idx="2054">
                  <c:v>103.68</c:v>
                </c:pt>
                <c:pt idx="2055">
                  <c:v>114.61</c:v>
                </c:pt>
                <c:pt idx="2056">
                  <c:v>142.98500000000001</c:v>
                </c:pt>
                <c:pt idx="2057">
                  <c:v>234.51</c:v>
                </c:pt>
                <c:pt idx="2058">
                  <c:v>78.099999999999994</c:v>
                </c:pt>
                <c:pt idx="2059">
                  <c:v>261.7</c:v>
                </c:pt>
                <c:pt idx="2060">
                  <c:v>217.97</c:v>
                </c:pt>
                <c:pt idx="2061">
                  <c:v>60.69</c:v>
                </c:pt>
                <c:pt idx="2062">
                  <c:v>151.435</c:v>
                </c:pt>
                <c:pt idx="2063">
                  <c:v>297.15499999999997</c:v>
                </c:pt>
                <c:pt idx="2064">
                  <c:v>215.25</c:v>
                </c:pt>
                <c:pt idx="2065">
                  <c:v>169.54</c:v>
                </c:pt>
                <c:pt idx="2066">
                  <c:v>60.454999999999998</c:v>
                </c:pt>
                <c:pt idx="2067">
                  <c:v>97.264999999999986</c:v>
                </c:pt>
                <c:pt idx="2068">
                  <c:v>83.31</c:v>
                </c:pt>
                <c:pt idx="2069">
                  <c:v>147.91500000000002</c:v>
                </c:pt>
                <c:pt idx="2070">
                  <c:v>62.704999999999998</c:v>
                </c:pt>
                <c:pt idx="2071">
                  <c:v>124.29499999999999</c:v>
                </c:pt>
                <c:pt idx="2072">
                  <c:v>132.005</c:v>
                </c:pt>
                <c:pt idx="2073">
                  <c:v>31.515000000000001</c:v>
                </c:pt>
                <c:pt idx="2074">
                  <c:v>136.46499999999997</c:v>
                </c:pt>
                <c:pt idx="2075">
                  <c:v>93.43</c:v>
                </c:pt>
                <c:pt idx="2076">
                  <c:v>235.05</c:v>
                </c:pt>
                <c:pt idx="2077">
                  <c:v>128.95999999999998</c:v>
                </c:pt>
                <c:pt idx="2078">
                  <c:v>101.595</c:v>
                </c:pt>
                <c:pt idx="2079">
                  <c:v>181.82999999999998</c:v>
                </c:pt>
                <c:pt idx="2080">
                  <c:v>87.62</c:v>
                </c:pt>
                <c:pt idx="2081">
                  <c:v>249.33500000000001</c:v>
                </c:pt>
                <c:pt idx="2082">
                  <c:v>82.215000000000003</c:v>
                </c:pt>
                <c:pt idx="2083">
                  <c:v>146.88999999999999</c:v>
                </c:pt>
                <c:pt idx="2084">
                  <c:v>158.78500000000003</c:v>
                </c:pt>
                <c:pt idx="2085">
                  <c:v>109.215</c:v>
                </c:pt>
                <c:pt idx="2086">
                  <c:v>75.64</c:v>
                </c:pt>
                <c:pt idx="2087">
                  <c:v>84.734999999999999</c:v>
                </c:pt>
                <c:pt idx="2088">
                  <c:v>188.3</c:v>
                </c:pt>
                <c:pt idx="2089">
                  <c:v>201.18</c:v>
                </c:pt>
                <c:pt idx="2090">
                  <c:v>56.9</c:v>
                </c:pt>
                <c:pt idx="2091">
                  <c:v>237.57</c:v>
                </c:pt>
                <c:pt idx="2092">
                  <c:v>170.57499999999999</c:v>
                </c:pt>
                <c:pt idx="2093">
                  <c:v>42.769999999999996</c:v>
                </c:pt>
                <c:pt idx="2094">
                  <c:v>213.535</c:v>
                </c:pt>
                <c:pt idx="2095">
                  <c:v>65.615000000000009</c:v>
                </c:pt>
                <c:pt idx="2096">
                  <c:v>199.55</c:v>
                </c:pt>
                <c:pt idx="2097">
                  <c:v>101.035</c:v>
                </c:pt>
                <c:pt idx="2098">
                  <c:v>121.605</c:v>
                </c:pt>
                <c:pt idx="2099">
                  <c:v>23.315000000000001</c:v>
                </c:pt>
                <c:pt idx="2100">
                  <c:v>152.54000000000002</c:v>
                </c:pt>
                <c:pt idx="2101">
                  <c:v>246.38499999999999</c:v>
                </c:pt>
                <c:pt idx="2102">
                  <c:v>227.15</c:v>
                </c:pt>
                <c:pt idx="2103">
                  <c:v>97.93</c:v>
                </c:pt>
                <c:pt idx="2104">
                  <c:v>108.12</c:v>
                </c:pt>
                <c:pt idx="2105">
                  <c:v>152.93</c:v>
                </c:pt>
                <c:pt idx="2106">
                  <c:v>45.284999999999997</c:v>
                </c:pt>
                <c:pt idx="2107">
                  <c:v>106.92</c:v>
                </c:pt>
                <c:pt idx="2108">
                  <c:v>172.80500000000001</c:v>
                </c:pt>
                <c:pt idx="2109">
                  <c:v>308.04499999999996</c:v>
                </c:pt>
                <c:pt idx="2110">
                  <c:v>92.134999999999991</c:v>
                </c:pt>
                <c:pt idx="2111">
                  <c:v>123.47</c:v>
                </c:pt>
                <c:pt idx="2112">
                  <c:v>7.49</c:v>
                </c:pt>
                <c:pt idx="2113">
                  <c:v>286.41999999999996</c:v>
                </c:pt>
                <c:pt idx="2114">
                  <c:v>158.48000000000002</c:v>
                </c:pt>
                <c:pt idx="2115">
                  <c:v>77.734999999999999</c:v>
                </c:pt>
                <c:pt idx="2116">
                  <c:v>109.36</c:v>
                </c:pt>
                <c:pt idx="2117">
                  <c:v>214.57999999999998</c:v>
                </c:pt>
                <c:pt idx="2118">
                  <c:v>283.88499999999999</c:v>
                </c:pt>
                <c:pt idx="2119">
                  <c:v>47.8</c:v>
                </c:pt>
                <c:pt idx="2120">
                  <c:v>99.064999999999998</c:v>
                </c:pt>
                <c:pt idx="2121">
                  <c:v>65.784999999999997</c:v>
                </c:pt>
                <c:pt idx="2122">
                  <c:v>78.715000000000003</c:v>
                </c:pt>
                <c:pt idx="2123">
                  <c:v>100.375</c:v>
                </c:pt>
                <c:pt idx="2124">
                  <c:v>83.814999999999998</c:v>
                </c:pt>
                <c:pt idx="2125">
                  <c:v>239.96499999999997</c:v>
                </c:pt>
                <c:pt idx="2126">
                  <c:v>179.935</c:v>
                </c:pt>
                <c:pt idx="2127">
                  <c:v>74.45</c:v>
                </c:pt>
                <c:pt idx="2128">
                  <c:v>301.80500000000001</c:v>
                </c:pt>
                <c:pt idx="2129">
                  <c:v>70.375</c:v>
                </c:pt>
                <c:pt idx="2130">
                  <c:v>132.85499999999999</c:v>
                </c:pt>
                <c:pt idx="2131">
                  <c:v>192.95499999999998</c:v>
                </c:pt>
                <c:pt idx="2132">
                  <c:v>236.35</c:v>
                </c:pt>
                <c:pt idx="2133">
                  <c:v>65.150000000000006</c:v>
                </c:pt>
                <c:pt idx="2134">
                  <c:v>132.61000000000001</c:v>
                </c:pt>
                <c:pt idx="2135">
                  <c:v>246.01</c:v>
                </c:pt>
                <c:pt idx="2136">
                  <c:v>238.19</c:v>
                </c:pt>
                <c:pt idx="2137">
                  <c:v>119.66499999999999</c:v>
                </c:pt>
                <c:pt idx="2138">
                  <c:v>125.04</c:v>
                </c:pt>
                <c:pt idx="2139">
                  <c:v>287.90999999999997</c:v>
                </c:pt>
                <c:pt idx="2140">
                  <c:v>179.47</c:v>
                </c:pt>
                <c:pt idx="2141">
                  <c:v>158.26999999999998</c:v>
                </c:pt>
                <c:pt idx="2142">
                  <c:v>153.44499999999999</c:v>
                </c:pt>
                <c:pt idx="2143">
                  <c:v>180.62</c:v>
                </c:pt>
                <c:pt idx="2144">
                  <c:v>135.07499999999999</c:v>
                </c:pt>
                <c:pt idx="2145">
                  <c:v>147.44999999999999</c:v>
                </c:pt>
                <c:pt idx="2146">
                  <c:v>203.55</c:v>
                </c:pt>
                <c:pt idx="2147">
                  <c:v>114.45</c:v>
                </c:pt>
                <c:pt idx="2148">
                  <c:v>56.2</c:v>
                </c:pt>
                <c:pt idx="2149">
                  <c:v>62.674999999999997</c:v>
                </c:pt>
                <c:pt idx="2150">
                  <c:v>43.07</c:v>
                </c:pt>
                <c:pt idx="2151">
                  <c:v>189.47500000000002</c:v>
                </c:pt>
                <c:pt idx="2152">
                  <c:v>64.7</c:v>
                </c:pt>
                <c:pt idx="2153">
                  <c:v>80.55</c:v>
                </c:pt>
                <c:pt idx="2154">
                  <c:v>113.785</c:v>
                </c:pt>
                <c:pt idx="2155">
                  <c:v>112.61500000000001</c:v>
                </c:pt>
                <c:pt idx="2156">
                  <c:v>289.23500000000001</c:v>
                </c:pt>
                <c:pt idx="2157">
                  <c:v>169.255</c:v>
                </c:pt>
                <c:pt idx="2158">
                  <c:v>90.47999999999999</c:v>
                </c:pt>
                <c:pt idx="2159">
                  <c:v>86.28</c:v>
                </c:pt>
                <c:pt idx="2160">
                  <c:v>180.185</c:v>
                </c:pt>
                <c:pt idx="2161">
                  <c:v>50.870000000000005</c:v>
                </c:pt>
                <c:pt idx="2162">
                  <c:v>77.745000000000005</c:v>
                </c:pt>
                <c:pt idx="2163">
                  <c:v>247.24</c:v>
                </c:pt>
                <c:pt idx="2164">
                  <c:v>360.83000000000004</c:v>
                </c:pt>
                <c:pt idx="2165">
                  <c:v>114.12</c:v>
                </c:pt>
                <c:pt idx="2166">
                  <c:v>184.75</c:v>
                </c:pt>
                <c:pt idx="2167">
                  <c:v>88.775000000000006</c:v>
                </c:pt>
                <c:pt idx="2168">
                  <c:v>114.015</c:v>
                </c:pt>
                <c:pt idx="2169">
                  <c:v>231.535</c:v>
                </c:pt>
                <c:pt idx="2170">
                  <c:v>33.634999999999998</c:v>
                </c:pt>
                <c:pt idx="2171">
                  <c:v>86.550000000000011</c:v>
                </c:pt>
                <c:pt idx="2172">
                  <c:v>216</c:v>
                </c:pt>
                <c:pt idx="2173">
                  <c:v>149.905</c:v>
                </c:pt>
                <c:pt idx="2174">
                  <c:v>63.12</c:v>
                </c:pt>
                <c:pt idx="2175">
                  <c:v>157.23000000000002</c:v>
                </c:pt>
                <c:pt idx="2176">
                  <c:v>185.375</c:v>
                </c:pt>
                <c:pt idx="2177">
                  <c:v>48.86</c:v>
                </c:pt>
                <c:pt idx="2178">
                  <c:v>92.115000000000009</c:v>
                </c:pt>
                <c:pt idx="2179">
                  <c:v>92.18</c:v>
                </c:pt>
                <c:pt idx="2180">
                  <c:v>58.55</c:v>
                </c:pt>
                <c:pt idx="2181">
                  <c:v>338.995</c:v>
                </c:pt>
                <c:pt idx="2182">
                  <c:v>73.97</c:v>
                </c:pt>
                <c:pt idx="2183">
                  <c:v>236.82499999999999</c:v>
                </c:pt>
                <c:pt idx="2184">
                  <c:v>38.57</c:v>
                </c:pt>
                <c:pt idx="2185">
                  <c:v>455.41499999999996</c:v>
                </c:pt>
                <c:pt idx="2186">
                  <c:v>45.875</c:v>
                </c:pt>
                <c:pt idx="2187">
                  <c:v>131.42500000000001</c:v>
                </c:pt>
                <c:pt idx="2188">
                  <c:v>136.565</c:v>
                </c:pt>
                <c:pt idx="2189">
                  <c:v>109.56</c:v>
                </c:pt>
                <c:pt idx="2190">
                  <c:v>67.10499999999999</c:v>
                </c:pt>
                <c:pt idx="2191">
                  <c:v>161.13499999999999</c:v>
                </c:pt>
                <c:pt idx="2192">
                  <c:v>70.375</c:v>
                </c:pt>
                <c:pt idx="2193">
                  <c:v>141.46</c:v>
                </c:pt>
                <c:pt idx="2194">
                  <c:v>141.61500000000001</c:v>
                </c:pt>
                <c:pt idx="2195">
                  <c:v>124.21000000000001</c:v>
                </c:pt>
                <c:pt idx="2196">
                  <c:v>157.005</c:v>
                </c:pt>
                <c:pt idx="2197">
                  <c:v>136.55000000000001</c:v>
                </c:pt>
                <c:pt idx="2198">
                  <c:v>171.95999999999998</c:v>
                </c:pt>
                <c:pt idx="2199">
                  <c:v>73</c:v>
                </c:pt>
                <c:pt idx="2200">
                  <c:v>198.45499999999998</c:v>
                </c:pt>
                <c:pt idx="2201">
                  <c:v>155.41499999999999</c:v>
                </c:pt>
                <c:pt idx="2202">
                  <c:v>142.13499999999999</c:v>
                </c:pt>
                <c:pt idx="2203">
                  <c:v>86.72999999999999</c:v>
                </c:pt>
                <c:pt idx="2204">
                  <c:v>164.81</c:v>
                </c:pt>
                <c:pt idx="2205">
                  <c:v>105.10499999999999</c:v>
                </c:pt>
                <c:pt idx="2206">
                  <c:v>193.82</c:v>
                </c:pt>
                <c:pt idx="2207">
                  <c:v>42.344999999999999</c:v>
                </c:pt>
                <c:pt idx="2208">
                  <c:v>23.715</c:v>
                </c:pt>
                <c:pt idx="2209">
                  <c:v>207.23500000000001</c:v>
                </c:pt>
                <c:pt idx="2210">
                  <c:v>154.55000000000001</c:v>
                </c:pt>
                <c:pt idx="2211">
                  <c:v>79.254999999999995</c:v>
                </c:pt>
                <c:pt idx="2212">
                  <c:v>91.935000000000002</c:v>
                </c:pt>
                <c:pt idx="2213">
                  <c:v>83.185000000000002</c:v>
                </c:pt>
                <c:pt idx="2214">
                  <c:v>375.3</c:v>
                </c:pt>
                <c:pt idx="2215">
                  <c:v>77.180000000000007</c:v>
                </c:pt>
                <c:pt idx="2216">
                  <c:v>71.240000000000009</c:v>
                </c:pt>
                <c:pt idx="2217">
                  <c:v>23.71</c:v>
                </c:pt>
                <c:pt idx="2218">
                  <c:v>89.174999999999997</c:v>
                </c:pt>
                <c:pt idx="2219">
                  <c:v>99.34</c:v>
                </c:pt>
                <c:pt idx="2220">
                  <c:v>176.185</c:v>
                </c:pt>
                <c:pt idx="2221">
                  <c:v>141.94999999999999</c:v>
                </c:pt>
                <c:pt idx="2222">
                  <c:v>98.875</c:v>
                </c:pt>
                <c:pt idx="2223">
                  <c:v>230.05</c:v>
                </c:pt>
                <c:pt idx="2224">
                  <c:v>100.75</c:v>
                </c:pt>
                <c:pt idx="2225">
                  <c:v>108.67</c:v>
                </c:pt>
                <c:pt idx="2226">
                  <c:v>124.32</c:v>
                </c:pt>
                <c:pt idx="2227">
                  <c:v>120.175</c:v>
                </c:pt>
                <c:pt idx="2228">
                  <c:v>126.01499999999999</c:v>
                </c:pt>
                <c:pt idx="2229">
                  <c:v>75.795000000000002</c:v>
                </c:pt>
                <c:pt idx="2230">
                  <c:v>132.69999999999999</c:v>
                </c:pt>
                <c:pt idx="2231">
                  <c:v>126.955</c:v>
                </c:pt>
                <c:pt idx="2232">
                  <c:v>119.84</c:v>
                </c:pt>
                <c:pt idx="2233">
                  <c:v>305.87</c:v>
                </c:pt>
                <c:pt idx="2234">
                  <c:v>48.69</c:v>
                </c:pt>
                <c:pt idx="2235">
                  <c:v>60.48</c:v>
                </c:pt>
                <c:pt idx="2236">
                  <c:v>84.844999999999999</c:v>
                </c:pt>
                <c:pt idx="2237">
                  <c:v>253.78500000000003</c:v>
                </c:pt>
                <c:pt idx="2238">
                  <c:v>282.61</c:v>
                </c:pt>
                <c:pt idx="2239">
                  <c:v>166.94499999999999</c:v>
                </c:pt>
                <c:pt idx="2240">
                  <c:v>105.37</c:v>
                </c:pt>
                <c:pt idx="2241">
                  <c:v>96.564999999999998</c:v>
                </c:pt>
                <c:pt idx="2242">
                  <c:v>143.80500000000001</c:v>
                </c:pt>
                <c:pt idx="2243">
                  <c:v>83.25</c:v>
                </c:pt>
                <c:pt idx="2244">
                  <c:v>230.06</c:v>
                </c:pt>
                <c:pt idx="2245">
                  <c:v>161.13999999999999</c:v>
                </c:pt>
                <c:pt idx="2246">
                  <c:v>125.83499999999999</c:v>
                </c:pt>
                <c:pt idx="2247">
                  <c:v>97.824999999999989</c:v>
                </c:pt>
                <c:pt idx="2248">
                  <c:v>111.92500000000001</c:v>
                </c:pt>
                <c:pt idx="2249">
                  <c:v>87.83</c:v>
                </c:pt>
                <c:pt idx="2250">
                  <c:v>97.264999999999986</c:v>
                </c:pt>
                <c:pt idx="2251">
                  <c:v>75.22</c:v>
                </c:pt>
                <c:pt idx="2252">
                  <c:v>203.405</c:v>
                </c:pt>
                <c:pt idx="2253">
                  <c:v>290.18</c:v>
                </c:pt>
                <c:pt idx="2254">
                  <c:v>130.83000000000001</c:v>
                </c:pt>
                <c:pt idx="2255">
                  <c:v>151.78</c:v>
                </c:pt>
                <c:pt idx="2256">
                  <c:v>284.06</c:v>
                </c:pt>
                <c:pt idx="2257">
                  <c:v>102.69999999999999</c:v>
                </c:pt>
                <c:pt idx="2258">
                  <c:v>235.98500000000001</c:v>
                </c:pt>
                <c:pt idx="2259">
                  <c:v>143.72</c:v>
                </c:pt>
                <c:pt idx="2260">
                  <c:v>180.755</c:v>
                </c:pt>
                <c:pt idx="2261">
                  <c:v>145.20999999999998</c:v>
                </c:pt>
                <c:pt idx="2262">
                  <c:v>181.54000000000002</c:v>
                </c:pt>
                <c:pt idx="2263">
                  <c:v>151.85</c:v>
                </c:pt>
                <c:pt idx="2264">
                  <c:v>28.734999999999999</c:v>
                </c:pt>
                <c:pt idx="2265">
                  <c:v>395.97</c:v>
                </c:pt>
                <c:pt idx="2266">
                  <c:v>281.76499999999999</c:v>
                </c:pt>
                <c:pt idx="2267">
                  <c:v>251.07499999999999</c:v>
                </c:pt>
                <c:pt idx="2268">
                  <c:v>116.94499999999999</c:v>
                </c:pt>
                <c:pt idx="2269">
                  <c:v>121.58500000000001</c:v>
                </c:pt>
                <c:pt idx="2270">
                  <c:v>135.57499999999999</c:v>
                </c:pt>
                <c:pt idx="2271">
                  <c:v>280.36</c:v>
                </c:pt>
                <c:pt idx="2272">
                  <c:v>103.31</c:v>
                </c:pt>
                <c:pt idx="2273">
                  <c:v>54.25</c:v>
                </c:pt>
                <c:pt idx="2274">
                  <c:v>223.155</c:v>
                </c:pt>
                <c:pt idx="2275">
                  <c:v>116.13499999999999</c:v>
                </c:pt>
                <c:pt idx="2276">
                  <c:v>114.265</c:v>
                </c:pt>
                <c:pt idx="2277">
                  <c:v>60.5</c:v>
                </c:pt>
                <c:pt idx="2278">
                  <c:v>208.97</c:v>
                </c:pt>
                <c:pt idx="2279">
                  <c:v>105.19</c:v>
                </c:pt>
                <c:pt idx="2280">
                  <c:v>108.76499999999999</c:v>
                </c:pt>
                <c:pt idx="2281">
                  <c:v>150.54000000000002</c:v>
                </c:pt>
                <c:pt idx="2282">
                  <c:v>72.52000000000001</c:v>
                </c:pt>
                <c:pt idx="2283">
                  <c:v>198.19499999999999</c:v>
                </c:pt>
                <c:pt idx="2284">
                  <c:v>188.01</c:v>
                </c:pt>
                <c:pt idx="2285">
                  <c:v>109.785</c:v>
                </c:pt>
                <c:pt idx="2286">
                  <c:v>362.745</c:v>
                </c:pt>
                <c:pt idx="2287">
                  <c:v>98.734999999999999</c:v>
                </c:pt>
                <c:pt idx="2288">
                  <c:v>145.71</c:v>
                </c:pt>
                <c:pt idx="2289">
                  <c:v>111.91499999999999</c:v>
                </c:pt>
                <c:pt idx="2290">
                  <c:v>49.92</c:v>
                </c:pt>
                <c:pt idx="2291">
                  <c:v>51.405000000000001</c:v>
                </c:pt>
                <c:pt idx="2292">
                  <c:v>175.93</c:v>
                </c:pt>
                <c:pt idx="2293">
                  <c:v>18.684999999999999</c:v>
                </c:pt>
                <c:pt idx="2294">
                  <c:v>153.75</c:v>
                </c:pt>
                <c:pt idx="2295">
                  <c:v>71.63</c:v>
                </c:pt>
                <c:pt idx="2296">
                  <c:v>89.800000000000011</c:v>
                </c:pt>
                <c:pt idx="2297">
                  <c:v>141.58999999999997</c:v>
                </c:pt>
                <c:pt idx="2298">
                  <c:v>163.25</c:v>
                </c:pt>
                <c:pt idx="2299">
                  <c:v>64.375</c:v>
                </c:pt>
                <c:pt idx="2300">
                  <c:v>209.785</c:v>
                </c:pt>
                <c:pt idx="2301">
                  <c:v>136.78</c:v>
                </c:pt>
                <c:pt idx="2302">
                  <c:v>146.29</c:v>
                </c:pt>
                <c:pt idx="2303">
                  <c:v>77.36</c:v>
                </c:pt>
                <c:pt idx="2304">
                  <c:v>115.91499999999999</c:v>
                </c:pt>
                <c:pt idx="2305">
                  <c:v>245.535</c:v>
                </c:pt>
                <c:pt idx="2306">
                  <c:v>75.795000000000002</c:v>
                </c:pt>
                <c:pt idx="2307">
                  <c:v>323.08500000000004</c:v>
                </c:pt>
                <c:pt idx="2308">
                  <c:v>164.52499999999998</c:v>
                </c:pt>
                <c:pt idx="2309">
                  <c:v>27.505000000000003</c:v>
                </c:pt>
                <c:pt idx="2310">
                  <c:v>49.515000000000001</c:v>
                </c:pt>
                <c:pt idx="2311">
                  <c:v>115.215</c:v>
                </c:pt>
                <c:pt idx="2312">
                  <c:v>140.185</c:v>
                </c:pt>
                <c:pt idx="2313">
                  <c:v>314.94499999999999</c:v>
                </c:pt>
                <c:pt idx="2314">
                  <c:v>161.82499999999999</c:v>
                </c:pt>
                <c:pt idx="2315">
                  <c:v>110.61499999999999</c:v>
                </c:pt>
                <c:pt idx="2316">
                  <c:v>83.759999999999991</c:v>
                </c:pt>
                <c:pt idx="2317">
                  <c:v>173.57499999999999</c:v>
                </c:pt>
                <c:pt idx="2318">
                  <c:v>26.689999999999998</c:v>
                </c:pt>
                <c:pt idx="2319">
                  <c:v>176.80500000000001</c:v>
                </c:pt>
                <c:pt idx="2320">
                  <c:v>121.645</c:v>
                </c:pt>
                <c:pt idx="2321">
                  <c:v>132.685</c:v>
                </c:pt>
                <c:pt idx="2322">
                  <c:v>182.84</c:v>
                </c:pt>
                <c:pt idx="2323">
                  <c:v>160.41500000000002</c:v>
                </c:pt>
                <c:pt idx="2324">
                  <c:v>259.315</c:v>
                </c:pt>
                <c:pt idx="2325">
                  <c:v>92.784999999999997</c:v>
                </c:pt>
                <c:pt idx="2326">
                  <c:v>192.48000000000002</c:v>
                </c:pt>
                <c:pt idx="2327">
                  <c:v>104.92</c:v>
                </c:pt>
                <c:pt idx="2328">
                  <c:v>59.28</c:v>
                </c:pt>
                <c:pt idx="2329">
                  <c:v>120.29499999999999</c:v>
                </c:pt>
                <c:pt idx="2330">
                  <c:v>52.534999999999997</c:v>
                </c:pt>
                <c:pt idx="2331">
                  <c:v>143.29500000000002</c:v>
                </c:pt>
                <c:pt idx="2332">
                  <c:v>78.17</c:v>
                </c:pt>
                <c:pt idx="2333">
                  <c:v>93.08</c:v>
                </c:pt>
                <c:pt idx="2334">
                  <c:v>88.44</c:v>
                </c:pt>
                <c:pt idx="2335">
                  <c:v>71.16</c:v>
                </c:pt>
                <c:pt idx="2336">
                  <c:v>83.01</c:v>
                </c:pt>
                <c:pt idx="2337">
                  <c:v>126.66</c:v>
                </c:pt>
                <c:pt idx="2338">
                  <c:v>206.47</c:v>
                </c:pt>
                <c:pt idx="2339">
                  <c:v>35.905000000000001</c:v>
                </c:pt>
                <c:pt idx="2340">
                  <c:v>18.989999999999998</c:v>
                </c:pt>
                <c:pt idx="2341">
                  <c:v>57.185000000000002</c:v>
                </c:pt>
                <c:pt idx="2342">
                  <c:v>165.94</c:v>
                </c:pt>
                <c:pt idx="2343">
                  <c:v>31.754999999999999</c:v>
                </c:pt>
                <c:pt idx="2344">
                  <c:v>110.79</c:v>
                </c:pt>
                <c:pt idx="2345">
                  <c:v>98.084999999999994</c:v>
                </c:pt>
                <c:pt idx="2346">
                  <c:v>69.84</c:v>
                </c:pt>
                <c:pt idx="2347">
                  <c:v>57.134999999999998</c:v>
                </c:pt>
                <c:pt idx="2348">
                  <c:v>142.63999999999999</c:v>
                </c:pt>
                <c:pt idx="2349">
                  <c:v>170.76999999999998</c:v>
                </c:pt>
                <c:pt idx="2350">
                  <c:v>54.85</c:v>
                </c:pt>
                <c:pt idx="2351">
                  <c:v>220.66</c:v>
                </c:pt>
                <c:pt idx="2352">
                  <c:v>178.7</c:v>
                </c:pt>
                <c:pt idx="2353">
                  <c:v>74.814999999999998</c:v>
                </c:pt>
                <c:pt idx="2354">
                  <c:v>79.47</c:v>
                </c:pt>
                <c:pt idx="2355">
                  <c:v>130.12</c:v>
                </c:pt>
                <c:pt idx="2356">
                  <c:v>56.67</c:v>
                </c:pt>
                <c:pt idx="2357">
                  <c:v>87.01</c:v>
                </c:pt>
                <c:pt idx="2358">
                  <c:v>113.46</c:v>
                </c:pt>
                <c:pt idx="2359">
                  <c:v>73.740000000000009</c:v>
                </c:pt>
                <c:pt idx="2360">
                  <c:v>218.255</c:v>
                </c:pt>
                <c:pt idx="2361">
                  <c:v>110.35</c:v>
                </c:pt>
                <c:pt idx="2362">
                  <c:v>65.989999999999995</c:v>
                </c:pt>
                <c:pt idx="2363">
                  <c:v>133.74</c:v>
                </c:pt>
                <c:pt idx="2364">
                  <c:v>96.6</c:v>
                </c:pt>
                <c:pt idx="2365">
                  <c:v>79</c:v>
                </c:pt>
                <c:pt idx="2366">
                  <c:v>109.755</c:v>
                </c:pt>
                <c:pt idx="2367">
                  <c:v>127.69</c:v>
                </c:pt>
                <c:pt idx="2368">
                  <c:v>102.125</c:v>
                </c:pt>
                <c:pt idx="2369">
                  <c:v>92.474999999999994</c:v>
                </c:pt>
                <c:pt idx="2370">
                  <c:v>35.364999999999995</c:v>
                </c:pt>
                <c:pt idx="2371">
                  <c:v>137.285</c:v>
                </c:pt>
                <c:pt idx="2372">
                  <c:v>55.69</c:v>
                </c:pt>
                <c:pt idx="2373">
                  <c:v>48.945</c:v>
                </c:pt>
                <c:pt idx="2374">
                  <c:v>96.664999999999992</c:v>
                </c:pt>
                <c:pt idx="2375">
                  <c:v>213.16499999999999</c:v>
                </c:pt>
                <c:pt idx="2376">
                  <c:v>63.034999999999997</c:v>
                </c:pt>
                <c:pt idx="2377">
                  <c:v>178.23000000000002</c:v>
                </c:pt>
                <c:pt idx="2378">
                  <c:v>124.71</c:v>
                </c:pt>
                <c:pt idx="2379">
                  <c:v>117.85</c:v>
                </c:pt>
                <c:pt idx="2380">
                  <c:v>134.30500000000001</c:v>
                </c:pt>
                <c:pt idx="2381">
                  <c:v>55.814999999999998</c:v>
                </c:pt>
                <c:pt idx="2382">
                  <c:v>192.815</c:v>
                </c:pt>
                <c:pt idx="2383">
                  <c:v>331.935</c:v>
                </c:pt>
                <c:pt idx="2384">
                  <c:v>34.255000000000003</c:v>
                </c:pt>
                <c:pt idx="2385">
                  <c:v>162.82</c:v>
                </c:pt>
                <c:pt idx="2386">
                  <c:v>91.300000000000011</c:v>
                </c:pt>
                <c:pt idx="2387">
                  <c:v>70.355000000000004</c:v>
                </c:pt>
                <c:pt idx="2388">
                  <c:v>102.94499999999999</c:v>
                </c:pt>
                <c:pt idx="2389">
                  <c:v>179.08500000000001</c:v>
                </c:pt>
                <c:pt idx="2390">
                  <c:v>81.745000000000005</c:v>
                </c:pt>
                <c:pt idx="2391">
                  <c:v>198.49</c:v>
                </c:pt>
                <c:pt idx="2392">
                  <c:v>62.465000000000003</c:v>
                </c:pt>
                <c:pt idx="2393">
                  <c:v>100.67</c:v>
                </c:pt>
                <c:pt idx="2394">
                  <c:v>129.51999999999998</c:v>
                </c:pt>
                <c:pt idx="2395">
                  <c:v>125.16499999999999</c:v>
                </c:pt>
                <c:pt idx="2396">
                  <c:v>306.16999999999996</c:v>
                </c:pt>
                <c:pt idx="2397">
                  <c:v>55.335000000000001</c:v>
                </c:pt>
                <c:pt idx="2398">
                  <c:v>89.515000000000001</c:v>
                </c:pt>
                <c:pt idx="2399">
                  <c:v>61.234999999999999</c:v>
                </c:pt>
                <c:pt idx="2400">
                  <c:v>150.78</c:v>
                </c:pt>
                <c:pt idx="2401">
                  <c:v>87.35</c:v>
                </c:pt>
                <c:pt idx="2402">
                  <c:v>126.85499999999999</c:v>
                </c:pt>
                <c:pt idx="2403">
                  <c:v>58.795000000000002</c:v>
                </c:pt>
                <c:pt idx="2404">
                  <c:v>21.965</c:v>
                </c:pt>
                <c:pt idx="2405">
                  <c:v>104.82</c:v>
                </c:pt>
                <c:pt idx="2406">
                  <c:v>221.16500000000002</c:v>
                </c:pt>
                <c:pt idx="2407">
                  <c:v>90.074999999999989</c:v>
                </c:pt>
                <c:pt idx="2408">
                  <c:v>114.31</c:v>
                </c:pt>
                <c:pt idx="2409">
                  <c:v>269.58500000000004</c:v>
                </c:pt>
                <c:pt idx="2410">
                  <c:v>62.92</c:v>
                </c:pt>
                <c:pt idx="2411">
                  <c:v>53.95</c:v>
                </c:pt>
                <c:pt idx="2412">
                  <c:v>49.18</c:v>
                </c:pt>
                <c:pt idx="2413">
                  <c:v>26.47</c:v>
                </c:pt>
                <c:pt idx="2414">
                  <c:v>117.965</c:v>
                </c:pt>
                <c:pt idx="2415">
                  <c:v>63.594999999999999</c:v>
                </c:pt>
                <c:pt idx="2416">
                  <c:v>165.53</c:v>
                </c:pt>
                <c:pt idx="2417">
                  <c:v>67.210000000000008</c:v>
                </c:pt>
                <c:pt idx="2418">
                  <c:v>177.965</c:v>
                </c:pt>
                <c:pt idx="2419">
                  <c:v>33.67</c:v>
                </c:pt>
                <c:pt idx="2420">
                  <c:v>577.15499999999997</c:v>
                </c:pt>
                <c:pt idx="2421">
                  <c:v>32.635000000000005</c:v>
                </c:pt>
                <c:pt idx="2422">
                  <c:v>180.465</c:v>
                </c:pt>
                <c:pt idx="2423">
                  <c:v>176.07499999999999</c:v>
                </c:pt>
                <c:pt idx="2424">
                  <c:v>57.605000000000004</c:v>
                </c:pt>
                <c:pt idx="2425">
                  <c:v>38.295000000000002</c:v>
                </c:pt>
                <c:pt idx="2426">
                  <c:v>98.275000000000006</c:v>
                </c:pt>
                <c:pt idx="2427">
                  <c:v>104.82</c:v>
                </c:pt>
                <c:pt idx="2428">
                  <c:v>368.76499999999999</c:v>
                </c:pt>
                <c:pt idx="2429">
                  <c:v>169.07999999999998</c:v>
                </c:pt>
                <c:pt idx="2430">
                  <c:v>55.44</c:v>
                </c:pt>
                <c:pt idx="2431">
                  <c:v>108.02500000000001</c:v>
                </c:pt>
                <c:pt idx="2432">
                  <c:v>40.805</c:v>
                </c:pt>
                <c:pt idx="2433">
                  <c:v>121.25</c:v>
                </c:pt>
                <c:pt idx="2434">
                  <c:v>121.97</c:v>
                </c:pt>
                <c:pt idx="2435">
                  <c:v>185.22499999999999</c:v>
                </c:pt>
                <c:pt idx="2436">
                  <c:v>96.62</c:v>
                </c:pt>
                <c:pt idx="2437">
                  <c:v>73.064999999999998</c:v>
                </c:pt>
                <c:pt idx="2438">
                  <c:v>99.62</c:v>
                </c:pt>
                <c:pt idx="2439">
                  <c:v>204.82</c:v>
                </c:pt>
                <c:pt idx="2440">
                  <c:v>128.21</c:v>
                </c:pt>
                <c:pt idx="2441">
                  <c:v>105.71000000000001</c:v>
                </c:pt>
                <c:pt idx="2442">
                  <c:v>108.265</c:v>
                </c:pt>
                <c:pt idx="2443">
                  <c:v>53.664999999999999</c:v>
                </c:pt>
                <c:pt idx="2444">
                  <c:v>193.52999999999997</c:v>
                </c:pt>
                <c:pt idx="2445">
                  <c:v>120.66499999999999</c:v>
                </c:pt>
                <c:pt idx="2446">
                  <c:v>146.345</c:v>
                </c:pt>
                <c:pt idx="2447">
                  <c:v>62.814999999999998</c:v>
                </c:pt>
                <c:pt idx="2448">
                  <c:v>63.31</c:v>
                </c:pt>
                <c:pt idx="2449">
                  <c:v>161.17500000000001</c:v>
                </c:pt>
                <c:pt idx="2450">
                  <c:v>29.65</c:v>
                </c:pt>
                <c:pt idx="2451">
                  <c:v>85.31</c:v>
                </c:pt>
                <c:pt idx="2452">
                  <c:v>157.80500000000001</c:v>
                </c:pt>
                <c:pt idx="2453">
                  <c:v>58.43</c:v>
                </c:pt>
                <c:pt idx="2454">
                  <c:v>267.47000000000003</c:v>
                </c:pt>
                <c:pt idx="2455">
                  <c:v>67.414999999999992</c:v>
                </c:pt>
                <c:pt idx="2456">
                  <c:v>223.685</c:v>
                </c:pt>
                <c:pt idx="2457">
                  <c:v>77.800000000000011</c:v>
                </c:pt>
                <c:pt idx="2458">
                  <c:v>185.62</c:v>
                </c:pt>
                <c:pt idx="2459">
                  <c:v>79.175000000000011</c:v>
                </c:pt>
                <c:pt idx="2460">
                  <c:v>64.739999999999995</c:v>
                </c:pt>
                <c:pt idx="2461">
                  <c:v>128.16</c:v>
                </c:pt>
                <c:pt idx="2462">
                  <c:v>49.019999999999996</c:v>
                </c:pt>
                <c:pt idx="2463">
                  <c:v>102.35499999999999</c:v>
                </c:pt>
                <c:pt idx="2464">
                  <c:v>85.935000000000002</c:v>
                </c:pt>
                <c:pt idx="2465">
                  <c:v>246.255</c:v>
                </c:pt>
                <c:pt idx="2466">
                  <c:v>93.740000000000009</c:v>
                </c:pt>
                <c:pt idx="2467">
                  <c:v>118.34</c:v>
                </c:pt>
                <c:pt idx="2468">
                  <c:v>144.435</c:v>
                </c:pt>
                <c:pt idx="2469">
                  <c:v>112.755</c:v>
                </c:pt>
                <c:pt idx="2470">
                  <c:v>101</c:v>
                </c:pt>
                <c:pt idx="2471">
                  <c:v>93.234999999999999</c:v>
                </c:pt>
                <c:pt idx="2472">
                  <c:v>179.595</c:v>
                </c:pt>
                <c:pt idx="2473">
                  <c:v>122.52500000000001</c:v>
                </c:pt>
                <c:pt idx="2474">
                  <c:v>62.879999999999995</c:v>
                </c:pt>
                <c:pt idx="2475">
                  <c:v>127.345</c:v>
                </c:pt>
                <c:pt idx="2476">
                  <c:v>75.88</c:v>
                </c:pt>
                <c:pt idx="2477">
                  <c:v>66.78</c:v>
                </c:pt>
                <c:pt idx="2478">
                  <c:v>147.64999999999998</c:v>
                </c:pt>
                <c:pt idx="2479">
                  <c:v>122.505</c:v>
                </c:pt>
                <c:pt idx="2480">
                  <c:v>54.115000000000002</c:v>
                </c:pt>
                <c:pt idx="2481">
                  <c:v>129.09</c:v>
                </c:pt>
                <c:pt idx="2482">
                  <c:v>204.065</c:v>
                </c:pt>
                <c:pt idx="2483">
                  <c:v>113.55500000000001</c:v>
                </c:pt>
                <c:pt idx="2484">
                  <c:v>176.285</c:v>
                </c:pt>
                <c:pt idx="2485">
                  <c:v>191.7</c:v>
                </c:pt>
                <c:pt idx="2486">
                  <c:v>246.04500000000002</c:v>
                </c:pt>
                <c:pt idx="2487">
                  <c:v>84.07</c:v>
                </c:pt>
                <c:pt idx="2488">
                  <c:v>85.394999999999996</c:v>
                </c:pt>
                <c:pt idx="2489">
                  <c:v>88.95</c:v>
                </c:pt>
                <c:pt idx="2490">
                  <c:v>169.53</c:v>
                </c:pt>
                <c:pt idx="2491">
                  <c:v>12.765000000000001</c:v>
                </c:pt>
                <c:pt idx="2492">
                  <c:v>147.755</c:v>
                </c:pt>
                <c:pt idx="2493">
                  <c:v>19.809999999999999</c:v>
                </c:pt>
                <c:pt idx="2494">
                  <c:v>51.37</c:v>
                </c:pt>
                <c:pt idx="2495">
                  <c:v>146.27500000000001</c:v>
                </c:pt>
                <c:pt idx="2496">
                  <c:v>134.80000000000001</c:v>
                </c:pt>
                <c:pt idx="2497">
                  <c:v>202.88499999999999</c:v>
                </c:pt>
                <c:pt idx="2498">
                  <c:v>62.910000000000004</c:v>
                </c:pt>
                <c:pt idx="2499">
                  <c:v>137.79500000000002</c:v>
                </c:pt>
                <c:pt idx="2500">
                  <c:v>149.935</c:v>
                </c:pt>
                <c:pt idx="2501">
                  <c:v>117.77500000000001</c:v>
                </c:pt>
                <c:pt idx="2502">
                  <c:v>92.194999999999993</c:v>
                </c:pt>
                <c:pt idx="2503">
                  <c:v>226.55</c:v>
                </c:pt>
                <c:pt idx="2504">
                  <c:v>134.63</c:v>
                </c:pt>
                <c:pt idx="2505">
                  <c:v>59</c:v>
                </c:pt>
                <c:pt idx="2506">
                  <c:v>97.75</c:v>
                </c:pt>
                <c:pt idx="2507">
                  <c:v>152.26499999999999</c:v>
                </c:pt>
                <c:pt idx="2508">
                  <c:v>96.295000000000002</c:v>
                </c:pt>
                <c:pt idx="2509">
                  <c:v>48.405000000000001</c:v>
                </c:pt>
                <c:pt idx="2510">
                  <c:v>132.36500000000001</c:v>
                </c:pt>
                <c:pt idx="2511">
                  <c:v>21.365000000000002</c:v>
                </c:pt>
                <c:pt idx="2512">
                  <c:v>56.03</c:v>
                </c:pt>
                <c:pt idx="2513">
                  <c:v>106.74000000000001</c:v>
                </c:pt>
                <c:pt idx="2514">
                  <c:v>119.505</c:v>
                </c:pt>
                <c:pt idx="2515">
                  <c:v>86.05</c:v>
                </c:pt>
                <c:pt idx="2516">
                  <c:v>200.79</c:v>
                </c:pt>
                <c:pt idx="2517">
                  <c:v>67.944999999999993</c:v>
                </c:pt>
                <c:pt idx="2518">
                  <c:v>96.22</c:v>
                </c:pt>
                <c:pt idx="2519">
                  <c:v>69.199999999999989</c:v>
                </c:pt>
                <c:pt idx="2520">
                  <c:v>54.995000000000005</c:v>
                </c:pt>
                <c:pt idx="2521">
                  <c:v>148.5</c:v>
                </c:pt>
                <c:pt idx="2522">
                  <c:v>52.64</c:v>
                </c:pt>
                <c:pt idx="2523">
                  <c:v>311.12</c:v>
                </c:pt>
                <c:pt idx="2524">
                  <c:v>86.6</c:v>
                </c:pt>
                <c:pt idx="2525">
                  <c:v>116.72999999999999</c:v>
                </c:pt>
                <c:pt idx="2526">
                  <c:v>78.674999999999997</c:v>
                </c:pt>
                <c:pt idx="2527">
                  <c:v>148.11500000000001</c:v>
                </c:pt>
                <c:pt idx="2528">
                  <c:v>266.66999999999996</c:v>
                </c:pt>
                <c:pt idx="2529">
                  <c:v>25.795000000000002</c:v>
                </c:pt>
                <c:pt idx="2530">
                  <c:v>90.234999999999999</c:v>
                </c:pt>
                <c:pt idx="2531">
                  <c:v>60.185000000000002</c:v>
                </c:pt>
                <c:pt idx="2532">
                  <c:v>122.32</c:v>
                </c:pt>
                <c:pt idx="2533">
                  <c:v>49.81</c:v>
                </c:pt>
                <c:pt idx="2534">
                  <c:v>71.224999999999994</c:v>
                </c:pt>
                <c:pt idx="2535">
                  <c:v>108.55500000000001</c:v>
                </c:pt>
                <c:pt idx="2536">
                  <c:v>137.17500000000001</c:v>
                </c:pt>
                <c:pt idx="2537">
                  <c:v>78.260000000000005</c:v>
                </c:pt>
                <c:pt idx="2538">
                  <c:v>101.24000000000001</c:v>
                </c:pt>
                <c:pt idx="2539">
                  <c:v>375.03500000000003</c:v>
                </c:pt>
                <c:pt idx="2540">
                  <c:v>153.315</c:v>
                </c:pt>
                <c:pt idx="2541">
                  <c:v>116.25</c:v>
                </c:pt>
                <c:pt idx="2542">
                  <c:v>105.19499999999999</c:v>
                </c:pt>
                <c:pt idx="2543">
                  <c:v>65.35499999999999</c:v>
                </c:pt>
                <c:pt idx="2544">
                  <c:v>56.07</c:v>
                </c:pt>
                <c:pt idx="2545">
                  <c:v>52.75</c:v>
                </c:pt>
                <c:pt idx="2546">
                  <c:v>96.745000000000005</c:v>
                </c:pt>
                <c:pt idx="2547">
                  <c:v>86.504999999999995</c:v>
                </c:pt>
                <c:pt idx="2548">
                  <c:v>127.535</c:v>
                </c:pt>
                <c:pt idx="2549">
                  <c:v>47.825000000000003</c:v>
                </c:pt>
                <c:pt idx="2550">
                  <c:v>113.75</c:v>
                </c:pt>
                <c:pt idx="2551">
                  <c:v>354.74</c:v>
                </c:pt>
                <c:pt idx="2552">
                  <c:v>124.625</c:v>
                </c:pt>
                <c:pt idx="2553">
                  <c:v>127.235</c:v>
                </c:pt>
                <c:pt idx="2554">
                  <c:v>131.36000000000001</c:v>
                </c:pt>
                <c:pt idx="2555">
                  <c:v>88.89500000000001</c:v>
                </c:pt>
                <c:pt idx="2556">
                  <c:v>131.27499999999998</c:v>
                </c:pt>
                <c:pt idx="2557">
                  <c:v>148.13499999999999</c:v>
                </c:pt>
                <c:pt idx="2558">
                  <c:v>60.480000000000004</c:v>
                </c:pt>
                <c:pt idx="2559">
                  <c:v>16.615000000000002</c:v>
                </c:pt>
                <c:pt idx="2560">
                  <c:v>114.9</c:v>
                </c:pt>
                <c:pt idx="2561">
                  <c:v>229.55</c:v>
                </c:pt>
                <c:pt idx="2562">
                  <c:v>126.08500000000001</c:v>
                </c:pt>
                <c:pt idx="2563">
                  <c:v>89.314999999999998</c:v>
                </c:pt>
                <c:pt idx="2564">
                  <c:v>138.70999999999998</c:v>
                </c:pt>
                <c:pt idx="2565">
                  <c:v>18.475000000000001</c:v>
                </c:pt>
                <c:pt idx="2566">
                  <c:v>76.015000000000001</c:v>
                </c:pt>
                <c:pt idx="2567">
                  <c:v>160.63999999999999</c:v>
                </c:pt>
                <c:pt idx="2568">
                  <c:v>287.40499999999997</c:v>
                </c:pt>
                <c:pt idx="2569">
                  <c:v>237.65</c:v>
                </c:pt>
                <c:pt idx="2570">
                  <c:v>133.89999999999998</c:v>
                </c:pt>
                <c:pt idx="2571">
                  <c:v>163.565</c:v>
                </c:pt>
                <c:pt idx="2572">
                  <c:v>118.41499999999999</c:v>
                </c:pt>
                <c:pt idx="2573">
                  <c:v>190.28</c:v>
                </c:pt>
                <c:pt idx="2574">
                  <c:v>142.82999999999998</c:v>
                </c:pt>
                <c:pt idx="2575">
                  <c:v>148.77000000000001</c:v>
                </c:pt>
                <c:pt idx="2576">
                  <c:v>114.59</c:v>
                </c:pt>
                <c:pt idx="2577">
                  <c:v>40.510000000000005</c:v>
                </c:pt>
                <c:pt idx="2578">
                  <c:v>197</c:v>
                </c:pt>
                <c:pt idx="2579">
                  <c:v>115.32</c:v>
                </c:pt>
                <c:pt idx="2580">
                  <c:v>39.355000000000004</c:v>
                </c:pt>
                <c:pt idx="2581">
                  <c:v>118.16499999999999</c:v>
                </c:pt>
                <c:pt idx="2582">
                  <c:v>171.48000000000002</c:v>
                </c:pt>
                <c:pt idx="2583">
                  <c:v>136.10500000000002</c:v>
                </c:pt>
                <c:pt idx="2584">
                  <c:v>98.675000000000011</c:v>
                </c:pt>
                <c:pt idx="2585">
                  <c:v>146.44</c:v>
                </c:pt>
                <c:pt idx="2586">
                  <c:v>62.625</c:v>
                </c:pt>
                <c:pt idx="2587">
                  <c:v>112.57499999999999</c:v>
                </c:pt>
                <c:pt idx="2588">
                  <c:v>230.345</c:v>
                </c:pt>
                <c:pt idx="2589">
                  <c:v>43.06</c:v>
                </c:pt>
                <c:pt idx="2590">
                  <c:v>11.71</c:v>
                </c:pt>
                <c:pt idx="2591">
                  <c:v>92.59</c:v>
                </c:pt>
                <c:pt idx="2592">
                  <c:v>70.855000000000004</c:v>
                </c:pt>
                <c:pt idx="2593">
                  <c:v>68.594999999999999</c:v>
                </c:pt>
                <c:pt idx="2594">
                  <c:v>76.069999999999993</c:v>
                </c:pt>
                <c:pt idx="2595">
                  <c:v>154.375</c:v>
                </c:pt>
                <c:pt idx="2596">
                  <c:v>120.5</c:v>
                </c:pt>
                <c:pt idx="2597">
                  <c:v>37.42</c:v>
                </c:pt>
                <c:pt idx="2598">
                  <c:v>85.84</c:v>
                </c:pt>
                <c:pt idx="2599">
                  <c:v>85.02</c:v>
                </c:pt>
                <c:pt idx="2600">
                  <c:v>69.474999999999994</c:v>
                </c:pt>
                <c:pt idx="2601">
                  <c:v>41.634999999999998</c:v>
                </c:pt>
                <c:pt idx="2602">
                  <c:v>109.25999999999999</c:v>
                </c:pt>
                <c:pt idx="2603">
                  <c:v>166.39</c:v>
                </c:pt>
                <c:pt idx="2604">
                  <c:v>18.125</c:v>
                </c:pt>
                <c:pt idx="2605">
                  <c:v>102.345</c:v>
                </c:pt>
                <c:pt idx="2606">
                  <c:v>187.55</c:v>
                </c:pt>
                <c:pt idx="2607">
                  <c:v>88.36</c:v>
                </c:pt>
                <c:pt idx="2608">
                  <c:v>82.405000000000001</c:v>
                </c:pt>
                <c:pt idx="2609">
                  <c:v>35.155000000000001</c:v>
                </c:pt>
                <c:pt idx="2610">
                  <c:v>85.745000000000005</c:v>
                </c:pt>
                <c:pt idx="2611">
                  <c:v>59.144999999999996</c:v>
                </c:pt>
                <c:pt idx="2612">
                  <c:v>127.28999999999999</c:v>
                </c:pt>
                <c:pt idx="2613">
                  <c:v>180.26499999999999</c:v>
                </c:pt>
                <c:pt idx="2614">
                  <c:v>215.95499999999998</c:v>
                </c:pt>
                <c:pt idx="2615">
                  <c:v>55.81</c:v>
                </c:pt>
                <c:pt idx="2616">
                  <c:v>82.765000000000001</c:v>
                </c:pt>
                <c:pt idx="2617">
                  <c:v>126.72500000000001</c:v>
                </c:pt>
                <c:pt idx="2618">
                  <c:v>135.80000000000001</c:v>
                </c:pt>
                <c:pt idx="2619">
                  <c:v>128.45000000000002</c:v>
                </c:pt>
                <c:pt idx="2620">
                  <c:v>104</c:v>
                </c:pt>
                <c:pt idx="2621">
                  <c:v>156.22500000000002</c:v>
                </c:pt>
                <c:pt idx="2622">
                  <c:v>64.16</c:v>
                </c:pt>
                <c:pt idx="2623">
                  <c:v>58.594999999999999</c:v>
                </c:pt>
                <c:pt idx="2624">
                  <c:v>95.745000000000005</c:v>
                </c:pt>
                <c:pt idx="2625">
                  <c:v>27.145</c:v>
                </c:pt>
                <c:pt idx="2626">
                  <c:v>197.185</c:v>
                </c:pt>
                <c:pt idx="2627">
                  <c:v>118.93</c:v>
                </c:pt>
                <c:pt idx="2628">
                  <c:v>144.51999999999998</c:v>
                </c:pt>
                <c:pt idx="2629">
                  <c:v>167.4</c:v>
                </c:pt>
                <c:pt idx="2630">
                  <c:v>72.710000000000008</c:v>
                </c:pt>
                <c:pt idx="2631">
                  <c:v>66.59</c:v>
                </c:pt>
                <c:pt idx="2632">
                  <c:v>97.704999999999998</c:v>
                </c:pt>
                <c:pt idx="2633">
                  <c:v>225.60500000000002</c:v>
                </c:pt>
                <c:pt idx="2634">
                  <c:v>217.49</c:v>
                </c:pt>
                <c:pt idx="2635">
                  <c:v>201.11500000000001</c:v>
                </c:pt>
                <c:pt idx="2636">
                  <c:v>175.27500000000001</c:v>
                </c:pt>
                <c:pt idx="2637">
                  <c:v>79.215000000000003</c:v>
                </c:pt>
                <c:pt idx="2638">
                  <c:v>107.32</c:v>
                </c:pt>
                <c:pt idx="2639">
                  <c:v>76.125</c:v>
                </c:pt>
                <c:pt idx="2640">
                  <c:v>114.16499999999999</c:v>
                </c:pt>
                <c:pt idx="2641">
                  <c:v>127.13</c:v>
                </c:pt>
                <c:pt idx="2642">
                  <c:v>116.73500000000001</c:v>
                </c:pt>
                <c:pt idx="2643">
                  <c:v>166.16</c:v>
                </c:pt>
                <c:pt idx="2644">
                  <c:v>197.91</c:v>
                </c:pt>
                <c:pt idx="2645">
                  <c:v>53.975000000000001</c:v>
                </c:pt>
                <c:pt idx="2646">
                  <c:v>119.21000000000001</c:v>
                </c:pt>
                <c:pt idx="2647">
                  <c:v>59.32</c:v>
                </c:pt>
                <c:pt idx="2648">
                  <c:v>121.405</c:v>
                </c:pt>
                <c:pt idx="2649">
                  <c:v>131.53500000000003</c:v>
                </c:pt>
                <c:pt idx="2650">
                  <c:v>44.629999999999995</c:v>
                </c:pt>
                <c:pt idx="2651">
                  <c:v>115.34</c:v>
                </c:pt>
                <c:pt idx="2652">
                  <c:v>111.63499999999999</c:v>
                </c:pt>
                <c:pt idx="2653">
                  <c:v>151.30000000000001</c:v>
                </c:pt>
                <c:pt idx="2654">
                  <c:v>205.05500000000001</c:v>
                </c:pt>
                <c:pt idx="2655">
                  <c:v>101.32</c:v>
                </c:pt>
                <c:pt idx="2656">
                  <c:v>146.5</c:v>
                </c:pt>
                <c:pt idx="2657">
                  <c:v>182.98500000000001</c:v>
                </c:pt>
                <c:pt idx="2658">
                  <c:v>81.169999999999987</c:v>
                </c:pt>
                <c:pt idx="2659">
                  <c:v>62.994999999999997</c:v>
                </c:pt>
                <c:pt idx="2660">
                  <c:v>12.56</c:v>
                </c:pt>
                <c:pt idx="2661">
                  <c:v>99.534999999999997</c:v>
                </c:pt>
                <c:pt idx="2662">
                  <c:v>65.02</c:v>
                </c:pt>
                <c:pt idx="2663">
                  <c:v>78.63</c:v>
                </c:pt>
                <c:pt idx="2664">
                  <c:v>117.55</c:v>
                </c:pt>
                <c:pt idx="2665">
                  <c:v>86.935000000000002</c:v>
                </c:pt>
                <c:pt idx="2666">
                  <c:v>122.13</c:v>
                </c:pt>
                <c:pt idx="2667">
                  <c:v>53.16</c:v>
                </c:pt>
                <c:pt idx="2668">
                  <c:v>37.424999999999997</c:v>
                </c:pt>
                <c:pt idx="2669">
                  <c:v>49.515000000000001</c:v>
                </c:pt>
                <c:pt idx="2670">
                  <c:v>121.005</c:v>
                </c:pt>
                <c:pt idx="2671">
                  <c:v>140.86000000000001</c:v>
                </c:pt>
                <c:pt idx="2672">
                  <c:v>109.67500000000001</c:v>
                </c:pt>
                <c:pt idx="2673">
                  <c:v>62.72</c:v>
                </c:pt>
                <c:pt idx="2674">
                  <c:v>74.740000000000009</c:v>
                </c:pt>
                <c:pt idx="2675">
                  <c:v>74.87</c:v>
                </c:pt>
                <c:pt idx="2676">
                  <c:v>80.56</c:v>
                </c:pt>
                <c:pt idx="2677">
                  <c:v>70.050000000000011</c:v>
                </c:pt>
                <c:pt idx="2678">
                  <c:v>204.815</c:v>
                </c:pt>
                <c:pt idx="2679">
                  <c:v>162.53500000000003</c:v>
                </c:pt>
                <c:pt idx="2680">
                  <c:v>10.375</c:v>
                </c:pt>
                <c:pt idx="2681">
                  <c:v>46.989999999999995</c:v>
                </c:pt>
                <c:pt idx="2682">
                  <c:v>97.894999999999996</c:v>
                </c:pt>
                <c:pt idx="2683">
                  <c:v>81.564999999999998</c:v>
                </c:pt>
                <c:pt idx="2684">
                  <c:v>207.64999999999998</c:v>
                </c:pt>
                <c:pt idx="2685">
                  <c:v>30.835000000000001</c:v>
                </c:pt>
                <c:pt idx="2686">
                  <c:v>93.385000000000005</c:v>
                </c:pt>
                <c:pt idx="2687">
                  <c:v>45.099999999999994</c:v>
                </c:pt>
                <c:pt idx="2688">
                  <c:v>149.97</c:v>
                </c:pt>
                <c:pt idx="2689">
                  <c:v>79.509999999999991</c:v>
                </c:pt>
                <c:pt idx="2690">
                  <c:v>23.585000000000001</c:v>
                </c:pt>
                <c:pt idx="2691">
                  <c:v>157.02500000000001</c:v>
                </c:pt>
                <c:pt idx="2692">
                  <c:v>130.27500000000001</c:v>
                </c:pt>
                <c:pt idx="2693">
                  <c:v>124.79499999999999</c:v>
                </c:pt>
                <c:pt idx="2694">
                  <c:v>38.14</c:v>
                </c:pt>
                <c:pt idx="2695">
                  <c:v>64.905000000000001</c:v>
                </c:pt>
                <c:pt idx="2696">
                  <c:v>163.755</c:v>
                </c:pt>
                <c:pt idx="2697">
                  <c:v>133.22</c:v>
                </c:pt>
                <c:pt idx="2698">
                  <c:v>76.555000000000007</c:v>
                </c:pt>
                <c:pt idx="2699">
                  <c:v>41.055</c:v>
                </c:pt>
                <c:pt idx="2700">
                  <c:v>127.09</c:v>
                </c:pt>
                <c:pt idx="2701">
                  <c:v>108.30500000000001</c:v>
                </c:pt>
                <c:pt idx="2702">
                  <c:v>84.765000000000001</c:v>
                </c:pt>
                <c:pt idx="2703">
                  <c:v>46.68</c:v>
                </c:pt>
                <c:pt idx="2704">
                  <c:v>78.73</c:v>
                </c:pt>
                <c:pt idx="2705">
                  <c:v>88.37</c:v>
                </c:pt>
                <c:pt idx="2706">
                  <c:v>78.884999999999991</c:v>
                </c:pt>
                <c:pt idx="2707">
                  <c:v>124.845</c:v>
                </c:pt>
                <c:pt idx="2708">
                  <c:v>15.45</c:v>
                </c:pt>
                <c:pt idx="2709">
                  <c:v>165.23500000000001</c:v>
                </c:pt>
                <c:pt idx="2710">
                  <c:v>153.405</c:v>
                </c:pt>
                <c:pt idx="2711">
                  <c:v>139.6</c:v>
                </c:pt>
                <c:pt idx="2712">
                  <c:v>53.599999999999994</c:v>
                </c:pt>
                <c:pt idx="2713">
                  <c:v>67.344999999999999</c:v>
                </c:pt>
                <c:pt idx="2714">
                  <c:v>246.86500000000001</c:v>
                </c:pt>
                <c:pt idx="2715">
                  <c:v>135.42500000000001</c:v>
                </c:pt>
                <c:pt idx="2716">
                  <c:v>126.1</c:v>
                </c:pt>
                <c:pt idx="2717">
                  <c:v>165.21</c:v>
                </c:pt>
                <c:pt idx="2718">
                  <c:v>99.33</c:v>
                </c:pt>
                <c:pt idx="2719">
                  <c:v>129.185</c:v>
                </c:pt>
                <c:pt idx="2720">
                  <c:v>243.38499999999999</c:v>
                </c:pt>
                <c:pt idx="2721">
                  <c:v>41.75</c:v>
                </c:pt>
                <c:pt idx="2722">
                  <c:v>317.46000000000004</c:v>
                </c:pt>
                <c:pt idx="2723">
                  <c:v>71.930000000000007</c:v>
                </c:pt>
                <c:pt idx="2724">
                  <c:v>62.064999999999998</c:v>
                </c:pt>
                <c:pt idx="2725">
                  <c:v>121.95500000000001</c:v>
                </c:pt>
                <c:pt idx="2726">
                  <c:v>42.77</c:v>
                </c:pt>
                <c:pt idx="2727">
                  <c:v>111.765</c:v>
                </c:pt>
                <c:pt idx="2728">
                  <c:v>76.11</c:v>
                </c:pt>
                <c:pt idx="2729">
                  <c:v>67.105000000000004</c:v>
                </c:pt>
                <c:pt idx="2730">
                  <c:v>22.254999999999999</c:v>
                </c:pt>
                <c:pt idx="2731">
                  <c:v>161.79000000000002</c:v>
                </c:pt>
                <c:pt idx="2732">
                  <c:v>121.465</c:v>
                </c:pt>
                <c:pt idx="2733">
                  <c:v>75.72999999999999</c:v>
                </c:pt>
                <c:pt idx="2734">
                  <c:v>32.414999999999999</c:v>
                </c:pt>
                <c:pt idx="2735">
                  <c:v>82.27</c:v>
                </c:pt>
                <c:pt idx="2736">
                  <c:v>56.22</c:v>
                </c:pt>
                <c:pt idx="2737">
                  <c:v>273.70500000000004</c:v>
                </c:pt>
                <c:pt idx="2738">
                  <c:v>58.765000000000001</c:v>
                </c:pt>
                <c:pt idx="2739">
                  <c:v>40.805</c:v>
                </c:pt>
                <c:pt idx="2740">
                  <c:v>99.164999999999992</c:v>
                </c:pt>
                <c:pt idx="2741">
                  <c:v>103.685</c:v>
                </c:pt>
                <c:pt idx="2742">
                  <c:v>130.33500000000001</c:v>
                </c:pt>
                <c:pt idx="2743">
                  <c:v>102.64500000000001</c:v>
                </c:pt>
                <c:pt idx="2744">
                  <c:v>246.30500000000001</c:v>
                </c:pt>
                <c:pt idx="2745">
                  <c:v>6.43</c:v>
                </c:pt>
                <c:pt idx="2746">
                  <c:v>76.884999999999991</c:v>
                </c:pt>
                <c:pt idx="2747">
                  <c:v>201.06</c:v>
                </c:pt>
                <c:pt idx="2748">
                  <c:v>44.144999999999996</c:v>
                </c:pt>
                <c:pt idx="2749">
                  <c:v>5.9849999999999994</c:v>
                </c:pt>
                <c:pt idx="2750">
                  <c:v>88.534999999999997</c:v>
                </c:pt>
                <c:pt idx="2751">
                  <c:v>53.33</c:v>
                </c:pt>
                <c:pt idx="2752">
                  <c:v>34.254999999999995</c:v>
                </c:pt>
                <c:pt idx="2753">
                  <c:v>79.14</c:v>
                </c:pt>
                <c:pt idx="2754">
                  <c:v>103.005</c:v>
                </c:pt>
                <c:pt idx="2755">
                  <c:v>35.590000000000003</c:v>
                </c:pt>
                <c:pt idx="2756">
                  <c:v>85.414999999999992</c:v>
                </c:pt>
                <c:pt idx="2757">
                  <c:v>72.204999999999998</c:v>
                </c:pt>
                <c:pt idx="2758">
                  <c:v>0.84000000000000008</c:v>
                </c:pt>
                <c:pt idx="2759">
                  <c:v>135.52499999999998</c:v>
                </c:pt>
                <c:pt idx="2760">
                  <c:v>17.53</c:v>
                </c:pt>
                <c:pt idx="2761">
                  <c:v>96.57</c:v>
                </c:pt>
                <c:pt idx="2762">
                  <c:v>174.86</c:v>
                </c:pt>
                <c:pt idx="2763">
                  <c:v>123.485</c:v>
                </c:pt>
                <c:pt idx="2764">
                  <c:v>43.150000000000006</c:v>
                </c:pt>
                <c:pt idx="2765">
                  <c:v>145.185</c:v>
                </c:pt>
                <c:pt idx="2766">
                  <c:v>282.95499999999998</c:v>
                </c:pt>
                <c:pt idx="2767">
                  <c:v>95.4</c:v>
                </c:pt>
                <c:pt idx="2768">
                  <c:v>152.55500000000001</c:v>
                </c:pt>
                <c:pt idx="2769">
                  <c:v>90.19</c:v>
                </c:pt>
                <c:pt idx="2770">
                  <c:v>116.125</c:v>
                </c:pt>
                <c:pt idx="2771">
                  <c:v>84.935000000000002</c:v>
                </c:pt>
                <c:pt idx="2772">
                  <c:v>93.41</c:v>
                </c:pt>
                <c:pt idx="2773">
                  <c:v>100.505</c:v>
                </c:pt>
                <c:pt idx="2774">
                  <c:v>92.234999999999999</c:v>
                </c:pt>
                <c:pt idx="2775">
                  <c:v>83.199999999999989</c:v>
                </c:pt>
                <c:pt idx="2776">
                  <c:v>66.754999999999995</c:v>
                </c:pt>
                <c:pt idx="2777">
                  <c:v>78.09</c:v>
                </c:pt>
                <c:pt idx="2778">
                  <c:v>261.86500000000001</c:v>
                </c:pt>
                <c:pt idx="2779">
                  <c:v>92.52</c:v>
                </c:pt>
                <c:pt idx="2780">
                  <c:v>102.435</c:v>
                </c:pt>
                <c:pt idx="2781">
                  <c:v>308.80499999999995</c:v>
                </c:pt>
                <c:pt idx="2782">
                  <c:v>169.7</c:v>
                </c:pt>
                <c:pt idx="2783">
                  <c:v>114.89</c:v>
                </c:pt>
                <c:pt idx="2784">
                  <c:v>143.79500000000002</c:v>
                </c:pt>
                <c:pt idx="2785">
                  <c:v>45.18</c:v>
                </c:pt>
                <c:pt idx="2786">
                  <c:v>70.66</c:v>
                </c:pt>
                <c:pt idx="2787">
                  <c:v>99.66</c:v>
                </c:pt>
                <c:pt idx="2788">
                  <c:v>69.83</c:v>
                </c:pt>
                <c:pt idx="2789">
                  <c:v>29.175000000000001</c:v>
                </c:pt>
                <c:pt idx="2790">
                  <c:v>62.225000000000001</c:v>
                </c:pt>
                <c:pt idx="2791">
                  <c:v>276.86500000000001</c:v>
                </c:pt>
                <c:pt idx="2792">
                  <c:v>74.490000000000009</c:v>
                </c:pt>
                <c:pt idx="2793">
                  <c:v>117.625</c:v>
                </c:pt>
                <c:pt idx="2794">
                  <c:v>74.625</c:v>
                </c:pt>
                <c:pt idx="2795">
                  <c:v>50.215000000000003</c:v>
                </c:pt>
                <c:pt idx="2796">
                  <c:v>76.89</c:v>
                </c:pt>
                <c:pt idx="2797">
                  <c:v>49.105000000000004</c:v>
                </c:pt>
                <c:pt idx="2798">
                  <c:v>19.829999999999998</c:v>
                </c:pt>
                <c:pt idx="2799">
                  <c:v>8.6150000000000002</c:v>
                </c:pt>
                <c:pt idx="2800">
                  <c:v>66.67</c:v>
                </c:pt>
                <c:pt idx="2801">
                  <c:v>19.495000000000001</c:v>
                </c:pt>
                <c:pt idx="2802">
                  <c:v>79.935000000000002</c:v>
                </c:pt>
                <c:pt idx="2803">
                  <c:v>123.255</c:v>
                </c:pt>
                <c:pt idx="2804">
                  <c:v>96.495000000000005</c:v>
                </c:pt>
                <c:pt idx="2805">
                  <c:v>60.92</c:v>
                </c:pt>
                <c:pt idx="2806">
                  <c:v>48.94</c:v>
                </c:pt>
                <c:pt idx="2807">
                  <c:v>370.27</c:v>
                </c:pt>
                <c:pt idx="2808">
                  <c:v>97.555000000000007</c:v>
                </c:pt>
                <c:pt idx="2809">
                  <c:v>39.71</c:v>
                </c:pt>
                <c:pt idx="2810">
                  <c:v>104.31</c:v>
                </c:pt>
                <c:pt idx="2811">
                  <c:v>115.2</c:v>
                </c:pt>
                <c:pt idx="2812">
                  <c:v>95.715000000000003</c:v>
                </c:pt>
                <c:pt idx="2813">
                  <c:v>44.78</c:v>
                </c:pt>
                <c:pt idx="2814">
                  <c:v>45.68</c:v>
                </c:pt>
                <c:pt idx="2815">
                  <c:v>49.924999999999997</c:v>
                </c:pt>
                <c:pt idx="2816">
                  <c:v>132.23000000000002</c:v>
                </c:pt>
                <c:pt idx="2817">
                  <c:v>106.685</c:v>
                </c:pt>
                <c:pt idx="2818">
                  <c:v>153.79</c:v>
                </c:pt>
                <c:pt idx="2819">
                  <c:v>92.75</c:v>
                </c:pt>
                <c:pt idx="2820">
                  <c:v>53.045000000000002</c:v>
                </c:pt>
                <c:pt idx="2821">
                  <c:v>102.28999999999999</c:v>
                </c:pt>
                <c:pt idx="2822">
                  <c:v>55.99</c:v>
                </c:pt>
                <c:pt idx="2823">
                  <c:v>61.125</c:v>
                </c:pt>
                <c:pt idx="2824">
                  <c:v>146.495</c:v>
                </c:pt>
                <c:pt idx="2825">
                  <c:v>120.58500000000001</c:v>
                </c:pt>
                <c:pt idx="2826">
                  <c:v>481.255</c:v>
                </c:pt>
                <c:pt idx="2827">
                  <c:v>93.435000000000002</c:v>
                </c:pt>
                <c:pt idx="2828">
                  <c:v>104.815</c:v>
                </c:pt>
                <c:pt idx="2829">
                  <c:v>70.325000000000003</c:v>
                </c:pt>
                <c:pt idx="2830">
                  <c:v>66.63</c:v>
                </c:pt>
                <c:pt idx="2831">
                  <c:v>36.019999999999996</c:v>
                </c:pt>
                <c:pt idx="2832">
                  <c:v>182.32499999999999</c:v>
                </c:pt>
                <c:pt idx="2833">
                  <c:v>59.284999999999997</c:v>
                </c:pt>
                <c:pt idx="2834">
                  <c:v>118.1</c:v>
                </c:pt>
                <c:pt idx="2835">
                  <c:v>66.025000000000006</c:v>
                </c:pt>
                <c:pt idx="2836">
                  <c:v>58.14</c:v>
                </c:pt>
                <c:pt idx="2837">
                  <c:v>36.1</c:v>
                </c:pt>
                <c:pt idx="2838">
                  <c:v>28.52</c:v>
                </c:pt>
                <c:pt idx="2839">
                  <c:v>91.85</c:v>
                </c:pt>
                <c:pt idx="2840">
                  <c:v>50.354999999999997</c:v>
                </c:pt>
                <c:pt idx="2841">
                  <c:v>121.94499999999999</c:v>
                </c:pt>
                <c:pt idx="2842">
                  <c:v>29.2</c:v>
                </c:pt>
                <c:pt idx="2843">
                  <c:v>43.56</c:v>
                </c:pt>
                <c:pt idx="2844">
                  <c:v>129.44499999999999</c:v>
                </c:pt>
                <c:pt idx="2845">
                  <c:v>95.984999999999999</c:v>
                </c:pt>
                <c:pt idx="2846">
                  <c:v>124.19</c:v>
                </c:pt>
                <c:pt idx="2847">
                  <c:v>189.51</c:v>
                </c:pt>
                <c:pt idx="2848">
                  <c:v>75.515000000000001</c:v>
                </c:pt>
                <c:pt idx="2849">
                  <c:v>136.87</c:v>
                </c:pt>
                <c:pt idx="2850">
                  <c:v>100.19499999999999</c:v>
                </c:pt>
                <c:pt idx="2851">
                  <c:v>75.38</c:v>
                </c:pt>
                <c:pt idx="2852">
                  <c:v>124.41</c:v>
                </c:pt>
                <c:pt idx="2853">
                  <c:v>122.30500000000001</c:v>
                </c:pt>
                <c:pt idx="2854">
                  <c:v>54.510000000000005</c:v>
                </c:pt>
                <c:pt idx="2855">
                  <c:v>83.414999999999992</c:v>
                </c:pt>
                <c:pt idx="2856">
                  <c:v>90.515000000000001</c:v>
                </c:pt>
                <c:pt idx="2857">
                  <c:v>101.095</c:v>
                </c:pt>
                <c:pt idx="2858">
                  <c:v>108.58499999999999</c:v>
                </c:pt>
                <c:pt idx="2859">
                  <c:v>108.9</c:v>
                </c:pt>
                <c:pt idx="2860">
                  <c:v>55.155000000000001</c:v>
                </c:pt>
                <c:pt idx="2861">
                  <c:v>29.78</c:v>
                </c:pt>
                <c:pt idx="2862">
                  <c:v>89.924999999999997</c:v>
                </c:pt>
                <c:pt idx="2863">
                  <c:v>160.80000000000001</c:v>
                </c:pt>
                <c:pt idx="2864">
                  <c:v>71.199999999999989</c:v>
                </c:pt>
                <c:pt idx="2865">
                  <c:v>20.189999999999998</c:v>
                </c:pt>
                <c:pt idx="2866">
                  <c:v>117.405</c:v>
                </c:pt>
                <c:pt idx="2867">
                  <c:v>88.64500000000001</c:v>
                </c:pt>
                <c:pt idx="2868">
                  <c:v>105.28</c:v>
                </c:pt>
                <c:pt idx="2869">
                  <c:v>24.615000000000002</c:v>
                </c:pt>
                <c:pt idx="2870">
                  <c:v>37.454999999999998</c:v>
                </c:pt>
                <c:pt idx="2871">
                  <c:v>131.6</c:v>
                </c:pt>
                <c:pt idx="2872">
                  <c:v>76.495000000000005</c:v>
                </c:pt>
                <c:pt idx="2873">
                  <c:v>133.75</c:v>
                </c:pt>
                <c:pt idx="2874">
                  <c:v>275.76</c:v>
                </c:pt>
                <c:pt idx="2875">
                  <c:v>148.94999999999999</c:v>
                </c:pt>
                <c:pt idx="2876">
                  <c:v>104.03999999999999</c:v>
                </c:pt>
                <c:pt idx="2877">
                  <c:v>48.74</c:v>
                </c:pt>
                <c:pt idx="2878">
                  <c:v>129.85499999999999</c:v>
                </c:pt>
                <c:pt idx="2879">
                  <c:v>311.39999999999998</c:v>
                </c:pt>
                <c:pt idx="2880">
                  <c:v>185.85500000000002</c:v>
                </c:pt>
                <c:pt idx="2881">
                  <c:v>112.02500000000001</c:v>
                </c:pt>
                <c:pt idx="2882">
                  <c:v>25.695</c:v>
                </c:pt>
                <c:pt idx="2883">
                  <c:v>162.02500000000001</c:v>
                </c:pt>
                <c:pt idx="2884">
                  <c:v>55.55</c:v>
                </c:pt>
                <c:pt idx="2885">
                  <c:v>51.9</c:v>
                </c:pt>
                <c:pt idx="2886">
                  <c:v>60.56</c:v>
                </c:pt>
                <c:pt idx="2887">
                  <c:v>90.375</c:v>
                </c:pt>
                <c:pt idx="2888">
                  <c:v>54.64</c:v>
                </c:pt>
                <c:pt idx="2889">
                  <c:v>40.384999999999998</c:v>
                </c:pt>
                <c:pt idx="2890">
                  <c:v>102.02500000000001</c:v>
                </c:pt>
                <c:pt idx="2891">
                  <c:v>122.88499999999999</c:v>
                </c:pt>
                <c:pt idx="2892">
                  <c:v>46.204999999999998</c:v>
                </c:pt>
                <c:pt idx="2893">
                  <c:v>108.535</c:v>
                </c:pt>
                <c:pt idx="2894">
                  <c:v>82.210000000000008</c:v>
                </c:pt>
                <c:pt idx="2895">
                  <c:v>41.980000000000004</c:v>
                </c:pt>
                <c:pt idx="2896">
                  <c:v>56.53</c:v>
                </c:pt>
                <c:pt idx="2897">
                  <c:v>65.84</c:v>
                </c:pt>
                <c:pt idx="2898">
                  <c:v>112.72</c:v>
                </c:pt>
                <c:pt idx="2899">
                  <c:v>149.80000000000001</c:v>
                </c:pt>
                <c:pt idx="2900">
                  <c:v>54.755000000000003</c:v>
                </c:pt>
                <c:pt idx="2901">
                  <c:v>90.77000000000001</c:v>
                </c:pt>
                <c:pt idx="2902">
                  <c:v>60.295000000000002</c:v>
                </c:pt>
                <c:pt idx="2903">
                  <c:v>29.365000000000002</c:v>
                </c:pt>
                <c:pt idx="2904">
                  <c:v>151.82499999999999</c:v>
                </c:pt>
                <c:pt idx="2905">
                  <c:v>30.26</c:v>
                </c:pt>
                <c:pt idx="2906">
                  <c:v>45.9</c:v>
                </c:pt>
                <c:pt idx="2907">
                  <c:v>38.674999999999997</c:v>
                </c:pt>
                <c:pt idx="2908">
                  <c:v>196.23000000000002</c:v>
                </c:pt>
                <c:pt idx="2909">
                  <c:v>27.965</c:v>
                </c:pt>
                <c:pt idx="2910">
                  <c:v>230.62</c:v>
                </c:pt>
                <c:pt idx="2911">
                  <c:v>84.81</c:v>
                </c:pt>
                <c:pt idx="2912">
                  <c:v>67</c:v>
                </c:pt>
                <c:pt idx="2913">
                  <c:v>26.759999999999998</c:v>
                </c:pt>
                <c:pt idx="2914">
                  <c:v>47.43</c:v>
                </c:pt>
                <c:pt idx="2915">
                  <c:v>94.10499999999999</c:v>
                </c:pt>
                <c:pt idx="2916">
                  <c:v>78.91</c:v>
                </c:pt>
                <c:pt idx="2917">
                  <c:v>114.655</c:v>
                </c:pt>
                <c:pt idx="2918">
                  <c:v>56.36</c:v>
                </c:pt>
                <c:pt idx="2919">
                  <c:v>83.704999999999998</c:v>
                </c:pt>
                <c:pt idx="2920">
                  <c:v>89.210000000000008</c:v>
                </c:pt>
                <c:pt idx="2921">
                  <c:v>71.305000000000007</c:v>
                </c:pt>
                <c:pt idx="2922">
                  <c:v>41.965000000000003</c:v>
                </c:pt>
                <c:pt idx="2923">
                  <c:v>181.845</c:v>
                </c:pt>
                <c:pt idx="2924">
                  <c:v>116.13</c:v>
                </c:pt>
                <c:pt idx="2925">
                  <c:v>54.125</c:v>
                </c:pt>
                <c:pt idx="2926">
                  <c:v>112.20500000000001</c:v>
                </c:pt>
                <c:pt idx="2927">
                  <c:v>0.435</c:v>
                </c:pt>
                <c:pt idx="2928">
                  <c:v>76.08</c:v>
                </c:pt>
                <c:pt idx="2929">
                  <c:v>70.12</c:v>
                </c:pt>
                <c:pt idx="2930">
                  <c:v>71.53</c:v>
                </c:pt>
                <c:pt idx="2931">
                  <c:v>205.93</c:v>
                </c:pt>
                <c:pt idx="2932">
                  <c:v>170.35500000000002</c:v>
                </c:pt>
                <c:pt idx="2933">
                  <c:v>62.394999999999996</c:v>
                </c:pt>
                <c:pt idx="2934">
                  <c:v>29.555</c:v>
                </c:pt>
                <c:pt idx="2935">
                  <c:v>36.765000000000001</c:v>
                </c:pt>
                <c:pt idx="2936">
                  <c:v>90.625</c:v>
                </c:pt>
                <c:pt idx="2937">
                  <c:v>45.545000000000002</c:v>
                </c:pt>
                <c:pt idx="2938">
                  <c:v>37.629999999999995</c:v>
                </c:pt>
                <c:pt idx="2939">
                  <c:v>290.52499999999998</c:v>
                </c:pt>
                <c:pt idx="2940">
                  <c:v>73.655000000000001</c:v>
                </c:pt>
                <c:pt idx="2941">
                  <c:v>122.86499999999999</c:v>
                </c:pt>
                <c:pt idx="2942">
                  <c:v>30.34</c:v>
                </c:pt>
                <c:pt idx="2943">
                  <c:v>101.13999999999999</c:v>
                </c:pt>
                <c:pt idx="2944">
                  <c:v>60.215000000000003</c:v>
                </c:pt>
                <c:pt idx="2945">
                  <c:v>89.75</c:v>
                </c:pt>
                <c:pt idx="2946">
                  <c:v>51.614999999999995</c:v>
                </c:pt>
                <c:pt idx="2947">
                  <c:v>129.39500000000001</c:v>
                </c:pt>
                <c:pt idx="2948">
                  <c:v>98.789999999999992</c:v>
                </c:pt>
                <c:pt idx="2949">
                  <c:v>28.86</c:v>
                </c:pt>
                <c:pt idx="2950">
                  <c:v>103.67500000000001</c:v>
                </c:pt>
                <c:pt idx="2951">
                  <c:v>101.21000000000001</c:v>
                </c:pt>
                <c:pt idx="2952">
                  <c:v>17.455000000000002</c:v>
                </c:pt>
                <c:pt idx="2953">
                  <c:v>153.88</c:v>
                </c:pt>
                <c:pt idx="2954">
                  <c:v>19.505000000000003</c:v>
                </c:pt>
                <c:pt idx="2955">
                  <c:v>54.614999999999995</c:v>
                </c:pt>
                <c:pt idx="2956">
                  <c:v>25.47</c:v>
                </c:pt>
                <c:pt idx="2957">
                  <c:v>126.88</c:v>
                </c:pt>
                <c:pt idx="2958">
                  <c:v>52.06</c:v>
                </c:pt>
                <c:pt idx="2959">
                  <c:v>142.73500000000001</c:v>
                </c:pt>
                <c:pt idx="2960">
                  <c:v>28.265000000000001</c:v>
                </c:pt>
                <c:pt idx="2961">
                  <c:v>91.509999999999991</c:v>
                </c:pt>
                <c:pt idx="2962">
                  <c:v>85.449999999999989</c:v>
                </c:pt>
                <c:pt idx="2963">
                  <c:v>17.059999999999999</c:v>
                </c:pt>
                <c:pt idx="2964">
                  <c:v>25.87</c:v>
                </c:pt>
                <c:pt idx="2965">
                  <c:v>106.245</c:v>
                </c:pt>
                <c:pt idx="2966">
                  <c:v>181.53500000000003</c:v>
                </c:pt>
                <c:pt idx="2967">
                  <c:v>81.27</c:v>
                </c:pt>
                <c:pt idx="2968">
                  <c:v>136.16999999999999</c:v>
                </c:pt>
                <c:pt idx="2969">
                  <c:v>61.805000000000007</c:v>
                </c:pt>
                <c:pt idx="2970">
                  <c:v>68.194999999999993</c:v>
                </c:pt>
                <c:pt idx="2971">
                  <c:v>82.495000000000005</c:v>
                </c:pt>
                <c:pt idx="2972">
                  <c:v>65.555000000000007</c:v>
                </c:pt>
                <c:pt idx="2973">
                  <c:v>69.77</c:v>
                </c:pt>
                <c:pt idx="2974">
                  <c:v>127.36500000000001</c:v>
                </c:pt>
                <c:pt idx="2975">
                  <c:v>78.740000000000009</c:v>
                </c:pt>
                <c:pt idx="2976">
                  <c:v>212.04000000000002</c:v>
                </c:pt>
                <c:pt idx="2977">
                  <c:v>63.725000000000001</c:v>
                </c:pt>
                <c:pt idx="2978">
                  <c:v>53.715000000000003</c:v>
                </c:pt>
                <c:pt idx="2979">
                  <c:v>72.86</c:v>
                </c:pt>
                <c:pt idx="2980">
                  <c:v>47.05</c:v>
                </c:pt>
                <c:pt idx="2981">
                  <c:v>100.925</c:v>
                </c:pt>
                <c:pt idx="2982">
                  <c:v>241.94499999999999</c:v>
                </c:pt>
                <c:pt idx="2983">
                  <c:v>94.265000000000001</c:v>
                </c:pt>
                <c:pt idx="2984">
                  <c:v>26.439999999999998</c:v>
                </c:pt>
                <c:pt idx="2985">
                  <c:v>68.580000000000013</c:v>
                </c:pt>
                <c:pt idx="2986">
                  <c:v>115.755</c:v>
                </c:pt>
                <c:pt idx="2987">
                  <c:v>102.41</c:v>
                </c:pt>
                <c:pt idx="2988">
                  <c:v>73.335000000000008</c:v>
                </c:pt>
                <c:pt idx="2989">
                  <c:v>14.445</c:v>
                </c:pt>
                <c:pt idx="2990">
                  <c:v>47.125</c:v>
                </c:pt>
                <c:pt idx="2991">
                  <c:v>86.94</c:v>
                </c:pt>
                <c:pt idx="2992">
                  <c:v>112.44499999999999</c:v>
                </c:pt>
                <c:pt idx="2993">
                  <c:v>114.19</c:v>
                </c:pt>
                <c:pt idx="2994">
                  <c:v>57.66</c:v>
                </c:pt>
                <c:pt idx="2995">
                  <c:v>70.47</c:v>
                </c:pt>
                <c:pt idx="2996">
                  <c:v>91.81</c:v>
                </c:pt>
                <c:pt idx="2997">
                  <c:v>27.49</c:v>
                </c:pt>
                <c:pt idx="2998">
                  <c:v>144.69999999999999</c:v>
                </c:pt>
                <c:pt idx="2999">
                  <c:v>29.545000000000002</c:v>
                </c:pt>
                <c:pt idx="3000">
                  <c:v>89.314999999999998</c:v>
                </c:pt>
                <c:pt idx="3001">
                  <c:v>47.260000000000005</c:v>
                </c:pt>
                <c:pt idx="3002">
                  <c:v>22.13</c:v>
                </c:pt>
                <c:pt idx="3003">
                  <c:v>166.625</c:v>
                </c:pt>
                <c:pt idx="3004">
                  <c:v>102.3</c:v>
                </c:pt>
                <c:pt idx="3005">
                  <c:v>49.465000000000003</c:v>
                </c:pt>
                <c:pt idx="3006">
                  <c:v>34.795000000000002</c:v>
                </c:pt>
                <c:pt idx="3007">
                  <c:v>89.365000000000009</c:v>
                </c:pt>
                <c:pt idx="3008">
                  <c:v>76.575000000000003</c:v>
                </c:pt>
                <c:pt idx="3009">
                  <c:v>39.085000000000001</c:v>
                </c:pt>
                <c:pt idx="3010">
                  <c:v>153.72500000000002</c:v>
                </c:pt>
                <c:pt idx="3011">
                  <c:v>43.025000000000006</c:v>
                </c:pt>
                <c:pt idx="3012">
                  <c:v>48.355000000000004</c:v>
                </c:pt>
                <c:pt idx="3013">
                  <c:v>81.37</c:v>
                </c:pt>
                <c:pt idx="3014">
                  <c:v>26.934999999999999</c:v>
                </c:pt>
                <c:pt idx="3015">
                  <c:v>117.495</c:v>
                </c:pt>
                <c:pt idx="3016">
                  <c:v>69.694999999999993</c:v>
                </c:pt>
                <c:pt idx="3017">
                  <c:v>176.99</c:v>
                </c:pt>
                <c:pt idx="3018">
                  <c:v>195.28500000000003</c:v>
                </c:pt>
                <c:pt idx="3019">
                  <c:v>115.6</c:v>
                </c:pt>
                <c:pt idx="3020">
                  <c:v>231.33</c:v>
                </c:pt>
                <c:pt idx="3021">
                  <c:v>168.655</c:v>
                </c:pt>
                <c:pt idx="3022">
                  <c:v>69.3</c:v>
                </c:pt>
                <c:pt idx="3023">
                  <c:v>49.599999999999994</c:v>
                </c:pt>
                <c:pt idx="3024">
                  <c:v>114.81</c:v>
                </c:pt>
                <c:pt idx="3025">
                  <c:v>80.275000000000006</c:v>
                </c:pt>
                <c:pt idx="3026">
                  <c:v>57.454999999999998</c:v>
                </c:pt>
                <c:pt idx="3027">
                  <c:v>26.935000000000002</c:v>
                </c:pt>
                <c:pt idx="3028">
                  <c:v>76.284999999999997</c:v>
                </c:pt>
                <c:pt idx="3029">
                  <c:v>113.03</c:v>
                </c:pt>
                <c:pt idx="3030">
                  <c:v>91.01</c:v>
                </c:pt>
                <c:pt idx="3031">
                  <c:v>118.605</c:v>
                </c:pt>
                <c:pt idx="3032">
                  <c:v>125.10499999999999</c:v>
                </c:pt>
                <c:pt idx="3033">
                  <c:v>112.465</c:v>
                </c:pt>
                <c:pt idx="3034">
                  <c:v>73.17</c:v>
                </c:pt>
                <c:pt idx="3035">
                  <c:v>90.694999999999993</c:v>
                </c:pt>
                <c:pt idx="3036">
                  <c:v>67.83</c:v>
                </c:pt>
                <c:pt idx="3037">
                  <c:v>109.62</c:v>
                </c:pt>
                <c:pt idx="3038">
                  <c:v>89.414999999999992</c:v>
                </c:pt>
                <c:pt idx="3039">
                  <c:v>53.8</c:v>
                </c:pt>
                <c:pt idx="3040">
                  <c:v>119.53</c:v>
                </c:pt>
                <c:pt idx="3041">
                  <c:v>43.004999999999995</c:v>
                </c:pt>
                <c:pt idx="3042">
                  <c:v>18.689999999999998</c:v>
                </c:pt>
                <c:pt idx="3043">
                  <c:v>54.36</c:v>
                </c:pt>
                <c:pt idx="3044">
                  <c:v>115.53999999999999</c:v>
                </c:pt>
                <c:pt idx="3045">
                  <c:v>102.03999999999999</c:v>
                </c:pt>
                <c:pt idx="3046">
                  <c:v>79.134999999999991</c:v>
                </c:pt>
                <c:pt idx="3047">
                  <c:v>49.394999999999996</c:v>
                </c:pt>
                <c:pt idx="3048">
                  <c:v>37.489999999999995</c:v>
                </c:pt>
                <c:pt idx="3049">
                  <c:v>55.454999999999998</c:v>
                </c:pt>
                <c:pt idx="3050">
                  <c:v>108.69499999999999</c:v>
                </c:pt>
                <c:pt idx="3051">
                  <c:v>81.12</c:v>
                </c:pt>
                <c:pt idx="3052">
                  <c:v>23.914999999999999</c:v>
                </c:pt>
                <c:pt idx="3053">
                  <c:v>74.27000000000001</c:v>
                </c:pt>
                <c:pt idx="3054">
                  <c:v>106.9</c:v>
                </c:pt>
                <c:pt idx="3055">
                  <c:v>16.004999999999999</c:v>
                </c:pt>
                <c:pt idx="3056">
                  <c:v>69.150000000000006</c:v>
                </c:pt>
                <c:pt idx="3057">
                  <c:v>102.77000000000001</c:v>
                </c:pt>
                <c:pt idx="3058">
                  <c:v>22.54</c:v>
                </c:pt>
                <c:pt idx="3059">
                  <c:v>58.010000000000005</c:v>
                </c:pt>
                <c:pt idx="3060">
                  <c:v>101.045</c:v>
                </c:pt>
                <c:pt idx="3061">
                  <c:v>21.285</c:v>
                </c:pt>
                <c:pt idx="3062">
                  <c:v>92.125</c:v>
                </c:pt>
                <c:pt idx="3063">
                  <c:v>86.02</c:v>
                </c:pt>
                <c:pt idx="3064">
                  <c:v>60.114999999999995</c:v>
                </c:pt>
                <c:pt idx="3065">
                  <c:v>51.254999999999995</c:v>
                </c:pt>
                <c:pt idx="3066">
                  <c:v>76.004999999999995</c:v>
                </c:pt>
                <c:pt idx="3067">
                  <c:v>129.32</c:v>
                </c:pt>
                <c:pt idx="3068">
                  <c:v>70.39500000000001</c:v>
                </c:pt>
                <c:pt idx="3069">
                  <c:v>8.9700000000000006</c:v>
                </c:pt>
                <c:pt idx="3070">
                  <c:v>80.465000000000003</c:v>
                </c:pt>
                <c:pt idx="3071">
                  <c:v>55.67</c:v>
                </c:pt>
                <c:pt idx="3072">
                  <c:v>77.53</c:v>
                </c:pt>
                <c:pt idx="3073">
                  <c:v>109.46000000000001</c:v>
                </c:pt>
                <c:pt idx="3074">
                  <c:v>39.229999999999997</c:v>
                </c:pt>
                <c:pt idx="3075">
                  <c:v>83.325000000000003</c:v>
                </c:pt>
                <c:pt idx="3076">
                  <c:v>82.38</c:v>
                </c:pt>
                <c:pt idx="3077">
                  <c:v>78.580000000000013</c:v>
                </c:pt>
                <c:pt idx="3078">
                  <c:v>23.475000000000001</c:v>
                </c:pt>
                <c:pt idx="3079">
                  <c:v>123.5</c:v>
                </c:pt>
                <c:pt idx="3080">
                  <c:v>86.37</c:v>
                </c:pt>
                <c:pt idx="3081">
                  <c:v>125.65</c:v>
                </c:pt>
                <c:pt idx="3082">
                  <c:v>86.164999999999992</c:v>
                </c:pt>
                <c:pt idx="3083">
                  <c:v>115.86</c:v>
                </c:pt>
                <c:pt idx="3084">
                  <c:v>66.73</c:v>
                </c:pt>
                <c:pt idx="3085">
                  <c:v>50.120000000000005</c:v>
                </c:pt>
                <c:pt idx="3086">
                  <c:v>44.935000000000002</c:v>
                </c:pt>
                <c:pt idx="3087">
                  <c:v>96.664999999999992</c:v>
                </c:pt>
                <c:pt idx="3088">
                  <c:v>67.344999999999999</c:v>
                </c:pt>
                <c:pt idx="3089">
                  <c:v>81.25</c:v>
                </c:pt>
                <c:pt idx="3090">
                  <c:v>50.355000000000004</c:v>
                </c:pt>
                <c:pt idx="3091">
                  <c:v>171.26999999999998</c:v>
                </c:pt>
                <c:pt idx="3092">
                  <c:v>54.269999999999996</c:v>
                </c:pt>
                <c:pt idx="3093">
                  <c:v>94.06</c:v>
                </c:pt>
                <c:pt idx="3094">
                  <c:v>14.99</c:v>
                </c:pt>
                <c:pt idx="3095">
                  <c:v>102.22499999999999</c:v>
                </c:pt>
                <c:pt idx="3096">
                  <c:v>130.6</c:v>
                </c:pt>
                <c:pt idx="3097">
                  <c:v>55.78</c:v>
                </c:pt>
                <c:pt idx="3098">
                  <c:v>66.02000000000001</c:v>
                </c:pt>
                <c:pt idx="3099">
                  <c:v>87.465000000000003</c:v>
                </c:pt>
                <c:pt idx="3100">
                  <c:v>47.66</c:v>
                </c:pt>
                <c:pt idx="3101">
                  <c:v>21.43</c:v>
                </c:pt>
                <c:pt idx="3102">
                  <c:v>10.115</c:v>
                </c:pt>
                <c:pt idx="3103">
                  <c:v>34.805</c:v>
                </c:pt>
                <c:pt idx="3104">
                  <c:v>52.31</c:v>
                </c:pt>
                <c:pt idx="3105">
                  <c:v>118.49000000000001</c:v>
                </c:pt>
                <c:pt idx="3106">
                  <c:v>62.67</c:v>
                </c:pt>
                <c:pt idx="3107">
                  <c:v>69.789999999999992</c:v>
                </c:pt>
                <c:pt idx="3108">
                  <c:v>113.685</c:v>
                </c:pt>
                <c:pt idx="3109">
                  <c:v>51.68</c:v>
                </c:pt>
                <c:pt idx="3110">
                  <c:v>90.075000000000003</c:v>
                </c:pt>
                <c:pt idx="3111">
                  <c:v>53.365000000000002</c:v>
                </c:pt>
                <c:pt idx="3112">
                  <c:v>91.710000000000008</c:v>
                </c:pt>
                <c:pt idx="3113">
                  <c:v>59.295000000000002</c:v>
                </c:pt>
                <c:pt idx="3114">
                  <c:v>70.77</c:v>
                </c:pt>
                <c:pt idx="3115">
                  <c:v>132.30500000000001</c:v>
                </c:pt>
                <c:pt idx="3116">
                  <c:v>63.555</c:v>
                </c:pt>
                <c:pt idx="3117">
                  <c:v>73.740000000000009</c:v>
                </c:pt>
                <c:pt idx="3118">
                  <c:v>115.515</c:v>
                </c:pt>
                <c:pt idx="3119">
                  <c:v>86.344999999999999</c:v>
                </c:pt>
                <c:pt idx="3120">
                  <c:v>110.25999999999999</c:v>
                </c:pt>
                <c:pt idx="3121">
                  <c:v>49.295000000000002</c:v>
                </c:pt>
                <c:pt idx="3122">
                  <c:v>18.61</c:v>
                </c:pt>
                <c:pt idx="3123">
                  <c:v>127.965</c:v>
                </c:pt>
                <c:pt idx="3124">
                  <c:v>79.650000000000006</c:v>
                </c:pt>
                <c:pt idx="3125">
                  <c:v>155.08499999999998</c:v>
                </c:pt>
                <c:pt idx="3126">
                  <c:v>43.849999999999994</c:v>
                </c:pt>
                <c:pt idx="3127">
                  <c:v>34.585000000000001</c:v>
                </c:pt>
                <c:pt idx="3128">
                  <c:v>85.6</c:v>
                </c:pt>
                <c:pt idx="3129">
                  <c:v>120.92</c:v>
                </c:pt>
                <c:pt idx="3130">
                  <c:v>141.75</c:v>
                </c:pt>
                <c:pt idx="3131">
                  <c:v>88.185000000000002</c:v>
                </c:pt>
                <c:pt idx="3132">
                  <c:v>70.64</c:v>
                </c:pt>
                <c:pt idx="3133">
                  <c:v>110.465</c:v>
                </c:pt>
                <c:pt idx="3134">
                  <c:v>193.76</c:v>
                </c:pt>
                <c:pt idx="3135">
                  <c:v>19.234999999999999</c:v>
                </c:pt>
                <c:pt idx="3136">
                  <c:v>64.004999999999995</c:v>
                </c:pt>
                <c:pt idx="3137">
                  <c:v>47.004999999999995</c:v>
                </c:pt>
                <c:pt idx="3138">
                  <c:v>61.620000000000005</c:v>
                </c:pt>
                <c:pt idx="3139">
                  <c:v>45.290000000000006</c:v>
                </c:pt>
                <c:pt idx="3140">
                  <c:v>53.760000000000005</c:v>
                </c:pt>
                <c:pt idx="3141">
                  <c:v>167.24</c:v>
                </c:pt>
                <c:pt idx="3142">
                  <c:v>77.454999999999998</c:v>
                </c:pt>
                <c:pt idx="3143">
                  <c:v>157.29000000000002</c:v>
                </c:pt>
                <c:pt idx="3144">
                  <c:v>94.175000000000011</c:v>
                </c:pt>
                <c:pt idx="3145">
                  <c:v>45.384999999999998</c:v>
                </c:pt>
                <c:pt idx="3146">
                  <c:v>124.66</c:v>
                </c:pt>
                <c:pt idx="3147">
                  <c:v>104.745</c:v>
                </c:pt>
                <c:pt idx="3148">
                  <c:v>57.2</c:v>
                </c:pt>
                <c:pt idx="3149">
                  <c:v>22.82</c:v>
                </c:pt>
                <c:pt idx="3150">
                  <c:v>112.05000000000001</c:v>
                </c:pt>
                <c:pt idx="3151">
                  <c:v>43.844999999999999</c:v>
                </c:pt>
                <c:pt idx="3152">
                  <c:v>134.9</c:v>
                </c:pt>
                <c:pt idx="3153">
                  <c:v>40.884999999999998</c:v>
                </c:pt>
                <c:pt idx="3154">
                  <c:v>93.585000000000008</c:v>
                </c:pt>
                <c:pt idx="3155">
                  <c:v>54.93</c:v>
                </c:pt>
                <c:pt idx="3156">
                  <c:v>121.55000000000001</c:v>
                </c:pt>
                <c:pt idx="3157">
                  <c:v>104.77500000000001</c:v>
                </c:pt>
                <c:pt idx="3158">
                  <c:v>7.59</c:v>
                </c:pt>
                <c:pt idx="3159">
                  <c:v>119.64</c:v>
                </c:pt>
                <c:pt idx="3160">
                  <c:v>81.08</c:v>
                </c:pt>
                <c:pt idx="3161">
                  <c:v>108.73</c:v>
                </c:pt>
                <c:pt idx="3162">
                  <c:v>30.785</c:v>
                </c:pt>
                <c:pt idx="3163">
                  <c:v>48.865000000000002</c:v>
                </c:pt>
                <c:pt idx="3164">
                  <c:v>64.900000000000006</c:v>
                </c:pt>
                <c:pt idx="3165">
                  <c:v>105.05</c:v>
                </c:pt>
                <c:pt idx="3166">
                  <c:v>70.08</c:v>
                </c:pt>
                <c:pt idx="3167">
                  <c:v>7.9</c:v>
                </c:pt>
                <c:pt idx="3168">
                  <c:v>33.85</c:v>
                </c:pt>
                <c:pt idx="3169">
                  <c:v>88.194999999999993</c:v>
                </c:pt>
                <c:pt idx="3170">
                  <c:v>86.69</c:v>
                </c:pt>
                <c:pt idx="3171">
                  <c:v>49.89</c:v>
                </c:pt>
                <c:pt idx="3172">
                  <c:v>83.224999999999994</c:v>
                </c:pt>
                <c:pt idx="3173">
                  <c:v>31.34</c:v>
                </c:pt>
                <c:pt idx="3174">
                  <c:v>9.8150000000000013</c:v>
                </c:pt>
                <c:pt idx="3175">
                  <c:v>139.95499999999998</c:v>
                </c:pt>
                <c:pt idx="3176">
                  <c:v>114.625</c:v>
                </c:pt>
                <c:pt idx="3177">
                  <c:v>23.805</c:v>
                </c:pt>
                <c:pt idx="3178">
                  <c:v>196.59</c:v>
                </c:pt>
                <c:pt idx="3179">
                  <c:v>12.135</c:v>
                </c:pt>
                <c:pt idx="3180">
                  <c:v>106.08000000000001</c:v>
                </c:pt>
                <c:pt idx="3181">
                  <c:v>103.205</c:v>
                </c:pt>
                <c:pt idx="3182">
                  <c:v>34.86</c:v>
                </c:pt>
                <c:pt idx="3183">
                  <c:v>87.009999999999991</c:v>
                </c:pt>
                <c:pt idx="3184">
                  <c:v>37.590000000000003</c:v>
                </c:pt>
                <c:pt idx="3185">
                  <c:v>60.445</c:v>
                </c:pt>
                <c:pt idx="3186">
                  <c:v>59.78</c:v>
                </c:pt>
                <c:pt idx="3187">
                  <c:v>19.87</c:v>
                </c:pt>
                <c:pt idx="3188">
                  <c:v>41.015000000000001</c:v>
                </c:pt>
                <c:pt idx="3189">
                  <c:v>74.3</c:v>
                </c:pt>
                <c:pt idx="3190">
                  <c:v>129.59</c:v>
                </c:pt>
                <c:pt idx="3191">
                  <c:v>95.765000000000001</c:v>
                </c:pt>
                <c:pt idx="3192">
                  <c:v>58.765000000000001</c:v>
                </c:pt>
                <c:pt idx="3193">
                  <c:v>81.704999999999998</c:v>
                </c:pt>
                <c:pt idx="3194">
                  <c:v>134.38999999999999</c:v>
                </c:pt>
                <c:pt idx="3195">
                  <c:v>126.47</c:v>
                </c:pt>
                <c:pt idx="3196">
                  <c:v>26.055</c:v>
                </c:pt>
                <c:pt idx="3197">
                  <c:v>33.43</c:v>
                </c:pt>
                <c:pt idx="3198">
                  <c:v>53.945</c:v>
                </c:pt>
                <c:pt idx="3199">
                  <c:v>53.545000000000002</c:v>
                </c:pt>
                <c:pt idx="3200">
                  <c:v>31.955000000000002</c:v>
                </c:pt>
                <c:pt idx="3201">
                  <c:v>25.625</c:v>
                </c:pt>
                <c:pt idx="3202">
                  <c:v>59.125</c:v>
                </c:pt>
                <c:pt idx="3203">
                  <c:v>50.14</c:v>
                </c:pt>
                <c:pt idx="3204">
                  <c:v>64.62</c:v>
                </c:pt>
                <c:pt idx="3205">
                  <c:v>137.87</c:v>
                </c:pt>
                <c:pt idx="3206">
                  <c:v>32.79</c:v>
                </c:pt>
                <c:pt idx="3207">
                  <c:v>147.72500000000002</c:v>
                </c:pt>
                <c:pt idx="3208">
                  <c:v>31.634999999999998</c:v>
                </c:pt>
                <c:pt idx="3209">
                  <c:v>112.18</c:v>
                </c:pt>
                <c:pt idx="3210">
                  <c:v>103.11</c:v>
                </c:pt>
                <c:pt idx="3211">
                  <c:v>21.72</c:v>
                </c:pt>
                <c:pt idx="3212">
                  <c:v>64.60499999999999</c:v>
                </c:pt>
                <c:pt idx="3213">
                  <c:v>86.15</c:v>
                </c:pt>
                <c:pt idx="3214">
                  <c:v>18.04</c:v>
                </c:pt>
                <c:pt idx="3215">
                  <c:v>30.08</c:v>
                </c:pt>
                <c:pt idx="3216">
                  <c:v>135.98500000000001</c:v>
                </c:pt>
                <c:pt idx="3217">
                  <c:v>35.105000000000004</c:v>
                </c:pt>
                <c:pt idx="3218">
                  <c:v>38.695</c:v>
                </c:pt>
                <c:pt idx="3219">
                  <c:v>19.649999999999999</c:v>
                </c:pt>
                <c:pt idx="3220">
                  <c:v>77.685000000000002</c:v>
                </c:pt>
                <c:pt idx="3221">
                  <c:v>52.29</c:v>
                </c:pt>
                <c:pt idx="3222">
                  <c:v>160.96</c:v>
                </c:pt>
                <c:pt idx="3223">
                  <c:v>77.98</c:v>
                </c:pt>
                <c:pt idx="3224">
                  <c:v>115.075</c:v>
                </c:pt>
                <c:pt idx="3225">
                  <c:v>32.49</c:v>
                </c:pt>
                <c:pt idx="3226">
                  <c:v>102.175</c:v>
                </c:pt>
                <c:pt idx="3227">
                  <c:v>23.73</c:v>
                </c:pt>
                <c:pt idx="3228">
                  <c:v>19.335000000000001</c:v>
                </c:pt>
                <c:pt idx="3229">
                  <c:v>37.25</c:v>
                </c:pt>
                <c:pt idx="3230">
                  <c:v>35.734999999999999</c:v>
                </c:pt>
                <c:pt idx="3231">
                  <c:v>17.515000000000001</c:v>
                </c:pt>
                <c:pt idx="3232">
                  <c:v>103.765</c:v>
                </c:pt>
                <c:pt idx="3233">
                  <c:v>109.36500000000001</c:v>
                </c:pt>
                <c:pt idx="3234">
                  <c:v>79.335000000000008</c:v>
                </c:pt>
                <c:pt idx="3235">
                  <c:v>53.22</c:v>
                </c:pt>
                <c:pt idx="3236">
                  <c:v>81.150000000000006</c:v>
                </c:pt>
                <c:pt idx="3237">
                  <c:v>116.215</c:v>
                </c:pt>
                <c:pt idx="3238">
                  <c:v>125.82</c:v>
                </c:pt>
                <c:pt idx="3239">
                  <c:v>40.71</c:v>
                </c:pt>
                <c:pt idx="3240">
                  <c:v>51.959999999999994</c:v>
                </c:pt>
                <c:pt idx="3241">
                  <c:v>69.465000000000003</c:v>
                </c:pt>
                <c:pt idx="3242">
                  <c:v>25.234999999999999</c:v>
                </c:pt>
                <c:pt idx="3243">
                  <c:v>65.204999999999998</c:v>
                </c:pt>
                <c:pt idx="3244">
                  <c:v>31.345000000000002</c:v>
                </c:pt>
                <c:pt idx="3245">
                  <c:v>92.45</c:v>
                </c:pt>
                <c:pt idx="3246">
                  <c:v>46.89</c:v>
                </c:pt>
                <c:pt idx="3247">
                  <c:v>146.9</c:v>
                </c:pt>
                <c:pt idx="3248">
                  <c:v>39.875</c:v>
                </c:pt>
                <c:pt idx="3249">
                  <c:v>33.36</c:v>
                </c:pt>
                <c:pt idx="3250">
                  <c:v>160.98500000000001</c:v>
                </c:pt>
                <c:pt idx="3251">
                  <c:v>39.555</c:v>
                </c:pt>
                <c:pt idx="3252">
                  <c:v>79.63</c:v>
                </c:pt>
                <c:pt idx="3253">
                  <c:v>53.454999999999998</c:v>
                </c:pt>
                <c:pt idx="3254">
                  <c:v>17.515000000000001</c:v>
                </c:pt>
                <c:pt idx="3255">
                  <c:v>33.26</c:v>
                </c:pt>
                <c:pt idx="3256">
                  <c:v>25.354999999999997</c:v>
                </c:pt>
                <c:pt idx="3257">
                  <c:v>104.855</c:v>
                </c:pt>
                <c:pt idx="3258">
                  <c:v>23.39</c:v>
                </c:pt>
                <c:pt idx="3259">
                  <c:v>95.58</c:v>
                </c:pt>
                <c:pt idx="3260">
                  <c:v>42.504999999999995</c:v>
                </c:pt>
                <c:pt idx="3261">
                  <c:v>33.245000000000005</c:v>
                </c:pt>
                <c:pt idx="3262">
                  <c:v>75.245000000000005</c:v>
                </c:pt>
                <c:pt idx="3263">
                  <c:v>55.45</c:v>
                </c:pt>
                <c:pt idx="3264">
                  <c:v>71.37</c:v>
                </c:pt>
                <c:pt idx="3265">
                  <c:v>52.44</c:v>
                </c:pt>
                <c:pt idx="3266">
                  <c:v>106.8</c:v>
                </c:pt>
                <c:pt idx="3267">
                  <c:v>17.505000000000003</c:v>
                </c:pt>
                <c:pt idx="3268">
                  <c:v>18.020000000000003</c:v>
                </c:pt>
                <c:pt idx="3269">
                  <c:v>19.925000000000001</c:v>
                </c:pt>
                <c:pt idx="3270">
                  <c:v>14.52</c:v>
                </c:pt>
                <c:pt idx="3271">
                  <c:v>46.34</c:v>
                </c:pt>
                <c:pt idx="3272">
                  <c:v>32.54</c:v>
                </c:pt>
                <c:pt idx="3273">
                  <c:v>91.305000000000007</c:v>
                </c:pt>
                <c:pt idx="3274">
                  <c:v>57.18</c:v>
                </c:pt>
                <c:pt idx="3275">
                  <c:v>123.505</c:v>
                </c:pt>
                <c:pt idx="3276">
                  <c:v>101.94499999999999</c:v>
                </c:pt>
                <c:pt idx="3277">
                  <c:v>33.08</c:v>
                </c:pt>
                <c:pt idx="3278">
                  <c:v>53.945</c:v>
                </c:pt>
                <c:pt idx="3279">
                  <c:v>12.51</c:v>
                </c:pt>
                <c:pt idx="3280">
                  <c:v>281.95000000000005</c:v>
                </c:pt>
                <c:pt idx="3281">
                  <c:v>79.27000000000001</c:v>
                </c:pt>
                <c:pt idx="3282">
                  <c:v>36.405000000000001</c:v>
                </c:pt>
                <c:pt idx="3283">
                  <c:v>8.07</c:v>
                </c:pt>
                <c:pt idx="3284">
                  <c:v>9.0050000000000008</c:v>
                </c:pt>
                <c:pt idx="3285">
                  <c:v>80.7</c:v>
                </c:pt>
                <c:pt idx="3286">
                  <c:v>85.405000000000001</c:v>
                </c:pt>
                <c:pt idx="3287">
                  <c:v>102.13499999999999</c:v>
                </c:pt>
                <c:pt idx="3288">
                  <c:v>54</c:v>
                </c:pt>
                <c:pt idx="3289">
                  <c:v>57.33</c:v>
                </c:pt>
                <c:pt idx="3290">
                  <c:v>29.774999999999999</c:v>
                </c:pt>
                <c:pt idx="3291">
                  <c:v>49.594999999999999</c:v>
                </c:pt>
                <c:pt idx="3292">
                  <c:v>26.33</c:v>
                </c:pt>
                <c:pt idx="3293">
                  <c:v>26.725000000000001</c:v>
                </c:pt>
                <c:pt idx="3294">
                  <c:v>22.240000000000002</c:v>
                </c:pt>
                <c:pt idx="3295">
                  <c:v>87.59</c:v>
                </c:pt>
                <c:pt idx="3296">
                  <c:v>78.265000000000001</c:v>
                </c:pt>
                <c:pt idx="3297">
                  <c:v>32.11</c:v>
                </c:pt>
                <c:pt idx="3298">
                  <c:v>84.95</c:v>
                </c:pt>
                <c:pt idx="3299">
                  <c:v>12.94</c:v>
                </c:pt>
                <c:pt idx="3300">
                  <c:v>58.685000000000002</c:v>
                </c:pt>
                <c:pt idx="3301">
                  <c:v>18.41</c:v>
                </c:pt>
                <c:pt idx="3302">
                  <c:v>54.924999999999997</c:v>
                </c:pt>
                <c:pt idx="3303">
                  <c:v>71.715000000000003</c:v>
                </c:pt>
                <c:pt idx="3304">
                  <c:v>36.335000000000001</c:v>
                </c:pt>
                <c:pt idx="3305">
                  <c:v>126.425</c:v>
                </c:pt>
                <c:pt idx="3306">
                  <c:v>20.509999999999998</c:v>
                </c:pt>
                <c:pt idx="3307">
                  <c:v>66.209999999999994</c:v>
                </c:pt>
                <c:pt idx="3308">
                  <c:v>93.204999999999998</c:v>
                </c:pt>
                <c:pt idx="3309">
                  <c:v>41.96</c:v>
                </c:pt>
                <c:pt idx="3310">
                  <c:v>48.96</c:v>
                </c:pt>
                <c:pt idx="3311">
                  <c:v>105.02500000000001</c:v>
                </c:pt>
                <c:pt idx="3312">
                  <c:v>113.455</c:v>
                </c:pt>
                <c:pt idx="3313">
                  <c:v>217.255</c:v>
                </c:pt>
                <c:pt idx="3314">
                  <c:v>43.07</c:v>
                </c:pt>
                <c:pt idx="3315">
                  <c:v>145.05500000000001</c:v>
                </c:pt>
                <c:pt idx="3316">
                  <c:v>116.60499999999999</c:v>
                </c:pt>
                <c:pt idx="3317">
                  <c:v>14.625</c:v>
                </c:pt>
                <c:pt idx="3318">
                  <c:v>57.31</c:v>
                </c:pt>
                <c:pt idx="3319">
                  <c:v>93.72</c:v>
                </c:pt>
                <c:pt idx="3320">
                  <c:v>50.424999999999997</c:v>
                </c:pt>
                <c:pt idx="3321">
                  <c:v>105.65</c:v>
                </c:pt>
                <c:pt idx="3322">
                  <c:v>87.325000000000003</c:v>
                </c:pt>
                <c:pt idx="3323">
                  <c:v>48.86</c:v>
                </c:pt>
                <c:pt idx="3324">
                  <c:v>123.29</c:v>
                </c:pt>
                <c:pt idx="3325">
                  <c:v>31.159999999999997</c:v>
                </c:pt>
                <c:pt idx="3326">
                  <c:v>102.47</c:v>
                </c:pt>
                <c:pt idx="3327">
                  <c:v>147.29500000000002</c:v>
                </c:pt>
                <c:pt idx="3328">
                  <c:v>58.274999999999999</c:v>
                </c:pt>
                <c:pt idx="3329">
                  <c:v>91.814999999999998</c:v>
                </c:pt>
                <c:pt idx="3330">
                  <c:v>64.290000000000006</c:v>
                </c:pt>
                <c:pt idx="3331">
                  <c:v>56.260000000000005</c:v>
                </c:pt>
                <c:pt idx="3332">
                  <c:v>58.484999999999999</c:v>
                </c:pt>
                <c:pt idx="3333">
                  <c:v>90.594999999999999</c:v>
                </c:pt>
                <c:pt idx="3334">
                  <c:v>71.204999999999998</c:v>
                </c:pt>
                <c:pt idx="3335">
                  <c:v>33.36</c:v>
                </c:pt>
                <c:pt idx="3336">
                  <c:v>70.47999999999999</c:v>
                </c:pt>
                <c:pt idx="3337">
                  <c:v>62.524999999999999</c:v>
                </c:pt>
                <c:pt idx="3338">
                  <c:v>60.61</c:v>
                </c:pt>
                <c:pt idx="3339">
                  <c:v>96.56</c:v>
                </c:pt>
                <c:pt idx="3340">
                  <c:v>64.204999999999998</c:v>
                </c:pt>
                <c:pt idx="3341">
                  <c:v>216.57499999999999</c:v>
                </c:pt>
                <c:pt idx="3342">
                  <c:v>25.83</c:v>
                </c:pt>
                <c:pt idx="3343">
                  <c:v>141.97999999999999</c:v>
                </c:pt>
                <c:pt idx="3344">
                  <c:v>93.44</c:v>
                </c:pt>
                <c:pt idx="3345">
                  <c:v>24.185000000000002</c:v>
                </c:pt>
                <c:pt idx="3346">
                  <c:v>59.54</c:v>
                </c:pt>
                <c:pt idx="3347">
                  <c:v>69.289999999999992</c:v>
                </c:pt>
                <c:pt idx="3348">
                  <c:v>29.57</c:v>
                </c:pt>
                <c:pt idx="3349">
                  <c:v>37.729999999999997</c:v>
                </c:pt>
                <c:pt idx="3350">
                  <c:v>79.614999999999995</c:v>
                </c:pt>
                <c:pt idx="3351">
                  <c:v>117.235</c:v>
                </c:pt>
                <c:pt idx="3352">
                  <c:v>67.504999999999995</c:v>
                </c:pt>
                <c:pt idx="3353">
                  <c:v>11.23</c:v>
                </c:pt>
                <c:pt idx="3354">
                  <c:v>49.255000000000003</c:v>
                </c:pt>
                <c:pt idx="3355">
                  <c:v>24.185000000000002</c:v>
                </c:pt>
                <c:pt idx="3356">
                  <c:v>8.6950000000000003</c:v>
                </c:pt>
                <c:pt idx="3357">
                  <c:v>44.234999999999999</c:v>
                </c:pt>
                <c:pt idx="3358">
                  <c:v>19.52</c:v>
                </c:pt>
                <c:pt idx="3359">
                  <c:v>85.724999999999994</c:v>
                </c:pt>
                <c:pt idx="3360">
                  <c:v>56.334999999999994</c:v>
                </c:pt>
                <c:pt idx="3361">
                  <c:v>21.12</c:v>
                </c:pt>
                <c:pt idx="3362">
                  <c:v>45.805</c:v>
                </c:pt>
                <c:pt idx="3363">
                  <c:v>139.535</c:v>
                </c:pt>
                <c:pt idx="3364">
                  <c:v>279.85500000000002</c:v>
                </c:pt>
                <c:pt idx="3365">
                  <c:v>97.944999999999993</c:v>
                </c:pt>
                <c:pt idx="3366">
                  <c:v>79.055000000000007</c:v>
                </c:pt>
                <c:pt idx="3367">
                  <c:v>24.765000000000001</c:v>
                </c:pt>
                <c:pt idx="3368">
                  <c:v>28.945</c:v>
                </c:pt>
                <c:pt idx="3369">
                  <c:v>81.625</c:v>
                </c:pt>
                <c:pt idx="3370">
                  <c:v>44.145000000000003</c:v>
                </c:pt>
                <c:pt idx="3371">
                  <c:v>76.905000000000001</c:v>
                </c:pt>
                <c:pt idx="3372">
                  <c:v>81.56</c:v>
                </c:pt>
                <c:pt idx="3373">
                  <c:v>27.759999999999998</c:v>
                </c:pt>
                <c:pt idx="3374">
                  <c:v>47.995000000000005</c:v>
                </c:pt>
                <c:pt idx="3375">
                  <c:v>13.185</c:v>
                </c:pt>
                <c:pt idx="3376">
                  <c:v>120.9</c:v>
                </c:pt>
                <c:pt idx="3377">
                  <c:v>282.85000000000002</c:v>
                </c:pt>
                <c:pt idx="3378">
                  <c:v>72.875</c:v>
                </c:pt>
                <c:pt idx="3379">
                  <c:v>61.71</c:v>
                </c:pt>
                <c:pt idx="3380">
                  <c:v>37.32</c:v>
                </c:pt>
              </c:numCache>
            </c:numRef>
          </c:xVal>
          <c:yVal>
            <c:numRef>
              <c:f>Sheet1!$AA$58:$AA$3438</c:f>
              <c:numCache>
                <c:formatCode>General</c:formatCode>
                <c:ptCount val="3381"/>
                <c:pt idx="0">
                  <c:v>20.870000000000005</c:v>
                </c:pt>
                <c:pt idx="1">
                  <c:v>10.880000000000109</c:v>
                </c:pt>
                <c:pt idx="2">
                  <c:v>8.3199999999999932</c:v>
                </c:pt>
                <c:pt idx="3">
                  <c:v>60.180000000000007</c:v>
                </c:pt>
                <c:pt idx="4">
                  <c:v>107.28999999999996</c:v>
                </c:pt>
                <c:pt idx="5">
                  <c:v>19.620000000000118</c:v>
                </c:pt>
                <c:pt idx="6">
                  <c:v>34.320000000000164</c:v>
                </c:pt>
                <c:pt idx="7">
                  <c:v>59.119999999999891</c:v>
                </c:pt>
                <c:pt idx="8">
                  <c:v>27.450000000000045</c:v>
                </c:pt>
                <c:pt idx="9">
                  <c:v>39.409999999999854</c:v>
                </c:pt>
                <c:pt idx="10">
                  <c:v>69.739999999999782</c:v>
                </c:pt>
                <c:pt idx="11">
                  <c:v>13.990000000000691</c:v>
                </c:pt>
                <c:pt idx="12">
                  <c:v>12.260000000000218</c:v>
                </c:pt>
                <c:pt idx="13">
                  <c:v>112.07999999999993</c:v>
                </c:pt>
                <c:pt idx="14">
                  <c:v>10.880000000000109</c:v>
                </c:pt>
                <c:pt idx="15">
                  <c:v>87.769999999999982</c:v>
                </c:pt>
                <c:pt idx="16">
                  <c:v>292.08999999999969</c:v>
                </c:pt>
                <c:pt idx="17">
                  <c:v>79.159999999999854</c:v>
                </c:pt>
                <c:pt idx="18">
                  <c:v>23.579999999999927</c:v>
                </c:pt>
                <c:pt idx="19">
                  <c:v>160.82000000000016</c:v>
                </c:pt>
                <c:pt idx="20">
                  <c:v>60.590000000000146</c:v>
                </c:pt>
                <c:pt idx="21">
                  <c:v>56.519999999999982</c:v>
                </c:pt>
                <c:pt idx="22">
                  <c:v>158.86999999999989</c:v>
                </c:pt>
                <c:pt idx="23">
                  <c:v>453.01000000000022</c:v>
                </c:pt>
                <c:pt idx="24">
                  <c:v>111.48000000000002</c:v>
                </c:pt>
                <c:pt idx="25">
                  <c:v>651.5</c:v>
                </c:pt>
                <c:pt idx="26">
                  <c:v>9.680000000000291</c:v>
                </c:pt>
                <c:pt idx="27">
                  <c:v>55.029999999999745</c:v>
                </c:pt>
                <c:pt idx="28">
                  <c:v>2.6300000000001091</c:v>
                </c:pt>
                <c:pt idx="29">
                  <c:v>17.159999999999854</c:v>
                </c:pt>
                <c:pt idx="30">
                  <c:v>9.3700000000001182</c:v>
                </c:pt>
                <c:pt idx="31">
                  <c:v>127.08999999999992</c:v>
                </c:pt>
                <c:pt idx="32">
                  <c:v>16.899999999999864</c:v>
                </c:pt>
                <c:pt idx="33">
                  <c:v>43.870000000000118</c:v>
                </c:pt>
                <c:pt idx="34">
                  <c:v>118.75999999999976</c:v>
                </c:pt>
                <c:pt idx="35">
                  <c:v>62.360000000000127</c:v>
                </c:pt>
                <c:pt idx="36">
                  <c:v>37.220000000000027</c:v>
                </c:pt>
                <c:pt idx="37">
                  <c:v>29.569999999999936</c:v>
                </c:pt>
                <c:pt idx="38">
                  <c:v>6.9999999999936335E-2</c:v>
                </c:pt>
                <c:pt idx="39">
                  <c:v>71.090000000000032</c:v>
                </c:pt>
                <c:pt idx="40">
                  <c:v>54.340000000000146</c:v>
                </c:pt>
                <c:pt idx="41">
                  <c:v>17.549999999999955</c:v>
                </c:pt>
                <c:pt idx="42">
                  <c:v>40.839999999999918</c:v>
                </c:pt>
                <c:pt idx="43">
                  <c:v>54.379999999999995</c:v>
                </c:pt>
                <c:pt idx="44">
                  <c:v>223.68000000000029</c:v>
                </c:pt>
                <c:pt idx="45">
                  <c:v>131.61000000000013</c:v>
                </c:pt>
                <c:pt idx="46">
                  <c:v>26.959999999999809</c:v>
                </c:pt>
                <c:pt idx="47">
                  <c:v>44.5</c:v>
                </c:pt>
                <c:pt idx="48">
                  <c:v>14.459999999999923</c:v>
                </c:pt>
                <c:pt idx="49">
                  <c:v>31.179999999999836</c:v>
                </c:pt>
                <c:pt idx="50">
                  <c:v>70.549999999999955</c:v>
                </c:pt>
                <c:pt idx="51">
                  <c:v>136.59000000000015</c:v>
                </c:pt>
                <c:pt idx="52">
                  <c:v>51.450000000000045</c:v>
                </c:pt>
                <c:pt idx="53">
                  <c:v>98.740000000000009</c:v>
                </c:pt>
                <c:pt idx="54">
                  <c:v>5.6700000000000728</c:v>
                </c:pt>
                <c:pt idx="55">
                  <c:v>51.960000000000036</c:v>
                </c:pt>
                <c:pt idx="56">
                  <c:v>33.589999999999918</c:v>
                </c:pt>
                <c:pt idx="57">
                  <c:v>102.95000000000005</c:v>
                </c:pt>
                <c:pt idx="58">
                  <c:v>84.4699999999998</c:v>
                </c:pt>
                <c:pt idx="59">
                  <c:v>53.039999999999964</c:v>
                </c:pt>
                <c:pt idx="60">
                  <c:v>22.200000000000045</c:v>
                </c:pt>
                <c:pt idx="61">
                  <c:v>22.409999999999854</c:v>
                </c:pt>
                <c:pt idx="62">
                  <c:v>71.369999999999891</c:v>
                </c:pt>
                <c:pt idx="63">
                  <c:v>110.63999999999987</c:v>
                </c:pt>
                <c:pt idx="64">
                  <c:v>19.710000000000036</c:v>
                </c:pt>
                <c:pt idx="65">
                  <c:v>19.360000000000014</c:v>
                </c:pt>
                <c:pt idx="66">
                  <c:v>9.6899999999999977</c:v>
                </c:pt>
                <c:pt idx="67">
                  <c:v>92.3900000000001</c:v>
                </c:pt>
                <c:pt idx="68">
                  <c:v>63.75</c:v>
                </c:pt>
                <c:pt idx="69">
                  <c:v>46.039999999999964</c:v>
                </c:pt>
                <c:pt idx="70">
                  <c:v>22.660000000000082</c:v>
                </c:pt>
                <c:pt idx="71">
                  <c:v>128.8599999999999</c:v>
                </c:pt>
                <c:pt idx="72">
                  <c:v>44.189999999999827</c:v>
                </c:pt>
                <c:pt idx="73">
                  <c:v>9.9800000000000182</c:v>
                </c:pt>
                <c:pt idx="74">
                  <c:v>31.690000000000055</c:v>
                </c:pt>
                <c:pt idx="75">
                  <c:v>37.139999999999873</c:v>
                </c:pt>
                <c:pt idx="76">
                  <c:v>46.870000000000005</c:v>
                </c:pt>
                <c:pt idx="77">
                  <c:v>9.9800000000000182</c:v>
                </c:pt>
                <c:pt idx="78">
                  <c:v>72.369999999999891</c:v>
                </c:pt>
                <c:pt idx="79">
                  <c:v>7.9400000000000546</c:v>
                </c:pt>
                <c:pt idx="80">
                  <c:v>50.240000000000009</c:v>
                </c:pt>
                <c:pt idx="81">
                  <c:v>55.229999999999905</c:v>
                </c:pt>
                <c:pt idx="82">
                  <c:v>17.569999999999936</c:v>
                </c:pt>
                <c:pt idx="83">
                  <c:v>45.460000000000036</c:v>
                </c:pt>
                <c:pt idx="84">
                  <c:v>14.630000000000109</c:v>
                </c:pt>
                <c:pt idx="85">
                  <c:v>113.13000000000011</c:v>
                </c:pt>
                <c:pt idx="86">
                  <c:v>147.45000000000005</c:v>
                </c:pt>
                <c:pt idx="87">
                  <c:v>60.100000000000364</c:v>
                </c:pt>
                <c:pt idx="88">
                  <c:v>23.029999999999973</c:v>
                </c:pt>
                <c:pt idx="89">
                  <c:v>5.6000000000001364</c:v>
                </c:pt>
                <c:pt idx="90">
                  <c:v>20.539999999999964</c:v>
                </c:pt>
                <c:pt idx="91">
                  <c:v>142.92999999999984</c:v>
                </c:pt>
                <c:pt idx="92">
                  <c:v>88.289999999999964</c:v>
                </c:pt>
                <c:pt idx="93">
                  <c:v>77.659999999999854</c:v>
                </c:pt>
                <c:pt idx="94">
                  <c:v>29.659999999999968</c:v>
                </c:pt>
                <c:pt idx="95">
                  <c:v>66.819999999999936</c:v>
                </c:pt>
                <c:pt idx="96">
                  <c:v>23.720000000000027</c:v>
                </c:pt>
                <c:pt idx="97">
                  <c:v>6.4600000000000364</c:v>
                </c:pt>
                <c:pt idx="98">
                  <c:v>21.090000000000032</c:v>
                </c:pt>
                <c:pt idx="99">
                  <c:v>8.4800000000000182</c:v>
                </c:pt>
                <c:pt idx="100">
                  <c:v>96.580000000000041</c:v>
                </c:pt>
                <c:pt idx="101">
                  <c:v>47.229999999999905</c:v>
                </c:pt>
                <c:pt idx="102">
                  <c:v>14.329999999999927</c:v>
                </c:pt>
                <c:pt idx="103">
                  <c:v>34.389999999999986</c:v>
                </c:pt>
                <c:pt idx="104">
                  <c:v>82.599999999999909</c:v>
                </c:pt>
                <c:pt idx="105">
                  <c:v>98.650000000000091</c:v>
                </c:pt>
                <c:pt idx="106">
                  <c:v>129.93000000000029</c:v>
                </c:pt>
                <c:pt idx="107">
                  <c:v>90.759999999999991</c:v>
                </c:pt>
                <c:pt idx="108">
                  <c:v>37.419999999999959</c:v>
                </c:pt>
                <c:pt idx="109">
                  <c:v>16.360000000000014</c:v>
                </c:pt>
                <c:pt idx="110">
                  <c:v>52.059999999999945</c:v>
                </c:pt>
                <c:pt idx="111">
                  <c:v>13.700000000000045</c:v>
                </c:pt>
                <c:pt idx="112">
                  <c:v>55.17999999999995</c:v>
                </c:pt>
                <c:pt idx="113">
                  <c:v>72.010000000000218</c:v>
                </c:pt>
                <c:pt idx="114">
                  <c:v>7.5800000000000409</c:v>
                </c:pt>
                <c:pt idx="115">
                  <c:v>163.09000000000015</c:v>
                </c:pt>
                <c:pt idx="116">
                  <c:v>37.169999999999959</c:v>
                </c:pt>
                <c:pt idx="117">
                  <c:v>66.549999999999727</c:v>
                </c:pt>
                <c:pt idx="118">
                  <c:v>17.919999999999959</c:v>
                </c:pt>
                <c:pt idx="119">
                  <c:v>66.190000000000055</c:v>
                </c:pt>
                <c:pt idx="120">
                  <c:v>2.8399999999999181</c:v>
                </c:pt>
                <c:pt idx="121">
                  <c:v>95.420000000000073</c:v>
                </c:pt>
                <c:pt idx="122">
                  <c:v>20.629999999999882</c:v>
                </c:pt>
                <c:pt idx="123">
                  <c:v>6.0899999999999181</c:v>
                </c:pt>
                <c:pt idx="124">
                  <c:v>18.549999999999955</c:v>
                </c:pt>
                <c:pt idx="125">
                  <c:v>101.24000000000024</c:v>
                </c:pt>
                <c:pt idx="126">
                  <c:v>13.839999999999691</c:v>
                </c:pt>
                <c:pt idx="127">
                  <c:v>13.680000000000064</c:v>
                </c:pt>
                <c:pt idx="128">
                  <c:v>20.380000000000109</c:v>
                </c:pt>
                <c:pt idx="129">
                  <c:v>16.980000000000018</c:v>
                </c:pt>
                <c:pt idx="130">
                  <c:v>77.269999999999982</c:v>
                </c:pt>
                <c:pt idx="131">
                  <c:v>7.8599999999999</c:v>
                </c:pt>
                <c:pt idx="132">
                  <c:v>140.65999999999997</c:v>
                </c:pt>
                <c:pt idx="133">
                  <c:v>50.429999999999836</c:v>
                </c:pt>
                <c:pt idx="134">
                  <c:v>39.069999999999936</c:v>
                </c:pt>
                <c:pt idx="135">
                  <c:v>65.239999999999782</c:v>
                </c:pt>
                <c:pt idx="136">
                  <c:v>29.380000000000109</c:v>
                </c:pt>
                <c:pt idx="137">
                  <c:v>27.170000000000073</c:v>
                </c:pt>
                <c:pt idx="138">
                  <c:v>18.259999999999991</c:v>
                </c:pt>
                <c:pt idx="139">
                  <c:v>84.590000000000032</c:v>
                </c:pt>
                <c:pt idx="140">
                  <c:v>19.199999999999932</c:v>
                </c:pt>
                <c:pt idx="141">
                  <c:v>41.360000000000014</c:v>
                </c:pt>
                <c:pt idx="142">
                  <c:v>4.4600000000000364</c:v>
                </c:pt>
                <c:pt idx="143">
                  <c:v>38.970000000000027</c:v>
                </c:pt>
                <c:pt idx="144">
                  <c:v>35.490000000000009</c:v>
                </c:pt>
                <c:pt idx="145">
                  <c:v>41.490000000000009</c:v>
                </c:pt>
                <c:pt idx="146">
                  <c:v>32.129999999999882</c:v>
                </c:pt>
                <c:pt idx="147">
                  <c:v>32.680000000000064</c:v>
                </c:pt>
                <c:pt idx="148">
                  <c:v>87.730000000000018</c:v>
                </c:pt>
                <c:pt idx="149">
                  <c:v>29.970000000000255</c:v>
                </c:pt>
                <c:pt idx="150">
                  <c:v>39.509999999999991</c:v>
                </c:pt>
                <c:pt idx="151">
                  <c:v>16.649999999999864</c:v>
                </c:pt>
                <c:pt idx="152">
                  <c:v>2.3500000000000227</c:v>
                </c:pt>
                <c:pt idx="153">
                  <c:v>107.13999999999987</c:v>
                </c:pt>
                <c:pt idx="154">
                  <c:v>12.75</c:v>
                </c:pt>
                <c:pt idx="155">
                  <c:v>17.629999999999995</c:v>
                </c:pt>
                <c:pt idx="156">
                  <c:v>5.7199999999999136</c:v>
                </c:pt>
                <c:pt idx="157">
                  <c:v>17.259999999999991</c:v>
                </c:pt>
                <c:pt idx="158">
                  <c:v>13.7199999999998</c:v>
                </c:pt>
                <c:pt idx="159">
                  <c:v>50.849999999999909</c:v>
                </c:pt>
                <c:pt idx="160">
                  <c:v>50.339999999999918</c:v>
                </c:pt>
                <c:pt idx="161">
                  <c:v>77.720000000000027</c:v>
                </c:pt>
                <c:pt idx="162">
                  <c:v>21.600000000000136</c:v>
                </c:pt>
                <c:pt idx="163">
                  <c:v>142.70000000000005</c:v>
                </c:pt>
                <c:pt idx="164">
                  <c:v>48.480000000000018</c:v>
                </c:pt>
                <c:pt idx="165">
                  <c:v>50.579999999999984</c:v>
                </c:pt>
                <c:pt idx="166">
                  <c:v>44.419999999999959</c:v>
                </c:pt>
                <c:pt idx="167">
                  <c:v>46.269999999999982</c:v>
                </c:pt>
                <c:pt idx="168">
                  <c:v>13.340000000000146</c:v>
                </c:pt>
                <c:pt idx="169">
                  <c:v>3.1100000000000136</c:v>
                </c:pt>
                <c:pt idx="170">
                  <c:v>33.329999999999927</c:v>
                </c:pt>
                <c:pt idx="171">
                  <c:v>3.3799999999998818</c:v>
                </c:pt>
                <c:pt idx="172">
                  <c:v>15.139999999999873</c:v>
                </c:pt>
                <c:pt idx="173">
                  <c:v>6.9999999999936335E-2</c:v>
                </c:pt>
                <c:pt idx="174">
                  <c:v>12.470000000000027</c:v>
                </c:pt>
                <c:pt idx="175">
                  <c:v>55.160000000000082</c:v>
                </c:pt>
                <c:pt idx="176">
                  <c:v>10.549999999999955</c:v>
                </c:pt>
                <c:pt idx="177">
                  <c:v>65.399999999999977</c:v>
                </c:pt>
                <c:pt idx="178">
                  <c:v>11.550000000000068</c:v>
                </c:pt>
                <c:pt idx="179">
                  <c:v>15.660000000000082</c:v>
                </c:pt>
                <c:pt idx="180">
                  <c:v>137.1200000000008</c:v>
                </c:pt>
                <c:pt idx="181">
                  <c:v>15.610000000000127</c:v>
                </c:pt>
                <c:pt idx="182">
                  <c:v>8.5699999999999932</c:v>
                </c:pt>
                <c:pt idx="183">
                  <c:v>39.139999999999873</c:v>
                </c:pt>
                <c:pt idx="184">
                  <c:v>33.169999999999959</c:v>
                </c:pt>
                <c:pt idx="185">
                  <c:v>3.2699999999999818</c:v>
                </c:pt>
                <c:pt idx="186">
                  <c:v>49.849999999999909</c:v>
                </c:pt>
                <c:pt idx="187">
                  <c:v>36.059999999999945</c:v>
                </c:pt>
                <c:pt idx="188">
                  <c:v>46.340000000000146</c:v>
                </c:pt>
                <c:pt idx="189">
                  <c:v>19.650000000000091</c:v>
                </c:pt>
                <c:pt idx="190">
                  <c:v>27.649999999999977</c:v>
                </c:pt>
                <c:pt idx="191">
                  <c:v>4.5699999999999363</c:v>
                </c:pt>
                <c:pt idx="192">
                  <c:v>10.8599999999999</c:v>
                </c:pt>
                <c:pt idx="193">
                  <c:v>17.400000000000091</c:v>
                </c:pt>
                <c:pt idx="194">
                  <c:v>7.0099999999999909</c:v>
                </c:pt>
                <c:pt idx="195">
                  <c:v>17.730000000000018</c:v>
                </c:pt>
                <c:pt idx="196">
                  <c:v>7.6999999999999886</c:v>
                </c:pt>
                <c:pt idx="197">
                  <c:v>39.300000000000182</c:v>
                </c:pt>
                <c:pt idx="198">
                  <c:v>8.9400000000000546</c:v>
                </c:pt>
                <c:pt idx="199">
                  <c:v>11.569999999999993</c:v>
                </c:pt>
                <c:pt idx="200">
                  <c:v>4.9099999999999682</c:v>
                </c:pt>
                <c:pt idx="201">
                  <c:v>51.899999999999977</c:v>
                </c:pt>
                <c:pt idx="202">
                  <c:v>153.92000000000007</c:v>
                </c:pt>
                <c:pt idx="203">
                  <c:v>24.980000000000018</c:v>
                </c:pt>
                <c:pt idx="204">
                  <c:v>12.050000000000068</c:v>
                </c:pt>
                <c:pt idx="205">
                  <c:v>19.110000000000127</c:v>
                </c:pt>
                <c:pt idx="206">
                  <c:v>68.480000000000018</c:v>
                </c:pt>
                <c:pt idx="207">
                  <c:v>59.269999999999982</c:v>
                </c:pt>
                <c:pt idx="208">
                  <c:v>15.449999999999818</c:v>
                </c:pt>
                <c:pt idx="209">
                  <c:v>6.7599999999999909</c:v>
                </c:pt>
                <c:pt idx="210">
                  <c:v>27.8599999999999</c:v>
                </c:pt>
                <c:pt idx="211">
                  <c:v>8.2999999999999545</c:v>
                </c:pt>
                <c:pt idx="212">
                  <c:v>40.700000000000045</c:v>
                </c:pt>
                <c:pt idx="213">
                  <c:v>1.2400000000000091</c:v>
                </c:pt>
                <c:pt idx="214">
                  <c:v>14.239999999999895</c:v>
                </c:pt>
                <c:pt idx="215">
                  <c:v>45.669999999999845</c:v>
                </c:pt>
                <c:pt idx="216">
                  <c:v>21.779999999999973</c:v>
                </c:pt>
                <c:pt idx="217">
                  <c:v>5.8599999999999</c:v>
                </c:pt>
                <c:pt idx="218">
                  <c:v>94.420000000000073</c:v>
                </c:pt>
                <c:pt idx="219">
                  <c:v>49.769999999999982</c:v>
                </c:pt>
                <c:pt idx="220">
                  <c:v>75.949999999999932</c:v>
                </c:pt>
                <c:pt idx="221">
                  <c:v>20.519999999999982</c:v>
                </c:pt>
                <c:pt idx="222">
                  <c:v>36.970000000000027</c:v>
                </c:pt>
                <c:pt idx="223">
                  <c:v>1.9900000000000091</c:v>
                </c:pt>
                <c:pt idx="224">
                  <c:v>15.200000000000045</c:v>
                </c:pt>
                <c:pt idx="225">
                  <c:v>22.670000000000073</c:v>
                </c:pt>
                <c:pt idx="226">
                  <c:v>28.590000000000032</c:v>
                </c:pt>
                <c:pt idx="227">
                  <c:v>91.939999999999827</c:v>
                </c:pt>
                <c:pt idx="228">
                  <c:v>39.549999999999955</c:v>
                </c:pt>
                <c:pt idx="229">
                  <c:v>39.830000000000041</c:v>
                </c:pt>
                <c:pt idx="230">
                  <c:v>28.639999999999873</c:v>
                </c:pt>
                <c:pt idx="231">
                  <c:v>15.939999999999941</c:v>
                </c:pt>
                <c:pt idx="232">
                  <c:v>33.1400000000001</c:v>
                </c:pt>
                <c:pt idx="233">
                  <c:v>16.950000000000045</c:v>
                </c:pt>
                <c:pt idx="234">
                  <c:v>19.980000000000018</c:v>
                </c:pt>
                <c:pt idx="235">
                  <c:v>25.559999999999945</c:v>
                </c:pt>
                <c:pt idx="236">
                  <c:v>0.25999999999999091</c:v>
                </c:pt>
                <c:pt idx="237">
                  <c:v>29.300000000000068</c:v>
                </c:pt>
                <c:pt idx="238">
                  <c:v>36.28999999999985</c:v>
                </c:pt>
                <c:pt idx="239">
                  <c:v>11.67999999999995</c:v>
                </c:pt>
                <c:pt idx="240">
                  <c:v>6.3099999999999454</c:v>
                </c:pt>
                <c:pt idx="241">
                  <c:v>24.169999999999959</c:v>
                </c:pt>
                <c:pt idx="242">
                  <c:v>2.6800000000000068</c:v>
                </c:pt>
                <c:pt idx="243">
                  <c:v>14.230000000000018</c:v>
                </c:pt>
                <c:pt idx="244">
                  <c:v>7.9500000000000455</c:v>
                </c:pt>
                <c:pt idx="245">
                  <c:v>20.189999999999941</c:v>
                </c:pt>
                <c:pt idx="246">
                  <c:v>10.03000000000003</c:v>
                </c:pt>
                <c:pt idx="247">
                  <c:v>4.6500000000000909</c:v>
                </c:pt>
                <c:pt idx="248">
                  <c:v>28.189999999999827</c:v>
                </c:pt>
                <c:pt idx="249">
                  <c:v>0.29999999999995453</c:v>
                </c:pt>
                <c:pt idx="250">
                  <c:v>38.090000000000032</c:v>
                </c:pt>
                <c:pt idx="251">
                  <c:v>12.519999999999982</c:v>
                </c:pt>
                <c:pt idx="252">
                  <c:v>5.8800000000001091</c:v>
                </c:pt>
                <c:pt idx="253">
                  <c:v>50.009999999999991</c:v>
                </c:pt>
                <c:pt idx="254">
                  <c:v>9.9699999999999136</c:v>
                </c:pt>
                <c:pt idx="255">
                  <c:v>16.120000000000118</c:v>
                </c:pt>
                <c:pt idx="256">
                  <c:v>15.539999999999964</c:v>
                </c:pt>
                <c:pt idx="257">
                  <c:v>47.069999999999936</c:v>
                </c:pt>
                <c:pt idx="258">
                  <c:v>19.710000000000036</c:v>
                </c:pt>
                <c:pt idx="259">
                  <c:v>14.75</c:v>
                </c:pt>
                <c:pt idx="260">
                  <c:v>60.139999999999986</c:v>
                </c:pt>
                <c:pt idx="261">
                  <c:v>9.1299999999999955</c:v>
                </c:pt>
                <c:pt idx="262">
                  <c:v>1.17999999999995</c:v>
                </c:pt>
                <c:pt idx="263">
                  <c:v>22.240000000000009</c:v>
                </c:pt>
                <c:pt idx="264">
                  <c:v>56.960000000000036</c:v>
                </c:pt>
                <c:pt idx="265">
                  <c:v>17.189999999999941</c:v>
                </c:pt>
                <c:pt idx="266">
                  <c:v>1.2100000000000364</c:v>
                </c:pt>
                <c:pt idx="267">
                  <c:v>29.7199999999998</c:v>
                </c:pt>
                <c:pt idx="268">
                  <c:v>26.649999999999977</c:v>
                </c:pt>
                <c:pt idx="269">
                  <c:v>42.049999999999955</c:v>
                </c:pt>
                <c:pt idx="270">
                  <c:v>33.620000000000005</c:v>
                </c:pt>
                <c:pt idx="271">
                  <c:v>30.7800000000002</c:v>
                </c:pt>
                <c:pt idx="272">
                  <c:v>18.700000000000045</c:v>
                </c:pt>
                <c:pt idx="273">
                  <c:v>23.509999999999991</c:v>
                </c:pt>
                <c:pt idx="274">
                  <c:v>31.920000000000073</c:v>
                </c:pt>
                <c:pt idx="275">
                  <c:v>65.649999999999977</c:v>
                </c:pt>
                <c:pt idx="276">
                  <c:v>23.269999999999982</c:v>
                </c:pt>
                <c:pt idx="277">
                  <c:v>8.32000000000005</c:v>
                </c:pt>
                <c:pt idx="278">
                  <c:v>0.54999999999995453</c:v>
                </c:pt>
                <c:pt idx="279">
                  <c:v>1.6100000000000136</c:v>
                </c:pt>
                <c:pt idx="280">
                  <c:v>3.3999999999999773</c:v>
                </c:pt>
                <c:pt idx="281">
                  <c:v>12.519999999999982</c:v>
                </c:pt>
                <c:pt idx="282">
                  <c:v>0.62000000000000455</c:v>
                </c:pt>
                <c:pt idx="283">
                  <c:v>5.2799999999999727</c:v>
                </c:pt>
                <c:pt idx="284">
                  <c:v>12.659999999999968</c:v>
                </c:pt>
                <c:pt idx="285">
                  <c:v>1.2000000000000455</c:v>
                </c:pt>
                <c:pt idx="286">
                  <c:v>2.8899999999999864</c:v>
                </c:pt>
                <c:pt idx="287">
                  <c:v>55.350000000000023</c:v>
                </c:pt>
                <c:pt idx="288">
                  <c:v>11.42999999999995</c:v>
                </c:pt>
                <c:pt idx="289">
                  <c:v>27.940000000000055</c:v>
                </c:pt>
                <c:pt idx="290">
                  <c:v>35.460000000000036</c:v>
                </c:pt>
                <c:pt idx="291">
                  <c:v>36.919999999999959</c:v>
                </c:pt>
                <c:pt idx="292">
                  <c:v>34.680000000000064</c:v>
                </c:pt>
                <c:pt idx="293">
                  <c:v>32.660000000000082</c:v>
                </c:pt>
                <c:pt idx="294">
                  <c:v>41.560000000000059</c:v>
                </c:pt>
                <c:pt idx="295">
                  <c:v>18.120000000000005</c:v>
                </c:pt>
                <c:pt idx="296">
                  <c:v>7.1699999999999591</c:v>
                </c:pt>
                <c:pt idx="297">
                  <c:v>12.850000000000023</c:v>
                </c:pt>
                <c:pt idx="298">
                  <c:v>52.199999999999932</c:v>
                </c:pt>
                <c:pt idx="299">
                  <c:v>0.12000000000000455</c:v>
                </c:pt>
                <c:pt idx="300">
                  <c:v>4.6100000000000136</c:v>
                </c:pt>
                <c:pt idx="301">
                  <c:v>23.389999999999986</c:v>
                </c:pt>
                <c:pt idx="302">
                  <c:v>28.940000000000055</c:v>
                </c:pt>
                <c:pt idx="303">
                  <c:v>30.419999999999959</c:v>
                </c:pt>
                <c:pt idx="304">
                  <c:v>16.039999999999964</c:v>
                </c:pt>
                <c:pt idx="305">
                  <c:v>15.840000000000032</c:v>
                </c:pt>
                <c:pt idx="306">
                  <c:v>14.110000000000014</c:v>
                </c:pt>
                <c:pt idx="307">
                  <c:v>59.799999999999955</c:v>
                </c:pt>
                <c:pt idx="308">
                  <c:v>8.8399999999999181</c:v>
                </c:pt>
                <c:pt idx="309">
                  <c:v>20.069999999999993</c:v>
                </c:pt>
                <c:pt idx="310">
                  <c:v>9.6100000000000136</c:v>
                </c:pt>
                <c:pt idx="311">
                  <c:v>31.28</c:v>
                </c:pt>
                <c:pt idx="312">
                  <c:v>14.069999999999993</c:v>
                </c:pt>
                <c:pt idx="313">
                  <c:v>16.029999999999973</c:v>
                </c:pt>
                <c:pt idx="314">
                  <c:v>31.629999999999995</c:v>
                </c:pt>
                <c:pt idx="315">
                  <c:v>5.4500000000000455</c:v>
                </c:pt>
                <c:pt idx="316">
                  <c:v>5.32000000000005</c:v>
                </c:pt>
                <c:pt idx="317">
                  <c:v>0.78999999999996362</c:v>
                </c:pt>
                <c:pt idx="318">
                  <c:v>37.050000000000011</c:v>
                </c:pt>
                <c:pt idx="319">
                  <c:v>51.360000000000014</c:v>
                </c:pt>
                <c:pt idx="320">
                  <c:v>8.0800000000000409</c:v>
                </c:pt>
                <c:pt idx="321">
                  <c:v>36.210000000000036</c:v>
                </c:pt>
                <c:pt idx="322">
                  <c:v>28.340000000000032</c:v>
                </c:pt>
                <c:pt idx="323">
                  <c:v>67.089999999999918</c:v>
                </c:pt>
                <c:pt idx="324">
                  <c:v>6.5499999999999545</c:v>
                </c:pt>
                <c:pt idx="325">
                  <c:v>52.290000000000077</c:v>
                </c:pt>
                <c:pt idx="326">
                  <c:v>44.629999999999995</c:v>
                </c:pt>
                <c:pt idx="327">
                  <c:v>5.7300000000000182</c:v>
                </c:pt>
                <c:pt idx="328">
                  <c:v>5.4900000000000091</c:v>
                </c:pt>
                <c:pt idx="329">
                  <c:v>16.75</c:v>
                </c:pt>
                <c:pt idx="330">
                  <c:v>70.889999999999986</c:v>
                </c:pt>
                <c:pt idx="331">
                  <c:v>5.7800000000000296</c:v>
                </c:pt>
                <c:pt idx="332">
                  <c:v>8.3999999999998636</c:v>
                </c:pt>
                <c:pt idx="333">
                  <c:v>9.7599999999999909</c:v>
                </c:pt>
                <c:pt idx="334">
                  <c:v>0.53999999999996362</c:v>
                </c:pt>
                <c:pt idx="335">
                  <c:v>14.569999999999936</c:v>
                </c:pt>
                <c:pt idx="336">
                  <c:v>20.110000000000014</c:v>
                </c:pt>
                <c:pt idx="337">
                  <c:v>16.300000000000068</c:v>
                </c:pt>
                <c:pt idx="338">
                  <c:v>20.189999999999941</c:v>
                </c:pt>
                <c:pt idx="339">
                  <c:v>13.490000000000009</c:v>
                </c:pt>
                <c:pt idx="340">
                  <c:v>12.840000000000032</c:v>
                </c:pt>
                <c:pt idx="341">
                  <c:v>25.299999999999955</c:v>
                </c:pt>
                <c:pt idx="342">
                  <c:v>10.420000000000016</c:v>
                </c:pt>
                <c:pt idx="343">
                  <c:v>91.930000000000064</c:v>
                </c:pt>
                <c:pt idx="344">
                  <c:v>77.259999999999991</c:v>
                </c:pt>
                <c:pt idx="345">
                  <c:v>26.879999999999995</c:v>
                </c:pt>
                <c:pt idx="346">
                  <c:v>16.769999999999982</c:v>
                </c:pt>
                <c:pt idx="347">
                  <c:v>20.210000000000036</c:v>
                </c:pt>
                <c:pt idx="348">
                  <c:v>7.4099999999999682</c:v>
                </c:pt>
                <c:pt idx="349">
                  <c:v>5.9300000000000637</c:v>
                </c:pt>
                <c:pt idx="350">
                  <c:v>7.1800000000000637</c:v>
                </c:pt>
                <c:pt idx="351">
                  <c:v>21.379999999999995</c:v>
                </c:pt>
                <c:pt idx="352">
                  <c:v>11.430000000000064</c:v>
                </c:pt>
                <c:pt idx="353">
                  <c:v>17.069999999999936</c:v>
                </c:pt>
                <c:pt idx="354">
                  <c:v>36.800000000000068</c:v>
                </c:pt>
                <c:pt idx="355">
                  <c:v>0.11000000000001364</c:v>
                </c:pt>
                <c:pt idx="356">
                  <c:v>0.46000000000003638</c:v>
                </c:pt>
                <c:pt idx="357">
                  <c:v>4.4199999999999591</c:v>
                </c:pt>
                <c:pt idx="358">
                  <c:v>10.8900000000001</c:v>
                </c:pt>
                <c:pt idx="359">
                  <c:v>33.829999999999927</c:v>
                </c:pt>
                <c:pt idx="360">
                  <c:v>1.4600000000000364</c:v>
                </c:pt>
                <c:pt idx="361">
                  <c:v>9.1200000000000045</c:v>
                </c:pt>
                <c:pt idx="362">
                  <c:v>18.740000000000009</c:v>
                </c:pt>
                <c:pt idx="363">
                  <c:v>13.520000000000095</c:v>
                </c:pt>
                <c:pt idx="364">
                  <c:v>61.099999999999909</c:v>
                </c:pt>
                <c:pt idx="365">
                  <c:v>2.4200000000000159</c:v>
                </c:pt>
                <c:pt idx="366">
                  <c:v>62.25</c:v>
                </c:pt>
                <c:pt idx="367">
                  <c:v>61.110000000000014</c:v>
                </c:pt>
                <c:pt idx="368">
                  <c:v>10</c:v>
                </c:pt>
                <c:pt idx="369">
                  <c:v>78.929999999999836</c:v>
                </c:pt>
                <c:pt idx="370">
                  <c:v>2.8899999999999864</c:v>
                </c:pt>
                <c:pt idx="371">
                  <c:v>44.829999999999927</c:v>
                </c:pt>
                <c:pt idx="372">
                  <c:v>15.479999999999905</c:v>
                </c:pt>
                <c:pt idx="373">
                  <c:v>51.940000000000055</c:v>
                </c:pt>
                <c:pt idx="374">
                  <c:v>16.270000000000039</c:v>
                </c:pt>
                <c:pt idx="375">
                  <c:v>27.490000000000066</c:v>
                </c:pt>
                <c:pt idx="376">
                  <c:v>15.909999999999968</c:v>
                </c:pt>
                <c:pt idx="377">
                  <c:v>17.57000000000005</c:v>
                </c:pt>
                <c:pt idx="378">
                  <c:v>28.449999999999932</c:v>
                </c:pt>
                <c:pt idx="379">
                  <c:v>21.269999999999982</c:v>
                </c:pt>
                <c:pt idx="380">
                  <c:v>9.8899999999999864</c:v>
                </c:pt>
                <c:pt idx="381">
                  <c:v>19.780000000000086</c:v>
                </c:pt>
                <c:pt idx="382">
                  <c:v>23.879999999999995</c:v>
                </c:pt>
                <c:pt idx="383">
                  <c:v>3.92999999999995</c:v>
                </c:pt>
                <c:pt idx="384">
                  <c:v>37.949999999999932</c:v>
                </c:pt>
                <c:pt idx="385">
                  <c:v>70.079999999999927</c:v>
                </c:pt>
                <c:pt idx="386">
                  <c:v>25.960000000000036</c:v>
                </c:pt>
                <c:pt idx="387">
                  <c:v>37.920000000000073</c:v>
                </c:pt>
                <c:pt idx="388">
                  <c:v>3.9200000000000159</c:v>
                </c:pt>
                <c:pt idx="389">
                  <c:v>34.710000000000036</c:v>
                </c:pt>
                <c:pt idx="390">
                  <c:v>36.130000000000109</c:v>
                </c:pt>
                <c:pt idx="391">
                  <c:v>32.519999999999982</c:v>
                </c:pt>
                <c:pt idx="392">
                  <c:v>22.770000000000039</c:v>
                </c:pt>
                <c:pt idx="393">
                  <c:v>28.459999999999923</c:v>
                </c:pt>
                <c:pt idx="394">
                  <c:v>12.240000000000009</c:v>
                </c:pt>
                <c:pt idx="395">
                  <c:v>2.3700000000000045</c:v>
                </c:pt>
                <c:pt idx="396">
                  <c:v>33.339999999999975</c:v>
                </c:pt>
                <c:pt idx="397">
                  <c:v>5.6800000000000637</c:v>
                </c:pt>
                <c:pt idx="398">
                  <c:v>19.799999999999955</c:v>
                </c:pt>
                <c:pt idx="399">
                  <c:v>4.3100000000000591</c:v>
                </c:pt>
                <c:pt idx="400">
                  <c:v>18.610000000000014</c:v>
                </c:pt>
                <c:pt idx="401">
                  <c:v>1.0799999999999272</c:v>
                </c:pt>
                <c:pt idx="402">
                  <c:v>0.88999999999998636</c:v>
                </c:pt>
                <c:pt idx="403">
                  <c:v>0.54000000000002046</c:v>
                </c:pt>
                <c:pt idx="404">
                  <c:v>14.42999999999995</c:v>
                </c:pt>
                <c:pt idx="405">
                  <c:v>14.089999999999918</c:v>
                </c:pt>
                <c:pt idx="406">
                  <c:v>4.5300000000000864</c:v>
                </c:pt>
                <c:pt idx="407">
                  <c:v>23.740000000000009</c:v>
                </c:pt>
                <c:pt idx="408">
                  <c:v>35.209999999999923</c:v>
                </c:pt>
                <c:pt idx="409">
                  <c:v>21.380000000000109</c:v>
                </c:pt>
                <c:pt idx="410">
                  <c:v>39.680000000000007</c:v>
                </c:pt>
                <c:pt idx="411">
                  <c:v>79.660000000000082</c:v>
                </c:pt>
                <c:pt idx="412">
                  <c:v>37.620000000000005</c:v>
                </c:pt>
                <c:pt idx="413">
                  <c:v>26.5</c:v>
                </c:pt>
                <c:pt idx="414">
                  <c:v>30.470000000000027</c:v>
                </c:pt>
                <c:pt idx="415">
                  <c:v>37.480000000000018</c:v>
                </c:pt>
                <c:pt idx="416">
                  <c:v>1.6499999999999773</c:v>
                </c:pt>
                <c:pt idx="417">
                  <c:v>43.20999999999998</c:v>
                </c:pt>
                <c:pt idx="418">
                  <c:v>7.9600000000000364</c:v>
                </c:pt>
                <c:pt idx="419">
                  <c:v>3.1599999999999682</c:v>
                </c:pt>
                <c:pt idx="420">
                  <c:v>39.810000000000059</c:v>
                </c:pt>
                <c:pt idx="421">
                  <c:v>10.080000000000041</c:v>
                </c:pt>
                <c:pt idx="422">
                  <c:v>35.949999999999932</c:v>
                </c:pt>
                <c:pt idx="423">
                  <c:v>61.830000000000041</c:v>
                </c:pt>
                <c:pt idx="424">
                  <c:v>9.82000000000005</c:v>
                </c:pt>
                <c:pt idx="425">
                  <c:v>50.759999999999991</c:v>
                </c:pt>
                <c:pt idx="426">
                  <c:v>25.019999999999982</c:v>
                </c:pt>
                <c:pt idx="427">
                  <c:v>16.890000000000043</c:v>
                </c:pt>
                <c:pt idx="428">
                  <c:v>4.1399999999999864</c:v>
                </c:pt>
                <c:pt idx="429">
                  <c:v>16.289999999999964</c:v>
                </c:pt>
                <c:pt idx="430">
                  <c:v>141</c:v>
                </c:pt>
                <c:pt idx="431">
                  <c:v>11.799999999999955</c:v>
                </c:pt>
                <c:pt idx="432">
                  <c:v>19.490000000000009</c:v>
                </c:pt>
                <c:pt idx="433">
                  <c:v>10.850000000000023</c:v>
                </c:pt>
                <c:pt idx="434">
                  <c:v>12.139999999999986</c:v>
                </c:pt>
                <c:pt idx="435">
                  <c:v>3.6499999999999773</c:v>
                </c:pt>
                <c:pt idx="436">
                  <c:v>63.289999999999964</c:v>
                </c:pt>
                <c:pt idx="437">
                  <c:v>2.2900000000000773</c:v>
                </c:pt>
                <c:pt idx="438">
                  <c:v>141.33999999999992</c:v>
                </c:pt>
                <c:pt idx="439">
                  <c:v>17.960000000000036</c:v>
                </c:pt>
                <c:pt idx="440">
                  <c:v>7.2700000000000955</c:v>
                </c:pt>
                <c:pt idx="441">
                  <c:v>55.799999999999955</c:v>
                </c:pt>
                <c:pt idx="442">
                  <c:v>17.110000000000014</c:v>
                </c:pt>
                <c:pt idx="443">
                  <c:v>3.1399999999999864</c:v>
                </c:pt>
                <c:pt idx="444">
                  <c:v>24.310000000000002</c:v>
                </c:pt>
                <c:pt idx="445">
                  <c:v>6.6399999999999864</c:v>
                </c:pt>
                <c:pt idx="446">
                  <c:v>16.120000000000005</c:v>
                </c:pt>
                <c:pt idx="447">
                  <c:v>18.019999999999982</c:v>
                </c:pt>
                <c:pt idx="448">
                  <c:v>2.0399999999999636</c:v>
                </c:pt>
                <c:pt idx="449">
                  <c:v>56.92999999999995</c:v>
                </c:pt>
                <c:pt idx="450">
                  <c:v>29.230000000000018</c:v>
                </c:pt>
                <c:pt idx="451">
                  <c:v>37.389999999999986</c:v>
                </c:pt>
                <c:pt idx="452">
                  <c:v>13.719999999999999</c:v>
                </c:pt>
                <c:pt idx="453">
                  <c:v>2.3300000000000409</c:v>
                </c:pt>
                <c:pt idx="454">
                  <c:v>3.6699999999999591</c:v>
                </c:pt>
                <c:pt idx="455">
                  <c:v>6</c:v>
                </c:pt>
                <c:pt idx="456">
                  <c:v>7.7699999999999818</c:v>
                </c:pt>
                <c:pt idx="457">
                  <c:v>43.170000000000016</c:v>
                </c:pt>
                <c:pt idx="458">
                  <c:v>20.729999999999905</c:v>
                </c:pt>
                <c:pt idx="459">
                  <c:v>77.380000000000109</c:v>
                </c:pt>
                <c:pt idx="460">
                  <c:v>13.350000000000023</c:v>
                </c:pt>
                <c:pt idx="461">
                  <c:v>6.8899999999999864</c:v>
                </c:pt>
                <c:pt idx="462">
                  <c:v>22.939999999999941</c:v>
                </c:pt>
                <c:pt idx="463">
                  <c:v>109.53999999999996</c:v>
                </c:pt>
                <c:pt idx="464">
                  <c:v>6.0099999999999909</c:v>
                </c:pt>
                <c:pt idx="465">
                  <c:v>3.5299999999999727</c:v>
                </c:pt>
                <c:pt idx="466">
                  <c:v>12.869999999999948</c:v>
                </c:pt>
                <c:pt idx="467">
                  <c:v>10.660000000000082</c:v>
                </c:pt>
                <c:pt idx="468">
                  <c:v>14.3900000000001</c:v>
                </c:pt>
                <c:pt idx="469">
                  <c:v>11.199999999999932</c:v>
                </c:pt>
                <c:pt idx="470">
                  <c:v>1.6699999999999591</c:v>
                </c:pt>
                <c:pt idx="471">
                  <c:v>10.350000000000023</c:v>
                </c:pt>
                <c:pt idx="472">
                  <c:v>8.92999999999995</c:v>
                </c:pt>
                <c:pt idx="473">
                  <c:v>17.230000000000018</c:v>
                </c:pt>
                <c:pt idx="474">
                  <c:v>10.659999999999968</c:v>
                </c:pt>
                <c:pt idx="475">
                  <c:v>28.769999999999982</c:v>
                </c:pt>
                <c:pt idx="476">
                  <c:v>6.4700000000000273</c:v>
                </c:pt>
                <c:pt idx="477">
                  <c:v>18.719999999999914</c:v>
                </c:pt>
                <c:pt idx="478">
                  <c:v>15.839999999999918</c:v>
                </c:pt>
                <c:pt idx="479">
                  <c:v>1.7200000000000273</c:v>
                </c:pt>
                <c:pt idx="480">
                  <c:v>8.8700000000000045</c:v>
                </c:pt>
                <c:pt idx="481">
                  <c:v>10.589999999999918</c:v>
                </c:pt>
                <c:pt idx="482">
                  <c:v>6.9500000000000455</c:v>
                </c:pt>
                <c:pt idx="483">
                  <c:v>2.6200000000000045</c:v>
                </c:pt>
                <c:pt idx="484">
                  <c:v>7.3300000000000409</c:v>
                </c:pt>
                <c:pt idx="485">
                  <c:v>32.180000000000007</c:v>
                </c:pt>
                <c:pt idx="486">
                  <c:v>19.649999999999864</c:v>
                </c:pt>
                <c:pt idx="487">
                  <c:v>12.04000000000002</c:v>
                </c:pt>
                <c:pt idx="488">
                  <c:v>37.06</c:v>
                </c:pt>
                <c:pt idx="489">
                  <c:v>78.550000000000182</c:v>
                </c:pt>
                <c:pt idx="490">
                  <c:v>60.980000000000018</c:v>
                </c:pt>
                <c:pt idx="491">
                  <c:v>12.879999999999995</c:v>
                </c:pt>
                <c:pt idx="492">
                  <c:v>10.379999999999995</c:v>
                </c:pt>
                <c:pt idx="493">
                  <c:v>10.02000000000001</c:v>
                </c:pt>
                <c:pt idx="494">
                  <c:v>37.279999999999973</c:v>
                </c:pt>
                <c:pt idx="495">
                  <c:v>6.7300000000000182</c:v>
                </c:pt>
                <c:pt idx="496">
                  <c:v>1.8600000000000136</c:v>
                </c:pt>
                <c:pt idx="497">
                  <c:v>21.400000000000091</c:v>
                </c:pt>
                <c:pt idx="498">
                  <c:v>16.5</c:v>
                </c:pt>
                <c:pt idx="499">
                  <c:v>14.350000000000009</c:v>
                </c:pt>
                <c:pt idx="500">
                  <c:v>56.470000000000027</c:v>
                </c:pt>
                <c:pt idx="501">
                  <c:v>23.829999999999927</c:v>
                </c:pt>
                <c:pt idx="502">
                  <c:v>5.3299999999999272</c:v>
                </c:pt>
                <c:pt idx="503">
                  <c:v>49.040000000000077</c:v>
                </c:pt>
                <c:pt idx="504">
                  <c:v>24.159999999999968</c:v>
                </c:pt>
                <c:pt idx="505">
                  <c:v>3.5299999999999727</c:v>
                </c:pt>
                <c:pt idx="506">
                  <c:v>79.930000000000064</c:v>
                </c:pt>
                <c:pt idx="507">
                  <c:v>14.200000000000045</c:v>
                </c:pt>
                <c:pt idx="508">
                  <c:v>17.389999999999986</c:v>
                </c:pt>
                <c:pt idx="509">
                  <c:v>14.940000000000055</c:v>
                </c:pt>
                <c:pt idx="510">
                  <c:v>13.200000000000045</c:v>
                </c:pt>
                <c:pt idx="511">
                  <c:v>10.129999999999995</c:v>
                </c:pt>
                <c:pt idx="512">
                  <c:v>22.600000000000023</c:v>
                </c:pt>
                <c:pt idx="513">
                  <c:v>21.330000000000041</c:v>
                </c:pt>
                <c:pt idx="514">
                  <c:v>13.519999999999982</c:v>
                </c:pt>
                <c:pt idx="515">
                  <c:v>73.790000000000077</c:v>
                </c:pt>
                <c:pt idx="516">
                  <c:v>0.52999999999997272</c:v>
                </c:pt>
                <c:pt idx="517">
                  <c:v>34.079999999999927</c:v>
                </c:pt>
                <c:pt idx="518">
                  <c:v>23.149999999999977</c:v>
                </c:pt>
                <c:pt idx="519">
                  <c:v>49.210000000000036</c:v>
                </c:pt>
                <c:pt idx="520">
                  <c:v>1.8100000000000591</c:v>
                </c:pt>
                <c:pt idx="521">
                  <c:v>10.589999999999918</c:v>
                </c:pt>
                <c:pt idx="522">
                  <c:v>3.0900000000000318</c:v>
                </c:pt>
                <c:pt idx="523">
                  <c:v>61.370000000000005</c:v>
                </c:pt>
                <c:pt idx="524">
                  <c:v>30.590000000000032</c:v>
                </c:pt>
                <c:pt idx="525">
                  <c:v>6.7400000000000091</c:v>
                </c:pt>
                <c:pt idx="526">
                  <c:v>37.579999999999927</c:v>
                </c:pt>
                <c:pt idx="527">
                  <c:v>4.339999999999975</c:v>
                </c:pt>
                <c:pt idx="528">
                  <c:v>0.92999999999994998</c:v>
                </c:pt>
                <c:pt idx="529">
                  <c:v>5.0499999999997272</c:v>
                </c:pt>
                <c:pt idx="530">
                  <c:v>33.740000000000009</c:v>
                </c:pt>
                <c:pt idx="531">
                  <c:v>37.31</c:v>
                </c:pt>
                <c:pt idx="532">
                  <c:v>15.409999999999968</c:v>
                </c:pt>
                <c:pt idx="533">
                  <c:v>5.0599999999999454</c:v>
                </c:pt>
                <c:pt idx="534">
                  <c:v>27.42999999999995</c:v>
                </c:pt>
                <c:pt idx="535">
                  <c:v>32.139999999999986</c:v>
                </c:pt>
                <c:pt idx="536">
                  <c:v>26.810000000000059</c:v>
                </c:pt>
                <c:pt idx="537">
                  <c:v>15.589999999999975</c:v>
                </c:pt>
                <c:pt idx="538">
                  <c:v>11.289999999999992</c:v>
                </c:pt>
                <c:pt idx="539">
                  <c:v>9.8500000000000227</c:v>
                </c:pt>
                <c:pt idx="540">
                  <c:v>11.029999999999973</c:v>
                </c:pt>
                <c:pt idx="541">
                  <c:v>47.690000000000055</c:v>
                </c:pt>
                <c:pt idx="542">
                  <c:v>14.17999999999995</c:v>
                </c:pt>
                <c:pt idx="543">
                  <c:v>20.100000000000023</c:v>
                </c:pt>
                <c:pt idx="544">
                  <c:v>2.9599999999999795</c:v>
                </c:pt>
                <c:pt idx="545">
                  <c:v>33.279999999999973</c:v>
                </c:pt>
                <c:pt idx="546">
                  <c:v>5.2300000000000182</c:v>
                </c:pt>
                <c:pt idx="547">
                  <c:v>22.389999999999986</c:v>
                </c:pt>
                <c:pt idx="548">
                  <c:v>60.099999999999909</c:v>
                </c:pt>
                <c:pt idx="549">
                  <c:v>78.609999999999673</c:v>
                </c:pt>
                <c:pt idx="550">
                  <c:v>1.3099999999999454</c:v>
                </c:pt>
                <c:pt idx="551">
                  <c:v>14.949999999999989</c:v>
                </c:pt>
                <c:pt idx="552">
                  <c:v>3.5</c:v>
                </c:pt>
                <c:pt idx="553">
                  <c:v>7.3500000000000227</c:v>
                </c:pt>
                <c:pt idx="554">
                  <c:v>3.6200000000000045</c:v>
                </c:pt>
                <c:pt idx="555">
                  <c:v>31.409999999999968</c:v>
                </c:pt>
                <c:pt idx="556">
                  <c:v>15.57000000000005</c:v>
                </c:pt>
                <c:pt idx="557">
                  <c:v>61.92999999999995</c:v>
                </c:pt>
                <c:pt idx="558">
                  <c:v>6.4900000000000091</c:v>
                </c:pt>
                <c:pt idx="559">
                  <c:v>10.370000000000005</c:v>
                </c:pt>
                <c:pt idx="560">
                  <c:v>10.899999999999977</c:v>
                </c:pt>
                <c:pt idx="561">
                  <c:v>2.589999999999975</c:v>
                </c:pt>
                <c:pt idx="562">
                  <c:v>11.220000000000027</c:v>
                </c:pt>
                <c:pt idx="563">
                  <c:v>52.730000000000018</c:v>
                </c:pt>
                <c:pt idx="564">
                  <c:v>11.529999999999973</c:v>
                </c:pt>
                <c:pt idx="565">
                  <c:v>3.8300000000000409</c:v>
                </c:pt>
                <c:pt idx="566">
                  <c:v>29.039999999999964</c:v>
                </c:pt>
                <c:pt idx="567">
                  <c:v>8.1499999999999773</c:v>
                </c:pt>
                <c:pt idx="568">
                  <c:v>10.199999999999989</c:v>
                </c:pt>
                <c:pt idx="569">
                  <c:v>14.490000000000009</c:v>
                </c:pt>
                <c:pt idx="570">
                  <c:v>80.970000000000027</c:v>
                </c:pt>
                <c:pt idx="571">
                  <c:v>10.649999999999977</c:v>
                </c:pt>
                <c:pt idx="572">
                  <c:v>19.740000000000009</c:v>
                </c:pt>
                <c:pt idx="573">
                  <c:v>16.810000000000059</c:v>
                </c:pt>
                <c:pt idx="574">
                  <c:v>23.850000000000023</c:v>
                </c:pt>
                <c:pt idx="575">
                  <c:v>38.449999999999989</c:v>
                </c:pt>
                <c:pt idx="576">
                  <c:v>16.599999999999966</c:v>
                </c:pt>
                <c:pt idx="577">
                  <c:v>32.669999999999845</c:v>
                </c:pt>
                <c:pt idx="578">
                  <c:v>2.2699999999999818</c:v>
                </c:pt>
                <c:pt idx="579">
                  <c:v>58.050000000000011</c:v>
                </c:pt>
                <c:pt idx="580">
                  <c:v>6.6700000000000159</c:v>
                </c:pt>
                <c:pt idx="581">
                  <c:v>6.339999999999975</c:v>
                </c:pt>
                <c:pt idx="582">
                  <c:v>14.709999999999923</c:v>
                </c:pt>
                <c:pt idx="583">
                  <c:v>4.6099999999999568</c:v>
                </c:pt>
                <c:pt idx="584">
                  <c:v>128.13999999999987</c:v>
                </c:pt>
                <c:pt idx="585">
                  <c:v>16.029999999999973</c:v>
                </c:pt>
                <c:pt idx="586">
                  <c:v>35.370000000000005</c:v>
                </c:pt>
                <c:pt idx="587">
                  <c:v>43.980000000000018</c:v>
                </c:pt>
                <c:pt idx="588">
                  <c:v>56.370000000000033</c:v>
                </c:pt>
                <c:pt idx="589">
                  <c:v>29.819999999999936</c:v>
                </c:pt>
                <c:pt idx="590">
                  <c:v>17.400000000000006</c:v>
                </c:pt>
                <c:pt idx="591">
                  <c:v>10.450000000000045</c:v>
                </c:pt>
                <c:pt idx="592">
                  <c:v>21.8599999999999</c:v>
                </c:pt>
                <c:pt idx="593">
                  <c:v>120.40999999999997</c:v>
                </c:pt>
                <c:pt idx="594">
                  <c:v>13.680000000000064</c:v>
                </c:pt>
                <c:pt idx="595">
                  <c:v>0.92000000000001592</c:v>
                </c:pt>
                <c:pt idx="596">
                  <c:v>13.259999999999991</c:v>
                </c:pt>
                <c:pt idx="597">
                  <c:v>6.0000000000002274E-2</c:v>
                </c:pt>
                <c:pt idx="598">
                  <c:v>44.25</c:v>
                </c:pt>
                <c:pt idx="599">
                  <c:v>7.25</c:v>
                </c:pt>
                <c:pt idx="600">
                  <c:v>0.24000000000000909</c:v>
                </c:pt>
                <c:pt idx="601">
                  <c:v>22.970000000000027</c:v>
                </c:pt>
                <c:pt idx="602">
                  <c:v>54.330000000000041</c:v>
                </c:pt>
                <c:pt idx="603">
                  <c:v>5.8300000000000409</c:v>
                </c:pt>
                <c:pt idx="604">
                  <c:v>6.3999999999999773</c:v>
                </c:pt>
                <c:pt idx="605">
                  <c:v>13.75</c:v>
                </c:pt>
                <c:pt idx="606">
                  <c:v>12.059999999999945</c:v>
                </c:pt>
                <c:pt idx="607">
                  <c:v>0.36999999999989086</c:v>
                </c:pt>
                <c:pt idx="608">
                  <c:v>57.029999999999973</c:v>
                </c:pt>
                <c:pt idx="609">
                  <c:v>10.53000000000003</c:v>
                </c:pt>
                <c:pt idx="610">
                  <c:v>25.659999999999968</c:v>
                </c:pt>
                <c:pt idx="611">
                  <c:v>1.75</c:v>
                </c:pt>
                <c:pt idx="612">
                  <c:v>8.25</c:v>
                </c:pt>
                <c:pt idx="613">
                  <c:v>61.100000000000023</c:v>
                </c:pt>
                <c:pt idx="614">
                  <c:v>12.430000000000064</c:v>
                </c:pt>
                <c:pt idx="615">
                  <c:v>4.6800000000000068</c:v>
                </c:pt>
                <c:pt idx="616">
                  <c:v>14.310000000000002</c:v>
                </c:pt>
                <c:pt idx="617">
                  <c:v>11.620000000000005</c:v>
                </c:pt>
                <c:pt idx="618">
                  <c:v>21.82000000000005</c:v>
                </c:pt>
                <c:pt idx="619">
                  <c:v>2.2400000000000091</c:v>
                </c:pt>
                <c:pt idx="620">
                  <c:v>7.57000000000005</c:v>
                </c:pt>
                <c:pt idx="621">
                  <c:v>10.569999999999936</c:v>
                </c:pt>
                <c:pt idx="622">
                  <c:v>62.610000000000014</c:v>
                </c:pt>
                <c:pt idx="623">
                  <c:v>57.03000000000003</c:v>
                </c:pt>
                <c:pt idx="624">
                  <c:v>7.5300000000000296</c:v>
                </c:pt>
                <c:pt idx="625">
                  <c:v>32.230000000000018</c:v>
                </c:pt>
                <c:pt idx="626">
                  <c:v>16.230000000000018</c:v>
                </c:pt>
                <c:pt idx="627">
                  <c:v>4.3600000000000136</c:v>
                </c:pt>
                <c:pt idx="628">
                  <c:v>40.409999999999968</c:v>
                </c:pt>
                <c:pt idx="629">
                  <c:v>28.760000000000048</c:v>
                </c:pt>
                <c:pt idx="630">
                  <c:v>19.479999999999961</c:v>
                </c:pt>
                <c:pt idx="631">
                  <c:v>14.400000000000034</c:v>
                </c:pt>
                <c:pt idx="632">
                  <c:v>30.61000000000007</c:v>
                </c:pt>
                <c:pt idx="633">
                  <c:v>10.779999999999973</c:v>
                </c:pt>
                <c:pt idx="634">
                  <c:v>100.35000000000014</c:v>
                </c:pt>
                <c:pt idx="635">
                  <c:v>38.57000000000005</c:v>
                </c:pt>
                <c:pt idx="636">
                  <c:v>2.4899999999999523</c:v>
                </c:pt>
                <c:pt idx="637">
                  <c:v>13.120000000000005</c:v>
                </c:pt>
                <c:pt idx="638">
                  <c:v>55.509999999999991</c:v>
                </c:pt>
                <c:pt idx="639">
                  <c:v>23.680000000000064</c:v>
                </c:pt>
                <c:pt idx="640">
                  <c:v>40.809999999999945</c:v>
                </c:pt>
                <c:pt idx="641">
                  <c:v>18.04000000000002</c:v>
                </c:pt>
                <c:pt idx="642">
                  <c:v>34.970000000000027</c:v>
                </c:pt>
                <c:pt idx="643">
                  <c:v>27.090000000000032</c:v>
                </c:pt>
                <c:pt idx="644">
                  <c:v>111.09000000000003</c:v>
                </c:pt>
                <c:pt idx="645">
                  <c:v>19.399999999999977</c:v>
                </c:pt>
                <c:pt idx="646">
                  <c:v>18.330000000000041</c:v>
                </c:pt>
                <c:pt idx="647">
                  <c:v>7.0699999999999932</c:v>
                </c:pt>
                <c:pt idx="648">
                  <c:v>27.409999999999968</c:v>
                </c:pt>
                <c:pt idx="649">
                  <c:v>89.740000000000066</c:v>
                </c:pt>
                <c:pt idx="650">
                  <c:v>4.5099999999999909</c:v>
                </c:pt>
                <c:pt idx="651">
                  <c:v>16.280000000000086</c:v>
                </c:pt>
                <c:pt idx="652">
                  <c:v>22.589999999999975</c:v>
                </c:pt>
                <c:pt idx="653">
                  <c:v>8.9900000000000091</c:v>
                </c:pt>
                <c:pt idx="654">
                  <c:v>12.550000000000011</c:v>
                </c:pt>
                <c:pt idx="655">
                  <c:v>11.470000000000027</c:v>
                </c:pt>
                <c:pt idx="656">
                  <c:v>15.75</c:v>
                </c:pt>
                <c:pt idx="657">
                  <c:v>23.539999999999964</c:v>
                </c:pt>
                <c:pt idx="658">
                  <c:v>19.810000000000059</c:v>
                </c:pt>
                <c:pt idx="659">
                  <c:v>4.5100000000000477</c:v>
                </c:pt>
                <c:pt idx="660">
                  <c:v>5.5899999999999181</c:v>
                </c:pt>
                <c:pt idx="661">
                  <c:v>63.160000000000082</c:v>
                </c:pt>
                <c:pt idx="662">
                  <c:v>5.089999999999975</c:v>
                </c:pt>
                <c:pt idx="663">
                  <c:v>26.950000000000045</c:v>
                </c:pt>
                <c:pt idx="664">
                  <c:v>23.189999999999998</c:v>
                </c:pt>
                <c:pt idx="665">
                  <c:v>24.310000000000002</c:v>
                </c:pt>
                <c:pt idx="666">
                  <c:v>7.2200000000000131</c:v>
                </c:pt>
                <c:pt idx="667">
                  <c:v>34.590000000000003</c:v>
                </c:pt>
                <c:pt idx="668">
                  <c:v>5.4000000000000341</c:v>
                </c:pt>
                <c:pt idx="669">
                  <c:v>16</c:v>
                </c:pt>
                <c:pt idx="670">
                  <c:v>17.189999999999998</c:v>
                </c:pt>
                <c:pt idx="671">
                  <c:v>3.1700000000000159</c:v>
                </c:pt>
                <c:pt idx="672">
                  <c:v>6.8199999999999363</c:v>
                </c:pt>
                <c:pt idx="673">
                  <c:v>2.25</c:v>
                </c:pt>
                <c:pt idx="674">
                  <c:v>4.1100000000000136</c:v>
                </c:pt>
                <c:pt idx="675">
                  <c:v>12.680000000000007</c:v>
                </c:pt>
                <c:pt idx="676">
                  <c:v>5.9399999999999977</c:v>
                </c:pt>
                <c:pt idx="677">
                  <c:v>50.360000000000014</c:v>
                </c:pt>
                <c:pt idx="678">
                  <c:v>3.8900000000001</c:v>
                </c:pt>
                <c:pt idx="679">
                  <c:v>31.899999999999977</c:v>
                </c:pt>
                <c:pt idx="680">
                  <c:v>2.8100000000000023</c:v>
                </c:pt>
                <c:pt idx="681">
                  <c:v>5.4800000000000182</c:v>
                </c:pt>
                <c:pt idx="682">
                  <c:v>18.620000000000005</c:v>
                </c:pt>
                <c:pt idx="683">
                  <c:v>1.5399999999999636</c:v>
                </c:pt>
                <c:pt idx="684">
                  <c:v>2.5099999999999909</c:v>
                </c:pt>
                <c:pt idx="685">
                  <c:v>36.849999999999909</c:v>
                </c:pt>
                <c:pt idx="686">
                  <c:v>24.809999999999945</c:v>
                </c:pt>
                <c:pt idx="687">
                  <c:v>14.539999999999964</c:v>
                </c:pt>
                <c:pt idx="688">
                  <c:v>2.1499999999999773</c:v>
                </c:pt>
                <c:pt idx="689">
                  <c:v>9.25</c:v>
                </c:pt>
                <c:pt idx="690">
                  <c:v>13.550000000000011</c:v>
                </c:pt>
                <c:pt idx="691">
                  <c:v>8.0000000000040927E-2</c:v>
                </c:pt>
                <c:pt idx="692">
                  <c:v>1.7099999999999795</c:v>
                </c:pt>
                <c:pt idx="693">
                  <c:v>25.209999999999923</c:v>
                </c:pt>
                <c:pt idx="694">
                  <c:v>1.9899999999998954</c:v>
                </c:pt>
                <c:pt idx="695">
                  <c:v>38.500000000000028</c:v>
                </c:pt>
                <c:pt idx="696">
                  <c:v>4.8500000000000227</c:v>
                </c:pt>
                <c:pt idx="697">
                  <c:v>24.46999999999997</c:v>
                </c:pt>
                <c:pt idx="698">
                  <c:v>3.410000000000025</c:v>
                </c:pt>
                <c:pt idx="699">
                  <c:v>42</c:v>
                </c:pt>
                <c:pt idx="700">
                  <c:v>14.28000000000003</c:v>
                </c:pt>
                <c:pt idx="701">
                  <c:v>7.2800000000000296</c:v>
                </c:pt>
                <c:pt idx="702">
                  <c:v>5.9399999999999977</c:v>
                </c:pt>
                <c:pt idx="703">
                  <c:v>50.17999999999995</c:v>
                </c:pt>
                <c:pt idx="704">
                  <c:v>11.580000000000041</c:v>
                </c:pt>
                <c:pt idx="705">
                  <c:v>27.620000000000005</c:v>
                </c:pt>
                <c:pt idx="706">
                  <c:v>10.019999999999982</c:v>
                </c:pt>
                <c:pt idx="707">
                  <c:v>13.100000000000023</c:v>
                </c:pt>
                <c:pt idx="708">
                  <c:v>9.5100000000000193</c:v>
                </c:pt>
                <c:pt idx="709">
                  <c:v>1.75</c:v>
                </c:pt>
                <c:pt idx="710">
                  <c:v>10.689999999999998</c:v>
                </c:pt>
                <c:pt idx="711">
                  <c:v>4.9099999999999682</c:v>
                </c:pt>
                <c:pt idx="712">
                  <c:v>2.9300000000000068</c:v>
                </c:pt>
                <c:pt idx="713">
                  <c:v>13.810000000000002</c:v>
                </c:pt>
                <c:pt idx="714">
                  <c:v>24.420000000000016</c:v>
                </c:pt>
                <c:pt idx="715">
                  <c:v>9.0600000000000023</c:v>
                </c:pt>
                <c:pt idx="716">
                  <c:v>23.28</c:v>
                </c:pt>
                <c:pt idx="717">
                  <c:v>9.7799999999999727</c:v>
                </c:pt>
                <c:pt idx="718">
                  <c:v>14.52000000000001</c:v>
                </c:pt>
                <c:pt idx="719">
                  <c:v>51.94</c:v>
                </c:pt>
                <c:pt idx="720">
                  <c:v>21.040000000000077</c:v>
                </c:pt>
                <c:pt idx="721">
                  <c:v>16.480000000000018</c:v>
                </c:pt>
                <c:pt idx="722">
                  <c:v>0.61000000000001364</c:v>
                </c:pt>
                <c:pt idx="723">
                  <c:v>4.6499999999999773</c:v>
                </c:pt>
                <c:pt idx="724">
                  <c:v>1.0600000000000023</c:v>
                </c:pt>
                <c:pt idx="725">
                  <c:v>18.159999999999968</c:v>
                </c:pt>
                <c:pt idx="726">
                  <c:v>68.610000000000014</c:v>
                </c:pt>
                <c:pt idx="727">
                  <c:v>6.1700000000000159</c:v>
                </c:pt>
                <c:pt idx="728">
                  <c:v>23.279999999999973</c:v>
                </c:pt>
                <c:pt idx="729">
                  <c:v>1.9600000000000364</c:v>
                </c:pt>
                <c:pt idx="730">
                  <c:v>12.049999999999955</c:v>
                </c:pt>
                <c:pt idx="731">
                  <c:v>49.669999999999959</c:v>
                </c:pt>
                <c:pt idx="732">
                  <c:v>80.17999999999995</c:v>
                </c:pt>
                <c:pt idx="733">
                  <c:v>51.109999999999957</c:v>
                </c:pt>
                <c:pt idx="734">
                  <c:v>9.4900000000000091</c:v>
                </c:pt>
                <c:pt idx="735">
                  <c:v>51.259999999999991</c:v>
                </c:pt>
                <c:pt idx="736">
                  <c:v>2.5699999999999932</c:v>
                </c:pt>
                <c:pt idx="737">
                  <c:v>51.06</c:v>
                </c:pt>
                <c:pt idx="738">
                  <c:v>9.839999999999975</c:v>
                </c:pt>
                <c:pt idx="739">
                  <c:v>7.1599999999999682</c:v>
                </c:pt>
                <c:pt idx="740">
                  <c:v>17.139999999999986</c:v>
                </c:pt>
                <c:pt idx="741">
                  <c:v>33.92999999999995</c:v>
                </c:pt>
                <c:pt idx="742">
                  <c:v>17.600000000000023</c:v>
                </c:pt>
                <c:pt idx="743">
                  <c:v>7.5</c:v>
                </c:pt>
                <c:pt idx="744">
                  <c:v>7.9300000000000637</c:v>
                </c:pt>
                <c:pt idx="745">
                  <c:v>46.539999999999964</c:v>
                </c:pt>
                <c:pt idx="746">
                  <c:v>13.340000000000003</c:v>
                </c:pt>
                <c:pt idx="747">
                  <c:v>20.289999999999964</c:v>
                </c:pt>
                <c:pt idx="748">
                  <c:v>13.940000000000055</c:v>
                </c:pt>
                <c:pt idx="749">
                  <c:v>5.8100000000000023</c:v>
                </c:pt>
                <c:pt idx="750">
                  <c:v>5.2199999999999704</c:v>
                </c:pt>
                <c:pt idx="751">
                  <c:v>12.14</c:v>
                </c:pt>
                <c:pt idx="752">
                  <c:v>4.2899999999999636</c:v>
                </c:pt>
                <c:pt idx="753">
                  <c:v>0.86000000000012733</c:v>
                </c:pt>
                <c:pt idx="754">
                  <c:v>48.709999999999923</c:v>
                </c:pt>
                <c:pt idx="755">
                  <c:v>5.4099999999999682</c:v>
                </c:pt>
                <c:pt idx="756">
                  <c:v>43.590000000000032</c:v>
                </c:pt>
                <c:pt idx="757">
                  <c:v>115.04999999999995</c:v>
                </c:pt>
                <c:pt idx="758">
                  <c:v>1.9300000000000068</c:v>
                </c:pt>
                <c:pt idx="759">
                  <c:v>30.460000000000036</c:v>
                </c:pt>
                <c:pt idx="760">
                  <c:v>27.399999999999977</c:v>
                </c:pt>
                <c:pt idx="761">
                  <c:v>2.2099999999999795</c:v>
                </c:pt>
                <c:pt idx="762">
                  <c:v>2.1699999999999875</c:v>
                </c:pt>
                <c:pt idx="763">
                  <c:v>7.2400000000000091</c:v>
                </c:pt>
                <c:pt idx="764">
                  <c:v>5.6000000000000227</c:v>
                </c:pt>
                <c:pt idx="765">
                  <c:v>20.990000000000009</c:v>
                </c:pt>
                <c:pt idx="766">
                  <c:v>16</c:v>
                </c:pt>
                <c:pt idx="767">
                  <c:v>51.800000000000068</c:v>
                </c:pt>
                <c:pt idx="768">
                  <c:v>40.720000000000027</c:v>
                </c:pt>
                <c:pt idx="769">
                  <c:v>9.1500000000000341</c:v>
                </c:pt>
                <c:pt idx="770">
                  <c:v>35.620000000000005</c:v>
                </c:pt>
                <c:pt idx="771">
                  <c:v>23.849999999999966</c:v>
                </c:pt>
                <c:pt idx="772">
                  <c:v>12.850000000000136</c:v>
                </c:pt>
                <c:pt idx="773">
                  <c:v>46.610000000000014</c:v>
                </c:pt>
                <c:pt idx="774">
                  <c:v>38.090000000000032</c:v>
                </c:pt>
                <c:pt idx="775">
                  <c:v>38.930000000000007</c:v>
                </c:pt>
                <c:pt idx="776">
                  <c:v>29.67999999999995</c:v>
                </c:pt>
                <c:pt idx="777">
                  <c:v>18.349999999999966</c:v>
                </c:pt>
                <c:pt idx="778">
                  <c:v>46.199999999999989</c:v>
                </c:pt>
                <c:pt idx="779">
                  <c:v>15.379999999999995</c:v>
                </c:pt>
                <c:pt idx="780">
                  <c:v>0.41999999999995907</c:v>
                </c:pt>
                <c:pt idx="781">
                  <c:v>2.1599999999999682</c:v>
                </c:pt>
                <c:pt idx="782">
                  <c:v>33.430000000000007</c:v>
                </c:pt>
                <c:pt idx="783">
                  <c:v>10.980000000000018</c:v>
                </c:pt>
                <c:pt idx="784">
                  <c:v>13.210000000000036</c:v>
                </c:pt>
                <c:pt idx="785">
                  <c:v>11.519999999999982</c:v>
                </c:pt>
                <c:pt idx="786">
                  <c:v>37.300000000000068</c:v>
                </c:pt>
                <c:pt idx="787">
                  <c:v>6.1299999999999955</c:v>
                </c:pt>
                <c:pt idx="788">
                  <c:v>31.67999999999995</c:v>
                </c:pt>
                <c:pt idx="789">
                  <c:v>12.470000000000027</c:v>
                </c:pt>
                <c:pt idx="790">
                  <c:v>3.6800000000000068</c:v>
                </c:pt>
                <c:pt idx="791">
                  <c:v>7.1299999999999955</c:v>
                </c:pt>
                <c:pt idx="792">
                  <c:v>5.2199999999999989</c:v>
                </c:pt>
                <c:pt idx="793">
                  <c:v>20.529999999999973</c:v>
                </c:pt>
                <c:pt idx="794">
                  <c:v>25.839999999999975</c:v>
                </c:pt>
                <c:pt idx="795">
                  <c:v>15.509999999999991</c:v>
                </c:pt>
                <c:pt idx="796">
                  <c:v>8.8199999999999932</c:v>
                </c:pt>
                <c:pt idx="797">
                  <c:v>8.8299999999999841</c:v>
                </c:pt>
                <c:pt idx="798">
                  <c:v>4.5400000000000205</c:v>
                </c:pt>
                <c:pt idx="799">
                  <c:v>19.96999999999997</c:v>
                </c:pt>
                <c:pt idx="800">
                  <c:v>68.610000000000014</c:v>
                </c:pt>
                <c:pt idx="801">
                  <c:v>15.45999999999998</c:v>
                </c:pt>
                <c:pt idx="802">
                  <c:v>64.75</c:v>
                </c:pt>
                <c:pt idx="803">
                  <c:v>8.5600000000000023</c:v>
                </c:pt>
                <c:pt idx="804">
                  <c:v>12.400000000000006</c:v>
                </c:pt>
                <c:pt idx="805">
                  <c:v>25.850000000000023</c:v>
                </c:pt>
                <c:pt idx="806">
                  <c:v>5.5999999999999943</c:v>
                </c:pt>
                <c:pt idx="807">
                  <c:v>35.180000000000007</c:v>
                </c:pt>
                <c:pt idx="808">
                  <c:v>16.240000000000009</c:v>
                </c:pt>
                <c:pt idx="809">
                  <c:v>16.169999999999987</c:v>
                </c:pt>
                <c:pt idx="810">
                  <c:v>12.030000000000001</c:v>
                </c:pt>
                <c:pt idx="811">
                  <c:v>70.930000000000007</c:v>
                </c:pt>
                <c:pt idx="812">
                  <c:v>15.379999999999995</c:v>
                </c:pt>
                <c:pt idx="813">
                  <c:v>10.289999999999992</c:v>
                </c:pt>
                <c:pt idx="814">
                  <c:v>7.4499999999999318</c:v>
                </c:pt>
                <c:pt idx="815">
                  <c:v>17.159999999999997</c:v>
                </c:pt>
                <c:pt idx="816">
                  <c:v>31.669999999999959</c:v>
                </c:pt>
                <c:pt idx="817">
                  <c:v>88.610000000000127</c:v>
                </c:pt>
                <c:pt idx="818">
                  <c:v>15.740000000000009</c:v>
                </c:pt>
                <c:pt idx="819">
                  <c:v>5.3100000000000023</c:v>
                </c:pt>
                <c:pt idx="820">
                  <c:v>4.5099999999999909</c:v>
                </c:pt>
                <c:pt idx="821">
                  <c:v>20.779999999999973</c:v>
                </c:pt>
                <c:pt idx="822">
                  <c:v>18.199999999999989</c:v>
                </c:pt>
                <c:pt idx="823">
                  <c:v>11.96999999999997</c:v>
                </c:pt>
                <c:pt idx="824">
                  <c:v>18.720000000000027</c:v>
                </c:pt>
                <c:pt idx="825">
                  <c:v>11.520000000000039</c:v>
                </c:pt>
                <c:pt idx="826">
                  <c:v>2.0400000000000205</c:v>
                </c:pt>
                <c:pt idx="827">
                  <c:v>11.020000000000039</c:v>
                </c:pt>
                <c:pt idx="828">
                  <c:v>30.259999999999991</c:v>
                </c:pt>
                <c:pt idx="829">
                  <c:v>5.6700000000000159</c:v>
                </c:pt>
                <c:pt idx="830">
                  <c:v>11.259999999999991</c:v>
                </c:pt>
                <c:pt idx="831">
                  <c:v>3.6899999999999977</c:v>
                </c:pt>
                <c:pt idx="832">
                  <c:v>15.080000000000041</c:v>
                </c:pt>
                <c:pt idx="833">
                  <c:v>4.0999999999999659</c:v>
                </c:pt>
                <c:pt idx="834">
                  <c:v>5.6399999999999864</c:v>
                </c:pt>
                <c:pt idx="835">
                  <c:v>1.1899999999999977</c:v>
                </c:pt>
                <c:pt idx="836">
                  <c:v>20.400000000000006</c:v>
                </c:pt>
                <c:pt idx="837">
                  <c:v>52.520000000000039</c:v>
                </c:pt>
                <c:pt idx="838">
                  <c:v>8</c:v>
                </c:pt>
                <c:pt idx="839">
                  <c:v>4</c:v>
                </c:pt>
                <c:pt idx="840">
                  <c:v>14.169999999999987</c:v>
                </c:pt>
                <c:pt idx="841">
                  <c:v>40.479999999999961</c:v>
                </c:pt>
                <c:pt idx="842">
                  <c:v>36.049999999999955</c:v>
                </c:pt>
                <c:pt idx="843">
                  <c:v>15.009999999999991</c:v>
                </c:pt>
                <c:pt idx="844">
                  <c:v>82.25</c:v>
                </c:pt>
                <c:pt idx="845">
                  <c:v>19.5</c:v>
                </c:pt>
                <c:pt idx="846">
                  <c:v>4.1800000000000068</c:v>
                </c:pt>
                <c:pt idx="847">
                  <c:v>19.039999999999964</c:v>
                </c:pt>
                <c:pt idx="848">
                  <c:v>2.910000000000025</c:v>
                </c:pt>
                <c:pt idx="849">
                  <c:v>4.6800000000000068</c:v>
                </c:pt>
                <c:pt idx="850">
                  <c:v>23.310000000000002</c:v>
                </c:pt>
                <c:pt idx="851">
                  <c:v>1.5099999999999909</c:v>
                </c:pt>
                <c:pt idx="852">
                  <c:v>1.9900000000000091</c:v>
                </c:pt>
                <c:pt idx="853">
                  <c:v>59.309999999999945</c:v>
                </c:pt>
                <c:pt idx="854">
                  <c:v>0.51000000000004775</c:v>
                </c:pt>
                <c:pt idx="855">
                  <c:v>3.5100000000000477</c:v>
                </c:pt>
                <c:pt idx="856">
                  <c:v>4.8799999999999955</c:v>
                </c:pt>
                <c:pt idx="857">
                  <c:v>2.7000000000000455</c:v>
                </c:pt>
                <c:pt idx="858">
                  <c:v>4.8100000000000023</c:v>
                </c:pt>
                <c:pt idx="859">
                  <c:v>8.0100000000000051</c:v>
                </c:pt>
                <c:pt idx="860">
                  <c:v>8.4600000000000364</c:v>
                </c:pt>
                <c:pt idx="861">
                  <c:v>10.949999999999989</c:v>
                </c:pt>
                <c:pt idx="862">
                  <c:v>2.4700000000000273</c:v>
                </c:pt>
                <c:pt idx="863">
                  <c:v>4.5300000000000296</c:v>
                </c:pt>
                <c:pt idx="864">
                  <c:v>20.430000000000007</c:v>
                </c:pt>
                <c:pt idx="865">
                  <c:v>31.390000000000043</c:v>
                </c:pt>
                <c:pt idx="866">
                  <c:v>77.600000000000023</c:v>
                </c:pt>
                <c:pt idx="867">
                  <c:v>35.75</c:v>
                </c:pt>
                <c:pt idx="868">
                  <c:v>0.41000000000008185</c:v>
                </c:pt>
                <c:pt idx="869">
                  <c:v>1.0300000000000011</c:v>
                </c:pt>
                <c:pt idx="870">
                  <c:v>9.4000000000000057</c:v>
                </c:pt>
                <c:pt idx="871">
                  <c:v>8.9799999999999613</c:v>
                </c:pt>
                <c:pt idx="872">
                  <c:v>28.04000000000002</c:v>
                </c:pt>
                <c:pt idx="873">
                  <c:v>1.5599999999999454</c:v>
                </c:pt>
                <c:pt idx="874">
                  <c:v>4.589999999999975</c:v>
                </c:pt>
                <c:pt idx="875">
                  <c:v>0.22000000000002728</c:v>
                </c:pt>
                <c:pt idx="876">
                  <c:v>8.5100000000000477</c:v>
                </c:pt>
                <c:pt idx="877">
                  <c:v>11.850000000000023</c:v>
                </c:pt>
                <c:pt idx="878">
                  <c:v>21.630000000000024</c:v>
                </c:pt>
                <c:pt idx="879">
                  <c:v>4.5699999999999932</c:v>
                </c:pt>
                <c:pt idx="880">
                  <c:v>24.219999999999914</c:v>
                </c:pt>
                <c:pt idx="881">
                  <c:v>11.450000000000003</c:v>
                </c:pt>
                <c:pt idx="882">
                  <c:v>13.170000000000016</c:v>
                </c:pt>
                <c:pt idx="883">
                  <c:v>18.75</c:v>
                </c:pt>
                <c:pt idx="884">
                  <c:v>7.6800000000000068</c:v>
                </c:pt>
                <c:pt idx="885">
                  <c:v>5.8600000000000136</c:v>
                </c:pt>
                <c:pt idx="886">
                  <c:v>7.8000000000000114</c:v>
                </c:pt>
                <c:pt idx="887">
                  <c:v>21.889999999999986</c:v>
                </c:pt>
                <c:pt idx="888">
                  <c:v>4.9500000000000455</c:v>
                </c:pt>
                <c:pt idx="889">
                  <c:v>1.3600000000000136</c:v>
                </c:pt>
                <c:pt idx="890">
                  <c:v>23.009999999999991</c:v>
                </c:pt>
                <c:pt idx="891">
                  <c:v>13.379999999999995</c:v>
                </c:pt>
                <c:pt idx="892">
                  <c:v>17.360000000000014</c:v>
                </c:pt>
                <c:pt idx="893">
                  <c:v>4.9999999999954525E-2</c:v>
                </c:pt>
                <c:pt idx="894">
                  <c:v>16.649999999999977</c:v>
                </c:pt>
                <c:pt idx="895">
                  <c:v>8.4700000000000273</c:v>
                </c:pt>
                <c:pt idx="896">
                  <c:v>7.8199999999999932</c:v>
                </c:pt>
                <c:pt idx="897">
                  <c:v>96.149999999999977</c:v>
                </c:pt>
                <c:pt idx="898">
                  <c:v>45.19</c:v>
                </c:pt>
                <c:pt idx="899">
                  <c:v>15.699999999999989</c:v>
                </c:pt>
                <c:pt idx="900">
                  <c:v>13.97999999999999</c:v>
                </c:pt>
                <c:pt idx="901">
                  <c:v>5.9300000000000068</c:v>
                </c:pt>
                <c:pt idx="902">
                  <c:v>8.6700000000000159</c:v>
                </c:pt>
                <c:pt idx="903">
                  <c:v>4.5199999999999818</c:v>
                </c:pt>
                <c:pt idx="904">
                  <c:v>12.030000000000001</c:v>
                </c:pt>
                <c:pt idx="905">
                  <c:v>15.620000000000005</c:v>
                </c:pt>
                <c:pt idx="906">
                  <c:v>5.1700000000000159</c:v>
                </c:pt>
                <c:pt idx="907">
                  <c:v>11.730000000000018</c:v>
                </c:pt>
                <c:pt idx="908">
                  <c:v>37.740000000000009</c:v>
                </c:pt>
                <c:pt idx="909">
                  <c:v>46.54000000000002</c:v>
                </c:pt>
                <c:pt idx="910">
                  <c:v>15.139999999999986</c:v>
                </c:pt>
                <c:pt idx="911">
                  <c:v>5.2599999999999909</c:v>
                </c:pt>
                <c:pt idx="912">
                  <c:v>3.910000000000025</c:v>
                </c:pt>
                <c:pt idx="913">
                  <c:v>1.1400000000000432</c:v>
                </c:pt>
                <c:pt idx="914">
                  <c:v>31.07000000000005</c:v>
                </c:pt>
                <c:pt idx="915">
                  <c:v>11.659999999999997</c:v>
                </c:pt>
                <c:pt idx="916">
                  <c:v>6.5</c:v>
                </c:pt>
                <c:pt idx="917">
                  <c:v>21.620000000000005</c:v>
                </c:pt>
                <c:pt idx="918">
                  <c:v>13.669999999999959</c:v>
                </c:pt>
                <c:pt idx="919">
                  <c:v>21.850000000000023</c:v>
                </c:pt>
                <c:pt idx="920">
                  <c:v>25.090000000000032</c:v>
                </c:pt>
                <c:pt idx="921">
                  <c:v>1.3700000000000045</c:v>
                </c:pt>
                <c:pt idx="922">
                  <c:v>7.3100000000000591</c:v>
                </c:pt>
                <c:pt idx="923">
                  <c:v>9.5600000000000023</c:v>
                </c:pt>
                <c:pt idx="924">
                  <c:v>0.24000000000000909</c:v>
                </c:pt>
                <c:pt idx="925">
                  <c:v>63.75</c:v>
                </c:pt>
                <c:pt idx="926">
                  <c:v>6.0799999999999841</c:v>
                </c:pt>
                <c:pt idx="927">
                  <c:v>11.32000000000005</c:v>
                </c:pt>
                <c:pt idx="928">
                  <c:v>12.430000000000007</c:v>
                </c:pt>
                <c:pt idx="929">
                  <c:v>62.079999999999984</c:v>
                </c:pt>
                <c:pt idx="930">
                  <c:v>0.50999999999999091</c:v>
                </c:pt>
                <c:pt idx="931">
                  <c:v>8.4399999999999977</c:v>
                </c:pt>
                <c:pt idx="932">
                  <c:v>15.170000000000073</c:v>
                </c:pt>
                <c:pt idx="933">
                  <c:v>9.4800000000000182</c:v>
                </c:pt>
                <c:pt idx="934">
                  <c:v>20.370000000000005</c:v>
                </c:pt>
                <c:pt idx="935">
                  <c:v>0.62000000000000455</c:v>
                </c:pt>
                <c:pt idx="936">
                  <c:v>6.7099999999999795</c:v>
                </c:pt>
                <c:pt idx="937">
                  <c:v>14.889999999999986</c:v>
                </c:pt>
                <c:pt idx="938">
                  <c:v>12.470000000000027</c:v>
                </c:pt>
                <c:pt idx="939">
                  <c:v>10.82000000000005</c:v>
                </c:pt>
                <c:pt idx="940">
                  <c:v>20.519999999999982</c:v>
                </c:pt>
                <c:pt idx="941">
                  <c:v>15.150000000000034</c:v>
                </c:pt>
                <c:pt idx="942">
                  <c:v>8.910000000000025</c:v>
                </c:pt>
                <c:pt idx="943">
                  <c:v>23.53</c:v>
                </c:pt>
                <c:pt idx="944">
                  <c:v>38.139999999999986</c:v>
                </c:pt>
                <c:pt idx="945">
                  <c:v>5.3199999999999932</c:v>
                </c:pt>
                <c:pt idx="946">
                  <c:v>9.5499999999999829</c:v>
                </c:pt>
                <c:pt idx="947">
                  <c:v>5.3100000000000023</c:v>
                </c:pt>
                <c:pt idx="948">
                  <c:v>3.5699999999999932</c:v>
                </c:pt>
                <c:pt idx="949">
                  <c:v>0.17000000000001592</c:v>
                </c:pt>
                <c:pt idx="950">
                  <c:v>1.3100000000000023</c:v>
                </c:pt>
                <c:pt idx="951">
                  <c:v>79.539999999999964</c:v>
                </c:pt>
                <c:pt idx="952">
                  <c:v>6.3899999999999864</c:v>
                </c:pt>
                <c:pt idx="953">
                  <c:v>5.4599999999999795</c:v>
                </c:pt>
                <c:pt idx="954">
                  <c:v>5.5199999999999818</c:v>
                </c:pt>
                <c:pt idx="955">
                  <c:v>15.839999999999975</c:v>
                </c:pt>
                <c:pt idx="956">
                  <c:v>14.099999999999966</c:v>
                </c:pt>
                <c:pt idx="957">
                  <c:v>24.089999999999975</c:v>
                </c:pt>
                <c:pt idx="958">
                  <c:v>7.2900000000000205</c:v>
                </c:pt>
                <c:pt idx="959">
                  <c:v>20.240000000000009</c:v>
                </c:pt>
                <c:pt idx="960">
                  <c:v>9.7400000000000091</c:v>
                </c:pt>
                <c:pt idx="961">
                  <c:v>10.300000000000011</c:v>
                </c:pt>
                <c:pt idx="962">
                  <c:v>1.8100000000000023</c:v>
                </c:pt>
                <c:pt idx="963">
                  <c:v>17.660000000000082</c:v>
                </c:pt>
                <c:pt idx="964">
                  <c:v>9.4599999999999795</c:v>
                </c:pt>
                <c:pt idx="965">
                  <c:v>35.370000000000005</c:v>
                </c:pt>
                <c:pt idx="966">
                  <c:v>17.67999999999995</c:v>
                </c:pt>
                <c:pt idx="967">
                  <c:v>3.8400000000000034</c:v>
                </c:pt>
                <c:pt idx="968">
                  <c:v>25.569999999999993</c:v>
                </c:pt>
                <c:pt idx="969">
                  <c:v>5.75</c:v>
                </c:pt>
                <c:pt idx="970">
                  <c:v>10.480000000000018</c:v>
                </c:pt>
                <c:pt idx="971">
                  <c:v>6.5800000000000409</c:v>
                </c:pt>
                <c:pt idx="972">
                  <c:v>9.460000000000008</c:v>
                </c:pt>
                <c:pt idx="973">
                  <c:v>0.93999999999999773</c:v>
                </c:pt>
                <c:pt idx="974">
                  <c:v>5.2000000000000455</c:v>
                </c:pt>
                <c:pt idx="975">
                  <c:v>47.760000000000048</c:v>
                </c:pt>
                <c:pt idx="976">
                  <c:v>4.910000000000025</c:v>
                </c:pt>
                <c:pt idx="977">
                  <c:v>0.37000000000000455</c:v>
                </c:pt>
                <c:pt idx="978">
                  <c:v>3.5500000000000114</c:v>
                </c:pt>
                <c:pt idx="979">
                  <c:v>13.600000000000023</c:v>
                </c:pt>
                <c:pt idx="980">
                  <c:v>3.9900000000000091</c:v>
                </c:pt>
                <c:pt idx="981">
                  <c:v>12.67999999999995</c:v>
                </c:pt>
                <c:pt idx="982">
                  <c:v>14.340000000000003</c:v>
                </c:pt>
                <c:pt idx="983">
                  <c:v>5.8300000000000409</c:v>
                </c:pt>
                <c:pt idx="984">
                  <c:v>23.850000000000023</c:v>
                </c:pt>
                <c:pt idx="985">
                  <c:v>1.999999999998181E-2</c:v>
                </c:pt>
                <c:pt idx="986">
                  <c:v>17.419999999999959</c:v>
                </c:pt>
                <c:pt idx="987">
                  <c:v>33.860000000000014</c:v>
                </c:pt>
                <c:pt idx="988">
                  <c:v>13.569999999999993</c:v>
                </c:pt>
                <c:pt idx="989">
                  <c:v>6.6200000000000045</c:v>
                </c:pt>
                <c:pt idx="990">
                  <c:v>1.4599999999999795</c:v>
                </c:pt>
                <c:pt idx="991">
                  <c:v>19.259999999999991</c:v>
                </c:pt>
                <c:pt idx="992">
                  <c:v>0.59000000000000341</c:v>
                </c:pt>
                <c:pt idx="993">
                  <c:v>13.169999999999987</c:v>
                </c:pt>
                <c:pt idx="994">
                  <c:v>5.6199999999999477</c:v>
                </c:pt>
                <c:pt idx="995">
                  <c:v>5.1899999999999977</c:v>
                </c:pt>
                <c:pt idx="996">
                  <c:v>15.009999999999991</c:v>
                </c:pt>
                <c:pt idx="997">
                  <c:v>13.860000000000014</c:v>
                </c:pt>
                <c:pt idx="998">
                  <c:v>26.569999999999993</c:v>
                </c:pt>
                <c:pt idx="999">
                  <c:v>23.32000000000005</c:v>
                </c:pt>
                <c:pt idx="1000">
                  <c:v>24</c:v>
                </c:pt>
                <c:pt idx="1001">
                  <c:v>14.810000000000002</c:v>
                </c:pt>
                <c:pt idx="1002">
                  <c:v>6.9300000000000068</c:v>
                </c:pt>
                <c:pt idx="1003">
                  <c:v>1.7599999999999998</c:v>
                </c:pt>
                <c:pt idx="1004">
                  <c:v>8.5799999999999841</c:v>
                </c:pt>
                <c:pt idx="1005">
                  <c:v>9.0699999999999932</c:v>
                </c:pt>
                <c:pt idx="1006">
                  <c:v>3.6699999999999875</c:v>
                </c:pt>
                <c:pt idx="1007">
                  <c:v>1.1099999999999568</c:v>
                </c:pt>
                <c:pt idx="1008">
                  <c:v>17.78000000000003</c:v>
                </c:pt>
                <c:pt idx="1009">
                  <c:v>17.79000000000002</c:v>
                </c:pt>
                <c:pt idx="1010">
                  <c:v>29.830000000000013</c:v>
                </c:pt>
                <c:pt idx="1011">
                  <c:v>20.830000000000041</c:v>
                </c:pt>
                <c:pt idx="1012">
                  <c:v>0.35000000000002274</c:v>
                </c:pt>
                <c:pt idx="1013">
                  <c:v>5.7699999999999818</c:v>
                </c:pt>
                <c:pt idx="1014">
                  <c:v>17.050000000000011</c:v>
                </c:pt>
                <c:pt idx="1015">
                  <c:v>19.710000000000036</c:v>
                </c:pt>
                <c:pt idx="1016">
                  <c:v>5.9499999999999886</c:v>
                </c:pt>
                <c:pt idx="1017">
                  <c:v>10.039999999999964</c:v>
                </c:pt>
                <c:pt idx="1018">
                  <c:v>3.6200000000000045</c:v>
                </c:pt>
                <c:pt idx="1019">
                  <c:v>1.1299999999999955</c:v>
                </c:pt>
                <c:pt idx="1020">
                  <c:v>17.730000000000018</c:v>
                </c:pt>
                <c:pt idx="1021">
                  <c:v>34.509999999999991</c:v>
                </c:pt>
                <c:pt idx="1022">
                  <c:v>22.110000000000014</c:v>
                </c:pt>
                <c:pt idx="1023">
                  <c:v>10.860000000000014</c:v>
                </c:pt>
                <c:pt idx="1024">
                  <c:v>18.389999999999986</c:v>
                </c:pt>
                <c:pt idx="1025">
                  <c:v>7.4699999999999989</c:v>
                </c:pt>
                <c:pt idx="1026">
                  <c:v>14.590000000000032</c:v>
                </c:pt>
                <c:pt idx="1027">
                  <c:v>6.6800000000000637</c:v>
                </c:pt>
                <c:pt idx="1028">
                  <c:v>0.83999999999997499</c:v>
                </c:pt>
                <c:pt idx="1029">
                  <c:v>10.560000000000002</c:v>
                </c:pt>
                <c:pt idx="1030">
                  <c:v>2.1700000000000159</c:v>
                </c:pt>
                <c:pt idx="1031">
                  <c:v>22.460000000000036</c:v>
                </c:pt>
                <c:pt idx="1032">
                  <c:v>1.6500000000000341</c:v>
                </c:pt>
                <c:pt idx="1033">
                  <c:v>5.2400000000000091</c:v>
                </c:pt>
                <c:pt idx="1034">
                  <c:v>2.5500000000000114</c:v>
                </c:pt>
                <c:pt idx="1035">
                  <c:v>8.2999999999999829</c:v>
                </c:pt>
                <c:pt idx="1036">
                  <c:v>6.5700000000000216</c:v>
                </c:pt>
                <c:pt idx="1037">
                  <c:v>26.889999999999986</c:v>
                </c:pt>
                <c:pt idx="1038">
                  <c:v>19.110000000000014</c:v>
                </c:pt>
                <c:pt idx="1039">
                  <c:v>23.699999999999989</c:v>
                </c:pt>
                <c:pt idx="1040">
                  <c:v>3.6100000000000136</c:v>
                </c:pt>
                <c:pt idx="1041">
                  <c:v>6.7400000000000091</c:v>
                </c:pt>
                <c:pt idx="1042">
                  <c:v>2.660000000000025</c:v>
                </c:pt>
                <c:pt idx="1043">
                  <c:v>36.29000000000002</c:v>
                </c:pt>
                <c:pt idx="1044">
                  <c:v>16.349999999999966</c:v>
                </c:pt>
                <c:pt idx="1045">
                  <c:v>7.7900000000000773</c:v>
                </c:pt>
                <c:pt idx="1046">
                  <c:v>1.2400000000000091</c:v>
                </c:pt>
                <c:pt idx="1047">
                  <c:v>5.6399999999999864</c:v>
                </c:pt>
                <c:pt idx="1048">
                  <c:v>17.150000000000006</c:v>
                </c:pt>
                <c:pt idx="1049">
                  <c:v>32.050000000000011</c:v>
                </c:pt>
                <c:pt idx="1050">
                  <c:v>6.339999999999975</c:v>
                </c:pt>
                <c:pt idx="1051">
                  <c:v>0.13999999999998636</c:v>
                </c:pt>
                <c:pt idx="1052">
                  <c:v>69.119999999999948</c:v>
                </c:pt>
                <c:pt idx="1053">
                  <c:v>9.0400000000000205</c:v>
                </c:pt>
                <c:pt idx="1054">
                  <c:v>3.7699999999999818</c:v>
                </c:pt>
                <c:pt idx="1055">
                  <c:v>11.950000000000045</c:v>
                </c:pt>
                <c:pt idx="1056">
                  <c:v>1.0799999999999841</c:v>
                </c:pt>
                <c:pt idx="1057">
                  <c:v>19.299999999999955</c:v>
                </c:pt>
                <c:pt idx="1058">
                  <c:v>43.650000000000006</c:v>
                </c:pt>
                <c:pt idx="1059">
                  <c:v>17.45999999999998</c:v>
                </c:pt>
                <c:pt idx="1060">
                  <c:v>37.670000000000016</c:v>
                </c:pt>
                <c:pt idx="1061">
                  <c:v>1.9499999999999886</c:v>
                </c:pt>
                <c:pt idx="1062">
                  <c:v>19.700000000000045</c:v>
                </c:pt>
                <c:pt idx="1063">
                  <c:v>23.559999999999945</c:v>
                </c:pt>
                <c:pt idx="1064">
                  <c:v>7.3000000000000114</c:v>
                </c:pt>
                <c:pt idx="1065">
                  <c:v>68.440000000000055</c:v>
                </c:pt>
                <c:pt idx="1066">
                  <c:v>1.0699999999999932</c:v>
                </c:pt>
                <c:pt idx="1067">
                  <c:v>15.110000000000014</c:v>
                </c:pt>
                <c:pt idx="1068">
                  <c:v>25.679999999999993</c:v>
                </c:pt>
                <c:pt idx="1069">
                  <c:v>1.3500000000000227</c:v>
                </c:pt>
                <c:pt idx="1070">
                  <c:v>5.5199999999999818</c:v>
                </c:pt>
                <c:pt idx="1071">
                  <c:v>8.1599999999999682</c:v>
                </c:pt>
                <c:pt idx="1072">
                  <c:v>2.2799999999999727</c:v>
                </c:pt>
                <c:pt idx="1073">
                  <c:v>17.289999999999964</c:v>
                </c:pt>
                <c:pt idx="1074">
                  <c:v>8.8500000000000014</c:v>
                </c:pt>
                <c:pt idx="1075">
                  <c:v>6.0699999999999363</c:v>
                </c:pt>
                <c:pt idx="1076">
                  <c:v>3.8499999999999943</c:v>
                </c:pt>
                <c:pt idx="1077">
                  <c:v>12.450000000000045</c:v>
                </c:pt>
                <c:pt idx="1078">
                  <c:v>7.339999999999975</c:v>
                </c:pt>
                <c:pt idx="1079">
                  <c:v>17.909999999999968</c:v>
                </c:pt>
                <c:pt idx="1080">
                  <c:v>9.8500000000000227</c:v>
                </c:pt>
                <c:pt idx="1081">
                  <c:v>6.9300000000000068</c:v>
                </c:pt>
                <c:pt idx="1082">
                  <c:v>3.5299999999999727</c:v>
                </c:pt>
                <c:pt idx="1083">
                  <c:v>0.80000000000001137</c:v>
                </c:pt>
                <c:pt idx="1084">
                  <c:v>2.6400000000000148</c:v>
                </c:pt>
                <c:pt idx="1085">
                  <c:v>28.389999999999986</c:v>
                </c:pt>
                <c:pt idx="1086">
                  <c:v>23.560000000000002</c:v>
                </c:pt>
                <c:pt idx="1087">
                  <c:v>27.170000000000016</c:v>
                </c:pt>
                <c:pt idx="1088">
                  <c:v>7.1499999999999773</c:v>
                </c:pt>
                <c:pt idx="1089">
                  <c:v>7.2199999999999989</c:v>
                </c:pt>
                <c:pt idx="1090">
                  <c:v>24.75</c:v>
                </c:pt>
                <c:pt idx="1091">
                  <c:v>2.0900000000000318</c:v>
                </c:pt>
                <c:pt idx="1092">
                  <c:v>1.0999999999999943</c:v>
                </c:pt>
                <c:pt idx="1093">
                  <c:v>7.8100000000000023</c:v>
                </c:pt>
                <c:pt idx="1094">
                  <c:v>46.279999999999973</c:v>
                </c:pt>
                <c:pt idx="1095">
                  <c:v>6.75</c:v>
                </c:pt>
                <c:pt idx="1096">
                  <c:v>2.9000000000000341</c:v>
                </c:pt>
                <c:pt idx="1097">
                  <c:v>12.400000000000091</c:v>
                </c:pt>
                <c:pt idx="1098">
                  <c:v>33.770000000000039</c:v>
                </c:pt>
                <c:pt idx="1099">
                  <c:v>4.7300000000000182</c:v>
                </c:pt>
                <c:pt idx="1100">
                  <c:v>17.680000000000007</c:v>
                </c:pt>
                <c:pt idx="1101">
                  <c:v>18.25</c:v>
                </c:pt>
                <c:pt idx="1102">
                  <c:v>8.9000000000000057</c:v>
                </c:pt>
                <c:pt idx="1103">
                  <c:v>6.75</c:v>
                </c:pt>
                <c:pt idx="1104">
                  <c:v>14.149999999999977</c:v>
                </c:pt>
                <c:pt idx="1105">
                  <c:v>2.9399999999999977</c:v>
                </c:pt>
                <c:pt idx="1106">
                  <c:v>0.44999999999998863</c:v>
                </c:pt>
                <c:pt idx="1107">
                  <c:v>5.6499999999999773</c:v>
                </c:pt>
                <c:pt idx="1108">
                  <c:v>11.350000000000023</c:v>
                </c:pt>
                <c:pt idx="1109">
                  <c:v>21.810000000000002</c:v>
                </c:pt>
                <c:pt idx="1110">
                  <c:v>8</c:v>
                </c:pt>
                <c:pt idx="1111">
                  <c:v>0.25999999999999091</c:v>
                </c:pt>
                <c:pt idx="1112">
                  <c:v>14.930000000000007</c:v>
                </c:pt>
                <c:pt idx="1113">
                  <c:v>5.32000000000005</c:v>
                </c:pt>
                <c:pt idx="1114">
                  <c:v>0.6300000000000523</c:v>
                </c:pt>
                <c:pt idx="1115">
                  <c:v>17</c:v>
                </c:pt>
                <c:pt idx="1116">
                  <c:v>12.269999999999982</c:v>
                </c:pt>
                <c:pt idx="1117">
                  <c:v>9.5799999999999841</c:v>
                </c:pt>
                <c:pt idx="1118">
                  <c:v>5.9499999999999886</c:v>
                </c:pt>
                <c:pt idx="1119">
                  <c:v>2.0199999999999818</c:v>
                </c:pt>
                <c:pt idx="1120">
                  <c:v>32.729999999999961</c:v>
                </c:pt>
                <c:pt idx="1121">
                  <c:v>11.340000000000032</c:v>
                </c:pt>
                <c:pt idx="1122">
                  <c:v>11.170000000000016</c:v>
                </c:pt>
                <c:pt idx="1123">
                  <c:v>12.899999999999977</c:v>
                </c:pt>
                <c:pt idx="1124">
                  <c:v>3.2199999999999989</c:v>
                </c:pt>
                <c:pt idx="1125">
                  <c:v>0</c:v>
                </c:pt>
                <c:pt idx="1126">
                  <c:v>0.91000000000000014</c:v>
                </c:pt>
                <c:pt idx="1127">
                  <c:v>1.9499999999999886</c:v>
                </c:pt>
                <c:pt idx="1128">
                  <c:v>0.68999999999999773</c:v>
                </c:pt>
                <c:pt idx="1129">
                  <c:v>5.9799999999999898</c:v>
                </c:pt>
                <c:pt idx="1130">
                  <c:v>5.7700000000000387</c:v>
                </c:pt>
                <c:pt idx="1131">
                  <c:v>3.3199999999999932</c:v>
                </c:pt>
                <c:pt idx="1132">
                  <c:v>0.15000000000000568</c:v>
                </c:pt>
                <c:pt idx="1133">
                  <c:v>13.019999999999982</c:v>
                </c:pt>
                <c:pt idx="1134">
                  <c:v>7.2700000000000387</c:v>
                </c:pt>
                <c:pt idx="1135">
                  <c:v>1.8499999999999659</c:v>
                </c:pt>
                <c:pt idx="1136">
                  <c:v>19.70999999999998</c:v>
                </c:pt>
                <c:pt idx="1137">
                  <c:v>1.1399999999999864</c:v>
                </c:pt>
                <c:pt idx="1138">
                  <c:v>2.1700000000000159</c:v>
                </c:pt>
                <c:pt idx="1139">
                  <c:v>1.6200000000000045</c:v>
                </c:pt>
                <c:pt idx="1140">
                  <c:v>65.110000000000014</c:v>
                </c:pt>
                <c:pt idx="1141">
                  <c:v>21.990000000000009</c:v>
                </c:pt>
                <c:pt idx="1142">
                  <c:v>1.8400000000000318</c:v>
                </c:pt>
                <c:pt idx="1143">
                  <c:v>26.870000000000033</c:v>
                </c:pt>
                <c:pt idx="1144">
                  <c:v>5.3900000000000148</c:v>
                </c:pt>
                <c:pt idx="1145">
                  <c:v>11.830000000000013</c:v>
                </c:pt>
                <c:pt idx="1146">
                  <c:v>3.5499999999999545</c:v>
                </c:pt>
                <c:pt idx="1147">
                  <c:v>2.5700000000000216</c:v>
                </c:pt>
                <c:pt idx="1148">
                  <c:v>37.22</c:v>
                </c:pt>
                <c:pt idx="1149">
                  <c:v>9.9200000000000159</c:v>
                </c:pt>
                <c:pt idx="1150">
                  <c:v>3.8200000000000074</c:v>
                </c:pt>
                <c:pt idx="1151">
                  <c:v>2.8999999999999773</c:v>
                </c:pt>
                <c:pt idx="1152">
                  <c:v>21.319999999999993</c:v>
                </c:pt>
                <c:pt idx="1153">
                  <c:v>1.4099999999999966</c:v>
                </c:pt>
                <c:pt idx="1154">
                  <c:v>14.609999999999985</c:v>
                </c:pt>
                <c:pt idx="1155">
                  <c:v>17.03</c:v>
                </c:pt>
                <c:pt idx="1156">
                  <c:v>3.7199999999999989</c:v>
                </c:pt>
                <c:pt idx="1157">
                  <c:v>0.84999999999996589</c:v>
                </c:pt>
                <c:pt idx="1158">
                  <c:v>0.61000000000001364</c:v>
                </c:pt>
                <c:pt idx="1159">
                  <c:v>24.519999999999982</c:v>
                </c:pt>
                <c:pt idx="1160">
                  <c:v>14.949999999999989</c:v>
                </c:pt>
                <c:pt idx="1161">
                  <c:v>12.600000000000023</c:v>
                </c:pt>
                <c:pt idx="1162">
                  <c:v>3.6300000000000239</c:v>
                </c:pt>
                <c:pt idx="1163">
                  <c:v>41.579999999999984</c:v>
                </c:pt>
                <c:pt idx="1164">
                  <c:v>1.7100000000000364</c:v>
                </c:pt>
                <c:pt idx="1165">
                  <c:v>1.8500000000000085</c:v>
                </c:pt>
                <c:pt idx="1166">
                  <c:v>6.6900000000000546</c:v>
                </c:pt>
                <c:pt idx="1167">
                  <c:v>10.849999999999966</c:v>
                </c:pt>
                <c:pt idx="1168">
                  <c:v>2.6200000000000045</c:v>
                </c:pt>
                <c:pt idx="1169">
                  <c:v>17.610000000000014</c:v>
                </c:pt>
                <c:pt idx="1170">
                  <c:v>1.1299999999999955</c:v>
                </c:pt>
                <c:pt idx="1171">
                  <c:v>5.210000000000008</c:v>
                </c:pt>
                <c:pt idx="1172">
                  <c:v>13.930000000000007</c:v>
                </c:pt>
                <c:pt idx="1173">
                  <c:v>14.619999999999948</c:v>
                </c:pt>
                <c:pt idx="1174">
                  <c:v>7.2199999999999989</c:v>
                </c:pt>
                <c:pt idx="1175">
                  <c:v>15.550000000000011</c:v>
                </c:pt>
                <c:pt idx="1176">
                  <c:v>0.37999999999999545</c:v>
                </c:pt>
                <c:pt idx="1177">
                  <c:v>5.6699999999999875</c:v>
                </c:pt>
                <c:pt idx="1178">
                  <c:v>1.1700000000000159</c:v>
                </c:pt>
                <c:pt idx="1179">
                  <c:v>3.2800000000000011</c:v>
                </c:pt>
                <c:pt idx="1180">
                  <c:v>4.3799999999999955</c:v>
                </c:pt>
                <c:pt idx="1181">
                  <c:v>39.549999999999983</c:v>
                </c:pt>
                <c:pt idx="1182">
                  <c:v>5.1699999999999875</c:v>
                </c:pt>
                <c:pt idx="1183">
                  <c:v>10.139999999999986</c:v>
                </c:pt>
                <c:pt idx="1184">
                  <c:v>2.160000000000025</c:v>
                </c:pt>
                <c:pt idx="1185">
                  <c:v>5.710000000000008</c:v>
                </c:pt>
                <c:pt idx="1186">
                  <c:v>9.5600000000000023</c:v>
                </c:pt>
                <c:pt idx="1187">
                  <c:v>7.1599999999999966</c:v>
                </c:pt>
                <c:pt idx="1188">
                  <c:v>10.650000000000006</c:v>
                </c:pt>
                <c:pt idx="1189">
                  <c:v>12.740000000000009</c:v>
                </c:pt>
                <c:pt idx="1190">
                  <c:v>1.8000000000000114</c:v>
                </c:pt>
                <c:pt idx="1191">
                  <c:v>8.3300000000000409</c:v>
                </c:pt>
                <c:pt idx="1192">
                  <c:v>4.0100000000000477</c:v>
                </c:pt>
                <c:pt idx="1193">
                  <c:v>0.90999999999999659</c:v>
                </c:pt>
                <c:pt idx="1194">
                  <c:v>5.6699999999999875</c:v>
                </c:pt>
                <c:pt idx="1195">
                  <c:v>2.410000000000025</c:v>
                </c:pt>
                <c:pt idx="1196">
                  <c:v>1.2399999999999523</c:v>
                </c:pt>
                <c:pt idx="1197">
                  <c:v>4.3499999999999659</c:v>
                </c:pt>
                <c:pt idx="1198">
                  <c:v>6.8700000000000045</c:v>
                </c:pt>
                <c:pt idx="1199">
                  <c:v>6.0600000000000023</c:v>
                </c:pt>
                <c:pt idx="1200">
                  <c:v>7.8600000000000136</c:v>
                </c:pt>
                <c:pt idx="1201">
                  <c:v>11.670000000000016</c:v>
                </c:pt>
                <c:pt idx="1202">
                  <c:v>20.339999999999975</c:v>
                </c:pt>
                <c:pt idx="1203">
                  <c:v>27.069999999999993</c:v>
                </c:pt>
                <c:pt idx="1204">
                  <c:v>21.739999999999952</c:v>
                </c:pt>
                <c:pt idx="1205">
                  <c:v>4.9600000000000364</c:v>
                </c:pt>
                <c:pt idx="1206">
                  <c:v>2.4499999999999886</c:v>
                </c:pt>
                <c:pt idx="1207">
                  <c:v>17.460000000000036</c:v>
                </c:pt>
                <c:pt idx="1208">
                  <c:v>3.3500000000000227</c:v>
                </c:pt>
                <c:pt idx="1209">
                  <c:v>4.4499999999999886</c:v>
                </c:pt>
                <c:pt idx="1210">
                  <c:v>9.230000000000004</c:v>
                </c:pt>
                <c:pt idx="1211">
                  <c:v>10.45999999999998</c:v>
                </c:pt>
                <c:pt idx="1212">
                  <c:v>2.3300000000000125</c:v>
                </c:pt>
                <c:pt idx="1213">
                  <c:v>10.360000000000014</c:v>
                </c:pt>
                <c:pt idx="1214">
                  <c:v>1.5500000000000114</c:v>
                </c:pt>
                <c:pt idx="1215">
                  <c:v>1.3899999999999864</c:v>
                </c:pt>
                <c:pt idx="1216">
                  <c:v>4.0699999999999932</c:v>
                </c:pt>
                <c:pt idx="1217">
                  <c:v>11.110000000000014</c:v>
                </c:pt>
                <c:pt idx="1218">
                  <c:v>1.6299999999999955</c:v>
                </c:pt>
                <c:pt idx="1219">
                  <c:v>14.389999999999986</c:v>
                </c:pt>
                <c:pt idx="1220">
                  <c:v>9.5499999999999829</c:v>
                </c:pt>
                <c:pt idx="1221">
                  <c:v>9.6999999999999318</c:v>
                </c:pt>
                <c:pt idx="1222">
                  <c:v>13.910000000000025</c:v>
                </c:pt>
                <c:pt idx="1223">
                  <c:v>8.7800000000000011</c:v>
                </c:pt>
                <c:pt idx="1224">
                  <c:v>12.930000000000007</c:v>
                </c:pt>
                <c:pt idx="1225">
                  <c:v>2.4399999999999977</c:v>
                </c:pt>
                <c:pt idx="1226">
                  <c:v>5.4300000000000068</c:v>
                </c:pt>
                <c:pt idx="1227">
                  <c:v>2.9800000000000182</c:v>
                </c:pt>
                <c:pt idx="1228">
                  <c:v>10.04000000000002</c:v>
                </c:pt>
                <c:pt idx="1229">
                  <c:v>8.8600000000000136</c:v>
                </c:pt>
                <c:pt idx="1230">
                  <c:v>10.689999999999998</c:v>
                </c:pt>
                <c:pt idx="1231">
                  <c:v>25.720000000000027</c:v>
                </c:pt>
                <c:pt idx="1232">
                  <c:v>4.5299999999999727</c:v>
                </c:pt>
                <c:pt idx="1233">
                  <c:v>9.5399999999999636</c:v>
                </c:pt>
                <c:pt idx="1234">
                  <c:v>11.000000000000014</c:v>
                </c:pt>
                <c:pt idx="1235">
                  <c:v>17.680000000000007</c:v>
                </c:pt>
                <c:pt idx="1236">
                  <c:v>5.2800000000000296</c:v>
                </c:pt>
                <c:pt idx="1237">
                  <c:v>3.0300000000000011</c:v>
                </c:pt>
                <c:pt idx="1238">
                  <c:v>9.1500000000000057</c:v>
                </c:pt>
                <c:pt idx="1239">
                  <c:v>15.700000000000017</c:v>
                </c:pt>
                <c:pt idx="1240">
                  <c:v>13.270000000000039</c:v>
                </c:pt>
                <c:pt idx="1241">
                  <c:v>19.389999999999986</c:v>
                </c:pt>
                <c:pt idx="1242">
                  <c:v>12.210000000000036</c:v>
                </c:pt>
                <c:pt idx="1243">
                  <c:v>23.789999999999992</c:v>
                </c:pt>
                <c:pt idx="1244">
                  <c:v>1.3899999999999864</c:v>
                </c:pt>
                <c:pt idx="1245">
                  <c:v>17.090000000000032</c:v>
                </c:pt>
                <c:pt idx="1246">
                  <c:v>5.0800000000000125</c:v>
                </c:pt>
                <c:pt idx="1247">
                  <c:v>2.3799999999999955</c:v>
                </c:pt>
                <c:pt idx="1248">
                  <c:v>3.7799999999999727</c:v>
                </c:pt>
                <c:pt idx="1249">
                  <c:v>4.4200000000000159</c:v>
                </c:pt>
                <c:pt idx="1250">
                  <c:v>0.28999999999999204</c:v>
                </c:pt>
                <c:pt idx="1251">
                  <c:v>22.100000000000023</c:v>
                </c:pt>
                <c:pt idx="1252">
                  <c:v>12.939999999999998</c:v>
                </c:pt>
                <c:pt idx="1253">
                  <c:v>2.4599999999999795</c:v>
                </c:pt>
                <c:pt idx="1254">
                  <c:v>9.9499999999999886</c:v>
                </c:pt>
                <c:pt idx="1255">
                  <c:v>16.039999999999964</c:v>
                </c:pt>
                <c:pt idx="1256">
                  <c:v>30.569999999999965</c:v>
                </c:pt>
                <c:pt idx="1257">
                  <c:v>1.289999999999992</c:v>
                </c:pt>
                <c:pt idx="1258">
                  <c:v>0.80000000000001137</c:v>
                </c:pt>
                <c:pt idx="1259">
                  <c:v>37.28</c:v>
                </c:pt>
                <c:pt idx="1260">
                  <c:v>0.46999999999997044</c:v>
                </c:pt>
                <c:pt idx="1261">
                  <c:v>9.2000000000000171</c:v>
                </c:pt>
                <c:pt idx="1262">
                  <c:v>15.809999999999974</c:v>
                </c:pt>
                <c:pt idx="1263">
                  <c:v>11.270000000000003</c:v>
                </c:pt>
                <c:pt idx="1264">
                  <c:v>13.029999999999973</c:v>
                </c:pt>
                <c:pt idx="1265">
                  <c:v>0.96000000000000796</c:v>
                </c:pt>
                <c:pt idx="1266">
                  <c:v>7.5699999999999932</c:v>
                </c:pt>
                <c:pt idx="1267">
                  <c:v>2.8799999999999955</c:v>
                </c:pt>
                <c:pt idx="1268">
                  <c:v>44.96999999999997</c:v>
                </c:pt>
                <c:pt idx="1269">
                  <c:v>17.829999999999984</c:v>
                </c:pt>
                <c:pt idx="1270">
                  <c:v>31.809999999999988</c:v>
                </c:pt>
                <c:pt idx="1271">
                  <c:v>5.8499999999999943</c:v>
                </c:pt>
                <c:pt idx="1272">
                  <c:v>0.40999999999999659</c:v>
                </c:pt>
                <c:pt idx="1273">
                  <c:v>13</c:v>
                </c:pt>
                <c:pt idx="1274">
                  <c:v>34.159999999999968</c:v>
                </c:pt>
                <c:pt idx="1275">
                  <c:v>8.7299999999999898</c:v>
                </c:pt>
                <c:pt idx="1276">
                  <c:v>2.1999999999999886</c:v>
                </c:pt>
                <c:pt idx="1277">
                  <c:v>1.4900000000000091</c:v>
                </c:pt>
                <c:pt idx="1278">
                  <c:v>5.6599999999999966</c:v>
                </c:pt>
                <c:pt idx="1279">
                  <c:v>2.1399999999999864</c:v>
                </c:pt>
                <c:pt idx="1280">
                  <c:v>7.1599999999999966</c:v>
                </c:pt>
                <c:pt idx="1281">
                  <c:v>0.94999999999998863</c:v>
                </c:pt>
                <c:pt idx="1282">
                  <c:v>19.989999999999981</c:v>
                </c:pt>
                <c:pt idx="1283">
                  <c:v>0.16999999999998749</c:v>
                </c:pt>
                <c:pt idx="1284">
                  <c:v>5.539999999999992</c:v>
                </c:pt>
                <c:pt idx="1285">
                  <c:v>2.3500000000000227</c:v>
                </c:pt>
                <c:pt idx="1286">
                  <c:v>8.5300000000000011</c:v>
                </c:pt>
                <c:pt idx="1287">
                  <c:v>9.6599999999999966</c:v>
                </c:pt>
                <c:pt idx="1288">
                  <c:v>24.769999999999982</c:v>
                </c:pt>
                <c:pt idx="1289">
                  <c:v>0.73000000000001819</c:v>
                </c:pt>
                <c:pt idx="1290">
                  <c:v>6.1100000000000136</c:v>
                </c:pt>
                <c:pt idx="1291">
                  <c:v>20.100000000000023</c:v>
                </c:pt>
                <c:pt idx="1292">
                  <c:v>1.8499999999999943</c:v>
                </c:pt>
                <c:pt idx="1293">
                  <c:v>7.0900000000000034</c:v>
                </c:pt>
                <c:pt idx="1294">
                  <c:v>0.77000000000003865</c:v>
                </c:pt>
                <c:pt idx="1295">
                  <c:v>2.0000000000038654E-2</c:v>
                </c:pt>
                <c:pt idx="1296">
                  <c:v>12.86</c:v>
                </c:pt>
                <c:pt idx="1297">
                  <c:v>17.339999999999975</c:v>
                </c:pt>
                <c:pt idx="1298">
                  <c:v>9.6000000000000227</c:v>
                </c:pt>
                <c:pt idx="1299">
                  <c:v>4.6100000000000136</c:v>
                </c:pt>
                <c:pt idx="1300">
                  <c:v>0.23999999999998067</c:v>
                </c:pt>
                <c:pt idx="1301">
                  <c:v>6.1500000000000057</c:v>
                </c:pt>
                <c:pt idx="1302">
                  <c:v>11.150000000000034</c:v>
                </c:pt>
                <c:pt idx="1303">
                  <c:v>5.3299999999999841</c:v>
                </c:pt>
                <c:pt idx="1304">
                  <c:v>1.2000000000000455</c:v>
                </c:pt>
                <c:pt idx="1305">
                  <c:v>16.689999999999998</c:v>
                </c:pt>
                <c:pt idx="1306">
                  <c:v>20.329999999999984</c:v>
                </c:pt>
                <c:pt idx="1307">
                  <c:v>1.5699999999999932</c:v>
                </c:pt>
                <c:pt idx="1308">
                  <c:v>26.920000000000016</c:v>
                </c:pt>
                <c:pt idx="1309">
                  <c:v>4.660000000000025</c:v>
                </c:pt>
                <c:pt idx="1310">
                  <c:v>13.22999999999999</c:v>
                </c:pt>
                <c:pt idx="1311">
                  <c:v>14.950000000000017</c:v>
                </c:pt>
                <c:pt idx="1312">
                  <c:v>13.319999999999993</c:v>
                </c:pt>
                <c:pt idx="1313">
                  <c:v>4.7400000000000091</c:v>
                </c:pt>
                <c:pt idx="1314">
                  <c:v>2.8899999999999864</c:v>
                </c:pt>
                <c:pt idx="1315">
                  <c:v>5.0200000000000102</c:v>
                </c:pt>
                <c:pt idx="1316">
                  <c:v>14.810000000000002</c:v>
                </c:pt>
                <c:pt idx="1317">
                  <c:v>17.589999999999975</c:v>
                </c:pt>
                <c:pt idx="1318">
                  <c:v>3.6599999999999966</c:v>
                </c:pt>
                <c:pt idx="1319">
                  <c:v>4.1899999999999977</c:v>
                </c:pt>
                <c:pt idx="1320">
                  <c:v>5.0500000000000114</c:v>
                </c:pt>
                <c:pt idx="1321">
                  <c:v>47.78000000000003</c:v>
                </c:pt>
                <c:pt idx="1322">
                  <c:v>0.15999999999996817</c:v>
                </c:pt>
                <c:pt idx="1323">
                  <c:v>0.53000000000000114</c:v>
                </c:pt>
                <c:pt idx="1324">
                  <c:v>9.4600000000000009</c:v>
                </c:pt>
                <c:pt idx="1325">
                  <c:v>6.0600000000000023</c:v>
                </c:pt>
                <c:pt idx="1326">
                  <c:v>6.5200000000000102</c:v>
                </c:pt>
                <c:pt idx="1327">
                  <c:v>8.7000000000000028</c:v>
                </c:pt>
                <c:pt idx="1328">
                  <c:v>12.050000000000011</c:v>
                </c:pt>
                <c:pt idx="1329">
                  <c:v>2.3200000000000216</c:v>
                </c:pt>
                <c:pt idx="1330">
                  <c:v>13.129999999999995</c:v>
                </c:pt>
                <c:pt idx="1331">
                  <c:v>0.23000000000001819</c:v>
                </c:pt>
                <c:pt idx="1332">
                  <c:v>3.6399999999999864</c:v>
                </c:pt>
                <c:pt idx="1333">
                  <c:v>8.9200000000000159</c:v>
                </c:pt>
                <c:pt idx="1334">
                  <c:v>10.159999999999997</c:v>
                </c:pt>
                <c:pt idx="1335">
                  <c:v>4.9200000000000017</c:v>
                </c:pt>
                <c:pt idx="1336">
                  <c:v>7.3499999999999943</c:v>
                </c:pt>
                <c:pt idx="1337">
                  <c:v>5.3999999999999773</c:v>
                </c:pt>
                <c:pt idx="1338">
                  <c:v>6.2300000000000182</c:v>
                </c:pt>
                <c:pt idx="1339">
                  <c:v>13.780000000000001</c:v>
                </c:pt>
                <c:pt idx="1340">
                  <c:v>19.939999999999998</c:v>
                </c:pt>
                <c:pt idx="1341">
                  <c:v>6.0400000000000205</c:v>
                </c:pt>
                <c:pt idx="1342">
                  <c:v>1.1700000000000159</c:v>
                </c:pt>
                <c:pt idx="1343">
                  <c:v>15.21999999999997</c:v>
                </c:pt>
                <c:pt idx="1344">
                  <c:v>9.1200000000000045</c:v>
                </c:pt>
                <c:pt idx="1345">
                  <c:v>4.9399999999999977</c:v>
                </c:pt>
                <c:pt idx="1346">
                  <c:v>17.079999999999984</c:v>
                </c:pt>
                <c:pt idx="1347">
                  <c:v>1.0799999999999983</c:v>
                </c:pt>
                <c:pt idx="1348">
                  <c:v>5.1000000000000227</c:v>
                </c:pt>
                <c:pt idx="1349">
                  <c:v>5.6200000000000045</c:v>
                </c:pt>
                <c:pt idx="1350">
                  <c:v>38.139999999999986</c:v>
                </c:pt>
                <c:pt idx="1351">
                  <c:v>11.560000000000002</c:v>
                </c:pt>
                <c:pt idx="1352">
                  <c:v>2.3000000000000114</c:v>
                </c:pt>
                <c:pt idx="1353">
                  <c:v>6.1100000000000136</c:v>
                </c:pt>
                <c:pt idx="1354">
                  <c:v>24.480000000000018</c:v>
                </c:pt>
                <c:pt idx="1355">
                  <c:v>2.2099999999999227</c:v>
                </c:pt>
                <c:pt idx="1356">
                  <c:v>13.330000000000013</c:v>
                </c:pt>
                <c:pt idx="1357">
                  <c:v>5.2199999999999704</c:v>
                </c:pt>
                <c:pt idx="1358">
                  <c:v>8.8600000000000136</c:v>
                </c:pt>
                <c:pt idx="1359">
                  <c:v>2.9199999999999591</c:v>
                </c:pt>
                <c:pt idx="1360">
                  <c:v>1.6599999999999966</c:v>
                </c:pt>
                <c:pt idx="1361">
                  <c:v>7.8799999999999955</c:v>
                </c:pt>
                <c:pt idx="1362">
                  <c:v>3.4600000000000364</c:v>
                </c:pt>
                <c:pt idx="1363">
                  <c:v>10.730000000000018</c:v>
                </c:pt>
                <c:pt idx="1364">
                  <c:v>39.550000000000011</c:v>
                </c:pt>
                <c:pt idx="1365">
                  <c:v>1.1500000000000057</c:v>
                </c:pt>
                <c:pt idx="1366">
                  <c:v>21.010000000000048</c:v>
                </c:pt>
                <c:pt idx="1367">
                  <c:v>11.699999999999989</c:v>
                </c:pt>
                <c:pt idx="1368">
                  <c:v>9.6299999999999955</c:v>
                </c:pt>
                <c:pt idx="1369">
                  <c:v>6.6899999999999977</c:v>
                </c:pt>
                <c:pt idx="1370">
                  <c:v>13.019999999999982</c:v>
                </c:pt>
                <c:pt idx="1371">
                  <c:v>1.5900000000000034</c:v>
                </c:pt>
                <c:pt idx="1372">
                  <c:v>1.4499999999999886</c:v>
                </c:pt>
                <c:pt idx="1373">
                  <c:v>4.4699999999999989</c:v>
                </c:pt>
                <c:pt idx="1374">
                  <c:v>3.6699999999999875</c:v>
                </c:pt>
                <c:pt idx="1375">
                  <c:v>10.789999999999992</c:v>
                </c:pt>
                <c:pt idx="1376">
                  <c:v>1.9699999999999704</c:v>
                </c:pt>
                <c:pt idx="1377">
                  <c:v>5.7700000000000102</c:v>
                </c:pt>
                <c:pt idx="1378">
                  <c:v>4.0999999999999943</c:v>
                </c:pt>
                <c:pt idx="1379">
                  <c:v>8.5100000000000193</c:v>
                </c:pt>
                <c:pt idx="1380">
                  <c:v>0.40000000000003411</c:v>
                </c:pt>
                <c:pt idx="1381">
                  <c:v>8.8699999999999761</c:v>
                </c:pt>
                <c:pt idx="1382">
                  <c:v>6.3199999999999932</c:v>
                </c:pt>
                <c:pt idx="1383">
                  <c:v>4.1800000000000068</c:v>
                </c:pt>
                <c:pt idx="1384">
                  <c:v>1.8899999999999864</c:v>
                </c:pt>
                <c:pt idx="1385">
                  <c:v>2.1500000000000057</c:v>
                </c:pt>
                <c:pt idx="1386">
                  <c:v>9.0300000000000011</c:v>
                </c:pt>
                <c:pt idx="1387">
                  <c:v>1.0200000000000387</c:v>
                </c:pt>
                <c:pt idx="1388">
                  <c:v>7.0900000000000034</c:v>
                </c:pt>
                <c:pt idx="1389">
                  <c:v>9.1700000000000159</c:v>
                </c:pt>
                <c:pt idx="1390">
                  <c:v>5.8100000000000023</c:v>
                </c:pt>
                <c:pt idx="1391">
                  <c:v>2.089999999999975</c:v>
                </c:pt>
                <c:pt idx="1392">
                  <c:v>11.460000000000008</c:v>
                </c:pt>
                <c:pt idx="1393">
                  <c:v>8.3499999999999943</c:v>
                </c:pt>
                <c:pt idx="1394">
                  <c:v>14.5</c:v>
                </c:pt>
                <c:pt idx="1395">
                  <c:v>11.110000000000014</c:v>
                </c:pt>
                <c:pt idx="1396">
                  <c:v>1.0799999999999841</c:v>
                </c:pt>
                <c:pt idx="1397">
                  <c:v>5.3300000000000125</c:v>
                </c:pt>
                <c:pt idx="1398">
                  <c:v>17.879999999999995</c:v>
                </c:pt>
                <c:pt idx="1399">
                  <c:v>1.0699999999999932</c:v>
                </c:pt>
                <c:pt idx="1400">
                  <c:v>10.45999999999998</c:v>
                </c:pt>
                <c:pt idx="1401">
                  <c:v>9.6500000000000057</c:v>
                </c:pt>
                <c:pt idx="1402">
                  <c:v>1.8600000000000136</c:v>
                </c:pt>
                <c:pt idx="1403">
                  <c:v>1.6800000000000068</c:v>
                </c:pt>
                <c:pt idx="1404">
                  <c:v>12.019999999999982</c:v>
                </c:pt>
                <c:pt idx="1405">
                  <c:v>28.039999999999964</c:v>
                </c:pt>
                <c:pt idx="1406">
                  <c:v>3.3700000000000045</c:v>
                </c:pt>
                <c:pt idx="1407">
                  <c:v>14.399999999999991</c:v>
                </c:pt>
                <c:pt idx="1408">
                  <c:v>4.5799999999999841</c:v>
                </c:pt>
                <c:pt idx="1409">
                  <c:v>2.7700000000000387</c:v>
                </c:pt>
                <c:pt idx="1410">
                  <c:v>3.5999999999999943</c:v>
                </c:pt>
                <c:pt idx="1411">
                  <c:v>21.409999999999968</c:v>
                </c:pt>
                <c:pt idx="1412">
                  <c:v>26.810000000000002</c:v>
                </c:pt>
                <c:pt idx="1413">
                  <c:v>22</c:v>
                </c:pt>
                <c:pt idx="1414">
                  <c:v>1.0799999999999841</c:v>
                </c:pt>
                <c:pt idx="1415">
                  <c:v>27.189999999999998</c:v>
                </c:pt>
                <c:pt idx="1416">
                  <c:v>1.4699999999999989</c:v>
                </c:pt>
                <c:pt idx="1417">
                  <c:v>9.5300000000000011</c:v>
                </c:pt>
                <c:pt idx="1418">
                  <c:v>14.389999999999986</c:v>
                </c:pt>
                <c:pt idx="1419">
                  <c:v>13.700000000000017</c:v>
                </c:pt>
                <c:pt idx="1420">
                  <c:v>12.810000000000002</c:v>
                </c:pt>
                <c:pt idx="1421">
                  <c:v>9.3100000000000023</c:v>
                </c:pt>
                <c:pt idx="1422">
                  <c:v>9.9999999999909051E-3</c:v>
                </c:pt>
                <c:pt idx="1423">
                  <c:v>9.3799999999999955</c:v>
                </c:pt>
                <c:pt idx="1424">
                  <c:v>10.060000000000002</c:v>
                </c:pt>
                <c:pt idx="1425">
                  <c:v>11.240000000000009</c:v>
                </c:pt>
                <c:pt idx="1426">
                  <c:v>7.7000000000000028</c:v>
                </c:pt>
                <c:pt idx="1427">
                  <c:v>5.8699999999999992</c:v>
                </c:pt>
                <c:pt idx="1428">
                  <c:v>3.1500000000000341</c:v>
                </c:pt>
                <c:pt idx="1429">
                  <c:v>3.4200000000000159</c:v>
                </c:pt>
                <c:pt idx="1430">
                  <c:v>50.930000000000007</c:v>
                </c:pt>
                <c:pt idx="1431">
                  <c:v>3.5900000000000034</c:v>
                </c:pt>
                <c:pt idx="1432">
                  <c:v>0.28000000000002956</c:v>
                </c:pt>
                <c:pt idx="1433">
                  <c:v>11.439999999999998</c:v>
                </c:pt>
                <c:pt idx="1434">
                  <c:v>39.28000000000003</c:v>
                </c:pt>
                <c:pt idx="1435">
                  <c:v>27.819999999999993</c:v>
                </c:pt>
                <c:pt idx="1436">
                  <c:v>8</c:v>
                </c:pt>
                <c:pt idx="1437">
                  <c:v>10.659999999999968</c:v>
                </c:pt>
                <c:pt idx="1438">
                  <c:v>17.080000000000013</c:v>
                </c:pt>
                <c:pt idx="1439">
                  <c:v>14.330000000000013</c:v>
                </c:pt>
                <c:pt idx="1440">
                  <c:v>4.7400000000000091</c:v>
                </c:pt>
                <c:pt idx="1441">
                  <c:v>7.8100000000000023</c:v>
                </c:pt>
                <c:pt idx="1442">
                  <c:v>3.6599999999999966</c:v>
                </c:pt>
                <c:pt idx="1443">
                  <c:v>10.649999999999977</c:v>
                </c:pt>
                <c:pt idx="1444">
                  <c:v>22.310000000000002</c:v>
                </c:pt>
                <c:pt idx="1445">
                  <c:v>5.9899999999999949</c:v>
                </c:pt>
                <c:pt idx="1446">
                  <c:v>1.1299999999999955</c:v>
                </c:pt>
                <c:pt idx="1447">
                  <c:v>2.0199999999999818</c:v>
                </c:pt>
                <c:pt idx="1448">
                  <c:v>11.379999999999995</c:v>
                </c:pt>
                <c:pt idx="1449">
                  <c:v>7.2599999999999909</c:v>
                </c:pt>
                <c:pt idx="1450">
                  <c:v>3.7399999999999807</c:v>
                </c:pt>
                <c:pt idx="1451">
                  <c:v>5.8500000000000227</c:v>
                </c:pt>
                <c:pt idx="1452">
                  <c:v>27.639999999999986</c:v>
                </c:pt>
                <c:pt idx="1453">
                  <c:v>0.23999999999998067</c:v>
                </c:pt>
                <c:pt idx="1454">
                  <c:v>3.0000000000001137E-2</c:v>
                </c:pt>
                <c:pt idx="1455">
                  <c:v>8.0600000000000023</c:v>
                </c:pt>
                <c:pt idx="1456">
                  <c:v>13.060000000000002</c:v>
                </c:pt>
                <c:pt idx="1457">
                  <c:v>2</c:v>
                </c:pt>
                <c:pt idx="1458">
                  <c:v>19.290000000000006</c:v>
                </c:pt>
                <c:pt idx="1459">
                  <c:v>5.9499999999999886</c:v>
                </c:pt>
                <c:pt idx="1460">
                  <c:v>9.1999999999999886</c:v>
                </c:pt>
                <c:pt idx="1461">
                  <c:v>8.4599999999999937</c:v>
                </c:pt>
                <c:pt idx="1462">
                  <c:v>42.840000000000032</c:v>
                </c:pt>
                <c:pt idx="1463">
                  <c:v>2.3899999999999864</c:v>
                </c:pt>
                <c:pt idx="1464">
                  <c:v>1.5500000000000114</c:v>
                </c:pt>
                <c:pt idx="1465">
                  <c:v>15.260000000000019</c:v>
                </c:pt>
                <c:pt idx="1466">
                  <c:v>20.489999999999981</c:v>
                </c:pt>
                <c:pt idx="1467">
                  <c:v>2.5700000000000216</c:v>
                </c:pt>
                <c:pt idx="1468">
                  <c:v>4.4699999999999704</c:v>
                </c:pt>
                <c:pt idx="1469">
                  <c:v>6.8400000000000034</c:v>
                </c:pt>
                <c:pt idx="1470">
                  <c:v>3.5699999999999932</c:v>
                </c:pt>
                <c:pt idx="1471">
                  <c:v>7.1899999999999977</c:v>
                </c:pt>
                <c:pt idx="1472">
                  <c:v>7.8100000000000165</c:v>
                </c:pt>
                <c:pt idx="1473">
                  <c:v>4.039999999999992</c:v>
                </c:pt>
                <c:pt idx="1474">
                  <c:v>11.270000000000039</c:v>
                </c:pt>
                <c:pt idx="1475">
                  <c:v>17.650000000000034</c:v>
                </c:pt>
                <c:pt idx="1476">
                  <c:v>10.870000000000005</c:v>
                </c:pt>
                <c:pt idx="1477">
                  <c:v>5.4000000000000341</c:v>
                </c:pt>
                <c:pt idx="1478">
                  <c:v>2.5499999999999972</c:v>
                </c:pt>
                <c:pt idx="1479">
                  <c:v>9.9900000000000091</c:v>
                </c:pt>
                <c:pt idx="1480">
                  <c:v>4.8700000000000045</c:v>
                </c:pt>
                <c:pt idx="1481">
                  <c:v>27.619999999999948</c:v>
                </c:pt>
                <c:pt idx="1482">
                  <c:v>3.0999999999999943</c:v>
                </c:pt>
                <c:pt idx="1483">
                  <c:v>0.15999999999996817</c:v>
                </c:pt>
                <c:pt idx="1484">
                  <c:v>1.8300000000000125</c:v>
                </c:pt>
                <c:pt idx="1485">
                  <c:v>5.4399999999999977</c:v>
                </c:pt>
                <c:pt idx="1486">
                  <c:v>16.490000000000009</c:v>
                </c:pt>
                <c:pt idx="1487">
                  <c:v>18.180000000000007</c:v>
                </c:pt>
                <c:pt idx="1488">
                  <c:v>11.490000000000009</c:v>
                </c:pt>
                <c:pt idx="1489">
                  <c:v>4.1100000000000136</c:v>
                </c:pt>
                <c:pt idx="1490">
                  <c:v>22.680000000000007</c:v>
                </c:pt>
                <c:pt idx="1491">
                  <c:v>6.4800000000000182</c:v>
                </c:pt>
                <c:pt idx="1492">
                  <c:v>13.75</c:v>
                </c:pt>
                <c:pt idx="1493">
                  <c:v>3.1899999999999977</c:v>
                </c:pt>
                <c:pt idx="1494">
                  <c:v>3.5500000000000114</c:v>
                </c:pt>
                <c:pt idx="1495">
                  <c:v>19.769999999999982</c:v>
                </c:pt>
                <c:pt idx="1496">
                  <c:v>7.0799999999999841</c:v>
                </c:pt>
                <c:pt idx="1497">
                  <c:v>14.120000000000005</c:v>
                </c:pt>
                <c:pt idx="1498">
                  <c:v>7.9099999999999966</c:v>
                </c:pt>
                <c:pt idx="1499">
                  <c:v>1.4499999999999886</c:v>
                </c:pt>
                <c:pt idx="1500">
                  <c:v>4</c:v>
                </c:pt>
                <c:pt idx="1501">
                  <c:v>5.7199999999999989</c:v>
                </c:pt>
                <c:pt idx="1502">
                  <c:v>6.1599999999999966</c:v>
                </c:pt>
                <c:pt idx="1503">
                  <c:v>6.9099999999999966</c:v>
                </c:pt>
                <c:pt idx="1504">
                  <c:v>16.229999999999961</c:v>
                </c:pt>
                <c:pt idx="1505">
                  <c:v>0.68000000000000682</c:v>
                </c:pt>
                <c:pt idx="1506">
                  <c:v>2.4699999999999989</c:v>
                </c:pt>
                <c:pt idx="1507">
                  <c:v>19.670000000000016</c:v>
                </c:pt>
                <c:pt idx="1508">
                  <c:v>4.7600000000000193</c:v>
                </c:pt>
                <c:pt idx="1509">
                  <c:v>5.2199999999999989</c:v>
                </c:pt>
                <c:pt idx="1510">
                  <c:v>6.1499999999999773</c:v>
                </c:pt>
                <c:pt idx="1511">
                  <c:v>3.6099999999999852</c:v>
                </c:pt>
                <c:pt idx="1512">
                  <c:v>1.3499999999999943</c:v>
                </c:pt>
                <c:pt idx="1513">
                  <c:v>0.13999999999998636</c:v>
                </c:pt>
                <c:pt idx="1514">
                  <c:v>0.69999999999998863</c:v>
                </c:pt>
                <c:pt idx="1515">
                  <c:v>5.6599999999999682</c:v>
                </c:pt>
                <c:pt idx="1516">
                  <c:v>8.9399999999999977</c:v>
                </c:pt>
                <c:pt idx="1517">
                  <c:v>18.989999999999981</c:v>
                </c:pt>
                <c:pt idx="1518">
                  <c:v>16.849999999999994</c:v>
                </c:pt>
                <c:pt idx="1519">
                  <c:v>6.1200000000000045</c:v>
                </c:pt>
                <c:pt idx="1520">
                  <c:v>0.51999999999998181</c:v>
                </c:pt>
                <c:pt idx="1521">
                  <c:v>19.369999999999976</c:v>
                </c:pt>
                <c:pt idx="1522">
                  <c:v>9.6100000000000136</c:v>
                </c:pt>
                <c:pt idx="1523">
                  <c:v>0.4299999999999784</c:v>
                </c:pt>
                <c:pt idx="1524">
                  <c:v>0.59000000000000341</c:v>
                </c:pt>
                <c:pt idx="1525">
                  <c:v>4.0699999999999932</c:v>
                </c:pt>
                <c:pt idx="1526">
                  <c:v>5.4399999999999977</c:v>
                </c:pt>
                <c:pt idx="1527">
                  <c:v>22.22</c:v>
                </c:pt>
                <c:pt idx="1528">
                  <c:v>10.109999999999985</c:v>
                </c:pt>
                <c:pt idx="1529">
                  <c:v>10.310000000000002</c:v>
                </c:pt>
                <c:pt idx="1530">
                  <c:v>3.0500000000000114</c:v>
                </c:pt>
                <c:pt idx="1531">
                  <c:v>4.3299999999999841</c:v>
                </c:pt>
                <c:pt idx="1532">
                  <c:v>15.930000000000007</c:v>
                </c:pt>
                <c:pt idx="1533">
                  <c:v>0.31000000000000227</c:v>
                </c:pt>
                <c:pt idx="1534">
                  <c:v>15.139999999999986</c:v>
                </c:pt>
                <c:pt idx="1535">
                  <c:v>0.66999999999998749</c:v>
                </c:pt>
                <c:pt idx="1536">
                  <c:v>3.4000000000000057</c:v>
                </c:pt>
                <c:pt idx="1537">
                  <c:v>7.9000000000000057</c:v>
                </c:pt>
                <c:pt idx="1538">
                  <c:v>5.039999999999992</c:v>
                </c:pt>
                <c:pt idx="1539">
                  <c:v>3.0800000000000125</c:v>
                </c:pt>
                <c:pt idx="1540">
                  <c:v>1.1400000000000148</c:v>
                </c:pt>
                <c:pt idx="1541">
                  <c:v>14.910000000000025</c:v>
                </c:pt>
                <c:pt idx="1542">
                  <c:v>0.80000000000001137</c:v>
                </c:pt>
                <c:pt idx="1543">
                  <c:v>1.8100000000000023</c:v>
                </c:pt>
                <c:pt idx="1544">
                  <c:v>19.949999999999989</c:v>
                </c:pt>
                <c:pt idx="1545">
                  <c:v>21.479999999999997</c:v>
                </c:pt>
                <c:pt idx="1546">
                  <c:v>40.629999999999995</c:v>
                </c:pt>
                <c:pt idx="1547">
                  <c:v>11.579999999999984</c:v>
                </c:pt>
                <c:pt idx="1548">
                  <c:v>7.8200000000000216</c:v>
                </c:pt>
                <c:pt idx="1549">
                  <c:v>7.1299999999999955</c:v>
                </c:pt>
                <c:pt idx="1550">
                  <c:v>19.96999999999997</c:v>
                </c:pt>
                <c:pt idx="1551">
                  <c:v>0.12000000000000455</c:v>
                </c:pt>
                <c:pt idx="1552">
                  <c:v>9.3299999999999841</c:v>
                </c:pt>
                <c:pt idx="1553">
                  <c:v>19.120000000000005</c:v>
                </c:pt>
                <c:pt idx="1554">
                  <c:v>24.180000000000007</c:v>
                </c:pt>
                <c:pt idx="1555">
                  <c:v>2.9299999999999784</c:v>
                </c:pt>
                <c:pt idx="1556">
                  <c:v>1.8500000000000227</c:v>
                </c:pt>
                <c:pt idx="1557">
                  <c:v>26.940000000000055</c:v>
                </c:pt>
                <c:pt idx="1558">
                  <c:v>33.800000000000011</c:v>
                </c:pt>
                <c:pt idx="1559">
                  <c:v>17.97</c:v>
                </c:pt>
                <c:pt idx="1560">
                  <c:v>8.7699999999999818</c:v>
                </c:pt>
                <c:pt idx="1561">
                  <c:v>3.1599999999999966</c:v>
                </c:pt>
                <c:pt idx="1562">
                  <c:v>1.039999999999992</c:v>
                </c:pt>
                <c:pt idx="1563">
                  <c:v>22.539999999999964</c:v>
                </c:pt>
                <c:pt idx="1564">
                  <c:v>2.710000000000008</c:v>
                </c:pt>
                <c:pt idx="1565">
                  <c:v>7.5300000000000011</c:v>
                </c:pt>
                <c:pt idx="1566">
                  <c:v>2.7400000000000091</c:v>
                </c:pt>
                <c:pt idx="1567">
                  <c:v>21.22999999999999</c:v>
                </c:pt>
                <c:pt idx="1568">
                  <c:v>4.8500000000000227</c:v>
                </c:pt>
                <c:pt idx="1569">
                  <c:v>4.5100000000000051</c:v>
                </c:pt>
                <c:pt idx="1570">
                  <c:v>0.40000000000000568</c:v>
                </c:pt>
                <c:pt idx="1571">
                  <c:v>12.189999999999998</c:v>
                </c:pt>
                <c:pt idx="1572">
                  <c:v>3.3499999999999996</c:v>
                </c:pt>
                <c:pt idx="1573">
                  <c:v>5.6800000000000068</c:v>
                </c:pt>
                <c:pt idx="1574">
                  <c:v>6.1899999999999977</c:v>
                </c:pt>
                <c:pt idx="1575">
                  <c:v>6.9699999999999989</c:v>
                </c:pt>
                <c:pt idx="1576">
                  <c:v>31.680000000000007</c:v>
                </c:pt>
                <c:pt idx="1577">
                  <c:v>4.240000000000002</c:v>
                </c:pt>
                <c:pt idx="1578">
                  <c:v>2.5</c:v>
                </c:pt>
                <c:pt idx="1579">
                  <c:v>4.5799999999999983</c:v>
                </c:pt>
                <c:pt idx="1580">
                  <c:v>13.189999999999998</c:v>
                </c:pt>
                <c:pt idx="1581">
                  <c:v>9.0199999999999818</c:v>
                </c:pt>
                <c:pt idx="1582">
                  <c:v>11.510000000000005</c:v>
                </c:pt>
                <c:pt idx="1583">
                  <c:v>5.8600000000000136</c:v>
                </c:pt>
                <c:pt idx="1584">
                  <c:v>1.8700000000000045</c:v>
                </c:pt>
                <c:pt idx="1585">
                  <c:v>4.7700000000000102</c:v>
                </c:pt>
                <c:pt idx="1586">
                  <c:v>1.1800000000000068</c:v>
                </c:pt>
                <c:pt idx="1587">
                  <c:v>6.3900000000000006</c:v>
                </c:pt>
                <c:pt idx="1588">
                  <c:v>4.5500000000000114</c:v>
                </c:pt>
                <c:pt idx="1589">
                  <c:v>44.859999999999985</c:v>
                </c:pt>
                <c:pt idx="1590">
                  <c:v>1.2000000000000455</c:v>
                </c:pt>
                <c:pt idx="1591">
                  <c:v>15.150000000000034</c:v>
                </c:pt>
                <c:pt idx="1592">
                  <c:v>3.4399999999999977</c:v>
                </c:pt>
                <c:pt idx="1593">
                  <c:v>17.600000000000023</c:v>
                </c:pt>
                <c:pt idx="1594">
                  <c:v>13.659999999999968</c:v>
                </c:pt>
                <c:pt idx="1595">
                  <c:v>3.0300000000000296</c:v>
                </c:pt>
                <c:pt idx="1596">
                  <c:v>23.409999999999997</c:v>
                </c:pt>
                <c:pt idx="1597">
                  <c:v>6.5600000000000023</c:v>
                </c:pt>
                <c:pt idx="1598">
                  <c:v>7.3400000000000034</c:v>
                </c:pt>
                <c:pt idx="1599">
                  <c:v>9.6599999999999682</c:v>
                </c:pt>
                <c:pt idx="1600">
                  <c:v>4.7000000000000028</c:v>
                </c:pt>
                <c:pt idx="1601">
                  <c:v>17.550000000000011</c:v>
                </c:pt>
                <c:pt idx="1602">
                  <c:v>13.030000000000001</c:v>
                </c:pt>
                <c:pt idx="1603">
                  <c:v>9.9999999999994316E-2</c:v>
                </c:pt>
                <c:pt idx="1604">
                  <c:v>14.639999999999986</c:v>
                </c:pt>
                <c:pt idx="1605">
                  <c:v>5.3100000000000023</c:v>
                </c:pt>
                <c:pt idx="1606">
                  <c:v>6.6200000000000045</c:v>
                </c:pt>
                <c:pt idx="1607">
                  <c:v>17.47</c:v>
                </c:pt>
                <c:pt idx="1608">
                  <c:v>20.189999999999998</c:v>
                </c:pt>
                <c:pt idx="1609">
                  <c:v>11.849999999999966</c:v>
                </c:pt>
                <c:pt idx="1610">
                  <c:v>2.9300000000000068</c:v>
                </c:pt>
                <c:pt idx="1611">
                  <c:v>6.8900000000000006</c:v>
                </c:pt>
                <c:pt idx="1612">
                  <c:v>0.77000000000001023</c:v>
                </c:pt>
                <c:pt idx="1613">
                  <c:v>6.7900000000000205</c:v>
                </c:pt>
                <c:pt idx="1614">
                  <c:v>12.530000000000001</c:v>
                </c:pt>
                <c:pt idx="1615">
                  <c:v>2.0500000000000114</c:v>
                </c:pt>
                <c:pt idx="1616">
                  <c:v>6.4200000000000159</c:v>
                </c:pt>
                <c:pt idx="1617">
                  <c:v>28.930000000000007</c:v>
                </c:pt>
                <c:pt idx="1618">
                  <c:v>1.5400000000000063</c:v>
                </c:pt>
                <c:pt idx="1619">
                  <c:v>9.25</c:v>
                </c:pt>
                <c:pt idx="1620">
                  <c:v>8.9099999999999966</c:v>
                </c:pt>
                <c:pt idx="1621">
                  <c:v>0.68000000000000682</c:v>
                </c:pt>
                <c:pt idx="1622">
                  <c:v>3.3900000000000148</c:v>
                </c:pt>
                <c:pt idx="1623">
                  <c:v>2.7900000000000063</c:v>
                </c:pt>
                <c:pt idx="1624">
                  <c:v>12.010000000000005</c:v>
                </c:pt>
                <c:pt idx="1625">
                  <c:v>14.219999999999999</c:v>
                </c:pt>
                <c:pt idx="1626">
                  <c:v>4.7999999999999972</c:v>
                </c:pt>
                <c:pt idx="1627">
                  <c:v>14.47999999999999</c:v>
                </c:pt>
                <c:pt idx="1628">
                  <c:v>4.5400000000000205</c:v>
                </c:pt>
                <c:pt idx="1629">
                  <c:v>8.6100000000000136</c:v>
                </c:pt>
                <c:pt idx="1630">
                  <c:v>12.439999999999998</c:v>
                </c:pt>
                <c:pt idx="1631">
                  <c:v>15.149999999999977</c:v>
                </c:pt>
                <c:pt idx="1632">
                  <c:v>4.9699999999999989</c:v>
                </c:pt>
                <c:pt idx="1633">
                  <c:v>3.1499999999999986</c:v>
                </c:pt>
                <c:pt idx="1634">
                  <c:v>1.7599999999999909</c:v>
                </c:pt>
                <c:pt idx="1635">
                  <c:v>30.95999999999998</c:v>
                </c:pt>
                <c:pt idx="1636">
                  <c:v>7.6399999999999864</c:v>
                </c:pt>
                <c:pt idx="1637">
                  <c:v>2.3899999999999864</c:v>
                </c:pt>
                <c:pt idx="1638">
                  <c:v>11.420000000000016</c:v>
                </c:pt>
                <c:pt idx="1639">
                  <c:v>0.92999999999999261</c:v>
                </c:pt>
                <c:pt idx="1640">
                  <c:v>29.610000000000014</c:v>
                </c:pt>
                <c:pt idx="1641">
                  <c:v>2.6599999999999966</c:v>
                </c:pt>
                <c:pt idx="1642">
                  <c:v>10.280000000000001</c:v>
                </c:pt>
                <c:pt idx="1643">
                  <c:v>5.4000000000000057</c:v>
                </c:pt>
                <c:pt idx="1644">
                  <c:v>3.0999999999999943</c:v>
                </c:pt>
                <c:pt idx="1645">
                  <c:v>4.589999999999975</c:v>
                </c:pt>
                <c:pt idx="1646">
                  <c:v>3.9099999999999966</c:v>
                </c:pt>
                <c:pt idx="1647">
                  <c:v>1.0900000000000034</c:v>
                </c:pt>
                <c:pt idx="1648">
                  <c:v>4.3500000000000085</c:v>
                </c:pt>
                <c:pt idx="1649">
                  <c:v>4.8900000000000432</c:v>
                </c:pt>
                <c:pt idx="1650">
                  <c:v>5.6799999999999784</c:v>
                </c:pt>
                <c:pt idx="1651">
                  <c:v>3.2799999999999727</c:v>
                </c:pt>
                <c:pt idx="1652">
                  <c:v>1.8399999999999892</c:v>
                </c:pt>
                <c:pt idx="1653">
                  <c:v>5.0700000000000216</c:v>
                </c:pt>
                <c:pt idx="1654">
                  <c:v>1.1399999999999864</c:v>
                </c:pt>
                <c:pt idx="1655">
                  <c:v>12.330000000000013</c:v>
                </c:pt>
                <c:pt idx="1656">
                  <c:v>2.8500000000000085</c:v>
                </c:pt>
                <c:pt idx="1657">
                  <c:v>1.6800000000000068</c:v>
                </c:pt>
                <c:pt idx="1658">
                  <c:v>3.6099999999999852</c:v>
                </c:pt>
                <c:pt idx="1659">
                  <c:v>44.06</c:v>
                </c:pt>
                <c:pt idx="1660">
                  <c:v>1.4699999999999989</c:v>
                </c:pt>
                <c:pt idx="1661">
                  <c:v>2.289999999999992</c:v>
                </c:pt>
                <c:pt idx="1662">
                  <c:v>0.78000000000000114</c:v>
                </c:pt>
                <c:pt idx="1663">
                  <c:v>9.8400000000000034</c:v>
                </c:pt>
                <c:pt idx="1664">
                  <c:v>9.8000000000000114</c:v>
                </c:pt>
                <c:pt idx="1665">
                  <c:v>4.4200000000000159</c:v>
                </c:pt>
                <c:pt idx="1666">
                  <c:v>18.050000000000011</c:v>
                </c:pt>
                <c:pt idx="1667">
                  <c:v>1.6899999999999977</c:v>
                </c:pt>
                <c:pt idx="1668">
                  <c:v>8.3100000000000023</c:v>
                </c:pt>
                <c:pt idx="1669">
                  <c:v>14.030000000000001</c:v>
                </c:pt>
                <c:pt idx="1670">
                  <c:v>6.9499999999999886</c:v>
                </c:pt>
                <c:pt idx="1671">
                  <c:v>2.0900000000000034</c:v>
                </c:pt>
                <c:pt idx="1672">
                  <c:v>13.819999999999993</c:v>
                </c:pt>
                <c:pt idx="1673">
                  <c:v>5.9699999999999989</c:v>
                </c:pt>
                <c:pt idx="1674">
                  <c:v>3.2299999999999898</c:v>
                </c:pt>
                <c:pt idx="1675">
                  <c:v>27.25</c:v>
                </c:pt>
                <c:pt idx="1676">
                  <c:v>3.2199999999999989</c:v>
                </c:pt>
                <c:pt idx="1677">
                  <c:v>3.2900000000000205</c:v>
                </c:pt>
                <c:pt idx="1678">
                  <c:v>10.670000000000016</c:v>
                </c:pt>
                <c:pt idx="1679">
                  <c:v>7.9500000000000171</c:v>
                </c:pt>
                <c:pt idx="1680">
                  <c:v>20.299999999999983</c:v>
                </c:pt>
                <c:pt idx="1681">
                  <c:v>4.7300000000000182</c:v>
                </c:pt>
                <c:pt idx="1682">
                  <c:v>2.7600000000000051</c:v>
                </c:pt>
                <c:pt idx="1683">
                  <c:v>0.25999999999999091</c:v>
                </c:pt>
                <c:pt idx="1684">
                  <c:v>15.569999999999993</c:v>
                </c:pt>
                <c:pt idx="1685">
                  <c:v>6.0900000000000034</c:v>
                </c:pt>
                <c:pt idx="1686">
                  <c:v>1.8299999999999983</c:v>
                </c:pt>
                <c:pt idx="1687">
                  <c:v>1.3100000000000023</c:v>
                </c:pt>
                <c:pt idx="1688">
                  <c:v>7.6600000000000037</c:v>
                </c:pt>
                <c:pt idx="1689">
                  <c:v>8.0199999999999818</c:v>
                </c:pt>
                <c:pt idx="1690">
                  <c:v>42</c:v>
                </c:pt>
                <c:pt idx="1691">
                  <c:v>1.8899999999999864</c:v>
                </c:pt>
                <c:pt idx="1692">
                  <c:v>19.799999999999983</c:v>
                </c:pt>
                <c:pt idx="1693">
                  <c:v>3.2699999999999818</c:v>
                </c:pt>
                <c:pt idx="1694">
                  <c:v>0.5</c:v>
                </c:pt>
                <c:pt idx="1695">
                  <c:v>7.5699999999999932</c:v>
                </c:pt>
                <c:pt idx="1696">
                  <c:v>10</c:v>
                </c:pt>
                <c:pt idx="1697">
                  <c:v>0.93999999999999773</c:v>
                </c:pt>
                <c:pt idx="1698">
                  <c:v>5.8799999999999955</c:v>
                </c:pt>
                <c:pt idx="1699">
                  <c:v>6.5499999999999829</c:v>
                </c:pt>
                <c:pt idx="1700">
                  <c:v>10.360000000000014</c:v>
                </c:pt>
                <c:pt idx="1701">
                  <c:v>8.4000000000000057</c:v>
                </c:pt>
                <c:pt idx="1702">
                  <c:v>17.809999999999974</c:v>
                </c:pt>
                <c:pt idx="1703">
                  <c:v>6.4800000000000182</c:v>
                </c:pt>
                <c:pt idx="1704">
                  <c:v>1.8799999999999955</c:v>
                </c:pt>
                <c:pt idx="1705">
                  <c:v>16.20999999999998</c:v>
                </c:pt>
                <c:pt idx="1706">
                  <c:v>6.7400000000000091</c:v>
                </c:pt>
                <c:pt idx="1707">
                  <c:v>6.6200000000000045</c:v>
                </c:pt>
                <c:pt idx="1708">
                  <c:v>5.4799999999999969</c:v>
                </c:pt>
                <c:pt idx="1709">
                  <c:v>13.840000000000032</c:v>
                </c:pt>
                <c:pt idx="1710">
                  <c:v>16.659999999999997</c:v>
                </c:pt>
                <c:pt idx="1711">
                  <c:v>0.5</c:v>
                </c:pt>
                <c:pt idx="1712">
                  <c:v>5.9000000000000057</c:v>
                </c:pt>
                <c:pt idx="1713">
                  <c:v>11.230000000000018</c:v>
                </c:pt>
                <c:pt idx="1714">
                  <c:v>2.4199999999999875</c:v>
                </c:pt>
                <c:pt idx="1715">
                  <c:v>15.629999999999995</c:v>
                </c:pt>
                <c:pt idx="1716">
                  <c:v>19.429999999999993</c:v>
                </c:pt>
                <c:pt idx="1717">
                  <c:v>7.3899999999999864</c:v>
                </c:pt>
                <c:pt idx="1718">
                  <c:v>11.39</c:v>
                </c:pt>
                <c:pt idx="1719">
                  <c:v>1.5999999999999943</c:v>
                </c:pt>
                <c:pt idx="1720">
                  <c:v>39.920000000000016</c:v>
                </c:pt>
                <c:pt idx="1721">
                  <c:v>2.0799999999999983</c:v>
                </c:pt>
                <c:pt idx="1722">
                  <c:v>9.8900000000000148</c:v>
                </c:pt>
                <c:pt idx="1723">
                  <c:v>10.919999999999987</c:v>
                </c:pt>
                <c:pt idx="1724">
                  <c:v>0.82999999999999829</c:v>
                </c:pt>
                <c:pt idx="1725">
                  <c:v>1.3000000000000114</c:v>
                </c:pt>
                <c:pt idx="1726">
                  <c:v>9.1800000000000068</c:v>
                </c:pt>
                <c:pt idx="1727">
                  <c:v>1.3899999999999864</c:v>
                </c:pt>
                <c:pt idx="1728">
                  <c:v>5.4900000000000091</c:v>
                </c:pt>
                <c:pt idx="1729">
                  <c:v>5.5600000000000307</c:v>
                </c:pt>
                <c:pt idx="1730">
                  <c:v>4.5900000000000034</c:v>
                </c:pt>
                <c:pt idx="1731">
                  <c:v>6.1000000000000085</c:v>
                </c:pt>
                <c:pt idx="1732">
                  <c:v>2.7099999999999795</c:v>
                </c:pt>
                <c:pt idx="1733">
                  <c:v>6.1899999999999977</c:v>
                </c:pt>
                <c:pt idx="1734">
                  <c:v>9.4599999999999937</c:v>
                </c:pt>
                <c:pt idx="1735">
                  <c:v>4.960000000000008</c:v>
                </c:pt>
                <c:pt idx="1736">
                  <c:v>0.21000000000003638</c:v>
                </c:pt>
                <c:pt idx="1737">
                  <c:v>18.860000000000014</c:v>
                </c:pt>
                <c:pt idx="1738">
                  <c:v>11.660000000000025</c:v>
                </c:pt>
                <c:pt idx="1739">
                  <c:v>5.3199999999999932</c:v>
                </c:pt>
                <c:pt idx="1740">
                  <c:v>0.51000000000000512</c:v>
                </c:pt>
                <c:pt idx="1741">
                  <c:v>2.3800000000000239</c:v>
                </c:pt>
                <c:pt idx="1742">
                  <c:v>4.8999999999999915</c:v>
                </c:pt>
                <c:pt idx="1743">
                  <c:v>7.2700000000000102</c:v>
                </c:pt>
                <c:pt idx="1744">
                  <c:v>21.53000000000003</c:v>
                </c:pt>
                <c:pt idx="1745">
                  <c:v>2.5900000000000034</c:v>
                </c:pt>
                <c:pt idx="1746">
                  <c:v>5.0500000000000043</c:v>
                </c:pt>
                <c:pt idx="1747">
                  <c:v>2.8299999999999983</c:v>
                </c:pt>
                <c:pt idx="1748">
                  <c:v>15.319999999999993</c:v>
                </c:pt>
                <c:pt idx="1749">
                  <c:v>11.080000000000013</c:v>
                </c:pt>
                <c:pt idx="1750">
                  <c:v>15.269999999999982</c:v>
                </c:pt>
                <c:pt idx="1751">
                  <c:v>4.5099999999999909</c:v>
                </c:pt>
                <c:pt idx="1752">
                  <c:v>28</c:v>
                </c:pt>
                <c:pt idx="1753">
                  <c:v>4.6700000000000159</c:v>
                </c:pt>
                <c:pt idx="1754">
                  <c:v>16.809999999999974</c:v>
                </c:pt>
                <c:pt idx="1755">
                  <c:v>1.3000000000000114</c:v>
                </c:pt>
                <c:pt idx="1756">
                  <c:v>0.68999999999999773</c:v>
                </c:pt>
                <c:pt idx="1757">
                  <c:v>9.6699999999999875</c:v>
                </c:pt>
                <c:pt idx="1758">
                  <c:v>17.300000000000011</c:v>
                </c:pt>
                <c:pt idx="1759">
                  <c:v>1.210000000000008</c:v>
                </c:pt>
                <c:pt idx="1760">
                  <c:v>1.6899999999999977</c:v>
                </c:pt>
                <c:pt idx="1761">
                  <c:v>25.570000000000022</c:v>
                </c:pt>
                <c:pt idx="1762">
                  <c:v>14.350000000000023</c:v>
                </c:pt>
                <c:pt idx="1763">
                  <c:v>6.7799999999999727</c:v>
                </c:pt>
                <c:pt idx="1764">
                  <c:v>2.3500000000000085</c:v>
                </c:pt>
                <c:pt idx="1765">
                  <c:v>8.3299999999999983</c:v>
                </c:pt>
                <c:pt idx="1766">
                  <c:v>3.1600000000000108</c:v>
                </c:pt>
                <c:pt idx="1767">
                  <c:v>0.46999999999999886</c:v>
                </c:pt>
                <c:pt idx="1768">
                  <c:v>5.210000000000008</c:v>
                </c:pt>
                <c:pt idx="1769">
                  <c:v>17.769999999999982</c:v>
                </c:pt>
                <c:pt idx="1770">
                  <c:v>24.010000000000005</c:v>
                </c:pt>
                <c:pt idx="1771">
                  <c:v>23.370000000000033</c:v>
                </c:pt>
                <c:pt idx="1772">
                  <c:v>8.2700000000000102</c:v>
                </c:pt>
                <c:pt idx="1773">
                  <c:v>10.210000000000008</c:v>
                </c:pt>
                <c:pt idx="1774">
                  <c:v>12.060000000000002</c:v>
                </c:pt>
                <c:pt idx="1775">
                  <c:v>11.449999999999996</c:v>
                </c:pt>
                <c:pt idx="1776">
                  <c:v>17.439999999999998</c:v>
                </c:pt>
                <c:pt idx="1777">
                  <c:v>15.719999999999999</c:v>
                </c:pt>
                <c:pt idx="1778">
                  <c:v>4.0100000000000193</c:v>
                </c:pt>
                <c:pt idx="1779">
                  <c:v>4.6999999999999886</c:v>
                </c:pt>
                <c:pt idx="1780">
                  <c:v>1.1299999999999955</c:v>
                </c:pt>
                <c:pt idx="1781">
                  <c:v>0.46999999999999886</c:v>
                </c:pt>
                <c:pt idx="1782">
                  <c:v>19.930000000000007</c:v>
                </c:pt>
                <c:pt idx="1783">
                  <c:v>19.390000000000015</c:v>
                </c:pt>
                <c:pt idx="1784">
                  <c:v>11.200000000000045</c:v>
                </c:pt>
                <c:pt idx="1785">
                  <c:v>4.1599999999999682</c:v>
                </c:pt>
                <c:pt idx="1786">
                  <c:v>0.52000000000001023</c:v>
                </c:pt>
                <c:pt idx="1787">
                  <c:v>1.5100000000000051</c:v>
                </c:pt>
                <c:pt idx="1788">
                  <c:v>6.4200000000000159</c:v>
                </c:pt>
                <c:pt idx="1789">
                  <c:v>21.289999999999992</c:v>
                </c:pt>
                <c:pt idx="1790">
                  <c:v>7.7900000000000205</c:v>
                </c:pt>
                <c:pt idx="1791">
                  <c:v>0.25</c:v>
                </c:pt>
                <c:pt idx="1792">
                  <c:v>12.349999999999966</c:v>
                </c:pt>
                <c:pt idx="1793">
                  <c:v>7.1299999999999955</c:v>
                </c:pt>
                <c:pt idx="1794">
                  <c:v>5.789999999999992</c:v>
                </c:pt>
                <c:pt idx="1795">
                  <c:v>6.4499999999999886</c:v>
                </c:pt>
                <c:pt idx="1796">
                  <c:v>8.7099999999999795</c:v>
                </c:pt>
                <c:pt idx="1797">
                  <c:v>2.9000000000000057</c:v>
                </c:pt>
                <c:pt idx="1798">
                  <c:v>17.319999999999993</c:v>
                </c:pt>
                <c:pt idx="1799">
                  <c:v>8</c:v>
                </c:pt>
                <c:pt idx="1800">
                  <c:v>8.8400000000000034</c:v>
                </c:pt>
                <c:pt idx="1801">
                  <c:v>22.160000000000011</c:v>
                </c:pt>
                <c:pt idx="1802">
                  <c:v>10.219999999999999</c:v>
                </c:pt>
                <c:pt idx="1803">
                  <c:v>9.9800000000000182</c:v>
                </c:pt>
                <c:pt idx="1804">
                  <c:v>5.8899999999999864</c:v>
                </c:pt>
                <c:pt idx="1805">
                  <c:v>4.9399999999999977</c:v>
                </c:pt>
                <c:pt idx="1806">
                  <c:v>0.98000000000000398</c:v>
                </c:pt>
                <c:pt idx="1807">
                  <c:v>13.429999999999993</c:v>
                </c:pt>
                <c:pt idx="1808">
                  <c:v>6.8100000000000023</c:v>
                </c:pt>
                <c:pt idx="1809">
                  <c:v>13.879999999999995</c:v>
                </c:pt>
                <c:pt idx="1810">
                  <c:v>8.1299999999999955</c:v>
                </c:pt>
                <c:pt idx="1811">
                  <c:v>14.219999999999999</c:v>
                </c:pt>
                <c:pt idx="1812">
                  <c:v>11.939999999999998</c:v>
                </c:pt>
                <c:pt idx="1813">
                  <c:v>26.310000000000002</c:v>
                </c:pt>
                <c:pt idx="1814">
                  <c:v>2.210000000000008</c:v>
                </c:pt>
                <c:pt idx="1815">
                  <c:v>7.7599999999999909</c:v>
                </c:pt>
                <c:pt idx="1816">
                  <c:v>5.3899999999999864</c:v>
                </c:pt>
                <c:pt idx="1817">
                  <c:v>14.120000000000005</c:v>
                </c:pt>
                <c:pt idx="1818">
                  <c:v>33.059999999999974</c:v>
                </c:pt>
                <c:pt idx="1819">
                  <c:v>7.1399999999999864</c:v>
                </c:pt>
                <c:pt idx="1820">
                  <c:v>0.14000000000001478</c:v>
                </c:pt>
                <c:pt idx="1821">
                  <c:v>5.5199999999999818</c:v>
                </c:pt>
                <c:pt idx="1822">
                  <c:v>8.2199999999999989</c:v>
                </c:pt>
                <c:pt idx="1823">
                  <c:v>8.75</c:v>
                </c:pt>
                <c:pt idx="1824">
                  <c:v>3.8599999999999994</c:v>
                </c:pt>
                <c:pt idx="1825">
                  <c:v>0.28000000000000114</c:v>
                </c:pt>
                <c:pt idx="1826">
                  <c:v>2.039999999999992</c:v>
                </c:pt>
                <c:pt idx="1827">
                  <c:v>0.5800000000000054</c:v>
                </c:pt>
                <c:pt idx="1828">
                  <c:v>2.5900000000000034</c:v>
                </c:pt>
                <c:pt idx="1829">
                  <c:v>15.370000000000005</c:v>
                </c:pt>
                <c:pt idx="1830">
                  <c:v>32.099999999999966</c:v>
                </c:pt>
                <c:pt idx="1831">
                  <c:v>6.6899999999999977</c:v>
                </c:pt>
                <c:pt idx="1832">
                  <c:v>2.9999999999972715E-2</c:v>
                </c:pt>
                <c:pt idx="1833">
                  <c:v>6.0200000000000102</c:v>
                </c:pt>
                <c:pt idx="1834">
                  <c:v>4.9100000000000108</c:v>
                </c:pt>
                <c:pt idx="1835">
                  <c:v>4.6299999999999955</c:v>
                </c:pt>
                <c:pt idx="1836">
                  <c:v>12.030000000000001</c:v>
                </c:pt>
                <c:pt idx="1837">
                  <c:v>3.230000000000004</c:v>
                </c:pt>
                <c:pt idx="1838">
                  <c:v>1.9899999999999949</c:v>
                </c:pt>
                <c:pt idx="1839">
                  <c:v>28.789999999999992</c:v>
                </c:pt>
                <c:pt idx="1840">
                  <c:v>5.0799999999999841</c:v>
                </c:pt>
                <c:pt idx="1841">
                  <c:v>8.5500000000000114</c:v>
                </c:pt>
                <c:pt idx="1842">
                  <c:v>0.69999999999998863</c:v>
                </c:pt>
                <c:pt idx="1843">
                  <c:v>6.9899999999999949</c:v>
                </c:pt>
                <c:pt idx="1844">
                  <c:v>8.5</c:v>
                </c:pt>
                <c:pt idx="1845">
                  <c:v>0.37999999999999545</c:v>
                </c:pt>
                <c:pt idx="1846">
                  <c:v>11.47999999999999</c:v>
                </c:pt>
                <c:pt idx="1847">
                  <c:v>0.43999999999999773</c:v>
                </c:pt>
                <c:pt idx="1848">
                  <c:v>25.039999999999992</c:v>
                </c:pt>
                <c:pt idx="1849">
                  <c:v>5.3100000000000023</c:v>
                </c:pt>
                <c:pt idx="1850">
                  <c:v>6.5</c:v>
                </c:pt>
                <c:pt idx="1851">
                  <c:v>21.070000000000022</c:v>
                </c:pt>
                <c:pt idx="1852">
                  <c:v>9.9000000000000341</c:v>
                </c:pt>
                <c:pt idx="1853">
                  <c:v>3.660000000000025</c:v>
                </c:pt>
                <c:pt idx="1854">
                  <c:v>9.6399999999999864</c:v>
                </c:pt>
                <c:pt idx="1855">
                  <c:v>2.269999999999996</c:v>
                </c:pt>
                <c:pt idx="1856">
                  <c:v>1.210000000000008</c:v>
                </c:pt>
                <c:pt idx="1857">
                  <c:v>2.4200000000000017</c:v>
                </c:pt>
                <c:pt idx="1858">
                  <c:v>2.5099999999999909</c:v>
                </c:pt>
                <c:pt idx="1859">
                  <c:v>6.25</c:v>
                </c:pt>
                <c:pt idx="1860">
                  <c:v>0.46999999999999886</c:v>
                </c:pt>
                <c:pt idx="1861">
                  <c:v>2.0299999999999727</c:v>
                </c:pt>
                <c:pt idx="1862">
                  <c:v>3.1800000000000068</c:v>
                </c:pt>
                <c:pt idx="1863">
                  <c:v>2.9000000000000057</c:v>
                </c:pt>
                <c:pt idx="1864">
                  <c:v>4.1599999999999966</c:v>
                </c:pt>
                <c:pt idx="1865">
                  <c:v>7.1499999999999773</c:v>
                </c:pt>
                <c:pt idx="1866">
                  <c:v>4.9599999999999795</c:v>
                </c:pt>
                <c:pt idx="1867">
                  <c:v>7.3199999999999932</c:v>
                </c:pt>
                <c:pt idx="1868">
                  <c:v>9.7599999999999909</c:v>
                </c:pt>
                <c:pt idx="1869">
                  <c:v>2.8500000000000014</c:v>
                </c:pt>
                <c:pt idx="1870">
                  <c:v>4.289999999999992</c:v>
                </c:pt>
                <c:pt idx="1871">
                  <c:v>17.620000000000005</c:v>
                </c:pt>
                <c:pt idx="1872">
                  <c:v>0.81999999999999318</c:v>
                </c:pt>
                <c:pt idx="1873">
                  <c:v>2.3100000000000023</c:v>
                </c:pt>
                <c:pt idx="1874">
                  <c:v>2.410000000000025</c:v>
                </c:pt>
                <c:pt idx="1875">
                  <c:v>2.7999999999999972</c:v>
                </c:pt>
                <c:pt idx="1876">
                  <c:v>12.469999999999999</c:v>
                </c:pt>
                <c:pt idx="1877">
                  <c:v>1.9599999999999937</c:v>
                </c:pt>
                <c:pt idx="1878">
                  <c:v>0.58999999999999631</c:v>
                </c:pt>
                <c:pt idx="1879">
                  <c:v>10.920000000000002</c:v>
                </c:pt>
                <c:pt idx="1880">
                  <c:v>6.230000000000004</c:v>
                </c:pt>
                <c:pt idx="1881">
                  <c:v>0.31999999999999318</c:v>
                </c:pt>
                <c:pt idx="1882">
                  <c:v>2.5899999999999892</c:v>
                </c:pt>
                <c:pt idx="1883">
                  <c:v>4.2999999999999972</c:v>
                </c:pt>
                <c:pt idx="1884">
                  <c:v>9.4099999999999966</c:v>
                </c:pt>
                <c:pt idx="1885">
                  <c:v>10.829999999999984</c:v>
                </c:pt>
                <c:pt idx="1886">
                  <c:v>8.4799999999999613</c:v>
                </c:pt>
                <c:pt idx="1887">
                  <c:v>4.6100000000000136</c:v>
                </c:pt>
                <c:pt idx="1888">
                  <c:v>6.1000000000000227</c:v>
                </c:pt>
                <c:pt idx="1889">
                  <c:v>0.81000000000000227</c:v>
                </c:pt>
                <c:pt idx="1890">
                  <c:v>3.4099999999999966</c:v>
                </c:pt>
                <c:pt idx="1891">
                  <c:v>17.939999999999998</c:v>
                </c:pt>
                <c:pt idx="1892">
                  <c:v>10.270000000000039</c:v>
                </c:pt>
                <c:pt idx="1893">
                  <c:v>7.9299999999999784</c:v>
                </c:pt>
                <c:pt idx="1894">
                  <c:v>0.64000000000000057</c:v>
                </c:pt>
                <c:pt idx="1895">
                  <c:v>12.620000000000005</c:v>
                </c:pt>
                <c:pt idx="1896">
                  <c:v>10.419999999999987</c:v>
                </c:pt>
                <c:pt idx="1897">
                  <c:v>1.0499999999999972</c:v>
                </c:pt>
                <c:pt idx="1898">
                  <c:v>11.64</c:v>
                </c:pt>
                <c:pt idx="1899">
                  <c:v>22.580000000000013</c:v>
                </c:pt>
                <c:pt idx="1900">
                  <c:v>12.189999999999998</c:v>
                </c:pt>
                <c:pt idx="1901">
                  <c:v>9.0000000000003411E-2</c:v>
                </c:pt>
                <c:pt idx="1902">
                  <c:v>2.5900000000000034</c:v>
                </c:pt>
                <c:pt idx="1903">
                  <c:v>8.1800000000000068</c:v>
                </c:pt>
                <c:pt idx="1904">
                  <c:v>0.62999999999999545</c:v>
                </c:pt>
                <c:pt idx="1905">
                  <c:v>2.5099999999999909</c:v>
                </c:pt>
                <c:pt idx="1906">
                  <c:v>5.1500000000000341</c:v>
                </c:pt>
                <c:pt idx="1907">
                  <c:v>3.4000000000000057</c:v>
                </c:pt>
                <c:pt idx="1908">
                  <c:v>1.019999999999996</c:v>
                </c:pt>
                <c:pt idx="1909">
                  <c:v>6.0999999999999943</c:v>
                </c:pt>
                <c:pt idx="1910">
                  <c:v>4.7600000000000051</c:v>
                </c:pt>
                <c:pt idx="1911">
                  <c:v>6.7199999999999989</c:v>
                </c:pt>
                <c:pt idx="1912">
                  <c:v>0.59999999999999432</c:v>
                </c:pt>
                <c:pt idx="1913">
                  <c:v>1.5699999999999932</c:v>
                </c:pt>
                <c:pt idx="1914">
                  <c:v>11.239999999999981</c:v>
                </c:pt>
                <c:pt idx="1915">
                  <c:v>5.5600000000000023</c:v>
                </c:pt>
                <c:pt idx="1916">
                  <c:v>18.730000000000018</c:v>
                </c:pt>
                <c:pt idx="1917">
                  <c:v>1.3599999999999994</c:v>
                </c:pt>
                <c:pt idx="1918">
                  <c:v>8.3799999999999955</c:v>
                </c:pt>
                <c:pt idx="1919">
                  <c:v>4.7199999999999989</c:v>
                </c:pt>
                <c:pt idx="1920">
                  <c:v>1.5700000000000216</c:v>
                </c:pt>
                <c:pt idx="1921">
                  <c:v>4.9099999999999966</c:v>
                </c:pt>
                <c:pt idx="1922">
                  <c:v>4.4699999999999989</c:v>
                </c:pt>
                <c:pt idx="1923">
                  <c:v>5.9499999999999886</c:v>
                </c:pt>
                <c:pt idx="1924">
                  <c:v>0.21000000000000796</c:v>
                </c:pt>
                <c:pt idx="1925">
                  <c:v>4.0900000000000034</c:v>
                </c:pt>
                <c:pt idx="1926">
                  <c:v>0.97000000000002728</c:v>
                </c:pt>
                <c:pt idx="1927">
                  <c:v>0.65000000000000568</c:v>
                </c:pt>
                <c:pt idx="1928">
                  <c:v>8.5900000000000318</c:v>
                </c:pt>
                <c:pt idx="1929">
                  <c:v>2.8199999999999932</c:v>
                </c:pt>
                <c:pt idx="1930">
                  <c:v>26.45999999999998</c:v>
                </c:pt>
                <c:pt idx="1931">
                  <c:v>11.009999999999991</c:v>
                </c:pt>
                <c:pt idx="1932">
                  <c:v>0.20999999999997954</c:v>
                </c:pt>
                <c:pt idx="1933">
                  <c:v>12.350000000000023</c:v>
                </c:pt>
                <c:pt idx="1934">
                  <c:v>2.8100000000000023</c:v>
                </c:pt>
                <c:pt idx="1935">
                  <c:v>11.879999999999995</c:v>
                </c:pt>
                <c:pt idx="1936">
                  <c:v>11.950000000000017</c:v>
                </c:pt>
                <c:pt idx="1937">
                  <c:v>8.5099999999999909</c:v>
                </c:pt>
                <c:pt idx="1938">
                  <c:v>2.2800000000000011</c:v>
                </c:pt>
                <c:pt idx="1939">
                  <c:v>7.9099999999999966</c:v>
                </c:pt>
                <c:pt idx="1940">
                  <c:v>15.159999999999997</c:v>
                </c:pt>
                <c:pt idx="1941">
                  <c:v>5.2599999999999909</c:v>
                </c:pt>
                <c:pt idx="1942">
                  <c:v>8.5700000000000074</c:v>
                </c:pt>
                <c:pt idx="1943">
                  <c:v>6.8300000000000125</c:v>
                </c:pt>
                <c:pt idx="1944">
                  <c:v>0.8399999999999892</c:v>
                </c:pt>
                <c:pt idx="1945">
                  <c:v>17.259999999999991</c:v>
                </c:pt>
                <c:pt idx="1946">
                  <c:v>4.8799999999999955</c:v>
                </c:pt>
                <c:pt idx="1947">
                  <c:v>2.9399999999999977</c:v>
                </c:pt>
                <c:pt idx="1948">
                  <c:v>0.27000000000001023</c:v>
                </c:pt>
                <c:pt idx="1949">
                  <c:v>0.20000000000001705</c:v>
                </c:pt>
                <c:pt idx="1950">
                  <c:v>0.60999999999999943</c:v>
                </c:pt>
                <c:pt idx="1951">
                  <c:v>0.53000000000000114</c:v>
                </c:pt>
                <c:pt idx="1952">
                  <c:v>14.459999999999994</c:v>
                </c:pt>
                <c:pt idx="1953">
                  <c:v>23.939999999999998</c:v>
                </c:pt>
                <c:pt idx="1954">
                  <c:v>12.360000000000014</c:v>
                </c:pt>
                <c:pt idx="1955">
                  <c:v>6.3499999999999943</c:v>
                </c:pt>
                <c:pt idx="1956">
                  <c:v>4.5999999999999943</c:v>
                </c:pt>
                <c:pt idx="1957">
                  <c:v>6.3099999999999739</c:v>
                </c:pt>
                <c:pt idx="1958">
                  <c:v>15.050000000000004</c:v>
                </c:pt>
                <c:pt idx="1959">
                  <c:v>10.009999999999991</c:v>
                </c:pt>
                <c:pt idx="1960">
                  <c:v>11.310000000000002</c:v>
                </c:pt>
                <c:pt idx="1961">
                  <c:v>26.75</c:v>
                </c:pt>
                <c:pt idx="1962">
                  <c:v>5.1599999999999966</c:v>
                </c:pt>
                <c:pt idx="1963">
                  <c:v>5.7799999999999869</c:v>
                </c:pt>
                <c:pt idx="1964">
                  <c:v>6.7000000000000028</c:v>
                </c:pt>
                <c:pt idx="1965">
                  <c:v>1.8100000000000023</c:v>
                </c:pt>
                <c:pt idx="1966">
                  <c:v>4.460000000000008</c:v>
                </c:pt>
                <c:pt idx="1967">
                  <c:v>2.25</c:v>
                </c:pt>
                <c:pt idx="1968">
                  <c:v>13.430000000000007</c:v>
                </c:pt>
                <c:pt idx="1969">
                  <c:v>7.68</c:v>
                </c:pt>
                <c:pt idx="1970">
                  <c:v>31.569999999999993</c:v>
                </c:pt>
                <c:pt idx="1971">
                  <c:v>1.1099999999999994</c:v>
                </c:pt>
                <c:pt idx="1972">
                  <c:v>28.069999999999993</c:v>
                </c:pt>
                <c:pt idx="1973">
                  <c:v>2.8199999999999932</c:v>
                </c:pt>
                <c:pt idx="1974">
                  <c:v>3.3100000000000023</c:v>
                </c:pt>
                <c:pt idx="1975">
                  <c:v>3.5900000000000034</c:v>
                </c:pt>
                <c:pt idx="1976">
                  <c:v>7.1999999999999957</c:v>
                </c:pt>
                <c:pt idx="1977">
                  <c:v>2.6799999999999926</c:v>
                </c:pt>
                <c:pt idx="1978">
                  <c:v>2.9200000000000159</c:v>
                </c:pt>
                <c:pt idx="1979">
                  <c:v>8.2599999999999909</c:v>
                </c:pt>
                <c:pt idx="1980">
                  <c:v>3.480000000000004</c:v>
                </c:pt>
                <c:pt idx="1981">
                  <c:v>8.0300000000000011</c:v>
                </c:pt>
                <c:pt idx="1982">
                  <c:v>5.1599999999999966</c:v>
                </c:pt>
                <c:pt idx="1983">
                  <c:v>1.1399999999999864</c:v>
                </c:pt>
                <c:pt idx="1984">
                  <c:v>1.7299999999999898</c:v>
                </c:pt>
                <c:pt idx="1985">
                  <c:v>16.04000000000002</c:v>
                </c:pt>
                <c:pt idx="1986">
                  <c:v>14.72999999999999</c:v>
                </c:pt>
                <c:pt idx="1987">
                  <c:v>14.399999999999977</c:v>
                </c:pt>
                <c:pt idx="1988">
                  <c:v>1.7099999999999937</c:v>
                </c:pt>
                <c:pt idx="1989">
                  <c:v>13.410000000000011</c:v>
                </c:pt>
                <c:pt idx="1990">
                  <c:v>10.829999999999984</c:v>
                </c:pt>
                <c:pt idx="1991">
                  <c:v>6.0799999999999841</c:v>
                </c:pt>
                <c:pt idx="1992">
                  <c:v>21.03000000000003</c:v>
                </c:pt>
                <c:pt idx="1993">
                  <c:v>5.9199999999999875</c:v>
                </c:pt>
                <c:pt idx="1994">
                  <c:v>6.1599999999999966</c:v>
                </c:pt>
                <c:pt idx="1995">
                  <c:v>3.1599999999999682</c:v>
                </c:pt>
                <c:pt idx="1996">
                  <c:v>1.2199999999999989</c:v>
                </c:pt>
                <c:pt idx="1997">
                  <c:v>12.920000000000002</c:v>
                </c:pt>
                <c:pt idx="1998">
                  <c:v>0.18999999999999773</c:v>
                </c:pt>
                <c:pt idx="1999">
                  <c:v>6.8200000000000074</c:v>
                </c:pt>
                <c:pt idx="2000">
                  <c:v>3.220000000000006</c:v>
                </c:pt>
                <c:pt idx="2001">
                  <c:v>1.0499999999999972</c:v>
                </c:pt>
                <c:pt idx="2002">
                  <c:v>2.5900000000000034</c:v>
                </c:pt>
                <c:pt idx="2003">
                  <c:v>0.51999999999998181</c:v>
                </c:pt>
                <c:pt idx="2004">
                  <c:v>17.069999999999993</c:v>
                </c:pt>
                <c:pt idx="2005">
                  <c:v>0.42000000000000171</c:v>
                </c:pt>
                <c:pt idx="2006">
                  <c:v>3.960000000000008</c:v>
                </c:pt>
                <c:pt idx="2007">
                  <c:v>6.9800000000000182</c:v>
                </c:pt>
                <c:pt idx="2008">
                  <c:v>1.8099999999999952</c:v>
                </c:pt>
                <c:pt idx="2009">
                  <c:v>1.6599999999999966</c:v>
                </c:pt>
                <c:pt idx="2010">
                  <c:v>5.9699999999999989</c:v>
                </c:pt>
                <c:pt idx="2011">
                  <c:v>31.29000000000002</c:v>
                </c:pt>
                <c:pt idx="2012">
                  <c:v>6.6899999999999977</c:v>
                </c:pt>
                <c:pt idx="2013">
                  <c:v>8.7700000000000102</c:v>
                </c:pt>
                <c:pt idx="2014">
                  <c:v>2.4499999999999886</c:v>
                </c:pt>
                <c:pt idx="2015">
                  <c:v>10.050000000000011</c:v>
                </c:pt>
                <c:pt idx="2016">
                  <c:v>6.5100000000000051</c:v>
                </c:pt>
                <c:pt idx="2017">
                  <c:v>2.4399999999999977</c:v>
                </c:pt>
                <c:pt idx="2018">
                  <c:v>2.3900000000000006</c:v>
                </c:pt>
                <c:pt idx="2019">
                  <c:v>1.6400000000000006</c:v>
                </c:pt>
                <c:pt idx="2020">
                  <c:v>19.220000000000013</c:v>
                </c:pt>
                <c:pt idx="2021">
                  <c:v>8.0900000000000034</c:v>
                </c:pt>
                <c:pt idx="2022">
                  <c:v>2.8199999999999932</c:v>
                </c:pt>
                <c:pt idx="2023">
                  <c:v>6.4500000000000028</c:v>
                </c:pt>
                <c:pt idx="2024">
                  <c:v>1.8699999999999761</c:v>
                </c:pt>
                <c:pt idx="2025">
                  <c:v>6.6899999999999977</c:v>
                </c:pt>
                <c:pt idx="2026">
                  <c:v>10</c:v>
                </c:pt>
                <c:pt idx="2027">
                  <c:v>1.1099999999999852</c:v>
                </c:pt>
                <c:pt idx="2028">
                  <c:v>11.099999999999994</c:v>
                </c:pt>
                <c:pt idx="2029">
                  <c:v>2.3999999999999915</c:v>
                </c:pt>
                <c:pt idx="2030">
                  <c:v>3.5599999999999987</c:v>
                </c:pt>
                <c:pt idx="2031">
                  <c:v>11.97999999999999</c:v>
                </c:pt>
                <c:pt idx="2032">
                  <c:v>1.8000000000000114</c:v>
                </c:pt>
                <c:pt idx="2033">
                  <c:v>12.180000000000007</c:v>
                </c:pt>
                <c:pt idx="2034">
                  <c:v>0.88000000000002387</c:v>
                </c:pt>
                <c:pt idx="2035">
                  <c:v>3.3900000000000006</c:v>
                </c:pt>
                <c:pt idx="2036">
                  <c:v>8.7099999999999795</c:v>
                </c:pt>
                <c:pt idx="2037">
                  <c:v>0.28000000000000114</c:v>
                </c:pt>
                <c:pt idx="2038">
                  <c:v>3.7299999999999898</c:v>
                </c:pt>
                <c:pt idx="2039">
                  <c:v>2.3799999999999955</c:v>
                </c:pt>
                <c:pt idx="2040">
                  <c:v>7.1500000000000341</c:v>
                </c:pt>
                <c:pt idx="2041">
                  <c:v>19.099999999999994</c:v>
                </c:pt>
                <c:pt idx="2042">
                  <c:v>2.7599999999999909</c:v>
                </c:pt>
                <c:pt idx="2043">
                  <c:v>1.1500000000000057</c:v>
                </c:pt>
                <c:pt idx="2044">
                  <c:v>1.5</c:v>
                </c:pt>
                <c:pt idx="2045">
                  <c:v>1.7999999999999972</c:v>
                </c:pt>
                <c:pt idx="2046">
                  <c:v>27.590000000000003</c:v>
                </c:pt>
                <c:pt idx="2047">
                  <c:v>1.3600000000000136</c:v>
                </c:pt>
                <c:pt idx="2048">
                  <c:v>3.2600000000000051</c:v>
                </c:pt>
                <c:pt idx="2049">
                  <c:v>6.9899999999999949</c:v>
                </c:pt>
                <c:pt idx="2050">
                  <c:v>8.8199999999999648</c:v>
                </c:pt>
                <c:pt idx="2051">
                  <c:v>0.25</c:v>
                </c:pt>
                <c:pt idx="2052">
                  <c:v>6.4799999999999969</c:v>
                </c:pt>
                <c:pt idx="2053">
                  <c:v>8.480000000000004</c:v>
                </c:pt>
                <c:pt idx="2054">
                  <c:v>6.2000000000000028</c:v>
                </c:pt>
                <c:pt idx="2055">
                  <c:v>2.039999999999992</c:v>
                </c:pt>
                <c:pt idx="2056">
                  <c:v>1.8900000000000148</c:v>
                </c:pt>
                <c:pt idx="2057">
                  <c:v>1</c:v>
                </c:pt>
                <c:pt idx="2058">
                  <c:v>8.5400000000000063</c:v>
                </c:pt>
                <c:pt idx="2059">
                  <c:v>13.700000000000017</c:v>
                </c:pt>
                <c:pt idx="2060">
                  <c:v>16.019999999999982</c:v>
                </c:pt>
                <c:pt idx="2061">
                  <c:v>2.1799999999999997</c:v>
                </c:pt>
                <c:pt idx="2062">
                  <c:v>10.990000000000009</c:v>
                </c:pt>
                <c:pt idx="2063">
                  <c:v>16.869999999999948</c:v>
                </c:pt>
                <c:pt idx="2064">
                  <c:v>20.860000000000014</c:v>
                </c:pt>
                <c:pt idx="2065">
                  <c:v>5.1800000000000068</c:v>
                </c:pt>
                <c:pt idx="2066">
                  <c:v>2.990000000000002</c:v>
                </c:pt>
                <c:pt idx="2067">
                  <c:v>2.1099999999999994</c:v>
                </c:pt>
                <c:pt idx="2068">
                  <c:v>3.2400000000000091</c:v>
                </c:pt>
                <c:pt idx="2069">
                  <c:v>3.5900000000000034</c:v>
                </c:pt>
                <c:pt idx="2070">
                  <c:v>6.6899999999999977</c:v>
                </c:pt>
                <c:pt idx="2071">
                  <c:v>3.6099999999999994</c:v>
                </c:pt>
                <c:pt idx="2072">
                  <c:v>0.53000000000000114</c:v>
                </c:pt>
                <c:pt idx="2073">
                  <c:v>2.6899999999999977</c:v>
                </c:pt>
                <c:pt idx="2074">
                  <c:v>4.4099999999999966</c:v>
                </c:pt>
                <c:pt idx="2075">
                  <c:v>6.8800000000000097</c:v>
                </c:pt>
                <c:pt idx="2076">
                  <c:v>2.0800000000000125</c:v>
                </c:pt>
                <c:pt idx="2077">
                  <c:v>1.9799999999999898</c:v>
                </c:pt>
                <c:pt idx="2078">
                  <c:v>3.3900000000000006</c:v>
                </c:pt>
                <c:pt idx="2079">
                  <c:v>0.88000000000002387</c:v>
                </c:pt>
                <c:pt idx="2080">
                  <c:v>8.480000000000004</c:v>
                </c:pt>
                <c:pt idx="2081">
                  <c:v>16.29000000000002</c:v>
                </c:pt>
                <c:pt idx="2082">
                  <c:v>5.0900000000000034</c:v>
                </c:pt>
                <c:pt idx="2083">
                  <c:v>8.2199999999999989</c:v>
                </c:pt>
                <c:pt idx="2084">
                  <c:v>3.1500000000000057</c:v>
                </c:pt>
                <c:pt idx="2085">
                  <c:v>7.3700000000000045</c:v>
                </c:pt>
                <c:pt idx="2086">
                  <c:v>1.2400000000000091</c:v>
                </c:pt>
                <c:pt idx="2087">
                  <c:v>4.1500000000000057</c:v>
                </c:pt>
                <c:pt idx="2088">
                  <c:v>7.1400000000000148</c:v>
                </c:pt>
                <c:pt idx="2089">
                  <c:v>6.3400000000000034</c:v>
                </c:pt>
                <c:pt idx="2090">
                  <c:v>2.1400000000000006</c:v>
                </c:pt>
                <c:pt idx="2091">
                  <c:v>1.5</c:v>
                </c:pt>
                <c:pt idx="2092">
                  <c:v>4.4699999999999989</c:v>
                </c:pt>
                <c:pt idx="2093">
                  <c:v>5.32</c:v>
                </c:pt>
                <c:pt idx="2094">
                  <c:v>8.5500000000000114</c:v>
                </c:pt>
                <c:pt idx="2095">
                  <c:v>4.730000000000004</c:v>
                </c:pt>
                <c:pt idx="2096">
                  <c:v>13.560000000000002</c:v>
                </c:pt>
                <c:pt idx="2097">
                  <c:v>20.53</c:v>
                </c:pt>
                <c:pt idx="2098">
                  <c:v>1.3700000000000045</c:v>
                </c:pt>
                <c:pt idx="2099">
                  <c:v>5.75</c:v>
                </c:pt>
                <c:pt idx="2100">
                  <c:v>1.1400000000000148</c:v>
                </c:pt>
                <c:pt idx="2101">
                  <c:v>14.210000000000008</c:v>
                </c:pt>
                <c:pt idx="2102">
                  <c:v>9.4200000000000159</c:v>
                </c:pt>
                <c:pt idx="2103">
                  <c:v>8.7200000000000131</c:v>
                </c:pt>
                <c:pt idx="2104">
                  <c:v>5.4599999999999937</c:v>
                </c:pt>
                <c:pt idx="2105">
                  <c:v>2.0000000000010232E-2</c:v>
                </c:pt>
                <c:pt idx="2106">
                  <c:v>2.1699999999999946</c:v>
                </c:pt>
                <c:pt idx="2107">
                  <c:v>2.0000000000010232E-2</c:v>
                </c:pt>
                <c:pt idx="2108">
                  <c:v>23.810000000000002</c:v>
                </c:pt>
                <c:pt idx="2109">
                  <c:v>7.0300000000000296</c:v>
                </c:pt>
                <c:pt idx="2110">
                  <c:v>1.3500000000000085</c:v>
                </c:pt>
                <c:pt idx="2111">
                  <c:v>1.4399999999999977</c:v>
                </c:pt>
                <c:pt idx="2112">
                  <c:v>2.0599999999999996</c:v>
                </c:pt>
                <c:pt idx="2113">
                  <c:v>27.78000000000003</c:v>
                </c:pt>
                <c:pt idx="2114">
                  <c:v>7.7000000000000171</c:v>
                </c:pt>
                <c:pt idx="2115">
                  <c:v>6.6500000000000057</c:v>
                </c:pt>
                <c:pt idx="2116">
                  <c:v>5.0800000000000125</c:v>
                </c:pt>
                <c:pt idx="2117">
                  <c:v>19.02000000000001</c:v>
                </c:pt>
                <c:pt idx="2118">
                  <c:v>8.4900000000000091</c:v>
                </c:pt>
                <c:pt idx="2119">
                  <c:v>5.4600000000000009</c:v>
                </c:pt>
                <c:pt idx="2120">
                  <c:v>0.84999999999999432</c:v>
                </c:pt>
                <c:pt idx="2121">
                  <c:v>21.010000000000005</c:v>
                </c:pt>
                <c:pt idx="2122">
                  <c:v>7.6899999999999977</c:v>
                </c:pt>
                <c:pt idx="2123">
                  <c:v>1.1500000000000057</c:v>
                </c:pt>
                <c:pt idx="2124">
                  <c:v>5.0499999999999972</c:v>
                </c:pt>
                <c:pt idx="2125">
                  <c:v>37.22999999999999</c:v>
                </c:pt>
                <c:pt idx="2126">
                  <c:v>3.2900000000000205</c:v>
                </c:pt>
                <c:pt idx="2127">
                  <c:v>5.1599999999999966</c:v>
                </c:pt>
                <c:pt idx="2128">
                  <c:v>2.5299999999999727</c:v>
                </c:pt>
                <c:pt idx="2129">
                  <c:v>1.0099999999999909</c:v>
                </c:pt>
                <c:pt idx="2130">
                  <c:v>8.9300000000000068</c:v>
                </c:pt>
                <c:pt idx="2131">
                  <c:v>34.590000000000003</c:v>
                </c:pt>
                <c:pt idx="2132">
                  <c:v>3.2400000000000091</c:v>
                </c:pt>
                <c:pt idx="2133">
                  <c:v>1.0600000000000023</c:v>
                </c:pt>
                <c:pt idx="2134">
                  <c:v>2.0200000000000102</c:v>
                </c:pt>
                <c:pt idx="2135">
                  <c:v>10.419999999999987</c:v>
                </c:pt>
                <c:pt idx="2136">
                  <c:v>29.399999999999977</c:v>
                </c:pt>
                <c:pt idx="2137">
                  <c:v>14.510000000000005</c:v>
                </c:pt>
                <c:pt idx="2138">
                  <c:v>6.0200000000000102</c:v>
                </c:pt>
                <c:pt idx="2139">
                  <c:v>0.66000000000002501</c:v>
                </c:pt>
                <c:pt idx="2140">
                  <c:v>11.920000000000016</c:v>
                </c:pt>
                <c:pt idx="2141">
                  <c:v>4.7399999999999807</c:v>
                </c:pt>
                <c:pt idx="2142">
                  <c:v>22.610000000000014</c:v>
                </c:pt>
                <c:pt idx="2143">
                  <c:v>6.2599999999999909</c:v>
                </c:pt>
                <c:pt idx="2144">
                  <c:v>9.789999999999992</c:v>
                </c:pt>
                <c:pt idx="2145">
                  <c:v>15.140000000000015</c:v>
                </c:pt>
                <c:pt idx="2146">
                  <c:v>7.0200000000000102</c:v>
                </c:pt>
                <c:pt idx="2147">
                  <c:v>2.7199999999999989</c:v>
                </c:pt>
                <c:pt idx="2148">
                  <c:v>11.100000000000001</c:v>
                </c:pt>
                <c:pt idx="2149">
                  <c:v>11.43</c:v>
                </c:pt>
                <c:pt idx="2150">
                  <c:v>0.20000000000000284</c:v>
                </c:pt>
                <c:pt idx="2151">
                  <c:v>13.030000000000001</c:v>
                </c:pt>
                <c:pt idx="2152">
                  <c:v>1.2800000000000011</c:v>
                </c:pt>
                <c:pt idx="2153">
                  <c:v>0.5</c:v>
                </c:pt>
                <c:pt idx="2154">
                  <c:v>1.3900000000000006</c:v>
                </c:pt>
                <c:pt idx="2155">
                  <c:v>6.0700000000000074</c:v>
                </c:pt>
                <c:pt idx="2156">
                  <c:v>17.589999999999975</c:v>
                </c:pt>
                <c:pt idx="2157">
                  <c:v>0.17000000000001592</c:v>
                </c:pt>
                <c:pt idx="2158">
                  <c:v>1.2399999999999949</c:v>
                </c:pt>
                <c:pt idx="2159">
                  <c:v>2.1200000000000045</c:v>
                </c:pt>
                <c:pt idx="2160">
                  <c:v>13.850000000000023</c:v>
                </c:pt>
                <c:pt idx="2161">
                  <c:v>3.5599999999999952</c:v>
                </c:pt>
                <c:pt idx="2162">
                  <c:v>8.8100000000000023</c:v>
                </c:pt>
                <c:pt idx="2163">
                  <c:v>13.819999999999993</c:v>
                </c:pt>
                <c:pt idx="2164">
                  <c:v>20.819999999999993</c:v>
                </c:pt>
                <c:pt idx="2165">
                  <c:v>2.8999999999999915</c:v>
                </c:pt>
                <c:pt idx="2166">
                  <c:v>1.0799999999999841</c:v>
                </c:pt>
                <c:pt idx="2167">
                  <c:v>1.0499999999999972</c:v>
                </c:pt>
                <c:pt idx="2168">
                  <c:v>1.9499999999999886</c:v>
                </c:pt>
                <c:pt idx="2169">
                  <c:v>3.1100000000000136</c:v>
                </c:pt>
                <c:pt idx="2170">
                  <c:v>8.5100000000000016</c:v>
                </c:pt>
                <c:pt idx="2171">
                  <c:v>8.9200000000000017</c:v>
                </c:pt>
                <c:pt idx="2172">
                  <c:v>13.439999999999998</c:v>
                </c:pt>
                <c:pt idx="2173">
                  <c:v>15.689999999999998</c:v>
                </c:pt>
                <c:pt idx="2174">
                  <c:v>2.4599999999999937</c:v>
                </c:pt>
                <c:pt idx="2175">
                  <c:v>2.7000000000000171</c:v>
                </c:pt>
                <c:pt idx="2176">
                  <c:v>12.850000000000023</c:v>
                </c:pt>
                <c:pt idx="2177">
                  <c:v>2.6200000000000045</c:v>
                </c:pt>
                <c:pt idx="2178">
                  <c:v>2.3500000000000085</c:v>
                </c:pt>
                <c:pt idx="2179">
                  <c:v>0.54000000000000625</c:v>
                </c:pt>
                <c:pt idx="2180">
                  <c:v>1.1199999999999974</c:v>
                </c:pt>
                <c:pt idx="2181">
                  <c:v>13.990000000000009</c:v>
                </c:pt>
                <c:pt idx="2182">
                  <c:v>8.9200000000000017</c:v>
                </c:pt>
                <c:pt idx="2183">
                  <c:v>10.25</c:v>
                </c:pt>
                <c:pt idx="2184">
                  <c:v>12.040000000000006</c:v>
                </c:pt>
                <c:pt idx="2185">
                  <c:v>1.4699999999999704</c:v>
                </c:pt>
                <c:pt idx="2186">
                  <c:v>10.650000000000006</c:v>
                </c:pt>
                <c:pt idx="2187">
                  <c:v>7.5100000000000051</c:v>
                </c:pt>
                <c:pt idx="2188">
                  <c:v>1.4900000000000091</c:v>
                </c:pt>
                <c:pt idx="2189">
                  <c:v>1.1200000000000045</c:v>
                </c:pt>
                <c:pt idx="2190">
                  <c:v>12.329999999999998</c:v>
                </c:pt>
                <c:pt idx="2191">
                  <c:v>18.47</c:v>
                </c:pt>
                <c:pt idx="2192">
                  <c:v>0.43000000000000682</c:v>
                </c:pt>
                <c:pt idx="2193">
                  <c:v>5.1200000000000045</c:v>
                </c:pt>
                <c:pt idx="2194">
                  <c:v>3.3300000000000125</c:v>
                </c:pt>
                <c:pt idx="2195">
                  <c:v>5.519999999999996</c:v>
                </c:pt>
                <c:pt idx="2196">
                  <c:v>12.969999999999999</c:v>
                </c:pt>
                <c:pt idx="2197">
                  <c:v>6.2600000000000193</c:v>
                </c:pt>
                <c:pt idx="2198">
                  <c:v>2.960000000000008</c:v>
                </c:pt>
                <c:pt idx="2199">
                  <c:v>9.5800000000000125</c:v>
                </c:pt>
                <c:pt idx="2200">
                  <c:v>12.489999999999981</c:v>
                </c:pt>
                <c:pt idx="2201">
                  <c:v>3.9499999999999886</c:v>
                </c:pt>
                <c:pt idx="2202">
                  <c:v>2.9500000000000171</c:v>
                </c:pt>
                <c:pt idx="2203">
                  <c:v>3.6400000000000006</c:v>
                </c:pt>
                <c:pt idx="2204">
                  <c:v>22.72</c:v>
                </c:pt>
                <c:pt idx="2205">
                  <c:v>13.070000000000007</c:v>
                </c:pt>
                <c:pt idx="2206">
                  <c:v>9.3199999999999932</c:v>
                </c:pt>
                <c:pt idx="2207">
                  <c:v>1.1499999999999986</c:v>
                </c:pt>
                <c:pt idx="2208">
                  <c:v>1.6099999999999994</c:v>
                </c:pt>
                <c:pt idx="2209">
                  <c:v>21.070000000000022</c:v>
                </c:pt>
                <c:pt idx="2210">
                  <c:v>5.039999999999992</c:v>
                </c:pt>
                <c:pt idx="2211">
                  <c:v>2.9899999999999949</c:v>
                </c:pt>
                <c:pt idx="2212">
                  <c:v>0.34999999999999432</c:v>
                </c:pt>
                <c:pt idx="2213">
                  <c:v>1.8499999999999943</c:v>
                </c:pt>
                <c:pt idx="2214">
                  <c:v>14.639999999999986</c:v>
                </c:pt>
                <c:pt idx="2215">
                  <c:v>0.8399999999999892</c:v>
                </c:pt>
                <c:pt idx="2216">
                  <c:v>11.040000000000006</c:v>
                </c:pt>
                <c:pt idx="2217">
                  <c:v>2.1000000000000014</c:v>
                </c:pt>
                <c:pt idx="2218">
                  <c:v>8.4099999999999966</c:v>
                </c:pt>
                <c:pt idx="2219">
                  <c:v>3.4599999999999937</c:v>
                </c:pt>
                <c:pt idx="2220">
                  <c:v>11.530000000000001</c:v>
                </c:pt>
                <c:pt idx="2221">
                  <c:v>8.6799999999999784</c:v>
                </c:pt>
                <c:pt idx="2222">
                  <c:v>2.0099999999999909</c:v>
                </c:pt>
                <c:pt idx="2223">
                  <c:v>13.219999999999999</c:v>
                </c:pt>
                <c:pt idx="2224">
                  <c:v>9.0600000000000023</c:v>
                </c:pt>
                <c:pt idx="2225">
                  <c:v>2.6800000000000068</c:v>
                </c:pt>
                <c:pt idx="2226">
                  <c:v>6.2399999999999949</c:v>
                </c:pt>
                <c:pt idx="2227">
                  <c:v>5.5699999999999932</c:v>
                </c:pt>
                <c:pt idx="2228">
                  <c:v>1.8900000000000006</c:v>
                </c:pt>
                <c:pt idx="2229">
                  <c:v>7.1500000000000057</c:v>
                </c:pt>
                <c:pt idx="2230">
                  <c:v>13.02000000000001</c:v>
                </c:pt>
                <c:pt idx="2231">
                  <c:v>2.9099999999999966</c:v>
                </c:pt>
                <c:pt idx="2232">
                  <c:v>19.64</c:v>
                </c:pt>
                <c:pt idx="2233">
                  <c:v>4.2999999999999545</c:v>
                </c:pt>
                <c:pt idx="2234">
                  <c:v>3.1400000000000006</c:v>
                </c:pt>
                <c:pt idx="2235">
                  <c:v>2.8599999999999994</c:v>
                </c:pt>
                <c:pt idx="2236">
                  <c:v>5.5900000000000034</c:v>
                </c:pt>
                <c:pt idx="2237">
                  <c:v>8.6300000000000239</c:v>
                </c:pt>
                <c:pt idx="2238">
                  <c:v>10.120000000000005</c:v>
                </c:pt>
                <c:pt idx="2239">
                  <c:v>4.5699999999999932</c:v>
                </c:pt>
                <c:pt idx="2240">
                  <c:v>4.6400000000000006</c:v>
                </c:pt>
                <c:pt idx="2241">
                  <c:v>6.8100000000000023</c:v>
                </c:pt>
                <c:pt idx="2242">
                  <c:v>4.8700000000000045</c:v>
                </c:pt>
                <c:pt idx="2243">
                  <c:v>1.3400000000000034</c:v>
                </c:pt>
                <c:pt idx="2244">
                  <c:v>7.1999999999999886</c:v>
                </c:pt>
                <c:pt idx="2245">
                  <c:v>23.02000000000001</c:v>
                </c:pt>
                <c:pt idx="2246">
                  <c:v>4.0300000000000011</c:v>
                </c:pt>
                <c:pt idx="2247">
                  <c:v>3.730000000000004</c:v>
                </c:pt>
                <c:pt idx="2248">
                  <c:v>5.0100000000000051</c:v>
                </c:pt>
                <c:pt idx="2249">
                  <c:v>3.6200000000000045</c:v>
                </c:pt>
                <c:pt idx="2250">
                  <c:v>9.39</c:v>
                </c:pt>
                <c:pt idx="2251">
                  <c:v>12.280000000000001</c:v>
                </c:pt>
                <c:pt idx="2252">
                  <c:v>1.1299999999999955</c:v>
                </c:pt>
                <c:pt idx="2253">
                  <c:v>12.120000000000005</c:v>
                </c:pt>
                <c:pt idx="2254">
                  <c:v>1.9399999999999977</c:v>
                </c:pt>
                <c:pt idx="2255">
                  <c:v>18.920000000000016</c:v>
                </c:pt>
                <c:pt idx="2256">
                  <c:v>29.740000000000009</c:v>
                </c:pt>
                <c:pt idx="2257">
                  <c:v>6.7000000000000028</c:v>
                </c:pt>
                <c:pt idx="2258">
                  <c:v>14.789999999999992</c:v>
                </c:pt>
                <c:pt idx="2259">
                  <c:v>1.1000000000000227</c:v>
                </c:pt>
                <c:pt idx="2260">
                  <c:v>8.6500000000000057</c:v>
                </c:pt>
                <c:pt idx="2261">
                  <c:v>5.7800000000000011</c:v>
                </c:pt>
                <c:pt idx="2262">
                  <c:v>9.960000000000008</c:v>
                </c:pt>
                <c:pt idx="2263">
                  <c:v>10.740000000000009</c:v>
                </c:pt>
                <c:pt idx="2264">
                  <c:v>1.509999999999998</c:v>
                </c:pt>
                <c:pt idx="2265">
                  <c:v>12.160000000000025</c:v>
                </c:pt>
                <c:pt idx="2266">
                  <c:v>4.0500000000000114</c:v>
                </c:pt>
                <c:pt idx="2267">
                  <c:v>16.330000000000013</c:v>
                </c:pt>
                <c:pt idx="2268">
                  <c:v>14.63000000000001</c:v>
                </c:pt>
                <c:pt idx="2269">
                  <c:v>7.9299999999999926</c:v>
                </c:pt>
                <c:pt idx="2270">
                  <c:v>0.28999999999999204</c:v>
                </c:pt>
                <c:pt idx="2271">
                  <c:v>0.10000000000002274</c:v>
                </c:pt>
                <c:pt idx="2272">
                  <c:v>5</c:v>
                </c:pt>
                <c:pt idx="2273">
                  <c:v>1.8799999999999955</c:v>
                </c:pt>
                <c:pt idx="2274">
                  <c:v>4.9900000000000091</c:v>
                </c:pt>
                <c:pt idx="2275">
                  <c:v>9.5700000000000074</c:v>
                </c:pt>
                <c:pt idx="2276">
                  <c:v>6.6899999999999977</c:v>
                </c:pt>
                <c:pt idx="2277">
                  <c:v>1.0999999999999943</c:v>
                </c:pt>
                <c:pt idx="2278">
                  <c:v>0.51999999999998181</c:v>
                </c:pt>
                <c:pt idx="2279">
                  <c:v>11.900000000000006</c:v>
                </c:pt>
                <c:pt idx="2280">
                  <c:v>5.6099999999999994</c:v>
                </c:pt>
                <c:pt idx="2281">
                  <c:v>3.9000000000000057</c:v>
                </c:pt>
                <c:pt idx="2282">
                  <c:v>3.519999999999996</c:v>
                </c:pt>
                <c:pt idx="2283">
                  <c:v>6.6899999999999977</c:v>
                </c:pt>
                <c:pt idx="2284">
                  <c:v>11.379999999999995</c:v>
                </c:pt>
                <c:pt idx="2285">
                  <c:v>1.1500000000000057</c:v>
                </c:pt>
                <c:pt idx="2286">
                  <c:v>2.3700000000000045</c:v>
                </c:pt>
                <c:pt idx="2287">
                  <c:v>13.72999999999999</c:v>
                </c:pt>
                <c:pt idx="2288">
                  <c:v>11.939999999999998</c:v>
                </c:pt>
                <c:pt idx="2289">
                  <c:v>9.5100000000000051</c:v>
                </c:pt>
                <c:pt idx="2290">
                  <c:v>0.89999999999999858</c:v>
                </c:pt>
                <c:pt idx="2291">
                  <c:v>1.3500000000000014</c:v>
                </c:pt>
                <c:pt idx="2292">
                  <c:v>3.8400000000000034</c:v>
                </c:pt>
                <c:pt idx="2293">
                  <c:v>0.42999999999999972</c:v>
                </c:pt>
                <c:pt idx="2294">
                  <c:v>2.7799999999999727</c:v>
                </c:pt>
                <c:pt idx="2295">
                  <c:v>6.7999999999999972</c:v>
                </c:pt>
                <c:pt idx="2296">
                  <c:v>0.14000000000000057</c:v>
                </c:pt>
                <c:pt idx="2297">
                  <c:v>6.8400000000000034</c:v>
                </c:pt>
                <c:pt idx="2298">
                  <c:v>13.04000000000002</c:v>
                </c:pt>
                <c:pt idx="2299">
                  <c:v>3.5699999999999932</c:v>
                </c:pt>
                <c:pt idx="2300">
                  <c:v>7.4300000000000068</c:v>
                </c:pt>
                <c:pt idx="2301">
                  <c:v>3.1999999999999886</c:v>
                </c:pt>
                <c:pt idx="2302">
                  <c:v>2.1800000000000068</c:v>
                </c:pt>
                <c:pt idx="2303">
                  <c:v>9.8000000000000114</c:v>
                </c:pt>
                <c:pt idx="2304">
                  <c:v>10.730000000000004</c:v>
                </c:pt>
                <c:pt idx="2305">
                  <c:v>7.8299999999999841</c:v>
                </c:pt>
                <c:pt idx="2306">
                  <c:v>7.8499999999999943</c:v>
                </c:pt>
                <c:pt idx="2307">
                  <c:v>10.189999999999998</c:v>
                </c:pt>
                <c:pt idx="2308">
                  <c:v>6.5300000000000011</c:v>
                </c:pt>
                <c:pt idx="2309">
                  <c:v>1.5500000000000007</c:v>
                </c:pt>
                <c:pt idx="2310">
                  <c:v>2.3900000000000006</c:v>
                </c:pt>
                <c:pt idx="2311">
                  <c:v>7.25</c:v>
                </c:pt>
                <c:pt idx="2312">
                  <c:v>23.509999999999991</c:v>
                </c:pt>
                <c:pt idx="2313">
                  <c:v>4.25</c:v>
                </c:pt>
                <c:pt idx="2314">
                  <c:v>5.0300000000000011</c:v>
                </c:pt>
                <c:pt idx="2315">
                  <c:v>16.590000000000003</c:v>
                </c:pt>
                <c:pt idx="2316">
                  <c:v>3.0799999999999983</c:v>
                </c:pt>
                <c:pt idx="2317">
                  <c:v>47.91</c:v>
                </c:pt>
                <c:pt idx="2318">
                  <c:v>0.58000000000000185</c:v>
                </c:pt>
                <c:pt idx="2319">
                  <c:v>9.8100000000000023</c:v>
                </c:pt>
                <c:pt idx="2320">
                  <c:v>2.8100000000000023</c:v>
                </c:pt>
                <c:pt idx="2321">
                  <c:v>12.329999999999998</c:v>
                </c:pt>
                <c:pt idx="2322">
                  <c:v>15.95999999999998</c:v>
                </c:pt>
                <c:pt idx="2323">
                  <c:v>13.590000000000003</c:v>
                </c:pt>
                <c:pt idx="2324">
                  <c:v>7.5900000000000034</c:v>
                </c:pt>
                <c:pt idx="2325">
                  <c:v>8.0100000000000051</c:v>
                </c:pt>
                <c:pt idx="2326">
                  <c:v>2.6599999999999966</c:v>
                </c:pt>
                <c:pt idx="2327">
                  <c:v>9.1800000000000068</c:v>
                </c:pt>
                <c:pt idx="2328">
                  <c:v>7.32</c:v>
                </c:pt>
                <c:pt idx="2329">
                  <c:v>1.1700000000000017</c:v>
                </c:pt>
                <c:pt idx="2330">
                  <c:v>0.21000000000000085</c:v>
                </c:pt>
                <c:pt idx="2331">
                  <c:v>11.609999999999985</c:v>
                </c:pt>
                <c:pt idx="2332">
                  <c:v>2.8799999999999955</c:v>
                </c:pt>
                <c:pt idx="2333">
                  <c:v>7.2199999999999989</c:v>
                </c:pt>
                <c:pt idx="2334">
                  <c:v>3.5999999999999943</c:v>
                </c:pt>
                <c:pt idx="2335">
                  <c:v>0.23999999999999488</c:v>
                </c:pt>
                <c:pt idx="2336">
                  <c:v>6.7199999999999989</c:v>
                </c:pt>
                <c:pt idx="2337">
                  <c:v>1.2000000000000028</c:v>
                </c:pt>
                <c:pt idx="2338">
                  <c:v>8.9200000000000159</c:v>
                </c:pt>
                <c:pt idx="2339">
                  <c:v>3.0700000000000003</c:v>
                </c:pt>
                <c:pt idx="2340">
                  <c:v>6.8199999999999985</c:v>
                </c:pt>
                <c:pt idx="2341">
                  <c:v>0.82999999999999829</c:v>
                </c:pt>
                <c:pt idx="2342">
                  <c:v>0.69999999999998863</c:v>
                </c:pt>
                <c:pt idx="2343">
                  <c:v>0.14999999999999858</c:v>
                </c:pt>
                <c:pt idx="2344">
                  <c:v>3</c:v>
                </c:pt>
                <c:pt idx="2345">
                  <c:v>5.9699999999999989</c:v>
                </c:pt>
                <c:pt idx="2346">
                  <c:v>14.019999999999996</c:v>
                </c:pt>
                <c:pt idx="2347">
                  <c:v>2.5300000000000011</c:v>
                </c:pt>
                <c:pt idx="2348">
                  <c:v>14.659999999999997</c:v>
                </c:pt>
                <c:pt idx="2349">
                  <c:v>6.2600000000000193</c:v>
                </c:pt>
                <c:pt idx="2350">
                  <c:v>2.1400000000000006</c:v>
                </c:pt>
                <c:pt idx="2351">
                  <c:v>4.7400000000000091</c:v>
                </c:pt>
                <c:pt idx="2352">
                  <c:v>11.700000000000017</c:v>
                </c:pt>
                <c:pt idx="2353">
                  <c:v>12.530000000000001</c:v>
                </c:pt>
                <c:pt idx="2354">
                  <c:v>5.9000000000000057</c:v>
                </c:pt>
                <c:pt idx="2355">
                  <c:v>7.2600000000000051</c:v>
                </c:pt>
                <c:pt idx="2356">
                  <c:v>5.2800000000000011</c:v>
                </c:pt>
                <c:pt idx="2357">
                  <c:v>30.060000000000002</c:v>
                </c:pt>
                <c:pt idx="2358">
                  <c:v>6.2800000000000011</c:v>
                </c:pt>
                <c:pt idx="2359">
                  <c:v>0.85999999999999943</c:v>
                </c:pt>
                <c:pt idx="2360">
                  <c:v>4.9499999999999886</c:v>
                </c:pt>
                <c:pt idx="2361">
                  <c:v>5.7199999999999989</c:v>
                </c:pt>
                <c:pt idx="2362">
                  <c:v>1.7800000000000011</c:v>
                </c:pt>
                <c:pt idx="2363">
                  <c:v>10.280000000000001</c:v>
                </c:pt>
                <c:pt idx="2364">
                  <c:v>1.6600000000000108</c:v>
                </c:pt>
                <c:pt idx="2365">
                  <c:v>0.80000000000001137</c:v>
                </c:pt>
                <c:pt idx="2366">
                  <c:v>11.310000000000002</c:v>
                </c:pt>
                <c:pt idx="2367">
                  <c:v>5.5199999999999818</c:v>
                </c:pt>
                <c:pt idx="2368">
                  <c:v>4.4099999999999966</c:v>
                </c:pt>
                <c:pt idx="2369">
                  <c:v>3.4699999999999989</c:v>
                </c:pt>
                <c:pt idx="2370">
                  <c:v>0.64999999999999858</c:v>
                </c:pt>
                <c:pt idx="2371">
                  <c:v>13.29000000000002</c:v>
                </c:pt>
                <c:pt idx="2372">
                  <c:v>0.66000000000000369</c:v>
                </c:pt>
                <c:pt idx="2373">
                  <c:v>1.1700000000000017</c:v>
                </c:pt>
                <c:pt idx="2374">
                  <c:v>3.6900000000000119</c:v>
                </c:pt>
                <c:pt idx="2375">
                  <c:v>9.5099999999999909</c:v>
                </c:pt>
                <c:pt idx="2376">
                  <c:v>0.71000000000000085</c:v>
                </c:pt>
                <c:pt idx="2377">
                  <c:v>2.5999999999999943</c:v>
                </c:pt>
                <c:pt idx="2378">
                  <c:v>6.9199999999999875</c:v>
                </c:pt>
                <c:pt idx="2379">
                  <c:v>17.920000000000002</c:v>
                </c:pt>
                <c:pt idx="2380">
                  <c:v>19.070000000000007</c:v>
                </c:pt>
                <c:pt idx="2381">
                  <c:v>2.4499999999999957</c:v>
                </c:pt>
                <c:pt idx="2382">
                  <c:v>4.25</c:v>
                </c:pt>
                <c:pt idx="2383">
                  <c:v>31.92999999999995</c:v>
                </c:pt>
                <c:pt idx="2384">
                  <c:v>4.610000000000003</c:v>
                </c:pt>
                <c:pt idx="2385">
                  <c:v>6.4000000000000057</c:v>
                </c:pt>
                <c:pt idx="2386">
                  <c:v>7.4200000000000017</c:v>
                </c:pt>
                <c:pt idx="2387">
                  <c:v>10.650000000000006</c:v>
                </c:pt>
                <c:pt idx="2388">
                  <c:v>12.769999999999996</c:v>
                </c:pt>
                <c:pt idx="2389">
                  <c:v>13.189999999999998</c:v>
                </c:pt>
                <c:pt idx="2390">
                  <c:v>2.4899999999999949</c:v>
                </c:pt>
                <c:pt idx="2391">
                  <c:v>20.539999999999992</c:v>
                </c:pt>
                <c:pt idx="2392">
                  <c:v>12.669999999999995</c:v>
                </c:pt>
                <c:pt idx="2393">
                  <c:v>4.7800000000000011</c:v>
                </c:pt>
                <c:pt idx="2394">
                  <c:v>20.919999999999987</c:v>
                </c:pt>
                <c:pt idx="2395">
                  <c:v>2.6099999999999994</c:v>
                </c:pt>
                <c:pt idx="2396">
                  <c:v>19.339999999999975</c:v>
                </c:pt>
                <c:pt idx="2397">
                  <c:v>1.9899999999999949</c:v>
                </c:pt>
                <c:pt idx="2398">
                  <c:v>7.2700000000000102</c:v>
                </c:pt>
                <c:pt idx="2399">
                  <c:v>0.26999999999999602</c:v>
                </c:pt>
                <c:pt idx="2400">
                  <c:v>9.3199999999999932</c:v>
                </c:pt>
                <c:pt idx="2401">
                  <c:v>1.6600000000000108</c:v>
                </c:pt>
                <c:pt idx="2402">
                  <c:v>0.26999999999999602</c:v>
                </c:pt>
                <c:pt idx="2403">
                  <c:v>3.6499999999999986</c:v>
                </c:pt>
                <c:pt idx="2404">
                  <c:v>4.2899999999999991</c:v>
                </c:pt>
                <c:pt idx="2405">
                  <c:v>6.2999999999999972</c:v>
                </c:pt>
                <c:pt idx="2406">
                  <c:v>6.6099999999999852</c:v>
                </c:pt>
                <c:pt idx="2407">
                  <c:v>0.32999999999999829</c:v>
                </c:pt>
                <c:pt idx="2408">
                  <c:v>2.1400000000000006</c:v>
                </c:pt>
                <c:pt idx="2409">
                  <c:v>31.910000000000025</c:v>
                </c:pt>
                <c:pt idx="2410">
                  <c:v>2.5799999999999912</c:v>
                </c:pt>
                <c:pt idx="2411">
                  <c:v>1.9799999999999969</c:v>
                </c:pt>
                <c:pt idx="2412">
                  <c:v>2.2000000000000028</c:v>
                </c:pt>
                <c:pt idx="2413">
                  <c:v>6.7800000000000011</c:v>
                </c:pt>
                <c:pt idx="2414">
                  <c:v>9.6299999999999955</c:v>
                </c:pt>
                <c:pt idx="2415">
                  <c:v>8.1700000000000088</c:v>
                </c:pt>
                <c:pt idx="2416">
                  <c:v>7.3600000000000136</c:v>
                </c:pt>
                <c:pt idx="2417">
                  <c:v>1.8999999999999915</c:v>
                </c:pt>
                <c:pt idx="2418">
                  <c:v>7.7099999999999795</c:v>
                </c:pt>
                <c:pt idx="2419">
                  <c:v>5.16</c:v>
                </c:pt>
                <c:pt idx="2420">
                  <c:v>41.870000000000005</c:v>
                </c:pt>
                <c:pt idx="2421">
                  <c:v>11.43</c:v>
                </c:pt>
                <c:pt idx="2422">
                  <c:v>6.8299999999999841</c:v>
                </c:pt>
                <c:pt idx="2423">
                  <c:v>1.8100000000000023</c:v>
                </c:pt>
                <c:pt idx="2424">
                  <c:v>1.5700000000000003</c:v>
                </c:pt>
                <c:pt idx="2425">
                  <c:v>0.71000000000000085</c:v>
                </c:pt>
                <c:pt idx="2426">
                  <c:v>4.3500000000000085</c:v>
                </c:pt>
                <c:pt idx="2427">
                  <c:v>22.600000000000009</c:v>
                </c:pt>
                <c:pt idx="2428">
                  <c:v>0.58999999999997499</c:v>
                </c:pt>
                <c:pt idx="2429">
                  <c:v>3.539999999999992</c:v>
                </c:pt>
                <c:pt idx="2430">
                  <c:v>6.18</c:v>
                </c:pt>
                <c:pt idx="2431">
                  <c:v>7.5499999999999972</c:v>
                </c:pt>
                <c:pt idx="2432">
                  <c:v>4.3900000000000006</c:v>
                </c:pt>
                <c:pt idx="2433">
                  <c:v>7.4000000000000057</c:v>
                </c:pt>
                <c:pt idx="2434">
                  <c:v>5.4200000000000017</c:v>
                </c:pt>
                <c:pt idx="2435">
                  <c:v>15.009999999999991</c:v>
                </c:pt>
                <c:pt idx="2436">
                  <c:v>3.0600000000000023</c:v>
                </c:pt>
                <c:pt idx="2437">
                  <c:v>2.4500000000000028</c:v>
                </c:pt>
                <c:pt idx="2438">
                  <c:v>1.019999999999996</c:v>
                </c:pt>
                <c:pt idx="2439">
                  <c:v>25.060000000000002</c:v>
                </c:pt>
                <c:pt idx="2440">
                  <c:v>1.9400000000000119</c:v>
                </c:pt>
                <c:pt idx="2441">
                  <c:v>1.7000000000000028</c:v>
                </c:pt>
                <c:pt idx="2442">
                  <c:v>11.650000000000006</c:v>
                </c:pt>
                <c:pt idx="2443">
                  <c:v>2.4899999999999949</c:v>
                </c:pt>
                <c:pt idx="2444">
                  <c:v>7.7800000000000011</c:v>
                </c:pt>
                <c:pt idx="2445">
                  <c:v>6.0899999999999892</c:v>
                </c:pt>
                <c:pt idx="2446">
                  <c:v>2.7699999999999818</c:v>
                </c:pt>
                <c:pt idx="2447">
                  <c:v>5.6899999999999977</c:v>
                </c:pt>
                <c:pt idx="2448">
                  <c:v>2.1200000000000045</c:v>
                </c:pt>
                <c:pt idx="2449">
                  <c:v>6.0100000000000193</c:v>
                </c:pt>
                <c:pt idx="2450">
                  <c:v>2.120000000000001</c:v>
                </c:pt>
                <c:pt idx="2451">
                  <c:v>6.0000000000002274E-2</c:v>
                </c:pt>
                <c:pt idx="2452">
                  <c:v>0.18999999999999773</c:v>
                </c:pt>
                <c:pt idx="2453">
                  <c:v>1.2000000000000028</c:v>
                </c:pt>
                <c:pt idx="2454">
                  <c:v>5.5</c:v>
                </c:pt>
                <c:pt idx="2455">
                  <c:v>1.1499999999999915</c:v>
                </c:pt>
                <c:pt idx="2456">
                  <c:v>28.149999999999977</c:v>
                </c:pt>
                <c:pt idx="2457">
                  <c:v>3.980000000000004</c:v>
                </c:pt>
                <c:pt idx="2458">
                  <c:v>5.9800000000000182</c:v>
                </c:pt>
                <c:pt idx="2459">
                  <c:v>8.769999999999996</c:v>
                </c:pt>
                <c:pt idx="2460">
                  <c:v>0.34000000000000341</c:v>
                </c:pt>
                <c:pt idx="2461">
                  <c:v>5.1600000000000108</c:v>
                </c:pt>
                <c:pt idx="2462">
                  <c:v>5.9199999999999946</c:v>
                </c:pt>
                <c:pt idx="2463">
                  <c:v>0.57000000000000739</c:v>
                </c:pt>
                <c:pt idx="2464">
                  <c:v>11.129999999999995</c:v>
                </c:pt>
                <c:pt idx="2465">
                  <c:v>1.6500000000000057</c:v>
                </c:pt>
                <c:pt idx="2466">
                  <c:v>7.3599999999999994</c:v>
                </c:pt>
                <c:pt idx="2467">
                  <c:v>0.62000000000000455</c:v>
                </c:pt>
                <c:pt idx="2468">
                  <c:v>3.25</c:v>
                </c:pt>
                <c:pt idx="2469">
                  <c:v>4.4899999999999949</c:v>
                </c:pt>
                <c:pt idx="2470">
                  <c:v>1.8199999999999932</c:v>
                </c:pt>
                <c:pt idx="2471">
                  <c:v>2.9699999999999989</c:v>
                </c:pt>
                <c:pt idx="2472">
                  <c:v>11.389999999999986</c:v>
                </c:pt>
                <c:pt idx="2473">
                  <c:v>4.9999999999997158E-2</c:v>
                </c:pt>
                <c:pt idx="2474">
                  <c:v>7.4999999999999929</c:v>
                </c:pt>
                <c:pt idx="2475">
                  <c:v>9.5500000000000114</c:v>
                </c:pt>
                <c:pt idx="2476">
                  <c:v>15.540000000000006</c:v>
                </c:pt>
                <c:pt idx="2477">
                  <c:v>2.5200000000000102</c:v>
                </c:pt>
                <c:pt idx="2478">
                  <c:v>3.539999999999992</c:v>
                </c:pt>
                <c:pt idx="2479">
                  <c:v>6.5300000000000011</c:v>
                </c:pt>
                <c:pt idx="2480">
                  <c:v>3.1099999999999994</c:v>
                </c:pt>
                <c:pt idx="2481">
                  <c:v>9.4800000000000182</c:v>
                </c:pt>
                <c:pt idx="2482">
                  <c:v>1.0699999999999932</c:v>
                </c:pt>
                <c:pt idx="2483">
                  <c:v>1.5100000000000051</c:v>
                </c:pt>
                <c:pt idx="2484">
                  <c:v>1.6899999999999977</c:v>
                </c:pt>
                <c:pt idx="2485">
                  <c:v>8.4799999999999898</c:v>
                </c:pt>
                <c:pt idx="2486">
                  <c:v>7.1699999999999875</c:v>
                </c:pt>
                <c:pt idx="2487">
                  <c:v>4.2600000000000051</c:v>
                </c:pt>
                <c:pt idx="2488">
                  <c:v>0.65000000000000568</c:v>
                </c:pt>
                <c:pt idx="2489">
                  <c:v>11.900000000000006</c:v>
                </c:pt>
                <c:pt idx="2490">
                  <c:v>20.259999999999991</c:v>
                </c:pt>
                <c:pt idx="2491">
                  <c:v>8.0499999999999989</c:v>
                </c:pt>
                <c:pt idx="2492">
                  <c:v>24.389999999999986</c:v>
                </c:pt>
                <c:pt idx="2493">
                  <c:v>2.6400000000000006</c:v>
                </c:pt>
                <c:pt idx="2494">
                  <c:v>0.42000000000000171</c:v>
                </c:pt>
                <c:pt idx="2495">
                  <c:v>4.4900000000000091</c:v>
                </c:pt>
                <c:pt idx="2496">
                  <c:v>9.2999999999999829</c:v>
                </c:pt>
                <c:pt idx="2497">
                  <c:v>2.2299999999999898</c:v>
                </c:pt>
                <c:pt idx="2498">
                  <c:v>3.4200000000000017</c:v>
                </c:pt>
                <c:pt idx="2499">
                  <c:v>5.0499999999999829</c:v>
                </c:pt>
                <c:pt idx="2500">
                  <c:v>16.009999999999991</c:v>
                </c:pt>
                <c:pt idx="2501">
                  <c:v>2.1300000000000097</c:v>
                </c:pt>
                <c:pt idx="2502">
                  <c:v>4.3699999999999903</c:v>
                </c:pt>
                <c:pt idx="2503">
                  <c:v>3.7600000000000193</c:v>
                </c:pt>
                <c:pt idx="2504">
                  <c:v>0.81999999999999318</c:v>
                </c:pt>
                <c:pt idx="2505">
                  <c:v>1.5999999999999943</c:v>
                </c:pt>
                <c:pt idx="2506">
                  <c:v>5.6999999999999886</c:v>
                </c:pt>
                <c:pt idx="2507">
                  <c:v>8.3300000000000125</c:v>
                </c:pt>
                <c:pt idx="2508">
                  <c:v>0.28999999999999204</c:v>
                </c:pt>
                <c:pt idx="2509">
                  <c:v>2.4099999999999966</c:v>
                </c:pt>
                <c:pt idx="2510">
                  <c:v>4.0900000000000034</c:v>
                </c:pt>
                <c:pt idx="2511">
                  <c:v>0.62999999999999901</c:v>
                </c:pt>
                <c:pt idx="2512">
                  <c:v>1.8599999999999994</c:v>
                </c:pt>
                <c:pt idx="2513">
                  <c:v>0.88000000000000966</c:v>
                </c:pt>
                <c:pt idx="2514">
                  <c:v>3.7900000000000063</c:v>
                </c:pt>
                <c:pt idx="2515">
                  <c:v>7.5999999999999943</c:v>
                </c:pt>
                <c:pt idx="2516">
                  <c:v>8.0600000000000023</c:v>
                </c:pt>
                <c:pt idx="2517">
                  <c:v>3.0100000000000051</c:v>
                </c:pt>
                <c:pt idx="2518">
                  <c:v>6.1800000000000068</c:v>
                </c:pt>
                <c:pt idx="2519">
                  <c:v>10.260000000000005</c:v>
                </c:pt>
                <c:pt idx="2520">
                  <c:v>0.19000000000000483</c:v>
                </c:pt>
                <c:pt idx="2521">
                  <c:v>4.4800000000000182</c:v>
                </c:pt>
                <c:pt idx="2522">
                  <c:v>12.120000000000005</c:v>
                </c:pt>
                <c:pt idx="2523">
                  <c:v>6.8600000000000136</c:v>
                </c:pt>
                <c:pt idx="2524">
                  <c:v>1</c:v>
                </c:pt>
                <c:pt idx="2525">
                  <c:v>2.4200000000000017</c:v>
                </c:pt>
                <c:pt idx="2526">
                  <c:v>2.789999999999992</c:v>
                </c:pt>
                <c:pt idx="2527">
                  <c:v>2.3300000000000125</c:v>
                </c:pt>
                <c:pt idx="2528">
                  <c:v>12.699999999999989</c:v>
                </c:pt>
                <c:pt idx="2529">
                  <c:v>4.2099999999999973</c:v>
                </c:pt>
                <c:pt idx="2530">
                  <c:v>12.490000000000009</c:v>
                </c:pt>
                <c:pt idx="2531">
                  <c:v>0.77000000000000313</c:v>
                </c:pt>
                <c:pt idx="2532">
                  <c:v>3.1000000000000085</c:v>
                </c:pt>
                <c:pt idx="2533">
                  <c:v>2.2800000000000011</c:v>
                </c:pt>
                <c:pt idx="2534">
                  <c:v>5.1300000000000097</c:v>
                </c:pt>
                <c:pt idx="2535">
                  <c:v>7.0499999999999972</c:v>
                </c:pt>
                <c:pt idx="2536">
                  <c:v>3.1699999999999875</c:v>
                </c:pt>
                <c:pt idx="2537">
                  <c:v>3.2199999999999989</c:v>
                </c:pt>
                <c:pt idx="2538">
                  <c:v>7.4200000000000017</c:v>
                </c:pt>
                <c:pt idx="2539">
                  <c:v>7.6299999999999955</c:v>
                </c:pt>
                <c:pt idx="2540">
                  <c:v>9.6499999999999773</c:v>
                </c:pt>
                <c:pt idx="2541">
                  <c:v>1.9399999999999977</c:v>
                </c:pt>
                <c:pt idx="2542">
                  <c:v>2.3299999999999983</c:v>
                </c:pt>
                <c:pt idx="2543">
                  <c:v>1.4899999999999949</c:v>
                </c:pt>
                <c:pt idx="2544">
                  <c:v>5.3599999999999994</c:v>
                </c:pt>
                <c:pt idx="2545">
                  <c:v>8.8799999999999955</c:v>
                </c:pt>
                <c:pt idx="2546">
                  <c:v>7.6899999999999977</c:v>
                </c:pt>
                <c:pt idx="2547">
                  <c:v>4.7900000000000063</c:v>
                </c:pt>
                <c:pt idx="2548">
                  <c:v>4.8899999999999864</c:v>
                </c:pt>
                <c:pt idx="2549">
                  <c:v>2.0500000000000043</c:v>
                </c:pt>
                <c:pt idx="2550">
                  <c:v>0.31999999999999318</c:v>
                </c:pt>
                <c:pt idx="2551">
                  <c:v>38.379999999999995</c:v>
                </c:pt>
                <c:pt idx="2552">
                  <c:v>8.4100000000000108</c:v>
                </c:pt>
                <c:pt idx="2553">
                  <c:v>5.7299999999999898</c:v>
                </c:pt>
                <c:pt idx="2554">
                  <c:v>0.34000000000000341</c:v>
                </c:pt>
                <c:pt idx="2555">
                  <c:v>10.290000000000006</c:v>
                </c:pt>
                <c:pt idx="2556">
                  <c:v>9.789999999999992</c:v>
                </c:pt>
                <c:pt idx="2557">
                  <c:v>4.2299999999999898</c:v>
                </c:pt>
                <c:pt idx="2558">
                  <c:v>0.47999999999999687</c:v>
                </c:pt>
                <c:pt idx="2559">
                  <c:v>3.2900000000000009</c:v>
                </c:pt>
                <c:pt idx="2560">
                  <c:v>9.4599999999999937</c:v>
                </c:pt>
                <c:pt idx="2561">
                  <c:v>11.960000000000008</c:v>
                </c:pt>
                <c:pt idx="2562">
                  <c:v>2.9100000000000108</c:v>
                </c:pt>
                <c:pt idx="2563">
                  <c:v>1.6700000000000017</c:v>
                </c:pt>
                <c:pt idx="2564">
                  <c:v>2.960000000000008</c:v>
                </c:pt>
                <c:pt idx="2565">
                  <c:v>6.0500000000000007</c:v>
                </c:pt>
                <c:pt idx="2566">
                  <c:v>3.5300000000000011</c:v>
                </c:pt>
                <c:pt idx="2567">
                  <c:v>0.76000000000001933</c:v>
                </c:pt>
                <c:pt idx="2568">
                  <c:v>1.9899999999999523</c:v>
                </c:pt>
                <c:pt idx="2569">
                  <c:v>6.4399999999999977</c:v>
                </c:pt>
                <c:pt idx="2570">
                  <c:v>1.5200000000000102</c:v>
                </c:pt>
                <c:pt idx="2571">
                  <c:v>1.5500000000000114</c:v>
                </c:pt>
                <c:pt idx="2572">
                  <c:v>11.570000000000007</c:v>
                </c:pt>
                <c:pt idx="2573">
                  <c:v>6.2400000000000091</c:v>
                </c:pt>
                <c:pt idx="2574">
                  <c:v>3.7199999999999989</c:v>
                </c:pt>
                <c:pt idx="2575">
                  <c:v>4.9399999999999977</c:v>
                </c:pt>
                <c:pt idx="2576">
                  <c:v>4.4599999999999937</c:v>
                </c:pt>
                <c:pt idx="2577">
                  <c:v>3.5399999999999991</c:v>
                </c:pt>
                <c:pt idx="2578">
                  <c:v>29.060000000000002</c:v>
                </c:pt>
                <c:pt idx="2579">
                  <c:v>4.9200000000000017</c:v>
                </c:pt>
                <c:pt idx="2580">
                  <c:v>6.2700000000000031</c:v>
                </c:pt>
                <c:pt idx="2581">
                  <c:v>1.7099999999999937</c:v>
                </c:pt>
                <c:pt idx="2582">
                  <c:v>6.2600000000000193</c:v>
                </c:pt>
                <c:pt idx="2583">
                  <c:v>11.969999999999999</c:v>
                </c:pt>
                <c:pt idx="2584">
                  <c:v>0.95000000000000284</c:v>
                </c:pt>
                <c:pt idx="2585">
                  <c:v>5.4200000000000159</c:v>
                </c:pt>
                <c:pt idx="2586">
                  <c:v>4.0699999999999932</c:v>
                </c:pt>
                <c:pt idx="2587">
                  <c:v>3.1099999999999994</c:v>
                </c:pt>
                <c:pt idx="2588">
                  <c:v>3.3500000000000227</c:v>
                </c:pt>
                <c:pt idx="2589">
                  <c:v>1.0600000000000023</c:v>
                </c:pt>
                <c:pt idx="2590">
                  <c:v>1.9000000000000004</c:v>
                </c:pt>
                <c:pt idx="2591">
                  <c:v>0.21999999999999886</c:v>
                </c:pt>
                <c:pt idx="2592">
                  <c:v>3.75</c:v>
                </c:pt>
                <c:pt idx="2593">
                  <c:v>5.1899999999999977</c:v>
                </c:pt>
                <c:pt idx="2594">
                  <c:v>10.079999999999998</c:v>
                </c:pt>
                <c:pt idx="2595">
                  <c:v>10.810000000000002</c:v>
                </c:pt>
                <c:pt idx="2596">
                  <c:v>6.4799999999999898</c:v>
                </c:pt>
                <c:pt idx="2597">
                  <c:v>8.1199999999999974</c:v>
                </c:pt>
                <c:pt idx="2598">
                  <c:v>4.3599999999999994</c:v>
                </c:pt>
                <c:pt idx="2599">
                  <c:v>12.599999999999994</c:v>
                </c:pt>
                <c:pt idx="2600">
                  <c:v>4.0700000000000074</c:v>
                </c:pt>
                <c:pt idx="2601">
                  <c:v>3.4500000000000028</c:v>
                </c:pt>
                <c:pt idx="2602">
                  <c:v>7.1199999999999903</c:v>
                </c:pt>
                <c:pt idx="2603">
                  <c:v>1.4799999999999898</c:v>
                </c:pt>
                <c:pt idx="2604">
                  <c:v>5.2700000000000014</c:v>
                </c:pt>
                <c:pt idx="2605">
                  <c:v>4.9499999999999886</c:v>
                </c:pt>
                <c:pt idx="2606">
                  <c:v>14.039999999999992</c:v>
                </c:pt>
                <c:pt idx="2607">
                  <c:v>2.5600000000000023</c:v>
                </c:pt>
                <c:pt idx="2608">
                  <c:v>7.210000000000008</c:v>
                </c:pt>
                <c:pt idx="2609">
                  <c:v>2.3100000000000023</c:v>
                </c:pt>
                <c:pt idx="2610">
                  <c:v>3.0300000000000011</c:v>
                </c:pt>
                <c:pt idx="2611">
                  <c:v>1.3300000000000054</c:v>
                </c:pt>
                <c:pt idx="2612">
                  <c:v>9.2999999999999972</c:v>
                </c:pt>
                <c:pt idx="2613">
                  <c:v>13.369999999999976</c:v>
                </c:pt>
                <c:pt idx="2614">
                  <c:v>19.409999999999997</c:v>
                </c:pt>
                <c:pt idx="2615">
                  <c:v>2.4600000000000009</c:v>
                </c:pt>
                <c:pt idx="2616">
                  <c:v>0.34999999999999432</c:v>
                </c:pt>
                <c:pt idx="2617">
                  <c:v>5.710000000000008</c:v>
                </c:pt>
                <c:pt idx="2618">
                  <c:v>11.400000000000006</c:v>
                </c:pt>
                <c:pt idx="2619">
                  <c:v>9.8200000000000074</c:v>
                </c:pt>
                <c:pt idx="2620">
                  <c:v>1.9799999999999898</c:v>
                </c:pt>
                <c:pt idx="2621">
                  <c:v>4.4099999999999966</c:v>
                </c:pt>
                <c:pt idx="2622">
                  <c:v>7.5400000000000063</c:v>
                </c:pt>
                <c:pt idx="2623">
                  <c:v>5.6499999999999986</c:v>
                </c:pt>
                <c:pt idx="2624">
                  <c:v>7.3500000000000085</c:v>
                </c:pt>
                <c:pt idx="2625">
                  <c:v>0.85000000000000142</c:v>
                </c:pt>
                <c:pt idx="2626">
                  <c:v>3.2300000000000182</c:v>
                </c:pt>
                <c:pt idx="2627">
                  <c:v>1.2999999999999972</c:v>
                </c:pt>
                <c:pt idx="2628">
                  <c:v>30.02000000000001</c:v>
                </c:pt>
                <c:pt idx="2629">
                  <c:v>5.6200000000000045</c:v>
                </c:pt>
                <c:pt idx="2630">
                  <c:v>3.8999999999999915</c:v>
                </c:pt>
                <c:pt idx="2631">
                  <c:v>7.7800000000000011</c:v>
                </c:pt>
                <c:pt idx="2632">
                  <c:v>0.18999999999999773</c:v>
                </c:pt>
                <c:pt idx="2633">
                  <c:v>31.950000000000017</c:v>
                </c:pt>
                <c:pt idx="2634">
                  <c:v>3.0200000000000102</c:v>
                </c:pt>
                <c:pt idx="2635">
                  <c:v>9.1299999999999955</c:v>
                </c:pt>
                <c:pt idx="2636">
                  <c:v>25.569999999999993</c:v>
                </c:pt>
                <c:pt idx="2637">
                  <c:v>0.46999999999999886</c:v>
                </c:pt>
                <c:pt idx="2638">
                  <c:v>4.7000000000000028</c:v>
                </c:pt>
                <c:pt idx="2639">
                  <c:v>0.46999999999999886</c:v>
                </c:pt>
                <c:pt idx="2640">
                  <c:v>0.57000000000000739</c:v>
                </c:pt>
                <c:pt idx="2641">
                  <c:v>5.2200000000000131</c:v>
                </c:pt>
                <c:pt idx="2642">
                  <c:v>7.3900000000000006</c:v>
                </c:pt>
                <c:pt idx="2643">
                  <c:v>16.259999999999991</c:v>
                </c:pt>
                <c:pt idx="2644">
                  <c:v>4.9599999999999795</c:v>
                </c:pt>
                <c:pt idx="2645">
                  <c:v>15.969999999999999</c:v>
                </c:pt>
                <c:pt idx="2646">
                  <c:v>6.4599999999999937</c:v>
                </c:pt>
                <c:pt idx="2647">
                  <c:v>1.8599999999999994</c:v>
                </c:pt>
                <c:pt idx="2648">
                  <c:v>8.8100000000000023</c:v>
                </c:pt>
                <c:pt idx="2649">
                  <c:v>4.5300000000000011</c:v>
                </c:pt>
                <c:pt idx="2650">
                  <c:v>1.8000000000000043</c:v>
                </c:pt>
                <c:pt idx="2651">
                  <c:v>2.5400000000000063</c:v>
                </c:pt>
                <c:pt idx="2652">
                  <c:v>9.6499999999999915</c:v>
                </c:pt>
                <c:pt idx="2653">
                  <c:v>1.2199999999999989</c:v>
                </c:pt>
                <c:pt idx="2654">
                  <c:v>12.669999999999987</c:v>
                </c:pt>
                <c:pt idx="2655">
                  <c:v>2.6799999999999926</c:v>
                </c:pt>
                <c:pt idx="2656">
                  <c:v>7.8000000000000114</c:v>
                </c:pt>
                <c:pt idx="2657">
                  <c:v>4.9099999999999966</c:v>
                </c:pt>
                <c:pt idx="2658">
                  <c:v>4.7999999999999972</c:v>
                </c:pt>
                <c:pt idx="2659">
                  <c:v>2.9899999999999949</c:v>
                </c:pt>
                <c:pt idx="2660">
                  <c:v>1.5199999999999996</c:v>
                </c:pt>
                <c:pt idx="2661">
                  <c:v>3.6700000000000017</c:v>
                </c:pt>
                <c:pt idx="2662">
                  <c:v>0.40000000000000568</c:v>
                </c:pt>
                <c:pt idx="2663">
                  <c:v>2.1400000000000006</c:v>
                </c:pt>
                <c:pt idx="2664">
                  <c:v>3.1599999999999966</c:v>
                </c:pt>
                <c:pt idx="2665">
                  <c:v>11.269999999999996</c:v>
                </c:pt>
                <c:pt idx="2666">
                  <c:v>8.519999999999996</c:v>
                </c:pt>
                <c:pt idx="2667">
                  <c:v>1.3399999999999963</c:v>
                </c:pt>
                <c:pt idx="2668">
                  <c:v>9.1300000000000026</c:v>
                </c:pt>
                <c:pt idx="2669">
                  <c:v>0.57000000000000028</c:v>
                </c:pt>
                <c:pt idx="2670">
                  <c:v>2.1899999999999977</c:v>
                </c:pt>
                <c:pt idx="2671">
                  <c:v>6.039999999999992</c:v>
                </c:pt>
                <c:pt idx="2672">
                  <c:v>1.8299999999999983</c:v>
                </c:pt>
                <c:pt idx="2673">
                  <c:v>2.1400000000000006</c:v>
                </c:pt>
                <c:pt idx="2674">
                  <c:v>14.540000000000006</c:v>
                </c:pt>
                <c:pt idx="2675">
                  <c:v>0.14000000000000057</c:v>
                </c:pt>
                <c:pt idx="2676">
                  <c:v>1.1800000000000068</c:v>
                </c:pt>
                <c:pt idx="2677">
                  <c:v>4.019999999999996</c:v>
                </c:pt>
                <c:pt idx="2678">
                  <c:v>23.370000000000005</c:v>
                </c:pt>
                <c:pt idx="2679">
                  <c:v>9.5300000000000011</c:v>
                </c:pt>
                <c:pt idx="2680">
                  <c:v>4.6499999999999986</c:v>
                </c:pt>
                <c:pt idx="2681">
                  <c:v>7.1600000000000037</c:v>
                </c:pt>
                <c:pt idx="2682">
                  <c:v>1.3700000000000045</c:v>
                </c:pt>
                <c:pt idx="2683">
                  <c:v>3.3900000000000006</c:v>
                </c:pt>
                <c:pt idx="2684">
                  <c:v>20.539999999999992</c:v>
                </c:pt>
                <c:pt idx="2685">
                  <c:v>4.2899999999999956</c:v>
                </c:pt>
                <c:pt idx="2686">
                  <c:v>7.6899999999999977</c:v>
                </c:pt>
                <c:pt idx="2687">
                  <c:v>10.899999999999999</c:v>
                </c:pt>
                <c:pt idx="2688">
                  <c:v>8.8000000000000114</c:v>
                </c:pt>
                <c:pt idx="2689">
                  <c:v>0.98000000000000398</c:v>
                </c:pt>
                <c:pt idx="2690">
                  <c:v>4.59</c:v>
                </c:pt>
                <c:pt idx="2691">
                  <c:v>0.38999999999998636</c:v>
                </c:pt>
                <c:pt idx="2692">
                  <c:v>1.1100000000000136</c:v>
                </c:pt>
                <c:pt idx="2693">
                  <c:v>7.4899999999999949</c:v>
                </c:pt>
                <c:pt idx="2694">
                  <c:v>1.9600000000000009</c:v>
                </c:pt>
                <c:pt idx="2695">
                  <c:v>1.0699999999999932</c:v>
                </c:pt>
                <c:pt idx="2696">
                  <c:v>13.069999999999993</c:v>
                </c:pt>
                <c:pt idx="2697">
                  <c:v>4.4399999999999977</c:v>
                </c:pt>
                <c:pt idx="2698">
                  <c:v>1.5299999999999869</c:v>
                </c:pt>
                <c:pt idx="2699">
                  <c:v>1.5499999999999972</c:v>
                </c:pt>
                <c:pt idx="2700">
                  <c:v>8.2000000000000028</c:v>
                </c:pt>
                <c:pt idx="2701">
                  <c:v>7.0700000000000074</c:v>
                </c:pt>
                <c:pt idx="2702">
                  <c:v>11.830000000000013</c:v>
                </c:pt>
                <c:pt idx="2703">
                  <c:v>11.040000000000006</c:v>
                </c:pt>
                <c:pt idx="2704">
                  <c:v>5.4000000000000057</c:v>
                </c:pt>
                <c:pt idx="2705">
                  <c:v>6.7399999999999949</c:v>
                </c:pt>
                <c:pt idx="2706">
                  <c:v>4.5499999999999972</c:v>
                </c:pt>
                <c:pt idx="2707">
                  <c:v>2.8499999999999943</c:v>
                </c:pt>
                <c:pt idx="2708">
                  <c:v>1.2000000000000011</c:v>
                </c:pt>
                <c:pt idx="2709">
                  <c:v>19.630000000000024</c:v>
                </c:pt>
                <c:pt idx="2710">
                  <c:v>3.8100000000000023</c:v>
                </c:pt>
                <c:pt idx="2711">
                  <c:v>0.37999999999999545</c:v>
                </c:pt>
                <c:pt idx="2712">
                  <c:v>2.3999999999999986</c:v>
                </c:pt>
                <c:pt idx="2713">
                  <c:v>10.890000000000008</c:v>
                </c:pt>
                <c:pt idx="2714">
                  <c:v>13.75</c:v>
                </c:pt>
                <c:pt idx="2715">
                  <c:v>7.25</c:v>
                </c:pt>
                <c:pt idx="2716">
                  <c:v>4.8199999999999932</c:v>
                </c:pt>
                <c:pt idx="2717">
                  <c:v>0.81999999999999318</c:v>
                </c:pt>
                <c:pt idx="2718">
                  <c:v>1.5600000000000023</c:v>
                </c:pt>
                <c:pt idx="2719">
                  <c:v>4.8100000000000023</c:v>
                </c:pt>
                <c:pt idx="2720">
                  <c:v>17.569999999999993</c:v>
                </c:pt>
                <c:pt idx="2721">
                  <c:v>0.90000000000000568</c:v>
                </c:pt>
                <c:pt idx="2722">
                  <c:v>6.4399999999999977</c:v>
                </c:pt>
                <c:pt idx="2723">
                  <c:v>12.179999999999993</c:v>
                </c:pt>
                <c:pt idx="2724">
                  <c:v>2.7299999999999969</c:v>
                </c:pt>
                <c:pt idx="2725">
                  <c:v>6.1099999999999994</c:v>
                </c:pt>
                <c:pt idx="2726">
                  <c:v>4.6400000000000006</c:v>
                </c:pt>
                <c:pt idx="2727">
                  <c:v>12.509999999999991</c:v>
                </c:pt>
                <c:pt idx="2728">
                  <c:v>1.4799999999999898</c:v>
                </c:pt>
                <c:pt idx="2729">
                  <c:v>8.970000000000006</c:v>
                </c:pt>
                <c:pt idx="2730">
                  <c:v>3.0700000000000003</c:v>
                </c:pt>
                <c:pt idx="2731">
                  <c:v>1.5800000000000125</c:v>
                </c:pt>
                <c:pt idx="2732">
                  <c:v>6.730000000000004</c:v>
                </c:pt>
                <c:pt idx="2733">
                  <c:v>1.2999999999999972</c:v>
                </c:pt>
                <c:pt idx="2734">
                  <c:v>3.6500000000000021</c:v>
                </c:pt>
                <c:pt idx="2735">
                  <c:v>3.2800000000000011</c:v>
                </c:pt>
                <c:pt idx="2736">
                  <c:v>0.39999999999999858</c:v>
                </c:pt>
                <c:pt idx="2737">
                  <c:v>14.949999999999989</c:v>
                </c:pt>
                <c:pt idx="2738">
                  <c:v>4.1899999999999977</c:v>
                </c:pt>
                <c:pt idx="2739">
                  <c:v>3.1700000000000017</c:v>
                </c:pt>
                <c:pt idx="2740">
                  <c:v>4.0100000000000051</c:v>
                </c:pt>
                <c:pt idx="2741">
                  <c:v>4.3700000000000045</c:v>
                </c:pt>
                <c:pt idx="2742">
                  <c:v>9.3100000000000023</c:v>
                </c:pt>
                <c:pt idx="2743">
                  <c:v>1.730000000000004</c:v>
                </c:pt>
                <c:pt idx="2744">
                  <c:v>11.150000000000006</c:v>
                </c:pt>
                <c:pt idx="2745">
                  <c:v>0.75999999999999979</c:v>
                </c:pt>
                <c:pt idx="2746">
                  <c:v>2.0100000000000051</c:v>
                </c:pt>
                <c:pt idx="2747">
                  <c:v>26.439999999999998</c:v>
                </c:pt>
                <c:pt idx="2748">
                  <c:v>11.990000000000002</c:v>
                </c:pt>
                <c:pt idx="2749">
                  <c:v>4.21</c:v>
                </c:pt>
                <c:pt idx="2750">
                  <c:v>1.269999999999996</c:v>
                </c:pt>
                <c:pt idx="2751">
                  <c:v>6.0799999999999983</c:v>
                </c:pt>
                <c:pt idx="2752">
                  <c:v>1.8699999999999974</c:v>
                </c:pt>
                <c:pt idx="2753">
                  <c:v>4.3000000000000114</c:v>
                </c:pt>
                <c:pt idx="2754">
                  <c:v>13.469999999999999</c:v>
                </c:pt>
                <c:pt idx="2755">
                  <c:v>1.240000000000002</c:v>
                </c:pt>
                <c:pt idx="2756">
                  <c:v>2.1099999999999994</c:v>
                </c:pt>
                <c:pt idx="2757">
                  <c:v>4.6500000000000057</c:v>
                </c:pt>
                <c:pt idx="2758">
                  <c:v>1.42</c:v>
                </c:pt>
                <c:pt idx="2759">
                  <c:v>20.789999999999992</c:v>
                </c:pt>
                <c:pt idx="2760">
                  <c:v>1.0199999999999996</c:v>
                </c:pt>
                <c:pt idx="2761">
                  <c:v>3.1000000000000085</c:v>
                </c:pt>
                <c:pt idx="2762">
                  <c:v>1.4799999999999898</c:v>
                </c:pt>
                <c:pt idx="2763">
                  <c:v>0.96999999999999886</c:v>
                </c:pt>
                <c:pt idx="2764">
                  <c:v>0.60000000000000142</c:v>
                </c:pt>
                <c:pt idx="2765">
                  <c:v>3.2900000000000205</c:v>
                </c:pt>
                <c:pt idx="2766">
                  <c:v>12.149999999999977</c:v>
                </c:pt>
                <c:pt idx="2767">
                  <c:v>4.019999999999996</c:v>
                </c:pt>
                <c:pt idx="2768">
                  <c:v>0.44999999999998863</c:v>
                </c:pt>
                <c:pt idx="2769">
                  <c:v>0.87999999999999545</c:v>
                </c:pt>
                <c:pt idx="2770">
                  <c:v>3.5699999999999932</c:v>
                </c:pt>
                <c:pt idx="2771">
                  <c:v>0.54999999999999716</c:v>
                </c:pt>
                <c:pt idx="2772">
                  <c:v>4.7999999999999972</c:v>
                </c:pt>
                <c:pt idx="2773">
                  <c:v>2.4500000000000028</c:v>
                </c:pt>
                <c:pt idx="2774">
                  <c:v>12.150000000000006</c:v>
                </c:pt>
                <c:pt idx="2775">
                  <c:v>1.7999999999999972</c:v>
                </c:pt>
                <c:pt idx="2776">
                  <c:v>8.9699999999999918</c:v>
                </c:pt>
                <c:pt idx="2777">
                  <c:v>9.5600000000000023</c:v>
                </c:pt>
                <c:pt idx="2778">
                  <c:v>13.350000000000023</c:v>
                </c:pt>
                <c:pt idx="2779">
                  <c:v>0.15999999999999659</c:v>
                </c:pt>
                <c:pt idx="2780">
                  <c:v>3.75</c:v>
                </c:pt>
                <c:pt idx="2781">
                  <c:v>25.310000000000002</c:v>
                </c:pt>
                <c:pt idx="2782">
                  <c:v>22.28</c:v>
                </c:pt>
                <c:pt idx="2783">
                  <c:v>1.1800000000000068</c:v>
                </c:pt>
                <c:pt idx="2784">
                  <c:v>13.010000000000019</c:v>
                </c:pt>
                <c:pt idx="2785">
                  <c:v>2.7199999999999989</c:v>
                </c:pt>
                <c:pt idx="2786">
                  <c:v>0.79999999999999716</c:v>
                </c:pt>
                <c:pt idx="2787">
                  <c:v>3.2399999999999949</c:v>
                </c:pt>
                <c:pt idx="2788">
                  <c:v>3.9000000000000057</c:v>
                </c:pt>
                <c:pt idx="2789">
                  <c:v>7.0500000000000043</c:v>
                </c:pt>
                <c:pt idx="2790">
                  <c:v>15.230000000000004</c:v>
                </c:pt>
                <c:pt idx="2791">
                  <c:v>7.1899999999999977</c:v>
                </c:pt>
                <c:pt idx="2792">
                  <c:v>0.64000000000000057</c:v>
                </c:pt>
                <c:pt idx="2793">
                  <c:v>1.789999999999992</c:v>
                </c:pt>
                <c:pt idx="2794">
                  <c:v>2.5099999999999909</c:v>
                </c:pt>
                <c:pt idx="2795">
                  <c:v>2.4499999999999957</c:v>
                </c:pt>
                <c:pt idx="2796">
                  <c:v>3.0200000000000102</c:v>
                </c:pt>
                <c:pt idx="2797">
                  <c:v>0.63000000000000256</c:v>
                </c:pt>
                <c:pt idx="2798">
                  <c:v>6.0800000000000018</c:v>
                </c:pt>
                <c:pt idx="2799">
                  <c:v>1.75</c:v>
                </c:pt>
                <c:pt idx="2800">
                  <c:v>19.060000000000002</c:v>
                </c:pt>
                <c:pt idx="2801">
                  <c:v>5.7899999999999991</c:v>
                </c:pt>
                <c:pt idx="2802">
                  <c:v>2.0699999999999932</c:v>
                </c:pt>
                <c:pt idx="2803">
                  <c:v>3.0700000000000074</c:v>
                </c:pt>
                <c:pt idx="2804">
                  <c:v>2.8299999999999983</c:v>
                </c:pt>
                <c:pt idx="2805">
                  <c:v>3.3200000000000003</c:v>
                </c:pt>
                <c:pt idx="2806">
                  <c:v>1.1799999999999997</c:v>
                </c:pt>
                <c:pt idx="2807">
                  <c:v>0.78000000000002956</c:v>
                </c:pt>
                <c:pt idx="2808">
                  <c:v>0.23000000000000398</c:v>
                </c:pt>
                <c:pt idx="2809">
                  <c:v>1.2800000000000011</c:v>
                </c:pt>
                <c:pt idx="2810">
                  <c:v>3.019999999999996</c:v>
                </c:pt>
                <c:pt idx="2811">
                  <c:v>14.099999999999994</c:v>
                </c:pt>
                <c:pt idx="2812">
                  <c:v>2.7099999999999937</c:v>
                </c:pt>
                <c:pt idx="2813">
                  <c:v>2.7800000000000011</c:v>
                </c:pt>
                <c:pt idx="2814">
                  <c:v>4.0000000000006253E-2</c:v>
                </c:pt>
                <c:pt idx="2815">
                  <c:v>6.0500000000000043</c:v>
                </c:pt>
                <c:pt idx="2816">
                  <c:v>0.85999999999998522</c:v>
                </c:pt>
                <c:pt idx="2817">
                  <c:v>4.0300000000000011</c:v>
                </c:pt>
                <c:pt idx="2818">
                  <c:v>16.939999999999998</c:v>
                </c:pt>
                <c:pt idx="2819">
                  <c:v>4.7800000000000011</c:v>
                </c:pt>
                <c:pt idx="2820">
                  <c:v>1.0499999999999972</c:v>
                </c:pt>
                <c:pt idx="2821">
                  <c:v>0.79999999999999716</c:v>
                </c:pt>
                <c:pt idx="2822">
                  <c:v>7.6400000000000006</c:v>
                </c:pt>
                <c:pt idx="2823">
                  <c:v>3.5699999999999932</c:v>
                </c:pt>
                <c:pt idx="2824">
                  <c:v>0.15000000000000568</c:v>
                </c:pt>
                <c:pt idx="2825">
                  <c:v>1.6300000000000097</c:v>
                </c:pt>
                <c:pt idx="2826">
                  <c:v>15.669999999999959</c:v>
                </c:pt>
                <c:pt idx="2827">
                  <c:v>6.1500000000000057</c:v>
                </c:pt>
                <c:pt idx="2828">
                  <c:v>3.0099999999999909</c:v>
                </c:pt>
                <c:pt idx="2829">
                  <c:v>18.669999999999995</c:v>
                </c:pt>
                <c:pt idx="2830">
                  <c:v>1.3999999999999915</c:v>
                </c:pt>
                <c:pt idx="2831">
                  <c:v>3.240000000000002</c:v>
                </c:pt>
                <c:pt idx="2832">
                  <c:v>8.9099999999999966</c:v>
                </c:pt>
                <c:pt idx="2833">
                  <c:v>5.0899999999999963</c:v>
                </c:pt>
                <c:pt idx="2834">
                  <c:v>3.7999999999999972</c:v>
                </c:pt>
                <c:pt idx="2835">
                  <c:v>19.690000000000005</c:v>
                </c:pt>
                <c:pt idx="2836">
                  <c:v>0.46000000000000085</c:v>
                </c:pt>
                <c:pt idx="2837">
                  <c:v>1.2800000000000011</c:v>
                </c:pt>
                <c:pt idx="2838">
                  <c:v>0.39999999999999858</c:v>
                </c:pt>
                <c:pt idx="2839">
                  <c:v>4.3200000000000074</c:v>
                </c:pt>
                <c:pt idx="2840">
                  <c:v>3.1099999999999994</c:v>
                </c:pt>
                <c:pt idx="2841">
                  <c:v>4.6099999999999994</c:v>
                </c:pt>
                <c:pt idx="2842">
                  <c:v>1.8999999999999986</c:v>
                </c:pt>
                <c:pt idx="2843">
                  <c:v>5.3599999999999994</c:v>
                </c:pt>
                <c:pt idx="2844">
                  <c:v>18.77000000000001</c:v>
                </c:pt>
                <c:pt idx="2845">
                  <c:v>11.289999999999992</c:v>
                </c:pt>
                <c:pt idx="2846">
                  <c:v>2.8400000000000034</c:v>
                </c:pt>
                <c:pt idx="2847">
                  <c:v>18.919999999999987</c:v>
                </c:pt>
                <c:pt idx="2848">
                  <c:v>8.0300000000000011</c:v>
                </c:pt>
                <c:pt idx="2849">
                  <c:v>5</c:v>
                </c:pt>
                <c:pt idx="2850">
                  <c:v>0.47000000000001307</c:v>
                </c:pt>
                <c:pt idx="2851">
                  <c:v>1.4200000000000017</c:v>
                </c:pt>
                <c:pt idx="2852">
                  <c:v>0.68000000000000682</c:v>
                </c:pt>
                <c:pt idx="2853">
                  <c:v>0.97000000000001307</c:v>
                </c:pt>
                <c:pt idx="2854">
                  <c:v>7.9799999999999969</c:v>
                </c:pt>
                <c:pt idx="2855">
                  <c:v>1.730000000000004</c:v>
                </c:pt>
                <c:pt idx="2856">
                  <c:v>9.9999999999909051E-3</c:v>
                </c:pt>
                <c:pt idx="2857">
                  <c:v>1.9300000000000068</c:v>
                </c:pt>
                <c:pt idx="2858">
                  <c:v>9.5300000000000011</c:v>
                </c:pt>
                <c:pt idx="2859">
                  <c:v>4.1199999999999903</c:v>
                </c:pt>
                <c:pt idx="2860">
                  <c:v>0.42999999999999972</c:v>
                </c:pt>
                <c:pt idx="2861">
                  <c:v>0.40000000000000213</c:v>
                </c:pt>
                <c:pt idx="2862">
                  <c:v>6.789999999999992</c:v>
                </c:pt>
                <c:pt idx="2863">
                  <c:v>23.97999999999999</c:v>
                </c:pt>
                <c:pt idx="2864">
                  <c:v>3.7999999999999972</c:v>
                </c:pt>
                <c:pt idx="2865">
                  <c:v>3.1999999999999993</c:v>
                </c:pt>
                <c:pt idx="2866">
                  <c:v>1.3299999999999983</c:v>
                </c:pt>
                <c:pt idx="2867">
                  <c:v>10.670000000000002</c:v>
                </c:pt>
                <c:pt idx="2868">
                  <c:v>17.300000000000011</c:v>
                </c:pt>
                <c:pt idx="2869">
                  <c:v>0.73000000000000043</c:v>
                </c:pt>
                <c:pt idx="2870">
                  <c:v>9.9999999999980105E-3</c:v>
                </c:pt>
                <c:pt idx="2871">
                  <c:v>1.6999999999999886</c:v>
                </c:pt>
                <c:pt idx="2872">
                  <c:v>7.000000000000739E-2</c:v>
                </c:pt>
                <c:pt idx="2873">
                  <c:v>2.6399999999999864</c:v>
                </c:pt>
                <c:pt idx="2874">
                  <c:v>2.4800000000000182</c:v>
                </c:pt>
                <c:pt idx="2875">
                  <c:v>3.960000000000008</c:v>
                </c:pt>
                <c:pt idx="2876">
                  <c:v>2.7399999999999949</c:v>
                </c:pt>
                <c:pt idx="2877">
                  <c:v>1.7800000000000011</c:v>
                </c:pt>
                <c:pt idx="2878">
                  <c:v>4.0499999999999972</c:v>
                </c:pt>
                <c:pt idx="2879">
                  <c:v>3.7599999999999909</c:v>
                </c:pt>
                <c:pt idx="2880">
                  <c:v>18.890000000000015</c:v>
                </c:pt>
                <c:pt idx="2881">
                  <c:v>2.8900000000000006</c:v>
                </c:pt>
                <c:pt idx="2882">
                  <c:v>1.8900000000000006</c:v>
                </c:pt>
                <c:pt idx="2883">
                  <c:v>7.0500000000000114</c:v>
                </c:pt>
                <c:pt idx="2884">
                  <c:v>4.6199999999999974</c:v>
                </c:pt>
                <c:pt idx="2885">
                  <c:v>0.79999999999999716</c:v>
                </c:pt>
                <c:pt idx="2886">
                  <c:v>4.8800000000000026</c:v>
                </c:pt>
                <c:pt idx="2887">
                  <c:v>0.40999999999999659</c:v>
                </c:pt>
                <c:pt idx="2888">
                  <c:v>6.2999999999999972</c:v>
                </c:pt>
                <c:pt idx="2889">
                  <c:v>11.189999999999998</c:v>
                </c:pt>
                <c:pt idx="2890">
                  <c:v>2.1700000000000017</c:v>
                </c:pt>
                <c:pt idx="2891">
                  <c:v>2.4899999999999949</c:v>
                </c:pt>
                <c:pt idx="2892">
                  <c:v>8.0900000000000034</c:v>
                </c:pt>
                <c:pt idx="2893">
                  <c:v>6.8900000000000006</c:v>
                </c:pt>
                <c:pt idx="2894">
                  <c:v>2.8599999999999994</c:v>
                </c:pt>
                <c:pt idx="2895">
                  <c:v>1.5800000000000054</c:v>
                </c:pt>
                <c:pt idx="2896">
                  <c:v>2.4200000000000017</c:v>
                </c:pt>
                <c:pt idx="2897">
                  <c:v>7.2399999999999949</c:v>
                </c:pt>
                <c:pt idx="2898">
                  <c:v>0.81999999999999318</c:v>
                </c:pt>
                <c:pt idx="2899">
                  <c:v>6.6200000000000045</c:v>
                </c:pt>
                <c:pt idx="2900">
                  <c:v>3.9699999999999989</c:v>
                </c:pt>
                <c:pt idx="2901">
                  <c:v>0.26000000000000512</c:v>
                </c:pt>
                <c:pt idx="2902">
                  <c:v>4.2700000000000031</c:v>
                </c:pt>
                <c:pt idx="2903">
                  <c:v>1.0500000000000007</c:v>
                </c:pt>
                <c:pt idx="2904">
                  <c:v>8.1500000000000057</c:v>
                </c:pt>
                <c:pt idx="2905">
                  <c:v>0.82000000000000028</c:v>
                </c:pt>
                <c:pt idx="2906">
                  <c:v>6.7800000000000011</c:v>
                </c:pt>
                <c:pt idx="2907">
                  <c:v>2.1099999999999994</c:v>
                </c:pt>
                <c:pt idx="2908">
                  <c:v>0.64000000000001478</c:v>
                </c:pt>
                <c:pt idx="2909">
                  <c:v>4.4500000000000028</c:v>
                </c:pt>
                <c:pt idx="2910">
                  <c:v>23</c:v>
                </c:pt>
                <c:pt idx="2911">
                  <c:v>0.46000000000000796</c:v>
                </c:pt>
                <c:pt idx="2912">
                  <c:v>0.78000000000000114</c:v>
                </c:pt>
                <c:pt idx="2913">
                  <c:v>2.639999999999997</c:v>
                </c:pt>
                <c:pt idx="2914">
                  <c:v>1.3599999999999994</c:v>
                </c:pt>
                <c:pt idx="2915">
                  <c:v>19.230000000000004</c:v>
                </c:pt>
                <c:pt idx="2916">
                  <c:v>8.2600000000000051</c:v>
                </c:pt>
                <c:pt idx="2917">
                  <c:v>6.75</c:v>
                </c:pt>
                <c:pt idx="2918">
                  <c:v>1</c:v>
                </c:pt>
                <c:pt idx="2919">
                  <c:v>0.46999999999999886</c:v>
                </c:pt>
                <c:pt idx="2920">
                  <c:v>5.4599999999999937</c:v>
                </c:pt>
                <c:pt idx="2921">
                  <c:v>1.3699999999999903</c:v>
                </c:pt>
                <c:pt idx="2922">
                  <c:v>18.889999999999993</c:v>
                </c:pt>
                <c:pt idx="2923">
                  <c:v>18.75</c:v>
                </c:pt>
                <c:pt idx="2924">
                  <c:v>4.480000000000004</c:v>
                </c:pt>
                <c:pt idx="2925">
                  <c:v>2.0499999999999972</c:v>
                </c:pt>
                <c:pt idx="2926">
                  <c:v>4.8900000000000006</c:v>
                </c:pt>
                <c:pt idx="2927">
                  <c:v>0.85</c:v>
                </c:pt>
                <c:pt idx="2928">
                  <c:v>0.18000000000000682</c:v>
                </c:pt>
                <c:pt idx="2929">
                  <c:v>1.8999999999999915</c:v>
                </c:pt>
                <c:pt idx="2930">
                  <c:v>6.1400000000000006</c:v>
                </c:pt>
                <c:pt idx="2931">
                  <c:v>10.280000000000001</c:v>
                </c:pt>
                <c:pt idx="2932">
                  <c:v>4.2299999999999898</c:v>
                </c:pt>
                <c:pt idx="2933">
                  <c:v>2.029999999999994</c:v>
                </c:pt>
                <c:pt idx="2934">
                  <c:v>2.490000000000002</c:v>
                </c:pt>
                <c:pt idx="2935">
                  <c:v>15.810000000000002</c:v>
                </c:pt>
                <c:pt idx="2936">
                  <c:v>0.94999999999998863</c:v>
                </c:pt>
                <c:pt idx="2937">
                  <c:v>5.3100000000000023</c:v>
                </c:pt>
                <c:pt idx="2938">
                  <c:v>3.3999999999999986</c:v>
                </c:pt>
                <c:pt idx="2939">
                  <c:v>4.2900000000000205</c:v>
                </c:pt>
                <c:pt idx="2940">
                  <c:v>3.8700000000000045</c:v>
                </c:pt>
                <c:pt idx="2941">
                  <c:v>1.3100000000000023</c:v>
                </c:pt>
                <c:pt idx="2942">
                  <c:v>2.0600000000000023</c:v>
                </c:pt>
                <c:pt idx="2943">
                  <c:v>6.6400000000000006</c:v>
                </c:pt>
                <c:pt idx="2944">
                  <c:v>1.8300000000000054</c:v>
                </c:pt>
                <c:pt idx="2945">
                  <c:v>12.219999999999999</c:v>
                </c:pt>
                <c:pt idx="2946">
                  <c:v>2.6300000000000026</c:v>
                </c:pt>
                <c:pt idx="2947">
                  <c:v>2.4300000000000068</c:v>
                </c:pt>
                <c:pt idx="2948">
                  <c:v>2.7399999999999949</c:v>
                </c:pt>
                <c:pt idx="2949">
                  <c:v>1.740000000000002</c:v>
                </c:pt>
                <c:pt idx="2950">
                  <c:v>2.8299999999999983</c:v>
                </c:pt>
                <c:pt idx="2951">
                  <c:v>1.0599999999999881</c:v>
                </c:pt>
                <c:pt idx="2952">
                  <c:v>2.9700000000000006</c:v>
                </c:pt>
                <c:pt idx="2953">
                  <c:v>4.4800000000000182</c:v>
                </c:pt>
                <c:pt idx="2954">
                  <c:v>3.7300000000000004</c:v>
                </c:pt>
                <c:pt idx="2955">
                  <c:v>3.6499999999999986</c:v>
                </c:pt>
                <c:pt idx="2956">
                  <c:v>2.4000000000000021</c:v>
                </c:pt>
                <c:pt idx="2957">
                  <c:v>3.2599999999999909</c:v>
                </c:pt>
                <c:pt idx="2958">
                  <c:v>1.2199999999999989</c:v>
                </c:pt>
                <c:pt idx="2959">
                  <c:v>7.5100000000000193</c:v>
                </c:pt>
                <c:pt idx="2960">
                  <c:v>1.9499999999999993</c:v>
                </c:pt>
                <c:pt idx="2961">
                  <c:v>9.5400000000000063</c:v>
                </c:pt>
                <c:pt idx="2962">
                  <c:v>8.86</c:v>
                </c:pt>
                <c:pt idx="2963">
                  <c:v>1.5</c:v>
                </c:pt>
                <c:pt idx="2964">
                  <c:v>2.5399999999999991</c:v>
                </c:pt>
                <c:pt idx="2965">
                  <c:v>11.730000000000004</c:v>
                </c:pt>
                <c:pt idx="2966">
                  <c:v>9.9099999999999966</c:v>
                </c:pt>
                <c:pt idx="2967">
                  <c:v>6.4000000000000057</c:v>
                </c:pt>
                <c:pt idx="2968">
                  <c:v>6.0000000000002274E-2</c:v>
                </c:pt>
                <c:pt idx="2969">
                  <c:v>0.42999999999999972</c:v>
                </c:pt>
                <c:pt idx="2970">
                  <c:v>0.76999999999999602</c:v>
                </c:pt>
                <c:pt idx="2971">
                  <c:v>1.769999999999996</c:v>
                </c:pt>
                <c:pt idx="2972">
                  <c:v>0.86999999999999034</c:v>
                </c:pt>
                <c:pt idx="2973">
                  <c:v>9.2800000000000011</c:v>
                </c:pt>
                <c:pt idx="2974">
                  <c:v>0.82999999999999829</c:v>
                </c:pt>
                <c:pt idx="2975">
                  <c:v>0.51999999999999602</c:v>
                </c:pt>
                <c:pt idx="2976">
                  <c:v>11.659999999999997</c:v>
                </c:pt>
                <c:pt idx="2977">
                  <c:v>1.7900000000000063</c:v>
                </c:pt>
                <c:pt idx="2978">
                  <c:v>0.25</c:v>
                </c:pt>
                <c:pt idx="2979">
                  <c:v>1.7199999999999989</c:v>
                </c:pt>
                <c:pt idx="2980">
                  <c:v>4.82</c:v>
                </c:pt>
                <c:pt idx="2981">
                  <c:v>7.1500000000000057</c:v>
                </c:pt>
                <c:pt idx="2982">
                  <c:v>9.9099999999999966</c:v>
                </c:pt>
                <c:pt idx="2983">
                  <c:v>11.77000000000001</c:v>
                </c:pt>
                <c:pt idx="2984">
                  <c:v>2.5199999999999996</c:v>
                </c:pt>
                <c:pt idx="2985">
                  <c:v>0.85999999999999943</c:v>
                </c:pt>
                <c:pt idx="2986">
                  <c:v>1.8100000000000023</c:v>
                </c:pt>
                <c:pt idx="2987">
                  <c:v>2.0799999999999983</c:v>
                </c:pt>
                <c:pt idx="2988">
                  <c:v>6.0899999999999892</c:v>
                </c:pt>
                <c:pt idx="2989">
                  <c:v>5.1899999999999995</c:v>
                </c:pt>
                <c:pt idx="2990">
                  <c:v>7.3900000000000006</c:v>
                </c:pt>
                <c:pt idx="2991">
                  <c:v>2.480000000000004</c:v>
                </c:pt>
                <c:pt idx="2992">
                  <c:v>7.0700000000000074</c:v>
                </c:pt>
                <c:pt idx="2993">
                  <c:v>3.3799999999999955</c:v>
                </c:pt>
                <c:pt idx="2994">
                  <c:v>2</c:v>
                </c:pt>
                <c:pt idx="2995">
                  <c:v>3.2599999999999909</c:v>
                </c:pt>
                <c:pt idx="2996">
                  <c:v>4.3199999999999932</c:v>
                </c:pt>
                <c:pt idx="2997">
                  <c:v>1.3200000000000003</c:v>
                </c:pt>
                <c:pt idx="2998">
                  <c:v>1.0600000000000023</c:v>
                </c:pt>
                <c:pt idx="2999">
                  <c:v>1.0500000000000007</c:v>
                </c:pt>
                <c:pt idx="3000">
                  <c:v>3.6099999999999994</c:v>
                </c:pt>
                <c:pt idx="3001">
                  <c:v>5.1199999999999974</c:v>
                </c:pt>
                <c:pt idx="3002">
                  <c:v>2.6000000000000014</c:v>
                </c:pt>
                <c:pt idx="3003">
                  <c:v>1.1499999999999773</c:v>
                </c:pt>
                <c:pt idx="3004">
                  <c:v>2.6599999999999966</c:v>
                </c:pt>
                <c:pt idx="3005">
                  <c:v>10.869999999999997</c:v>
                </c:pt>
                <c:pt idx="3006">
                  <c:v>2.1499999999999986</c:v>
                </c:pt>
                <c:pt idx="3007">
                  <c:v>3.9500000000000028</c:v>
                </c:pt>
                <c:pt idx="3008">
                  <c:v>2.8499999999999943</c:v>
                </c:pt>
                <c:pt idx="3009">
                  <c:v>4.0300000000000011</c:v>
                </c:pt>
                <c:pt idx="3010">
                  <c:v>8.789999999999992</c:v>
                </c:pt>
                <c:pt idx="3011">
                  <c:v>3.5700000000000003</c:v>
                </c:pt>
                <c:pt idx="3012">
                  <c:v>0.57000000000000028</c:v>
                </c:pt>
                <c:pt idx="3013">
                  <c:v>1.7999999999999972</c:v>
                </c:pt>
                <c:pt idx="3014">
                  <c:v>5.07</c:v>
                </c:pt>
                <c:pt idx="3015">
                  <c:v>18.329999999999998</c:v>
                </c:pt>
                <c:pt idx="3016">
                  <c:v>1.6900000000000119</c:v>
                </c:pt>
                <c:pt idx="3017">
                  <c:v>0.56000000000000227</c:v>
                </c:pt>
                <c:pt idx="3018">
                  <c:v>31.349999999999994</c:v>
                </c:pt>
                <c:pt idx="3019">
                  <c:v>13.160000000000011</c:v>
                </c:pt>
                <c:pt idx="3020">
                  <c:v>3.0600000000000023</c:v>
                </c:pt>
                <c:pt idx="3021">
                  <c:v>7.1499999999999773</c:v>
                </c:pt>
                <c:pt idx="3022">
                  <c:v>1.6599999999999966</c:v>
                </c:pt>
                <c:pt idx="3023">
                  <c:v>1.1199999999999974</c:v>
                </c:pt>
                <c:pt idx="3024">
                  <c:v>8.039999999999992</c:v>
                </c:pt>
                <c:pt idx="3025">
                  <c:v>5.0100000000000051</c:v>
                </c:pt>
                <c:pt idx="3026">
                  <c:v>0.68999999999999773</c:v>
                </c:pt>
                <c:pt idx="3027">
                  <c:v>0.65000000000000213</c:v>
                </c:pt>
                <c:pt idx="3028">
                  <c:v>3.3100000000000023</c:v>
                </c:pt>
                <c:pt idx="3029">
                  <c:v>6.6999999999999886</c:v>
                </c:pt>
                <c:pt idx="3030">
                  <c:v>8.2199999999999989</c:v>
                </c:pt>
                <c:pt idx="3031">
                  <c:v>6.8499999999999943</c:v>
                </c:pt>
                <c:pt idx="3032">
                  <c:v>2.5499999999999972</c:v>
                </c:pt>
                <c:pt idx="3033">
                  <c:v>3.3700000000000045</c:v>
                </c:pt>
                <c:pt idx="3034">
                  <c:v>7.8199999999999932</c:v>
                </c:pt>
                <c:pt idx="3035">
                  <c:v>1.9100000000000108</c:v>
                </c:pt>
                <c:pt idx="3036">
                  <c:v>0.96000000000000796</c:v>
                </c:pt>
                <c:pt idx="3037">
                  <c:v>0.39999999999999147</c:v>
                </c:pt>
                <c:pt idx="3038">
                  <c:v>5.5499999999999972</c:v>
                </c:pt>
                <c:pt idx="3039">
                  <c:v>0.60000000000000142</c:v>
                </c:pt>
                <c:pt idx="3040">
                  <c:v>0.52000000000001023</c:v>
                </c:pt>
                <c:pt idx="3041">
                  <c:v>4.8500000000000014</c:v>
                </c:pt>
                <c:pt idx="3042">
                  <c:v>5.34</c:v>
                </c:pt>
                <c:pt idx="3043">
                  <c:v>13.340000000000003</c:v>
                </c:pt>
                <c:pt idx="3044">
                  <c:v>10.339999999999989</c:v>
                </c:pt>
                <c:pt idx="3045">
                  <c:v>2.1400000000000006</c:v>
                </c:pt>
                <c:pt idx="3046">
                  <c:v>0.54999999999999716</c:v>
                </c:pt>
                <c:pt idx="3047">
                  <c:v>0.69000000000000483</c:v>
                </c:pt>
                <c:pt idx="3048">
                  <c:v>2.4600000000000009</c:v>
                </c:pt>
                <c:pt idx="3049">
                  <c:v>3.1499999999999986</c:v>
                </c:pt>
                <c:pt idx="3050">
                  <c:v>6.4299999999999926</c:v>
                </c:pt>
                <c:pt idx="3051">
                  <c:v>1.7800000000000011</c:v>
                </c:pt>
                <c:pt idx="3052">
                  <c:v>5.0000000000000711E-2</c:v>
                </c:pt>
                <c:pt idx="3053">
                  <c:v>4.0799999999999983</c:v>
                </c:pt>
                <c:pt idx="3054">
                  <c:v>2.8800000000000097</c:v>
                </c:pt>
                <c:pt idx="3055">
                  <c:v>2.0299999999999994</c:v>
                </c:pt>
                <c:pt idx="3056">
                  <c:v>4.2800000000000011</c:v>
                </c:pt>
                <c:pt idx="3057">
                  <c:v>0.32000000000000739</c:v>
                </c:pt>
                <c:pt idx="3058">
                  <c:v>1.7199999999999989</c:v>
                </c:pt>
                <c:pt idx="3059">
                  <c:v>3.5200000000000031</c:v>
                </c:pt>
                <c:pt idx="3060">
                  <c:v>9.4099999999999966</c:v>
                </c:pt>
                <c:pt idx="3061">
                  <c:v>0.77000000000000313</c:v>
                </c:pt>
                <c:pt idx="3062">
                  <c:v>3.5099999999999909</c:v>
                </c:pt>
                <c:pt idx="3063">
                  <c:v>19.22</c:v>
                </c:pt>
                <c:pt idx="3064">
                  <c:v>4.7299999999999969</c:v>
                </c:pt>
                <c:pt idx="3065">
                  <c:v>8.1300000000000026</c:v>
                </c:pt>
                <c:pt idx="3066">
                  <c:v>3.4699999999999989</c:v>
                </c:pt>
                <c:pt idx="3067">
                  <c:v>1.9199999999999875</c:v>
                </c:pt>
                <c:pt idx="3068">
                  <c:v>7.9899999999999949</c:v>
                </c:pt>
                <c:pt idx="3069">
                  <c:v>5.04</c:v>
                </c:pt>
                <c:pt idx="3070">
                  <c:v>5.6899999999999977</c:v>
                </c:pt>
                <c:pt idx="3071">
                  <c:v>8.0399999999999991</c:v>
                </c:pt>
                <c:pt idx="3072">
                  <c:v>2.4399999999999977</c:v>
                </c:pt>
                <c:pt idx="3073">
                  <c:v>4.8599999999999994</c:v>
                </c:pt>
                <c:pt idx="3074">
                  <c:v>2.5</c:v>
                </c:pt>
                <c:pt idx="3075">
                  <c:v>4.710000000000008</c:v>
                </c:pt>
                <c:pt idx="3076">
                  <c:v>3.3599999999999994</c:v>
                </c:pt>
                <c:pt idx="3077">
                  <c:v>7.2999999999999972</c:v>
                </c:pt>
                <c:pt idx="3078">
                  <c:v>5.57</c:v>
                </c:pt>
                <c:pt idx="3079">
                  <c:v>1.6599999999999966</c:v>
                </c:pt>
                <c:pt idx="3080">
                  <c:v>7.1000000000000085</c:v>
                </c:pt>
                <c:pt idx="3081">
                  <c:v>5.5799999999999983</c:v>
                </c:pt>
                <c:pt idx="3082">
                  <c:v>1.4100000000000108</c:v>
                </c:pt>
                <c:pt idx="3083">
                  <c:v>1.3400000000000034</c:v>
                </c:pt>
                <c:pt idx="3084">
                  <c:v>3.6599999999999966</c:v>
                </c:pt>
                <c:pt idx="3085">
                  <c:v>5.18</c:v>
                </c:pt>
                <c:pt idx="3086">
                  <c:v>1.3500000000000014</c:v>
                </c:pt>
                <c:pt idx="3087">
                  <c:v>5.0899999999999892</c:v>
                </c:pt>
                <c:pt idx="3088">
                  <c:v>0.12999999999999545</c:v>
                </c:pt>
                <c:pt idx="3089">
                  <c:v>1.1200000000000045</c:v>
                </c:pt>
                <c:pt idx="3090">
                  <c:v>1.6499999999999986</c:v>
                </c:pt>
                <c:pt idx="3091">
                  <c:v>0.59999999999999432</c:v>
                </c:pt>
                <c:pt idx="3092">
                  <c:v>5.6600000000000037</c:v>
                </c:pt>
                <c:pt idx="3093">
                  <c:v>6.2400000000000091</c:v>
                </c:pt>
                <c:pt idx="3094">
                  <c:v>5.0199999999999996</c:v>
                </c:pt>
                <c:pt idx="3095">
                  <c:v>4.3900000000000006</c:v>
                </c:pt>
                <c:pt idx="3096">
                  <c:v>14</c:v>
                </c:pt>
                <c:pt idx="3097">
                  <c:v>1.6599999999999966</c:v>
                </c:pt>
                <c:pt idx="3098">
                  <c:v>1.5799999999999983</c:v>
                </c:pt>
                <c:pt idx="3099">
                  <c:v>5.1899999999999977</c:v>
                </c:pt>
                <c:pt idx="3100">
                  <c:v>5.1000000000000014</c:v>
                </c:pt>
                <c:pt idx="3101">
                  <c:v>0.78000000000000114</c:v>
                </c:pt>
                <c:pt idx="3102">
                  <c:v>0.26999999999999957</c:v>
                </c:pt>
                <c:pt idx="3103">
                  <c:v>0.84999999999999432</c:v>
                </c:pt>
                <c:pt idx="3104">
                  <c:v>3.6799999999999997</c:v>
                </c:pt>
                <c:pt idx="3105">
                  <c:v>10.320000000000007</c:v>
                </c:pt>
                <c:pt idx="3106">
                  <c:v>0.82000000000000028</c:v>
                </c:pt>
                <c:pt idx="3107">
                  <c:v>3.4599999999999937</c:v>
                </c:pt>
                <c:pt idx="3108">
                  <c:v>3.25</c:v>
                </c:pt>
                <c:pt idx="3109">
                  <c:v>2.0600000000000023</c:v>
                </c:pt>
                <c:pt idx="3110">
                  <c:v>4.6500000000000057</c:v>
                </c:pt>
                <c:pt idx="3111">
                  <c:v>1.1700000000000017</c:v>
                </c:pt>
                <c:pt idx="3112">
                  <c:v>1.8800000000000097</c:v>
                </c:pt>
                <c:pt idx="3113">
                  <c:v>1.3100000000000023</c:v>
                </c:pt>
                <c:pt idx="3114">
                  <c:v>3.1599999999999966</c:v>
                </c:pt>
                <c:pt idx="3115">
                  <c:v>23.97</c:v>
                </c:pt>
                <c:pt idx="3116">
                  <c:v>0.15000000000000568</c:v>
                </c:pt>
                <c:pt idx="3117">
                  <c:v>8.6199999999999903</c:v>
                </c:pt>
                <c:pt idx="3118">
                  <c:v>11.590000000000003</c:v>
                </c:pt>
                <c:pt idx="3119">
                  <c:v>10.689999999999998</c:v>
                </c:pt>
                <c:pt idx="3120">
                  <c:v>2.1799999999999926</c:v>
                </c:pt>
                <c:pt idx="3121">
                  <c:v>11.310000000000002</c:v>
                </c:pt>
                <c:pt idx="3122">
                  <c:v>3.1799999999999997</c:v>
                </c:pt>
                <c:pt idx="3123">
                  <c:v>0.99000000000000909</c:v>
                </c:pt>
                <c:pt idx="3124">
                  <c:v>13.280000000000001</c:v>
                </c:pt>
                <c:pt idx="3125">
                  <c:v>9.8900000000000148</c:v>
                </c:pt>
                <c:pt idx="3126">
                  <c:v>2.4600000000000009</c:v>
                </c:pt>
                <c:pt idx="3127">
                  <c:v>1.730000000000004</c:v>
                </c:pt>
                <c:pt idx="3128">
                  <c:v>3.519999999999996</c:v>
                </c:pt>
                <c:pt idx="3129">
                  <c:v>1.3199999999999932</c:v>
                </c:pt>
                <c:pt idx="3130">
                  <c:v>6.2599999999999909</c:v>
                </c:pt>
                <c:pt idx="3131">
                  <c:v>0.21000000000000796</c:v>
                </c:pt>
                <c:pt idx="3132">
                  <c:v>9.4199999999999875</c:v>
                </c:pt>
                <c:pt idx="3133">
                  <c:v>4.1899999999999977</c:v>
                </c:pt>
                <c:pt idx="3134">
                  <c:v>16.240000000000009</c:v>
                </c:pt>
                <c:pt idx="3135">
                  <c:v>0.14999999999999858</c:v>
                </c:pt>
                <c:pt idx="3136">
                  <c:v>9.6899999999999977</c:v>
                </c:pt>
                <c:pt idx="3137">
                  <c:v>0.35000000000000142</c:v>
                </c:pt>
                <c:pt idx="3138">
                  <c:v>3.9799999999999969</c:v>
                </c:pt>
                <c:pt idx="3139">
                  <c:v>1.6799999999999997</c:v>
                </c:pt>
                <c:pt idx="3140">
                  <c:v>2.240000000000002</c:v>
                </c:pt>
                <c:pt idx="3141">
                  <c:v>1.4799999999999898</c:v>
                </c:pt>
                <c:pt idx="3142">
                  <c:v>5.75</c:v>
                </c:pt>
                <c:pt idx="3143">
                  <c:v>3.0800000000000125</c:v>
                </c:pt>
                <c:pt idx="3144">
                  <c:v>12.11</c:v>
                </c:pt>
                <c:pt idx="3145">
                  <c:v>1.1099999999999994</c:v>
                </c:pt>
                <c:pt idx="3146">
                  <c:v>9.9999999999994316E-2</c:v>
                </c:pt>
                <c:pt idx="3147">
                  <c:v>8.89</c:v>
                </c:pt>
                <c:pt idx="3148">
                  <c:v>5.0599999999999952</c:v>
                </c:pt>
                <c:pt idx="3149">
                  <c:v>1.8999999999999986</c:v>
                </c:pt>
                <c:pt idx="3150">
                  <c:v>9.2600000000000051</c:v>
                </c:pt>
                <c:pt idx="3151">
                  <c:v>2.8299999999999983</c:v>
                </c:pt>
                <c:pt idx="3152">
                  <c:v>0.69999999999998863</c:v>
                </c:pt>
                <c:pt idx="3153">
                  <c:v>1.1700000000000017</c:v>
                </c:pt>
                <c:pt idx="3154">
                  <c:v>9.4899999999999949</c:v>
                </c:pt>
                <c:pt idx="3155">
                  <c:v>3.2999999999999972</c:v>
                </c:pt>
                <c:pt idx="3156">
                  <c:v>5.4200000000000017</c:v>
                </c:pt>
                <c:pt idx="3157">
                  <c:v>4.1899999999999977</c:v>
                </c:pt>
                <c:pt idx="3158">
                  <c:v>1.1200000000000001</c:v>
                </c:pt>
                <c:pt idx="3159">
                  <c:v>17.72</c:v>
                </c:pt>
                <c:pt idx="3160">
                  <c:v>3.6200000000000045</c:v>
                </c:pt>
                <c:pt idx="3161">
                  <c:v>10.599999999999994</c:v>
                </c:pt>
                <c:pt idx="3162">
                  <c:v>1.0499999999999972</c:v>
                </c:pt>
                <c:pt idx="3163">
                  <c:v>3.4699999999999989</c:v>
                </c:pt>
                <c:pt idx="3164">
                  <c:v>2.5399999999999991</c:v>
                </c:pt>
                <c:pt idx="3165">
                  <c:v>13.400000000000006</c:v>
                </c:pt>
                <c:pt idx="3166">
                  <c:v>1.960000000000008</c:v>
                </c:pt>
                <c:pt idx="3167">
                  <c:v>0.86000000000000032</c:v>
                </c:pt>
                <c:pt idx="3168">
                  <c:v>6.3599999999999994</c:v>
                </c:pt>
                <c:pt idx="3169">
                  <c:v>2.269999999999996</c:v>
                </c:pt>
                <c:pt idx="3170">
                  <c:v>1.2800000000000011</c:v>
                </c:pt>
                <c:pt idx="3171">
                  <c:v>1</c:v>
                </c:pt>
                <c:pt idx="3172">
                  <c:v>1.4100000000000108</c:v>
                </c:pt>
                <c:pt idx="3173">
                  <c:v>0.32000000000000028</c:v>
                </c:pt>
                <c:pt idx="3174">
                  <c:v>5.33</c:v>
                </c:pt>
                <c:pt idx="3175">
                  <c:v>12.22999999999999</c:v>
                </c:pt>
                <c:pt idx="3176">
                  <c:v>8.6699999999999875</c:v>
                </c:pt>
                <c:pt idx="3177">
                  <c:v>7.1099999999999994</c:v>
                </c:pt>
                <c:pt idx="3178">
                  <c:v>5.5</c:v>
                </c:pt>
                <c:pt idx="3179">
                  <c:v>0.25</c:v>
                </c:pt>
                <c:pt idx="3180">
                  <c:v>0.20000000000000284</c:v>
                </c:pt>
                <c:pt idx="3181">
                  <c:v>2.289999999999992</c:v>
                </c:pt>
                <c:pt idx="3182">
                  <c:v>0.21999999999999886</c:v>
                </c:pt>
                <c:pt idx="3183">
                  <c:v>1.6400000000000006</c:v>
                </c:pt>
                <c:pt idx="3184">
                  <c:v>4.6199999999999974</c:v>
                </c:pt>
                <c:pt idx="3185">
                  <c:v>3.75</c:v>
                </c:pt>
                <c:pt idx="3186">
                  <c:v>1.1000000000000014</c:v>
                </c:pt>
                <c:pt idx="3187">
                  <c:v>2</c:v>
                </c:pt>
                <c:pt idx="3188">
                  <c:v>1.2100000000000009</c:v>
                </c:pt>
                <c:pt idx="3189">
                  <c:v>2</c:v>
                </c:pt>
                <c:pt idx="3190">
                  <c:v>7.7400000000000091</c:v>
                </c:pt>
                <c:pt idx="3191">
                  <c:v>7.1500000000000057</c:v>
                </c:pt>
                <c:pt idx="3192">
                  <c:v>14.550000000000004</c:v>
                </c:pt>
                <c:pt idx="3193">
                  <c:v>2.0300000000000011</c:v>
                </c:pt>
                <c:pt idx="3194">
                  <c:v>3.5</c:v>
                </c:pt>
                <c:pt idx="3195">
                  <c:v>2.5200000000000102</c:v>
                </c:pt>
                <c:pt idx="3196">
                  <c:v>1.9299999999999997</c:v>
                </c:pt>
                <c:pt idx="3197">
                  <c:v>3.7000000000000028</c:v>
                </c:pt>
                <c:pt idx="3198">
                  <c:v>0.60999999999999943</c:v>
                </c:pt>
                <c:pt idx="3199">
                  <c:v>0.81000000000000227</c:v>
                </c:pt>
                <c:pt idx="3200">
                  <c:v>2.6300000000000026</c:v>
                </c:pt>
                <c:pt idx="3201">
                  <c:v>1.009999999999998</c:v>
                </c:pt>
                <c:pt idx="3202">
                  <c:v>7.1099999999999994</c:v>
                </c:pt>
                <c:pt idx="3203">
                  <c:v>1.6400000000000006</c:v>
                </c:pt>
                <c:pt idx="3204">
                  <c:v>1.3999999999999915</c:v>
                </c:pt>
                <c:pt idx="3205">
                  <c:v>12.039999999999992</c:v>
                </c:pt>
                <c:pt idx="3206">
                  <c:v>0</c:v>
                </c:pt>
                <c:pt idx="3207">
                  <c:v>11.590000000000003</c:v>
                </c:pt>
                <c:pt idx="3208">
                  <c:v>0.58999999999999986</c:v>
                </c:pt>
                <c:pt idx="3209">
                  <c:v>1.980000000000004</c:v>
                </c:pt>
                <c:pt idx="3210">
                  <c:v>5.039999999999992</c:v>
                </c:pt>
                <c:pt idx="3211">
                  <c:v>0.32000000000000028</c:v>
                </c:pt>
                <c:pt idx="3212">
                  <c:v>1.9299999999999926</c:v>
                </c:pt>
                <c:pt idx="3213">
                  <c:v>13.780000000000001</c:v>
                </c:pt>
                <c:pt idx="3214">
                  <c:v>6.8000000000000007</c:v>
                </c:pt>
                <c:pt idx="3215">
                  <c:v>1.7600000000000016</c:v>
                </c:pt>
                <c:pt idx="3216">
                  <c:v>4.8499999999999943</c:v>
                </c:pt>
                <c:pt idx="3217">
                  <c:v>2.8099999999999952</c:v>
                </c:pt>
                <c:pt idx="3218">
                  <c:v>3.4099999999999966</c:v>
                </c:pt>
                <c:pt idx="3219">
                  <c:v>0.30000000000000071</c:v>
                </c:pt>
                <c:pt idx="3220">
                  <c:v>5.75</c:v>
                </c:pt>
                <c:pt idx="3221">
                  <c:v>6</c:v>
                </c:pt>
                <c:pt idx="3222">
                  <c:v>2.8199999999999932</c:v>
                </c:pt>
                <c:pt idx="3223">
                  <c:v>1.7800000000000011</c:v>
                </c:pt>
                <c:pt idx="3224">
                  <c:v>1.9699999999999989</c:v>
                </c:pt>
                <c:pt idx="3225">
                  <c:v>7.7200000000000024</c:v>
                </c:pt>
                <c:pt idx="3226">
                  <c:v>4.9699999999999989</c:v>
                </c:pt>
                <c:pt idx="3227">
                  <c:v>1.2199999999999989</c:v>
                </c:pt>
                <c:pt idx="3228">
                  <c:v>1.7699999999999996</c:v>
                </c:pt>
                <c:pt idx="3229">
                  <c:v>0.18000000000000682</c:v>
                </c:pt>
                <c:pt idx="3230">
                  <c:v>2.8100000000000023</c:v>
                </c:pt>
                <c:pt idx="3231">
                  <c:v>3.3699999999999992</c:v>
                </c:pt>
                <c:pt idx="3232">
                  <c:v>0.27000000000001023</c:v>
                </c:pt>
                <c:pt idx="3233">
                  <c:v>1.2099999999999937</c:v>
                </c:pt>
                <c:pt idx="3234">
                  <c:v>3.6499999999999915</c:v>
                </c:pt>
                <c:pt idx="3235">
                  <c:v>14.399999999999999</c:v>
                </c:pt>
                <c:pt idx="3236">
                  <c:v>2.7000000000000028</c:v>
                </c:pt>
                <c:pt idx="3237">
                  <c:v>5.9300000000000068</c:v>
                </c:pt>
                <c:pt idx="3238">
                  <c:v>0.38000000000000966</c:v>
                </c:pt>
                <c:pt idx="3239">
                  <c:v>11.159999999999997</c:v>
                </c:pt>
                <c:pt idx="3240">
                  <c:v>4.32</c:v>
                </c:pt>
                <c:pt idx="3241">
                  <c:v>3.1099999999999994</c:v>
                </c:pt>
                <c:pt idx="3242">
                  <c:v>2.3100000000000023</c:v>
                </c:pt>
                <c:pt idx="3243">
                  <c:v>5.2700000000000031</c:v>
                </c:pt>
                <c:pt idx="3244">
                  <c:v>1.990000000000002</c:v>
                </c:pt>
                <c:pt idx="3245">
                  <c:v>1.4399999999999977</c:v>
                </c:pt>
                <c:pt idx="3246">
                  <c:v>3.8599999999999994</c:v>
                </c:pt>
                <c:pt idx="3247">
                  <c:v>3.3199999999999932</c:v>
                </c:pt>
                <c:pt idx="3248">
                  <c:v>0.75</c:v>
                </c:pt>
                <c:pt idx="3249">
                  <c:v>4.0400000000000027</c:v>
                </c:pt>
                <c:pt idx="3250">
                  <c:v>14.27000000000001</c:v>
                </c:pt>
                <c:pt idx="3251">
                  <c:v>7.8499999999999943</c:v>
                </c:pt>
                <c:pt idx="3252">
                  <c:v>0.39999999999999147</c:v>
                </c:pt>
                <c:pt idx="3253">
                  <c:v>6.0499999999999972</c:v>
                </c:pt>
                <c:pt idx="3254">
                  <c:v>5.7900000000000009</c:v>
                </c:pt>
                <c:pt idx="3255">
                  <c:v>2.6999999999999993</c:v>
                </c:pt>
                <c:pt idx="3256">
                  <c:v>2.0500000000000007</c:v>
                </c:pt>
                <c:pt idx="3257">
                  <c:v>2.4099999999999966</c:v>
                </c:pt>
                <c:pt idx="3258">
                  <c:v>1.3000000000000007</c:v>
                </c:pt>
                <c:pt idx="3259">
                  <c:v>3.3199999999999932</c:v>
                </c:pt>
                <c:pt idx="3260">
                  <c:v>2.509999999999998</c:v>
                </c:pt>
                <c:pt idx="3261">
                  <c:v>4.6499999999999986</c:v>
                </c:pt>
                <c:pt idx="3262">
                  <c:v>4.75</c:v>
                </c:pt>
                <c:pt idx="3263">
                  <c:v>2.3000000000000043</c:v>
                </c:pt>
                <c:pt idx="3264">
                  <c:v>0.35999999999999943</c:v>
                </c:pt>
                <c:pt idx="3265">
                  <c:v>1.0799999999999983</c:v>
                </c:pt>
                <c:pt idx="3266">
                  <c:v>0.46000000000000796</c:v>
                </c:pt>
                <c:pt idx="3267">
                  <c:v>0.33000000000000185</c:v>
                </c:pt>
                <c:pt idx="3268">
                  <c:v>0.19999999999999929</c:v>
                </c:pt>
                <c:pt idx="3269">
                  <c:v>3.0000000000001137E-2</c:v>
                </c:pt>
                <c:pt idx="3270">
                  <c:v>0.14000000000000057</c:v>
                </c:pt>
                <c:pt idx="3271">
                  <c:v>5.4400000000000048</c:v>
                </c:pt>
                <c:pt idx="3272">
                  <c:v>0.78000000000000114</c:v>
                </c:pt>
                <c:pt idx="3273">
                  <c:v>9.5700000000000074</c:v>
                </c:pt>
                <c:pt idx="3274">
                  <c:v>0.37999999999999545</c:v>
                </c:pt>
                <c:pt idx="3275">
                  <c:v>5.3500000000000085</c:v>
                </c:pt>
                <c:pt idx="3276">
                  <c:v>0.70999999999999375</c:v>
                </c:pt>
                <c:pt idx="3277">
                  <c:v>1.8400000000000034</c:v>
                </c:pt>
                <c:pt idx="3278">
                  <c:v>2.1099999999999994</c:v>
                </c:pt>
                <c:pt idx="3279">
                  <c:v>3.879999999999999</c:v>
                </c:pt>
                <c:pt idx="3280">
                  <c:v>0.54000000000002046</c:v>
                </c:pt>
                <c:pt idx="3281">
                  <c:v>2.480000000000004</c:v>
                </c:pt>
                <c:pt idx="3282">
                  <c:v>1.5499999999999972</c:v>
                </c:pt>
                <c:pt idx="3283">
                  <c:v>4.72</c:v>
                </c:pt>
                <c:pt idx="3284">
                  <c:v>0.25</c:v>
                </c:pt>
                <c:pt idx="3285">
                  <c:v>1.960000000000008</c:v>
                </c:pt>
                <c:pt idx="3286">
                  <c:v>0.81000000000000227</c:v>
                </c:pt>
                <c:pt idx="3287">
                  <c:v>6.3900000000000006</c:v>
                </c:pt>
                <c:pt idx="3288">
                  <c:v>1.0400000000000063</c:v>
                </c:pt>
                <c:pt idx="3289">
                  <c:v>4.8800000000000026</c:v>
                </c:pt>
                <c:pt idx="3290">
                  <c:v>8.9999999999999858E-2</c:v>
                </c:pt>
                <c:pt idx="3291">
                  <c:v>0.49000000000000199</c:v>
                </c:pt>
                <c:pt idx="3292">
                  <c:v>2.5800000000000018</c:v>
                </c:pt>
                <c:pt idx="3293">
                  <c:v>1.8300000000000018</c:v>
                </c:pt>
                <c:pt idx="3294">
                  <c:v>2.620000000000001</c:v>
                </c:pt>
                <c:pt idx="3295">
                  <c:v>3.2000000000000028</c:v>
                </c:pt>
                <c:pt idx="3296">
                  <c:v>0.28999999999999204</c:v>
                </c:pt>
                <c:pt idx="3297">
                  <c:v>0.35999999999999943</c:v>
                </c:pt>
                <c:pt idx="3298">
                  <c:v>23.22</c:v>
                </c:pt>
                <c:pt idx="3299">
                  <c:v>0.33999999999999986</c:v>
                </c:pt>
                <c:pt idx="3300">
                  <c:v>7.1300000000000026</c:v>
                </c:pt>
                <c:pt idx="3301">
                  <c:v>1.5600000000000023</c:v>
                </c:pt>
                <c:pt idx="3302">
                  <c:v>3.3900000000000006</c:v>
                </c:pt>
                <c:pt idx="3303">
                  <c:v>1.75</c:v>
                </c:pt>
                <c:pt idx="3304">
                  <c:v>10.149999999999995</c:v>
                </c:pt>
                <c:pt idx="3305">
                  <c:v>3.3499999999999943</c:v>
                </c:pt>
                <c:pt idx="3306">
                  <c:v>0.55999999999999872</c:v>
                </c:pt>
                <c:pt idx="3307">
                  <c:v>5.18</c:v>
                </c:pt>
                <c:pt idx="3308">
                  <c:v>1.5099999999999909</c:v>
                </c:pt>
                <c:pt idx="3309">
                  <c:v>0.42000000000000171</c:v>
                </c:pt>
                <c:pt idx="3310">
                  <c:v>7.8400000000000034</c:v>
                </c:pt>
                <c:pt idx="3311">
                  <c:v>4.769999999999996</c:v>
                </c:pt>
                <c:pt idx="3312">
                  <c:v>8.9699999999999989</c:v>
                </c:pt>
                <c:pt idx="3313">
                  <c:v>10.75</c:v>
                </c:pt>
                <c:pt idx="3314">
                  <c:v>2.7999999999999972</c:v>
                </c:pt>
                <c:pt idx="3315">
                  <c:v>6.0900000000000034</c:v>
                </c:pt>
                <c:pt idx="3316">
                  <c:v>9.0499999999999972</c:v>
                </c:pt>
                <c:pt idx="3317">
                  <c:v>4.7700000000000014</c:v>
                </c:pt>
                <c:pt idx="3318">
                  <c:v>7.32</c:v>
                </c:pt>
                <c:pt idx="3319">
                  <c:v>6.2199999999999989</c:v>
                </c:pt>
                <c:pt idx="3320">
                  <c:v>0.92999999999999972</c:v>
                </c:pt>
                <c:pt idx="3321">
                  <c:v>4.3599999999999994</c:v>
                </c:pt>
                <c:pt idx="3322">
                  <c:v>2.8100000000000023</c:v>
                </c:pt>
                <c:pt idx="3323">
                  <c:v>4.68</c:v>
                </c:pt>
                <c:pt idx="3324">
                  <c:v>3</c:v>
                </c:pt>
                <c:pt idx="3325">
                  <c:v>2.9999999999999964</c:v>
                </c:pt>
                <c:pt idx="3326">
                  <c:v>3.3400000000000034</c:v>
                </c:pt>
                <c:pt idx="3327">
                  <c:v>15.409999999999997</c:v>
                </c:pt>
                <c:pt idx="3328">
                  <c:v>8.9500000000000028</c:v>
                </c:pt>
                <c:pt idx="3329">
                  <c:v>1.6700000000000017</c:v>
                </c:pt>
                <c:pt idx="3330">
                  <c:v>2.3200000000000003</c:v>
                </c:pt>
                <c:pt idx="3331">
                  <c:v>1.1000000000000014</c:v>
                </c:pt>
                <c:pt idx="3332">
                  <c:v>9.1899999999999977</c:v>
                </c:pt>
                <c:pt idx="3333">
                  <c:v>0.22999999999998977</c:v>
                </c:pt>
                <c:pt idx="3334">
                  <c:v>1.7299999999999898</c:v>
                </c:pt>
                <c:pt idx="3335">
                  <c:v>3.34</c:v>
                </c:pt>
                <c:pt idx="3336">
                  <c:v>1.9599999999999937</c:v>
                </c:pt>
                <c:pt idx="3337">
                  <c:v>3.1499999999999915</c:v>
                </c:pt>
                <c:pt idx="3338">
                  <c:v>1.5399999999999991</c:v>
                </c:pt>
                <c:pt idx="3339">
                  <c:v>7.019999999999996</c:v>
                </c:pt>
                <c:pt idx="3340">
                  <c:v>2.9099999999999966</c:v>
                </c:pt>
                <c:pt idx="3341">
                  <c:v>5.3100000000000023</c:v>
                </c:pt>
                <c:pt idx="3342">
                  <c:v>1.2200000000000024</c:v>
                </c:pt>
                <c:pt idx="3343">
                  <c:v>12.180000000000007</c:v>
                </c:pt>
                <c:pt idx="3344">
                  <c:v>9.9200000000000017</c:v>
                </c:pt>
                <c:pt idx="3345">
                  <c:v>0.73000000000000043</c:v>
                </c:pt>
                <c:pt idx="3346">
                  <c:v>1.6400000000000006</c:v>
                </c:pt>
                <c:pt idx="3347">
                  <c:v>0.94000000000001194</c:v>
                </c:pt>
                <c:pt idx="3348">
                  <c:v>0.78000000000000114</c:v>
                </c:pt>
                <c:pt idx="3349">
                  <c:v>1.5</c:v>
                </c:pt>
                <c:pt idx="3350">
                  <c:v>2.4699999999999989</c:v>
                </c:pt>
                <c:pt idx="3351">
                  <c:v>5.289999999999992</c:v>
                </c:pt>
                <c:pt idx="3352">
                  <c:v>2.4500000000000028</c:v>
                </c:pt>
                <c:pt idx="3353">
                  <c:v>1.2200000000000006</c:v>
                </c:pt>
                <c:pt idx="3354">
                  <c:v>1.8299999999999983</c:v>
                </c:pt>
                <c:pt idx="3355">
                  <c:v>4.9899999999999984</c:v>
                </c:pt>
                <c:pt idx="3356">
                  <c:v>0.73000000000000043</c:v>
                </c:pt>
                <c:pt idx="3357">
                  <c:v>3.769999999999996</c:v>
                </c:pt>
                <c:pt idx="3358">
                  <c:v>0.14000000000000057</c:v>
                </c:pt>
                <c:pt idx="3359">
                  <c:v>1.8299999999999983</c:v>
                </c:pt>
                <c:pt idx="3360">
                  <c:v>0.78999999999999915</c:v>
                </c:pt>
                <c:pt idx="3361">
                  <c:v>3.2800000000000011</c:v>
                </c:pt>
                <c:pt idx="3362">
                  <c:v>3.3100000000000023</c:v>
                </c:pt>
                <c:pt idx="3363">
                  <c:v>0.29000000000002046</c:v>
                </c:pt>
                <c:pt idx="3364">
                  <c:v>14.069999999999993</c:v>
                </c:pt>
                <c:pt idx="3365">
                  <c:v>3.769999999999996</c:v>
                </c:pt>
                <c:pt idx="3366">
                  <c:v>1.4700000000000131</c:v>
                </c:pt>
                <c:pt idx="3367">
                  <c:v>0.14999999999999858</c:v>
                </c:pt>
                <c:pt idx="3368">
                  <c:v>0.17000000000000171</c:v>
                </c:pt>
                <c:pt idx="3369">
                  <c:v>14.210000000000008</c:v>
                </c:pt>
                <c:pt idx="3370">
                  <c:v>0.39000000000000057</c:v>
                </c:pt>
                <c:pt idx="3371">
                  <c:v>5.5300000000000011</c:v>
                </c:pt>
                <c:pt idx="3372">
                  <c:v>1.9399999999999977</c:v>
                </c:pt>
                <c:pt idx="3373">
                  <c:v>2.0400000000000027</c:v>
                </c:pt>
                <c:pt idx="3374">
                  <c:v>9.509999999999998</c:v>
                </c:pt>
                <c:pt idx="3375">
                  <c:v>0.39000000000000057</c:v>
                </c:pt>
                <c:pt idx="3376">
                  <c:v>10.459999999999994</c:v>
                </c:pt>
                <c:pt idx="3377">
                  <c:v>15.859999999999957</c:v>
                </c:pt>
                <c:pt idx="3378">
                  <c:v>7.7700000000000102</c:v>
                </c:pt>
                <c:pt idx="3379">
                  <c:v>1.7800000000000011</c:v>
                </c:pt>
                <c:pt idx="3380">
                  <c:v>5.2199999999999989</c:v>
                </c:pt>
              </c:numCache>
            </c:numRef>
          </c:yVal>
        </c:ser>
        <c:axId val="97081600"/>
        <c:axId val="97079296"/>
      </c:scatterChart>
      <c:valAx>
        <c:axId val="97081600"/>
        <c:scaling>
          <c:orientation val="minMax"/>
        </c:scaling>
        <c:axPos val="b"/>
        <c:numFmt formatCode="0.00" sourceLinked="1"/>
        <c:tickLblPos val="nextTo"/>
        <c:crossAx val="97079296"/>
        <c:crosses val="autoZero"/>
        <c:crossBetween val="midCat"/>
      </c:valAx>
      <c:valAx>
        <c:axId val="97079296"/>
        <c:scaling>
          <c:orientation val="minMax"/>
        </c:scaling>
        <c:axPos val="l"/>
        <c:majorGridlines/>
        <c:numFmt formatCode="General" sourceLinked="1"/>
        <c:tickLblPos val="nextTo"/>
        <c:crossAx val="970816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171450</xdr:colOff>
      <xdr:row>32</xdr:row>
      <xdr:rowOff>66675</xdr:rowOff>
    </xdr:from>
    <xdr:to>
      <xdr:col>11</xdr:col>
      <xdr:colOff>476250</xdr:colOff>
      <xdr:row>49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17"/>
  <sheetViews>
    <sheetView topLeftCell="B58" workbookViewId="0">
      <selection activeCell="Z53" sqref="Z53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54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COUNT(B58:B3438)</f>
        <v>3381</v>
      </c>
      <c r="C6" s="1">
        <f t="shared" si="0"/>
        <v>3381</v>
      </c>
      <c r="D6" s="1">
        <f t="shared" si="0"/>
        <v>3381</v>
      </c>
      <c r="E6" s="1">
        <f t="shared" si="0"/>
        <v>3381</v>
      </c>
      <c r="F6" s="1">
        <f t="shared" si="0"/>
        <v>3381</v>
      </c>
      <c r="G6" s="1">
        <f t="shared" si="0"/>
        <v>3381</v>
      </c>
      <c r="H6" s="1">
        <f t="shared" si="0"/>
        <v>3381</v>
      </c>
      <c r="I6" s="1">
        <f t="shared" si="0"/>
        <v>3381</v>
      </c>
      <c r="J6" s="1">
        <f t="shared" si="0"/>
        <v>3381</v>
      </c>
      <c r="K6" s="1">
        <f t="shared" si="0"/>
        <v>3381</v>
      </c>
      <c r="L6" s="1">
        <f t="shared" si="0"/>
        <v>3381</v>
      </c>
      <c r="M6" s="1">
        <f t="shared" si="0"/>
        <v>3381</v>
      </c>
      <c r="N6" s="1">
        <f t="shared" si="0"/>
        <v>3381</v>
      </c>
      <c r="O6" s="1">
        <f t="shared" si="0"/>
        <v>3381</v>
      </c>
      <c r="P6" s="1">
        <f t="shared" si="0"/>
        <v>3381</v>
      </c>
      <c r="Q6" s="1">
        <f t="shared" si="0"/>
        <v>3381</v>
      </c>
      <c r="R6" s="1">
        <f t="shared" si="0"/>
        <v>3381</v>
      </c>
      <c r="T6" s="3" t="s">
        <v>16</v>
      </c>
      <c r="V6" s="1">
        <f>COUNT(V58:V3438)</f>
        <v>3381</v>
      </c>
    </row>
    <row r="7" spans="1:22">
      <c r="A7" s="3" t="s">
        <v>13</v>
      </c>
      <c r="E7" s="5">
        <f t="shared" ref="E7:R7" si="1">AVERAGE(E58:E3438)</f>
        <v>355.88002070393458</v>
      </c>
      <c r="F7" s="5">
        <f t="shared" si="1"/>
        <v>357.57758355516279</v>
      </c>
      <c r="G7" s="5">
        <f t="shared" si="1"/>
        <v>9.3278083407275822</v>
      </c>
      <c r="H7" s="5">
        <f t="shared" si="1"/>
        <v>355.97346347234514</v>
      </c>
      <c r="I7" s="5">
        <f t="shared" si="1"/>
        <v>357.49512274474915</v>
      </c>
      <c r="J7" s="5">
        <f t="shared" si="1"/>
        <v>10.891777580597427</v>
      </c>
      <c r="K7" s="5">
        <f t="shared" si="1"/>
        <v>355.92674208813924</v>
      </c>
      <c r="L7" s="5">
        <f t="shared" si="1"/>
        <v>-9.3442768411711383E-2</v>
      </c>
      <c r="M7" s="5">
        <f t="shared" si="1"/>
        <v>357.53635314995597</v>
      </c>
      <c r="N7" s="5">
        <f t="shared" si="1"/>
        <v>7.3255520825411367</v>
      </c>
      <c r="O7" s="5">
        <f t="shared" si="1"/>
        <v>8.2460810411122437E-2</v>
      </c>
      <c r="P7" s="5">
        <f t="shared" si="1"/>
        <v>14.651104165082273</v>
      </c>
      <c r="Q7" s="5">
        <f t="shared" si="1"/>
        <v>-0.14316121414179847</v>
      </c>
      <c r="R7" s="5">
        <f t="shared" si="1"/>
        <v>0.55469110246978359</v>
      </c>
      <c r="T7" s="3" t="s">
        <v>13</v>
      </c>
      <c r="V7" s="5">
        <f>AVERAGE(V58:V3438)</f>
        <v>1.0961938601590915</v>
      </c>
    </row>
    <row r="8" spans="1:22">
      <c r="A8" s="3" t="s">
        <v>14</v>
      </c>
      <c r="B8" s="1">
        <f t="shared" ref="B8:R8" si="2">MIN(B58:B3438)</f>
        <v>-10</v>
      </c>
      <c r="C8" s="1">
        <f t="shared" si="2"/>
        <v>-13</v>
      </c>
      <c r="D8" s="1">
        <f t="shared" si="2"/>
        <v>-14</v>
      </c>
      <c r="E8" s="6">
        <f t="shared" si="2"/>
        <v>0.13</v>
      </c>
      <c r="F8" s="6">
        <f t="shared" si="2"/>
        <v>0.04</v>
      </c>
      <c r="G8" s="6">
        <f t="shared" si="2"/>
        <v>0.41</v>
      </c>
      <c r="H8" s="6">
        <f t="shared" si="2"/>
        <v>0.01</v>
      </c>
      <c r="I8" s="6">
        <f t="shared" si="2"/>
        <v>0.94</v>
      </c>
      <c r="J8" s="6">
        <f t="shared" si="2"/>
        <v>0.51</v>
      </c>
      <c r="K8" s="6">
        <f t="shared" si="2"/>
        <v>0.435</v>
      </c>
      <c r="L8" s="6">
        <f t="shared" si="2"/>
        <v>-651.5</v>
      </c>
      <c r="M8" s="6">
        <f t="shared" si="2"/>
        <v>1.345</v>
      </c>
      <c r="N8" s="6">
        <f t="shared" si="2"/>
        <v>0.32718496297965771</v>
      </c>
      <c r="O8" s="6">
        <f t="shared" si="2"/>
        <v>-542.51999999999862</v>
      </c>
      <c r="P8" s="6">
        <f t="shared" si="2"/>
        <v>0.65436992595931542</v>
      </c>
      <c r="Q8" s="6">
        <f t="shared" si="2"/>
        <v>-0.87651868537273192</v>
      </c>
      <c r="R8" s="6">
        <f t="shared" si="2"/>
        <v>0</v>
      </c>
      <c r="T8" s="3" t="s">
        <v>14</v>
      </c>
      <c r="V8" s="6">
        <f>MIN(V58:V3438)</f>
        <v>0</v>
      </c>
    </row>
    <row r="9" spans="1:22">
      <c r="A9" s="3" t="s">
        <v>15</v>
      </c>
      <c r="B9" s="1">
        <f t="shared" ref="B9:R9" si="3">MAX(B58:B3438)</f>
        <v>10</v>
      </c>
      <c r="C9" s="1">
        <f t="shared" si="3"/>
        <v>12</v>
      </c>
      <c r="D9" s="1">
        <f t="shared" si="3"/>
        <v>0</v>
      </c>
      <c r="E9" s="6">
        <f t="shared" si="3"/>
        <v>15263.55</v>
      </c>
      <c r="F9" s="6">
        <f t="shared" si="3"/>
        <v>13533.94</v>
      </c>
      <c r="G9" s="6">
        <f t="shared" si="3"/>
        <v>535.59</v>
      </c>
      <c r="H9" s="6">
        <f t="shared" si="3"/>
        <v>15915.05</v>
      </c>
      <c r="I9" s="6">
        <f t="shared" si="3"/>
        <v>14076.46</v>
      </c>
      <c r="J9" s="6">
        <f t="shared" si="3"/>
        <v>367.4</v>
      </c>
      <c r="K9" s="6">
        <f t="shared" si="3"/>
        <v>15589.3</v>
      </c>
      <c r="L9" s="6">
        <f t="shared" si="3"/>
        <v>453.01000000000022</v>
      </c>
      <c r="M9" s="6">
        <f t="shared" si="3"/>
        <v>13805.2</v>
      </c>
      <c r="N9" s="6">
        <f t="shared" si="3"/>
        <v>324.74582680151565</v>
      </c>
      <c r="O9" s="6">
        <f t="shared" si="3"/>
        <v>417.77000000000044</v>
      </c>
      <c r="P9" s="6">
        <f t="shared" si="3"/>
        <v>649.4916536030313</v>
      </c>
      <c r="Q9" s="6">
        <f t="shared" si="3"/>
        <v>0.88757732820598578</v>
      </c>
      <c r="R9" s="6">
        <f t="shared" si="3"/>
        <v>4.5171386821937372</v>
      </c>
      <c r="T9" s="3" t="s">
        <v>15</v>
      </c>
      <c r="V9" s="6">
        <f>MAX(V58:V3438)</f>
        <v>13.743284963582667</v>
      </c>
    </row>
    <row r="10" spans="1:22">
      <c r="A10" s="3" t="s">
        <v>17</v>
      </c>
      <c r="E10" s="5">
        <f t="shared" ref="E10:R10" si="4">STDEV(E58:E3438)</f>
        <v>534.72663536080574</v>
      </c>
      <c r="F10" s="5">
        <f t="shared" si="4"/>
        <v>529.10955392545543</v>
      </c>
      <c r="G10" s="5">
        <f t="shared" si="4"/>
        <v>16.927049826136646</v>
      </c>
      <c r="H10" s="5">
        <f t="shared" si="4"/>
        <v>539.27275798595917</v>
      </c>
      <c r="I10" s="5">
        <f t="shared" si="4"/>
        <v>530.35343470411044</v>
      </c>
      <c r="J10" s="5">
        <f t="shared" si="4"/>
        <v>16.903544992650549</v>
      </c>
      <c r="K10" s="5">
        <f t="shared" si="4"/>
        <v>536.83495343681227</v>
      </c>
      <c r="L10" s="5">
        <f t="shared" si="4"/>
        <v>26.986945253588186</v>
      </c>
      <c r="M10" s="5">
        <f t="shared" si="4"/>
        <v>529.50134475931009</v>
      </c>
      <c r="N10" s="5">
        <f t="shared" si="4"/>
        <v>11.866298451099166</v>
      </c>
      <c r="O10" s="5">
        <f t="shared" si="4"/>
        <v>31.251801669843928</v>
      </c>
      <c r="P10" s="5">
        <f t="shared" si="4"/>
        <v>23.732596902198331</v>
      </c>
      <c r="Q10" s="5">
        <f t="shared" si="4"/>
        <v>0.38099651814968011</v>
      </c>
      <c r="R10" s="5">
        <f t="shared" si="4"/>
        <v>0.44226848536843638</v>
      </c>
      <c r="T10" s="3" t="s">
        <v>17</v>
      </c>
      <c r="V10" s="5">
        <f>STDEV(V58:V3438)</f>
        <v>1.0005067432594152</v>
      </c>
    </row>
    <row r="11" spans="1:22">
      <c r="A11" s="3" t="s">
        <v>25</v>
      </c>
      <c r="L11" s="6">
        <f>SQRT(SUMSQ(L58:L3438)/L6)</f>
        <v>26.983115784589046</v>
      </c>
      <c r="O11" s="6">
        <f>SQRT(SUMSQ(O58:O3438)/O6)</f>
        <v>31.247288454025487</v>
      </c>
      <c r="R11" s="6">
        <f>SQRT(SUMSQ(R58:R3438)/R6)</f>
        <v>0.70938408438938549</v>
      </c>
      <c r="S11" s="6">
        <f>SQRT((SUMSQ(O58:O3438)-SUMSQ(P58:P3438))/M6)</f>
        <v>14.094985469310245</v>
      </c>
      <c r="T11" s="3" t="s">
        <v>25</v>
      </c>
      <c r="V11" s="6">
        <f>SQRT(SUMSQ(V58:V3438)/V6)</f>
        <v>1.4840345858640218</v>
      </c>
    </row>
    <row r="12" spans="1:22" ht="14.25">
      <c r="A12" s="3" t="s">
        <v>26</v>
      </c>
      <c r="B12" s="3" t="s">
        <v>44</v>
      </c>
      <c r="L12" s="1">
        <f>10000*L11/K7</f>
        <v>758.10869467928694</v>
      </c>
      <c r="O12" s="1">
        <f>10000*O11/M7</f>
        <v>873.96115608193611</v>
      </c>
      <c r="S12" s="1">
        <f>10000*S11/M7</f>
        <v>394.22524017854494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SUM(W58:W3438)/SUM(X58:X3438)</f>
        <v>2.7988636553244937E-2</v>
      </c>
      <c r="H14" s="5" t="s">
        <v>34</v>
      </c>
      <c r="I14" s="8">
        <f>SQRT(SUMSQ(V58:V3438)/SUMSQ(Y58:Y3438))</f>
        <v>3.0813181770951027E-2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SUM(S58:S3438)/SUM(T58:T3438)</f>
        <v>0.5268349143579053</v>
      </c>
      <c r="H15" s="5" t="s">
        <v>36</v>
      </c>
      <c r="I15" s="8">
        <f>SQRT(SUMSQ(R58:R3438)/SUMSQ(U58:U3438))</f>
        <v>0.44600019295625698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50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51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COUNT(K58:K3357)</f>
        <v>3300</v>
      </c>
      <c r="L20" s="1">
        <f>COUNT(L58:L3357)</f>
        <v>3300</v>
      </c>
      <c r="M20" s="1">
        <f>COUNT(M58:M3357)</f>
        <v>3300</v>
      </c>
      <c r="N20" s="1"/>
      <c r="O20" s="1">
        <f>COUNT(O58:O3357)</f>
        <v>3300</v>
      </c>
      <c r="P20" s="1"/>
      <c r="Q20" s="1"/>
      <c r="R20" s="1"/>
      <c r="T20" s="3"/>
      <c r="V20" s="1"/>
      <c r="Y20" s="3" t="s">
        <v>16</v>
      </c>
      <c r="Z20" s="1">
        <f>COUNT(Z58:Z3357)</f>
        <v>3300</v>
      </c>
    </row>
    <row r="21" spans="1:26">
      <c r="A21" s="3" t="s">
        <v>13</v>
      </c>
      <c r="D21" s="1"/>
      <c r="J21" s="3" t="s">
        <v>13</v>
      </c>
      <c r="K21" s="5">
        <f>AVERAGE(K58:K3357)</f>
        <v>362.83096515151459</v>
      </c>
      <c r="L21" s="5">
        <f>AVERAGE(L58:L3357)</f>
        <v>-9.4615151515150334E-2</v>
      </c>
      <c r="M21" s="5">
        <f>AVERAGE(M58:M3357)</f>
        <v>364.44862424242467</v>
      </c>
      <c r="O21" s="5">
        <f>AVERAGE(O58:O3357)</f>
        <v>6.6509090909092364E-2</v>
      </c>
      <c r="P21" s="5"/>
      <c r="Q21" s="5"/>
      <c r="R21" s="5"/>
      <c r="T21" s="3"/>
      <c r="V21" s="5"/>
      <c r="Y21" s="3" t="s">
        <v>13</v>
      </c>
      <c r="Z21" s="5">
        <f>AVERAGE(Z58:Z3357)</f>
        <v>0.585046368233338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MIN(K58:K3357)</f>
        <v>0.435</v>
      </c>
      <c r="L22" s="6">
        <f>MIN(L58:L3357)</f>
        <v>-651.5</v>
      </c>
      <c r="M22" s="6">
        <f>MIN(M58:M3357)</f>
        <v>1.345</v>
      </c>
      <c r="N22" s="6"/>
      <c r="O22" s="6">
        <f>MIN(O58:O3357)</f>
        <v>-542.51999999999862</v>
      </c>
      <c r="P22" s="6" t="s">
        <v>29</v>
      </c>
      <c r="R22" s="6"/>
      <c r="T22" s="3"/>
      <c r="V22" s="6"/>
      <c r="Y22" s="3" t="s">
        <v>14</v>
      </c>
      <c r="Z22" s="6">
        <f>MIN(Z58:Z3357)</f>
        <v>5.8583274063507239E-2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MAX(K58:K3357)</f>
        <v>15589.3</v>
      </c>
      <c r="L23" s="6">
        <f>MAX(L58:L3357)</f>
        <v>453.01000000000022</v>
      </c>
      <c r="M23" s="6">
        <f>MAX(M58:M3357)</f>
        <v>13805.2</v>
      </c>
      <c r="N23" s="6"/>
      <c r="O23" s="6">
        <f>MAX(O58:O3357)</f>
        <v>417.77000000000044</v>
      </c>
      <c r="R23" s="6"/>
      <c r="T23" s="3"/>
      <c r="V23" s="6"/>
      <c r="Y23" s="3" t="s">
        <v>15</v>
      </c>
      <c r="Z23" s="6">
        <f>MAX(Z58:Z3357)</f>
        <v>0.79862193809085902</v>
      </c>
    </row>
    <row r="24" spans="1:26">
      <c r="A24" s="3" t="s">
        <v>17</v>
      </c>
      <c r="J24" s="3" t="s">
        <v>17</v>
      </c>
      <c r="K24" s="5">
        <f>STDEV(K58:K3357)</f>
        <v>541.48764422586021</v>
      </c>
      <c r="L24" s="5">
        <f>STDEV(L58:L3357)</f>
        <v>27.301237594244597</v>
      </c>
      <c r="M24" s="5">
        <f>STDEV(M58:M3357)</f>
        <v>534.03051287330197</v>
      </c>
      <c r="O24" s="5">
        <f>STDEV(O58:O3357)</f>
        <v>31.605339139699378</v>
      </c>
      <c r="P24" s="5"/>
      <c r="Q24" s="5"/>
      <c r="R24" s="5"/>
      <c r="T24" s="3"/>
      <c r="V24" s="5"/>
      <c r="Y24" s="3" t="s">
        <v>17</v>
      </c>
      <c r="Z24" s="5">
        <f>STDEV(Z58:Z3357)</f>
        <v>0.15460054243873889</v>
      </c>
    </row>
    <row r="25" spans="1:26">
      <c r="A25" s="3" t="s">
        <v>25</v>
      </c>
      <c r="L25" s="6">
        <f>SQRT(SUMSQ(L58:L3357)/L20)</f>
        <v>27.297264703129539</v>
      </c>
      <c r="O25" s="6">
        <f>SQRT(SUMSQ(O58:O3357)/O20)</f>
        <v>31.600620079263315</v>
      </c>
      <c r="R25" s="6"/>
      <c r="S25" s="6"/>
      <c r="T25" s="3"/>
      <c r="V25" s="6"/>
    </row>
    <row r="26" spans="1:26" ht="14.25">
      <c r="A26" s="3" t="s">
        <v>26</v>
      </c>
      <c r="B26" s="3" t="s">
        <v>44</v>
      </c>
      <c r="L26" s="1">
        <f>10000*L25/K21</f>
        <v>752.34109888417254</v>
      </c>
      <c r="O26" s="1">
        <f>10000*O25/M21</f>
        <v>867.08024059498587</v>
      </c>
      <c r="S26" s="1"/>
      <c r="T26" s="3"/>
      <c r="U26" t="s">
        <v>29</v>
      </c>
    </row>
    <row r="27" spans="1:26">
      <c r="A27" s="3"/>
      <c r="B27" s="3"/>
      <c r="L27" s="1"/>
    </row>
    <row r="28" spans="1:26">
      <c r="A28" s="3"/>
      <c r="B28" s="3"/>
      <c r="H28" s="5" t="s">
        <v>29</v>
      </c>
      <c r="L28" s="1"/>
    </row>
    <row r="29" spans="1:26">
      <c r="A29" s="3" t="s">
        <v>55</v>
      </c>
      <c r="B29" s="3"/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56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COUNT(B3444:B3917)</f>
        <v>474</v>
      </c>
      <c r="C40" s="1">
        <f t="shared" si="5"/>
        <v>474</v>
      </c>
      <c r="D40" s="1">
        <f t="shared" si="5"/>
        <v>474</v>
      </c>
      <c r="E40" s="1">
        <f t="shared" si="5"/>
        <v>474</v>
      </c>
      <c r="F40" s="1">
        <f t="shared" si="5"/>
        <v>474</v>
      </c>
      <c r="G40" s="1">
        <f t="shared" si="5"/>
        <v>474</v>
      </c>
      <c r="L40" s="1"/>
    </row>
    <row r="41" spans="1:12">
      <c r="A41" s="3" t="s">
        <v>13</v>
      </c>
      <c r="E41" s="5">
        <f>AVERAGE(E3444:E3917)</f>
        <v>127.83719409282698</v>
      </c>
      <c r="F41" s="5">
        <f>AVERAGE(F3444:F3917)</f>
        <v>126.37310126582285</v>
      </c>
      <c r="G41" s="5">
        <f>AVERAGE(G3444:G3917)</f>
        <v>4.3383966244725727</v>
      </c>
      <c r="L41" s="1"/>
    </row>
    <row r="42" spans="1:12">
      <c r="A42" s="3" t="s">
        <v>14</v>
      </c>
      <c r="B42" s="1">
        <f t="shared" ref="B42:G42" si="6">MIN(B3444:B3917)</f>
        <v>-7</v>
      </c>
      <c r="C42" s="1">
        <f t="shared" si="6"/>
        <v>-11</v>
      </c>
      <c r="D42" s="1">
        <f t="shared" si="6"/>
        <v>-13</v>
      </c>
      <c r="E42" s="6">
        <f t="shared" si="6"/>
        <v>3.99</v>
      </c>
      <c r="F42" s="6">
        <f t="shared" si="6"/>
        <v>6.3</v>
      </c>
      <c r="G42" s="6">
        <f t="shared" si="6"/>
        <v>0.95</v>
      </c>
      <c r="L42" s="1"/>
    </row>
    <row r="43" spans="1:12">
      <c r="A43" s="3" t="s">
        <v>15</v>
      </c>
      <c r="B43" s="1">
        <f t="shared" ref="B43:G43" si="7">MAX(B3444:B3917)</f>
        <v>9</v>
      </c>
      <c r="C43" s="1">
        <f t="shared" si="7"/>
        <v>13</v>
      </c>
      <c r="D43" s="1">
        <f t="shared" si="7"/>
        <v>14</v>
      </c>
      <c r="E43" s="6">
        <f t="shared" si="7"/>
        <v>2330.08</v>
      </c>
      <c r="F43" s="6">
        <f t="shared" si="7"/>
        <v>1699.11</v>
      </c>
      <c r="G43" s="6">
        <f t="shared" si="7"/>
        <v>50.38</v>
      </c>
      <c r="L43" s="1"/>
    </row>
    <row r="44" spans="1:12">
      <c r="A44" s="3" t="s">
        <v>17</v>
      </c>
      <c r="E44" s="5">
        <f>STDEV(E3444:E3917)</f>
        <v>184.38141990983391</v>
      </c>
      <c r="F44" s="5">
        <f>STDEV(F3444:F3917)</f>
        <v>163.62316905457223</v>
      </c>
      <c r="G44" s="5">
        <f>STDEV(G3444:G3917)</f>
        <v>4.3740907799249591</v>
      </c>
      <c r="H44" s="5" t="s">
        <v>29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7236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27">
      <c r="A49" s="3"/>
      <c r="E49" s="2"/>
      <c r="L49" s="1"/>
    </row>
    <row r="50" spans="1:27">
      <c r="A50" s="3"/>
      <c r="E50" s="2"/>
      <c r="L50" s="1"/>
    </row>
    <row r="51" spans="1:27">
      <c r="A51" s="3" t="s">
        <v>55</v>
      </c>
      <c r="B51" s="3"/>
      <c r="L51" s="1"/>
    </row>
    <row r="52" spans="1:27">
      <c r="A52" s="1" t="s">
        <v>12</v>
      </c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  <c r="Z52" t="s">
        <v>29</v>
      </c>
    </row>
    <row r="53" spans="1:27">
      <c r="I53" s="1"/>
      <c r="Z53" t="s">
        <v>29</v>
      </c>
    </row>
    <row r="54" spans="1:27">
      <c r="I54" s="1"/>
    </row>
    <row r="55" spans="1:27">
      <c r="A55" s="3" t="s">
        <v>27</v>
      </c>
    </row>
    <row r="56" spans="1:27" ht="14.25">
      <c r="A56" s="1" t="s">
        <v>12</v>
      </c>
      <c r="B56" s="4" t="s">
        <v>0</v>
      </c>
      <c r="C56" s="4" t="s">
        <v>1</v>
      </c>
      <c r="D56" s="4" t="s">
        <v>2</v>
      </c>
      <c r="E56" s="6" t="s">
        <v>6</v>
      </c>
      <c r="F56" s="6" t="s">
        <v>7</v>
      </c>
      <c r="G56" s="6" t="s">
        <v>8</v>
      </c>
      <c r="H56" s="6" t="s">
        <v>9</v>
      </c>
      <c r="I56" s="6" t="s">
        <v>10</v>
      </c>
      <c r="J56" s="6" t="s">
        <v>11</v>
      </c>
      <c r="K56" s="6" t="s">
        <v>18</v>
      </c>
      <c r="L56" s="6" t="s">
        <v>19</v>
      </c>
      <c r="M56" s="6" t="s">
        <v>20</v>
      </c>
      <c r="N56" s="6" t="s">
        <v>22</v>
      </c>
      <c r="O56" s="1" t="s">
        <v>21</v>
      </c>
      <c r="P56" s="6" t="s">
        <v>23</v>
      </c>
      <c r="Q56" s="6" t="s">
        <v>24</v>
      </c>
      <c r="R56" s="6" t="s">
        <v>30</v>
      </c>
      <c r="S56" s="6" t="s">
        <v>37</v>
      </c>
      <c r="T56" s="6" t="s">
        <v>38</v>
      </c>
      <c r="U56" s="6" t="s">
        <v>39</v>
      </c>
      <c r="V56" s="6" t="s">
        <v>40</v>
      </c>
      <c r="W56" s="6" t="s">
        <v>41</v>
      </c>
      <c r="X56" s="6" t="s">
        <v>42</v>
      </c>
      <c r="Y56" s="6" t="s">
        <v>43</v>
      </c>
      <c r="Z56" s="6" t="s">
        <v>51</v>
      </c>
      <c r="AA56" s="6" t="s">
        <v>57</v>
      </c>
    </row>
    <row r="58" spans="1:27">
      <c r="A58" s="1">
        <f t="shared" ref="A58:A121" si="8">100000*D58+250*C58+B58</f>
        <v>-100000</v>
      </c>
      <c r="B58" s="1">
        <v>0</v>
      </c>
      <c r="C58" s="1">
        <v>0</v>
      </c>
      <c r="D58" s="2">
        <v>-1</v>
      </c>
      <c r="E58" s="5">
        <v>149.16</v>
      </c>
      <c r="F58" s="5">
        <v>124.38</v>
      </c>
      <c r="G58" s="5">
        <v>20.16</v>
      </c>
      <c r="H58" s="5">
        <v>128.29</v>
      </c>
      <c r="I58" s="5">
        <v>120.82</v>
      </c>
      <c r="J58" s="5">
        <v>4.92</v>
      </c>
      <c r="K58" s="6">
        <f t="shared" ref="K58:K121" si="9" xml:space="preserve"> 0.5*(E58+H58)</f>
        <v>138.72499999999999</v>
      </c>
      <c r="L58" s="6">
        <f t="shared" ref="L58:L121" si="10">E58-H58</f>
        <v>20.870000000000005</v>
      </c>
      <c r="M58" s="6">
        <f t="shared" ref="M58:M121" si="11">0.5*(F58+I58)</f>
        <v>122.6</v>
      </c>
      <c r="N58" s="5">
        <f t="shared" ref="N58:N121" si="12">0.5*P58</f>
        <v>10.375837315609763</v>
      </c>
      <c r="O58" s="6">
        <f t="shared" ref="O58:O121" si="13">F58-I58</f>
        <v>3.5600000000000023</v>
      </c>
      <c r="P58" s="6">
        <f t="shared" ref="P58:P121" si="14">SQRT(G58*G58+J58*J58)</f>
        <v>20.751674631219526</v>
      </c>
      <c r="Q58" s="6">
        <f t="shared" ref="Q58:Q121" si="15">(G58*G58-J58*J58)/(G58*G58+J58*J58)</f>
        <v>0.88757732820598578</v>
      </c>
      <c r="R58" s="5">
        <f t="shared" ref="R58:R121" si="16">ABS(O58-L58)/P58</f>
        <v>0.83414954733138735</v>
      </c>
      <c r="S58" s="5">
        <f t="shared" ref="S58:S121" si="17">ABS(O58-L58)</f>
        <v>17.310000000000002</v>
      </c>
      <c r="T58" s="5">
        <f t="shared" ref="T58:T121" si="18">ABS(O58)</f>
        <v>3.5600000000000023</v>
      </c>
      <c r="U58" s="5">
        <f t="shared" ref="U58:U121" si="19">ABS(O58)/P58</f>
        <v>0.17155241990177589</v>
      </c>
      <c r="V58" s="5">
        <f t="shared" ref="V58:V121" si="20">ABS(M58-K58)/N58</f>
        <v>1.554091444334907</v>
      </c>
      <c r="W58" s="5">
        <f t="shared" ref="W58:W121" si="21">ABS(M58-K58)</f>
        <v>16.125</v>
      </c>
      <c r="X58" s="5">
        <f t="shared" ref="X58:X121" si="22">ABS(M58)</f>
        <v>122.6</v>
      </c>
      <c r="Y58" s="5">
        <f t="shared" ref="Y58:Y121" si="23">ABS(M58)/N58</f>
        <v>11.815913865144781</v>
      </c>
      <c r="Z58" s="9">
        <f t="shared" ref="Z58:Z121" si="24">SQRT(0.006428*B58*B58+0.004235*C58*C58+0.003432*D58*D58-0.000405*B58*C58-0.002839*C58*D58-0.000048*D58*B58)</f>
        <v>5.8583274063507239E-2</v>
      </c>
      <c r="AA58">
        <f>ABS(L58)</f>
        <v>20.870000000000005</v>
      </c>
    </row>
    <row r="59" spans="1:27">
      <c r="A59" s="1">
        <f t="shared" si="8"/>
        <v>-250</v>
      </c>
      <c r="B59" s="1">
        <v>0</v>
      </c>
      <c r="C59" s="1">
        <v>-1</v>
      </c>
      <c r="D59" s="2">
        <v>0</v>
      </c>
      <c r="E59" s="5">
        <v>1475.3</v>
      </c>
      <c r="F59" s="5">
        <v>1415.33</v>
      </c>
      <c r="G59" s="5">
        <v>144.51</v>
      </c>
      <c r="H59" s="5">
        <v>1486.18</v>
      </c>
      <c r="I59" s="5">
        <v>1436.21</v>
      </c>
      <c r="J59" s="5">
        <v>110.69</v>
      </c>
      <c r="K59" s="6">
        <f t="shared" si="9"/>
        <v>1480.74</v>
      </c>
      <c r="L59" s="6">
        <f t="shared" si="10"/>
        <v>-10.880000000000109</v>
      </c>
      <c r="M59" s="6">
        <f t="shared" si="11"/>
        <v>1425.77</v>
      </c>
      <c r="N59" s="5">
        <f t="shared" si="12"/>
        <v>91.015680242472499</v>
      </c>
      <c r="O59" s="6">
        <f t="shared" si="13"/>
        <v>-20.880000000000109</v>
      </c>
      <c r="P59" s="6">
        <f t="shared" si="14"/>
        <v>182.031360484945</v>
      </c>
      <c r="Q59" s="6">
        <f t="shared" si="15"/>
        <v>0.26047247899062154</v>
      </c>
      <c r="R59" s="5">
        <f t="shared" si="16"/>
        <v>5.4935588974115566E-2</v>
      </c>
      <c r="S59" s="5">
        <f t="shared" si="17"/>
        <v>10</v>
      </c>
      <c r="T59" s="5">
        <f t="shared" si="18"/>
        <v>20.880000000000109</v>
      </c>
      <c r="U59" s="5">
        <f t="shared" si="19"/>
        <v>0.11470550977795389</v>
      </c>
      <c r="V59" s="5">
        <f t="shared" si="20"/>
        <v>0.6039618651814268</v>
      </c>
      <c r="W59" s="5">
        <f t="shared" si="21"/>
        <v>54.970000000000027</v>
      </c>
      <c r="X59" s="5">
        <f t="shared" si="22"/>
        <v>1425.77</v>
      </c>
      <c r="Y59" s="5">
        <f t="shared" si="23"/>
        <v>15.665102938324949</v>
      </c>
      <c r="Z59" s="9">
        <f t="shared" si="24"/>
        <v>6.5076877614095779E-2</v>
      </c>
      <c r="AA59">
        <f t="shared" ref="AA59:AA122" si="25">ABS(L59)</f>
        <v>10.880000000000109</v>
      </c>
    </row>
    <row r="60" spans="1:27">
      <c r="A60" s="1">
        <f t="shared" si="8"/>
        <v>-100250</v>
      </c>
      <c r="B60" s="1">
        <v>0</v>
      </c>
      <c r="C60" s="1">
        <v>-1</v>
      </c>
      <c r="D60" s="2">
        <v>-1</v>
      </c>
      <c r="E60" s="5">
        <v>351.85</v>
      </c>
      <c r="F60" s="5">
        <v>422.96</v>
      </c>
      <c r="G60" s="5">
        <v>15.29</v>
      </c>
      <c r="H60" s="5">
        <v>360.17</v>
      </c>
      <c r="I60" s="5">
        <v>400.96</v>
      </c>
      <c r="J60" s="5">
        <v>38.450000000000003</v>
      </c>
      <c r="K60" s="6">
        <f t="shared" si="9"/>
        <v>356.01</v>
      </c>
      <c r="L60" s="6">
        <f t="shared" si="10"/>
        <v>-8.3199999999999932</v>
      </c>
      <c r="M60" s="6">
        <f t="shared" si="11"/>
        <v>411.96</v>
      </c>
      <c r="N60" s="5">
        <f t="shared" si="12"/>
        <v>20.689288291287355</v>
      </c>
      <c r="O60" s="6">
        <f t="shared" si="13"/>
        <v>22</v>
      </c>
      <c r="P60" s="6">
        <f t="shared" si="14"/>
        <v>41.378576582574709</v>
      </c>
      <c r="Q60" s="6">
        <f t="shared" si="15"/>
        <v>-0.72691749836145214</v>
      </c>
      <c r="R60" s="5">
        <f t="shared" si="16"/>
        <v>0.73274632682189245</v>
      </c>
      <c r="S60" s="5">
        <f t="shared" si="17"/>
        <v>30.319999999999993</v>
      </c>
      <c r="T60" s="5">
        <f t="shared" si="18"/>
        <v>22</v>
      </c>
      <c r="U60" s="5">
        <f t="shared" si="19"/>
        <v>0.53167609465968457</v>
      </c>
      <c r="V60" s="5">
        <f t="shared" si="20"/>
        <v>2.7042979542008498</v>
      </c>
      <c r="W60" s="5">
        <f t="shared" si="21"/>
        <v>55.949999999999989</v>
      </c>
      <c r="X60" s="5">
        <f t="shared" si="22"/>
        <v>411.96</v>
      </c>
      <c r="Y60" s="5">
        <f t="shared" si="23"/>
        <v>19.911753086909425</v>
      </c>
      <c r="Z60" s="9">
        <f t="shared" si="24"/>
        <v>6.9483811064160836E-2</v>
      </c>
      <c r="AA60">
        <f t="shared" si="25"/>
        <v>8.3199999999999932</v>
      </c>
    </row>
    <row r="61" spans="1:27">
      <c r="A61" s="1">
        <f t="shared" si="8"/>
        <v>-1</v>
      </c>
      <c r="B61" s="1">
        <v>-1</v>
      </c>
      <c r="C61" s="1">
        <v>0</v>
      </c>
      <c r="D61" s="2">
        <v>0</v>
      </c>
      <c r="E61" s="5">
        <v>399.08</v>
      </c>
      <c r="F61" s="5">
        <v>439.53</v>
      </c>
      <c r="G61" s="5">
        <v>18.36</v>
      </c>
      <c r="H61" s="5">
        <v>459.26</v>
      </c>
      <c r="I61" s="5">
        <v>513.04999999999995</v>
      </c>
      <c r="J61" s="5">
        <v>18.53</v>
      </c>
      <c r="K61" s="6">
        <f t="shared" si="9"/>
        <v>429.16999999999996</v>
      </c>
      <c r="L61" s="6">
        <f t="shared" si="10"/>
        <v>-60.180000000000007</v>
      </c>
      <c r="M61" s="6">
        <f t="shared" si="11"/>
        <v>476.28999999999996</v>
      </c>
      <c r="N61" s="5">
        <f t="shared" si="12"/>
        <v>13.042723066905928</v>
      </c>
      <c r="O61" s="6">
        <f t="shared" si="13"/>
        <v>-73.519999999999982</v>
      </c>
      <c r="P61" s="6">
        <f t="shared" si="14"/>
        <v>26.085446133811857</v>
      </c>
      <c r="Q61" s="6">
        <f t="shared" si="15"/>
        <v>-9.2163941388830693E-3</v>
      </c>
      <c r="R61" s="5">
        <f t="shared" si="16"/>
        <v>0.51139627559249279</v>
      </c>
      <c r="S61" s="5">
        <f t="shared" si="17"/>
        <v>13.339999999999975</v>
      </c>
      <c r="T61" s="5">
        <f t="shared" si="18"/>
        <v>73.519999999999982</v>
      </c>
      <c r="U61" s="5">
        <f t="shared" si="19"/>
        <v>2.8184298486926638</v>
      </c>
      <c r="V61" s="5">
        <f t="shared" si="20"/>
        <v>3.6127425046354289</v>
      </c>
      <c r="W61" s="5">
        <f t="shared" si="21"/>
        <v>47.120000000000005</v>
      </c>
      <c r="X61" s="5">
        <f t="shared" si="22"/>
        <v>476.28999999999996</v>
      </c>
      <c r="Y61" s="5">
        <f t="shared" si="23"/>
        <v>36.517680974804925</v>
      </c>
      <c r="Z61" s="9">
        <f t="shared" si="24"/>
        <v>8.0174809011309772E-2</v>
      </c>
      <c r="AA61">
        <f t="shared" si="25"/>
        <v>60.180000000000007</v>
      </c>
    </row>
    <row r="62" spans="1:27">
      <c r="A62" s="1">
        <f t="shared" si="8"/>
        <v>-100001</v>
      </c>
      <c r="B62" s="1">
        <v>-1</v>
      </c>
      <c r="C62" s="1">
        <v>0</v>
      </c>
      <c r="D62" s="2">
        <v>-1</v>
      </c>
      <c r="E62" s="5">
        <v>3639.27</v>
      </c>
      <c r="F62" s="5">
        <v>3258.81</v>
      </c>
      <c r="G62" s="5">
        <v>149.19999999999999</v>
      </c>
      <c r="H62" s="5">
        <v>3531.98</v>
      </c>
      <c r="I62" s="5">
        <v>3403.07</v>
      </c>
      <c r="J62" s="5">
        <v>151.69</v>
      </c>
      <c r="K62" s="6">
        <f t="shared" si="9"/>
        <v>3585.625</v>
      </c>
      <c r="L62" s="6">
        <f t="shared" si="10"/>
        <v>107.28999999999996</v>
      </c>
      <c r="M62" s="6">
        <f t="shared" si="11"/>
        <v>3330.94</v>
      </c>
      <c r="N62" s="5">
        <f t="shared" si="12"/>
        <v>106.38432227071806</v>
      </c>
      <c r="O62" s="6">
        <f t="shared" si="13"/>
        <v>-144.26000000000022</v>
      </c>
      <c r="P62" s="6">
        <f t="shared" si="14"/>
        <v>212.76864454143612</v>
      </c>
      <c r="Q62" s="6">
        <f t="shared" si="15"/>
        <v>-1.6549765620969308E-2</v>
      </c>
      <c r="R62" s="5">
        <f t="shared" si="16"/>
        <v>1.182270068703716</v>
      </c>
      <c r="S62" s="5">
        <f t="shared" si="17"/>
        <v>251.55000000000018</v>
      </c>
      <c r="T62" s="5">
        <f t="shared" si="18"/>
        <v>144.26000000000022</v>
      </c>
      <c r="U62" s="5">
        <f t="shared" si="19"/>
        <v>0.67801343713455853</v>
      </c>
      <c r="V62" s="5">
        <f t="shared" si="20"/>
        <v>2.3940087652379693</v>
      </c>
      <c r="W62" s="5">
        <f t="shared" si="21"/>
        <v>254.68499999999995</v>
      </c>
      <c r="X62" s="5">
        <f t="shared" si="22"/>
        <v>3330.94</v>
      </c>
      <c r="Y62" s="5">
        <f t="shared" si="23"/>
        <v>31.310440569651778</v>
      </c>
      <c r="Z62" s="9">
        <f t="shared" si="24"/>
        <v>9.9055539976318344E-2</v>
      </c>
      <c r="AA62">
        <f t="shared" si="25"/>
        <v>107.28999999999996</v>
      </c>
    </row>
    <row r="63" spans="1:27">
      <c r="A63" s="1">
        <f t="shared" si="8"/>
        <v>-99999</v>
      </c>
      <c r="B63" s="1">
        <v>1</v>
      </c>
      <c r="C63" s="1">
        <v>0</v>
      </c>
      <c r="D63" s="2">
        <v>-1</v>
      </c>
      <c r="E63" s="5">
        <v>1632.09</v>
      </c>
      <c r="F63" s="5">
        <v>1628.96</v>
      </c>
      <c r="G63" s="5">
        <v>55.91</v>
      </c>
      <c r="H63" s="5">
        <v>1651.71</v>
      </c>
      <c r="I63" s="5">
        <v>1293.2</v>
      </c>
      <c r="J63" s="5">
        <v>55.35</v>
      </c>
      <c r="K63" s="6">
        <f t="shared" si="9"/>
        <v>1641.9</v>
      </c>
      <c r="L63" s="6">
        <f t="shared" si="10"/>
        <v>-19.620000000000118</v>
      </c>
      <c r="M63" s="6">
        <f t="shared" si="11"/>
        <v>1461.08</v>
      </c>
      <c r="N63" s="5">
        <f t="shared" si="12"/>
        <v>39.33684850111915</v>
      </c>
      <c r="O63" s="6">
        <f t="shared" si="13"/>
        <v>335.76</v>
      </c>
      <c r="P63" s="6">
        <f t="shared" si="14"/>
        <v>78.673697002238299</v>
      </c>
      <c r="Q63" s="6">
        <f t="shared" si="15"/>
        <v>1.0066255860320407E-2</v>
      </c>
      <c r="R63" s="5">
        <f t="shared" si="16"/>
        <v>4.5171386821937372</v>
      </c>
      <c r="S63" s="5">
        <f t="shared" si="17"/>
        <v>355.38000000000011</v>
      </c>
      <c r="T63" s="5">
        <f t="shared" si="18"/>
        <v>335.76</v>
      </c>
      <c r="U63" s="5">
        <f t="shared" si="19"/>
        <v>4.2677541896937612</v>
      </c>
      <c r="V63" s="5">
        <f t="shared" si="20"/>
        <v>4.5967078423899608</v>
      </c>
      <c r="W63" s="5">
        <f t="shared" si="21"/>
        <v>180.82000000000016</v>
      </c>
      <c r="X63" s="5">
        <f t="shared" si="22"/>
        <v>1461.08</v>
      </c>
      <c r="Y63" s="5">
        <f t="shared" si="23"/>
        <v>37.14278229376793</v>
      </c>
      <c r="Z63" s="9">
        <f t="shared" si="24"/>
        <v>9.9538937105034433E-2</v>
      </c>
      <c r="AA63">
        <f t="shared" si="25"/>
        <v>19.620000000000118</v>
      </c>
    </row>
    <row r="64" spans="1:27">
      <c r="A64" s="1">
        <f t="shared" si="8"/>
        <v>-251</v>
      </c>
      <c r="B64" s="1">
        <v>-1</v>
      </c>
      <c r="C64" s="1">
        <v>-1</v>
      </c>
      <c r="D64" s="2">
        <v>0</v>
      </c>
      <c r="E64" s="5">
        <v>1751.13</v>
      </c>
      <c r="F64" s="5">
        <v>1882.83</v>
      </c>
      <c r="G64" s="5">
        <v>70.569999999999993</v>
      </c>
      <c r="H64" s="5">
        <v>1716.81</v>
      </c>
      <c r="I64" s="5">
        <v>1847.16</v>
      </c>
      <c r="J64" s="5">
        <v>70.930000000000007</v>
      </c>
      <c r="K64" s="6">
        <f t="shared" si="9"/>
        <v>1733.97</v>
      </c>
      <c r="L64" s="6">
        <f t="shared" si="10"/>
        <v>34.320000000000164</v>
      </c>
      <c r="M64" s="6">
        <f t="shared" si="11"/>
        <v>1864.9949999999999</v>
      </c>
      <c r="N64" s="5">
        <f t="shared" si="12"/>
        <v>50.027966678648852</v>
      </c>
      <c r="O64" s="6">
        <f t="shared" si="13"/>
        <v>35.669999999999845</v>
      </c>
      <c r="P64" s="6">
        <f t="shared" si="14"/>
        <v>100.0559333572977</v>
      </c>
      <c r="Q64" s="6">
        <f t="shared" si="15"/>
        <v>-5.0883062870311704E-3</v>
      </c>
      <c r="R64" s="5">
        <f t="shared" si="16"/>
        <v>1.3492453217930207E-2</v>
      </c>
      <c r="S64" s="5">
        <f t="shared" si="17"/>
        <v>1.3499999999996817</v>
      </c>
      <c r="T64" s="5">
        <f t="shared" si="18"/>
        <v>35.669999999999845</v>
      </c>
      <c r="U64" s="5">
        <f t="shared" si="19"/>
        <v>0.35650059724717176</v>
      </c>
      <c r="V64" s="5">
        <f t="shared" si="20"/>
        <v>2.6190350857477336</v>
      </c>
      <c r="W64" s="5">
        <f t="shared" si="21"/>
        <v>131.02499999999986</v>
      </c>
      <c r="X64" s="5">
        <f t="shared" si="22"/>
        <v>1864.9949999999999</v>
      </c>
      <c r="Y64" s="5">
        <f t="shared" si="23"/>
        <v>37.279048576562488</v>
      </c>
      <c r="Z64" s="9">
        <f t="shared" si="24"/>
        <v>0.10128178513434684</v>
      </c>
      <c r="AA64">
        <f t="shared" si="25"/>
        <v>34.320000000000164</v>
      </c>
    </row>
    <row r="65" spans="1:27">
      <c r="A65" s="1">
        <f t="shared" si="8"/>
        <v>-99750</v>
      </c>
      <c r="B65" s="1">
        <v>0</v>
      </c>
      <c r="C65" s="1">
        <v>1</v>
      </c>
      <c r="D65" s="2">
        <v>-1</v>
      </c>
      <c r="E65" s="5">
        <v>3569.45</v>
      </c>
      <c r="F65" s="5">
        <v>3764.61</v>
      </c>
      <c r="G65" s="5">
        <v>146.31</v>
      </c>
      <c r="H65" s="5">
        <v>3510.33</v>
      </c>
      <c r="I65" s="5">
        <v>3734.65</v>
      </c>
      <c r="J65" s="5">
        <v>141.85</v>
      </c>
      <c r="K65" s="6">
        <f t="shared" si="9"/>
        <v>3539.89</v>
      </c>
      <c r="L65" s="6">
        <f t="shared" si="10"/>
        <v>59.119999999999891</v>
      </c>
      <c r="M65" s="6">
        <f t="shared" si="11"/>
        <v>3749.63</v>
      </c>
      <c r="N65" s="5">
        <f t="shared" si="12"/>
        <v>101.89214714589147</v>
      </c>
      <c r="O65" s="6">
        <f t="shared" si="13"/>
        <v>29.960000000000036</v>
      </c>
      <c r="P65" s="6">
        <f t="shared" si="14"/>
        <v>203.78429429178294</v>
      </c>
      <c r="Q65" s="6">
        <f t="shared" si="15"/>
        <v>3.0947611380808204E-2</v>
      </c>
      <c r="R65" s="5">
        <f t="shared" si="16"/>
        <v>0.14309247972882497</v>
      </c>
      <c r="S65" s="5">
        <f t="shared" si="17"/>
        <v>29.159999999999854</v>
      </c>
      <c r="T65" s="5">
        <f t="shared" si="18"/>
        <v>29.960000000000036</v>
      </c>
      <c r="U65" s="5">
        <f t="shared" si="19"/>
        <v>0.14701819933729846</v>
      </c>
      <c r="V65" s="5">
        <f t="shared" si="20"/>
        <v>2.0584510767026019</v>
      </c>
      <c r="W65" s="5">
        <f t="shared" si="21"/>
        <v>209.74000000000024</v>
      </c>
      <c r="X65" s="5">
        <f t="shared" si="22"/>
        <v>3749.63</v>
      </c>
      <c r="Y65" s="5">
        <f t="shared" si="23"/>
        <v>36.799990038792643</v>
      </c>
      <c r="Z65" s="9">
        <f t="shared" si="24"/>
        <v>0.10249878048055011</v>
      </c>
      <c r="AA65">
        <f t="shared" si="25"/>
        <v>59.119999999999891</v>
      </c>
    </row>
    <row r="66" spans="1:27">
      <c r="A66" s="1">
        <f t="shared" si="8"/>
        <v>-100251</v>
      </c>
      <c r="B66" s="1">
        <v>-1</v>
      </c>
      <c r="C66" s="1">
        <v>-1</v>
      </c>
      <c r="D66" s="2">
        <v>-1</v>
      </c>
      <c r="E66" s="5">
        <v>946.43</v>
      </c>
      <c r="F66" s="5">
        <v>1021.7</v>
      </c>
      <c r="G66" s="5">
        <v>26.56</v>
      </c>
      <c r="H66" s="5">
        <v>973.88</v>
      </c>
      <c r="I66" s="5">
        <v>1024.93</v>
      </c>
      <c r="J66" s="5">
        <v>38.78</v>
      </c>
      <c r="K66" s="6">
        <f t="shared" si="9"/>
        <v>960.15499999999997</v>
      </c>
      <c r="L66" s="6">
        <f t="shared" si="10"/>
        <v>-27.450000000000045</v>
      </c>
      <c r="M66" s="6">
        <f t="shared" si="11"/>
        <v>1023.3150000000001</v>
      </c>
      <c r="N66" s="5">
        <f t="shared" si="12"/>
        <v>23.501712703545671</v>
      </c>
      <c r="O66" s="6">
        <f t="shared" si="13"/>
        <v>-3.2300000000000182</v>
      </c>
      <c r="P66" s="6">
        <f t="shared" si="14"/>
        <v>47.003425407091342</v>
      </c>
      <c r="Q66" s="6">
        <f t="shared" si="15"/>
        <v>-0.36140263845650389</v>
      </c>
      <c r="R66" s="5">
        <f t="shared" si="16"/>
        <v>0.5152815946972662</v>
      </c>
      <c r="S66" s="5">
        <f t="shared" si="17"/>
        <v>24.220000000000027</v>
      </c>
      <c r="T66" s="5">
        <f t="shared" si="18"/>
        <v>3.2300000000000182</v>
      </c>
      <c r="U66" s="5">
        <f t="shared" si="19"/>
        <v>6.8718395989767853E-2</v>
      </c>
      <c r="V66" s="5">
        <f t="shared" si="20"/>
        <v>2.6874637094202596</v>
      </c>
      <c r="W66" s="5">
        <f t="shared" si="21"/>
        <v>63.160000000000082</v>
      </c>
      <c r="X66" s="5">
        <f t="shared" si="22"/>
        <v>1023.3150000000001</v>
      </c>
      <c r="Y66" s="5">
        <f t="shared" si="23"/>
        <v>43.542145753726871</v>
      </c>
      <c r="Z66" s="9">
        <f t="shared" si="24"/>
        <v>0.10393748120865735</v>
      </c>
      <c r="AA66">
        <f t="shared" si="25"/>
        <v>27.450000000000045</v>
      </c>
    </row>
    <row r="67" spans="1:27">
      <c r="A67" s="1">
        <f t="shared" si="8"/>
        <v>-249</v>
      </c>
      <c r="B67" s="1">
        <v>1</v>
      </c>
      <c r="C67" s="1">
        <v>-1</v>
      </c>
      <c r="D67" s="2">
        <v>0</v>
      </c>
      <c r="E67" s="5">
        <v>1746.12</v>
      </c>
      <c r="F67" s="5">
        <v>1841.05</v>
      </c>
      <c r="G67" s="5">
        <v>72.650000000000006</v>
      </c>
      <c r="H67" s="5">
        <v>1706.71</v>
      </c>
      <c r="I67" s="5">
        <v>1946.34</v>
      </c>
      <c r="J67" s="5">
        <v>50</v>
      </c>
      <c r="K67" s="6">
        <f t="shared" si="9"/>
        <v>1726.415</v>
      </c>
      <c r="L67" s="6">
        <f t="shared" si="10"/>
        <v>39.409999999999854</v>
      </c>
      <c r="M67" s="6">
        <f t="shared" si="11"/>
        <v>1893.6949999999999</v>
      </c>
      <c r="N67" s="5">
        <f t="shared" si="12"/>
        <v>44.09654890124623</v>
      </c>
      <c r="O67" s="6">
        <f t="shared" si="13"/>
        <v>-105.28999999999996</v>
      </c>
      <c r="P67" s="6">
        <f t="shared" si="14"/>
        <v>88.19309780249246</v>
      </c>
      <c r="Q67" s="6">
        <f t="shared" si="15"/>
        <v>0.35716308354726417</v>
      </c>
      <c r="R67" s="5">
        <f t="shared" si="16"/>
        <v>1.6407179655266673</v>
      </c>
      <c r="S67" s="5">
        <f t="shared" si="17"/>
        <v>144.69999999999982</v>
      </c>
      <c r="T67" s="5">
        <f t="shared" si="18"/>
        <v>105.28999999999996</v>
      </c>
      <c r="U67" s="5">
        <f t="shared" si="19"/>
        <v>1.1938575991036831</v>
      </c>
      <c r="V67" s="5">
        <f t="shared" si="20"/>
        <v>3.793494143376658</v>
      </c>
      <c r="W67" s="5">
        <f t="shared" si="21"/>
        <v>167.27999999999997</v>
      </c>
      <c r="X67" s="5">
        <f t="shared" si="22"/>
        <v>1893.6949999999999</v>
      </c>
      <c r="Y67" s="5">
        <f t="shared" si="23"/>
        <v>42.944290362515908</v>
      </c>
      <c r="Z67" s="9">
        <f t="shared" si="24"/>
        <v>0.10520456263869926</v>
      </c>
      <c r="AA67">
        <f t="shared" si="25"/>
        <v>39.409999999999854</v>
      </c>
    </row>
    <row r="68" spans="1:27">
      <c r="A68" s="1">
        <f t="shared" si="8"/>
        <v>-100249</v>
      </c>
      <c r="B68" s="1">
        <v>1</v>
      </c>
      <c r="C68" s="1">
        <v>-1</v>
      </c>
      <c r="D68" s="2">
        <v>-1</v>
      </c>
      <c r="E68" s="5">
        <v>2513.63</v>
      </c>
      <c r="F68" s="5">
        <v>2643.14</v>
      </c>
      <c r="G68" s="5">
        <v>100.91</v>
      </c>
      <c r="H68" s="5">
        <v>2583.37</v>
      </c>
      <c r="I68" s="5">
        <v>2668.62</v>
      </c>
      <c r="J68" s="5">
        <v>100.97</v>
      </c>
      <c r="K68" s="6">
        <f t="shared" si="9"/>
        <v>2548.5</v>
      </c>
      <c r="L68" s="6">
        <f t="shared" si="10"/>
        <v>-69.739999999999782</v>
      </c>
      <c r="M68" s="6">
        <f t="shared" si="11"/>
        <v>2655.88</v>
      </c>
      <c r="N68" s="5">
        <f t="shared" si="12"/>
        <v>71.375361645318478</v>
      </c>
      <c r="O68" s="6">
        <f t="shared" si="13"/>
        <v>-25.480000000000018</v>
      </c>
      <c r="P68" s="6">
        <f t="shared" si="14"/>
        <v>142.75072329063696</v>
      </c>
      <c r="Q68" s="6">
        <f t="shared" si="15"/>
        <v>-5.944124697851266E-4</v>
      </c>
      <c r="R68" s="5">
        <f t="shared" si="16"/>
        <v>0.31005096842758195</v>
      </c>
      <c r="S68" s="5">
        <f t="shared" si="17"/>
        <v>44.259999999999764</v>
      </c>
      <c r="T68" s="5">
        <f t="shared" si="18"/>
        <v>25.480000000000018</v>
      </c>
      <c r="U68" s="5">
        <f t="shared" si="19"/>
        <v>0.17849296600846895</v>
      </c>
      <c r="V68" s="5">
        <f t="shared" si="20"/>
        <v>1.5044407134999529</v>
      </c>
      <c r="W68" s="5">
        <f t="shared" si="21"/>
        <v>107.38000000000011</v>
      </c>
      <c r="X68" s="5">
        <f t="shared" si="22"/>
        <v>2655.88</v>
      </c>
      <c r="Y68" s="5">
        <f t="shared" si="23"/>
        <v>37.210039133639889</v>
      </c>
      <c r="Z68" s="9">
        <f t="shared" si="24"/>
        <v>0.10820813278122859</v>
      </c>
      <c r="AA68">
        <f t="shared" si="25"/>
        <v>69.739999999999782</v>
      </c>
    </row>
    <row r="69" spans="1:27">
      <c r="A69" s="1">
        <f t="shared" si="8"/>
        <v>-200250</v>
      </c>
      <c r="B69" s="1">
        <v>0</v>
      </c>
      <c r="C69" s="1">
        <v>-1</v>
      </c>
      <c r="D69" s="2">
        <v>-2</v>
      </c>
      <c r="E69" s="5">
        <v>4486.43</v>
      </c>
      <c r="F69" s="5">
        <v>4479.37</v>
      </c>
      <c r="G69" s="5">
        <v>242.14</v>
      </c>
      <c r="H69" s="5">
        <v>4472.4399999999996</v>
      </c>
      <c r="I69" s="5">
        <v>4402.24</v>
      </c>
      <c r="J69" s="5">
        <v>168.31</v>
      </c>
      <c r="K69" s="6">
        <f t="shared" si="9"/>
        <v>4479.4349999999995</v>
      </c>
      <c r="L69" s="6">
        <f t="shared" si="10"/>
        <v>13.990000000000691</v>
      </c>
      <c r="M69" s="6">
        <f t="shared" si="11"/>
        <v>4440.8050000000003</v>
      </c>
      <c r="N69" s="5">
        <f t="shared" si="12"/>
        <v>147.44493523007156</v>
      </c>
      <c r="O69" s="6">
        <f t="shared" si="13"/>
        <v>77.130000000000109</v>
      </c>
      <c r="P69" s="6">
        <f t="shared" si="14"/>
        <v>294.88987046014313</v>
      </c>
      <c r="Q69" s="6">
        <f t="shared" si="15"/>
        <v>0.34847643812547324</v>
      </c>
      <c r="R69" s="5">
        <f t="shared" si="16"/>
        <v>0.21411383138212381</v>
      </c>
      <c r="S69" s="5">
        <f t="shared" si="17"/>
        <v>63.139999999999418</v>
      </c>
      <c r="T69" s="5">
        <f t="shared" si="18"/>
        <v>77.130000000000109</v>
      </c>
      <c r="U69" s="5">
        <f t="shared" si="19"/>
        <v>0.26155527105643622</v>
      </c>
      <c r="V69" s="5">
        <f t="shared" si="20"/>
        <v>0.26199611359807878</v>
      </c>
      <c r="W69" s="5">
        <f t="shared" si="21"/>
        <v>38.6299999999992</v>
      </c>
      <c r="X69" s="5">
        <f t="shared" si="22"/>
        <v>4440.8050000000003</v>
      </c>
      <c r="Y69" s="5">
        <f t="shared" si="23"/>
        <v>30.11839635637951</v>
      </c>
      <c r="Z69" s="9">
        <f t="shared" si="24"/>
        <v>0.110837719211467</v>
      </c>
      <c r="AA69">
        <f t="shared" si="25"/>
        <v>13.990000000000691</v>
      </c>
    </row>
    <row r="70" spans="1:27">
      <c r="A70" s="1">
        <f t="shared" si="8"/>
        <v>-200000</v>
      </c>
      <c r="B70" s="1">
        <v>0</v>
      </c>
      <c r="C70" s="1">
        <v>0</v>
      </c>
      <c r="D70" s="2">
        <v>-2</v>
      </c>
      <c r="E70" s="5">
        <v>2534.5300000000002</v>
      </c>
      <c r="F70" s="5">
        <v>2625.19</v>
      </c>
      <c r="G70" s="5">
        <v>67.69</v>
      </c>
      <c r="H70" s="5">
        <v>2522.27</v>
      </c>
      <c r="I70" s="5">
        <v>2591.12</v>
      </c>
      <c r="J70" s="5">
        <v>69.86</v>
      </c>
      <c r="K70" s="6">
        <f t="shared" si="9"/>
        <v>2528.4</v>
      </c>
      <c r="L70" s="6">
        <f t="shared" si="10"/>
        <v>12.260000000000218</v>
      </c>
      <c r="M70" s="6">
        <f t="shared" si="11"/>
        <v>2608.1549999999997</v>
      </c>
      <c r="N70" s="5">
        <f t="shared" si="12"/>
        <v>48.637320290081774</v>
      </c>
      <c r="O70" s="6">
        <f t="shared" si="13"/>
        <v>34.070000000000164</v>
      </c>
      <c r="P70" s="6">
        <f t="shared" si="14"/>
        <v>97.274640580163549</v>
      </c>
      <c r="Q70" s="6">
        <f t="shared" si="15"/>
        <v>-3.1544311951832486E-2</v>
      </c>
      <c r="R70" s="5">
        <f t="shared" si="16"/>
        <v>0.22421054315822872</v>
      </c>
      <c r="S70" s="5">
        <f t="shared" si="17"/>
        <v>21.809999999999945</v>
      </c>
      <c r="T70" s="5">
        <f t="shared" si="18"/>
        <v>34.070000000000164</v>
      </c>
      <c r="U70" s="5">
        <f t="shared" si="19"/>
        <v>0.35024544729027546</v>
      </c>
      <c r="V70" s="5">
        <f t="shared" si="20"/>
        <v>1.6397901760279228</v>
      </c>
      <c r="W70" s="5">
        <f t="shared" si="21"/>
        <v>79.754999999999654</v>
      </c>
      <c r="X70" s="5">
        <f t="shared" si="22"/>
        <v>2608.1549999999997</v>
      </c>
      <c r="Y70" s="5">
        <f t="shared" si="23"/>
        <v>53.62456205326469</v>
      </c>
      <c r="Z70" s="9">
        <f t="shared" si="24"/>
        <v>0.11716654812701448</v>
      </c>
      <c r="AA70">
        <f t="shared" si="25"/>
        <v>12.260000000000218</v>
      </c>
    </row>
    <row r="71" spans="1:27">
      <c r="A71" s="1">
        <f t="shared" si="8"/>
        <v>-100500</v>
      </c>
      <c r="B71" s="1">
        <v>0</v>
      </c>
      <c r="C71" s="1">
        <v>-2</v>
      </c>
      <c r="D71" s="2">
        <v>-1</v>
      </c>
      <c r="E71" s="5">
        <v>4362.16</v>
      </c>
      <c r="F71" s="5">
        <v>4470.45</v>
      </c>
      <c r="G71" s="5">
        <v>170.4</v>
      </c>
      <c r="H71" s="5">
        <v>4474.24</v>
      </c>
      <c r="I71" s="5">
        <v>4555.3900000000003</v>
      </c>
      <c r="J71" s="5">
        <v>170.54</v>
      </c>
      <c r="K71" s="6">
        <f t="shared" si="9"/>
        <v>4418.2</v>
      </c>
      <c r="L71" s="6">
        <f t="shared" si="10"/>
        <v>-112.07999999999993</v>
      </c>
      <c r="M71" s="6">
        <f t="shared" si="11"/>
        <v>4512.92</v>
      </c>
      <c r="N71" s="5">
        <f t="shared" si="12"/>
        <v>120.5405031514304</v>
      </c>
      <c r="O71" s="6">
        <f t="shared" si="13"/>
        <v>-84.940000000000509</v>
      </c>
      <c r="P71" s="6">
        <f t="shared" si="14"/>
        <v>241.0810063028608</v>
      </c>
      <c r="Q71" s="6">
        <f t="shared" si="15"/>
        <v>-8.2125873405101241E-4</v>
      </c>
      <c r="R71" s="5">
        <f t="shared" si="16"/>
        <v>0.11257626810261642</v>
      </c>
      <c r="S71" s="5">
        <f t="shared" si="17"/>
        <v>27.139999999999418</v>
      </c>
      <c r="T71" s="5">
        <f t="shared" si="18"/>
        <v>84.940000000000509</v>
      </c>
      <c r="U71" s="5">
        <f t="shared" si="19"/>
        <v>0.35232970569773403</v>
      </c>
      <c r="V71" s="5">
        <f t="shared" si="20"/>
        <v>0.78579396570965998</v>
      </c>
      <c r="W71" s="5">
        <f t="shared" si="21"/>
        <v>94.720000000000255</v>
      </c>
      <c r="X71" s="5">
        <f t="shared" si="22"/>
        <v>4512.92</v>
      </c>
      <c r="Y71" s="5">
        <f t="shared" si="23"/>
        <v>37.439034034316187</v>
      </c>
      <c r="Z71" s="9">
        <f t="shared" si="24"/>
        <v>0.12121881042148534</v>
      </c>
      <c r="AA71">
        <f t="shared" si="25"/>
        <v>112.07999999999993</v>
      </c>
    </row>
    <row r="72" spans="1:27">
      <c r="A72" s="1">
        <f t="shared" si="8"/>
        <v>-99749</v>
      </c>
      <c r="B72" s="1">
        <v>1</v>
      </c>
      <c r="C72" s="1">
        <v>1</v>
      </c>
      <c r="D72" s="2">
        <v>-1</v>
      </c>
      <c r="E72" s="5">
        <v>3211.3</v>
      </c>
      <c r="F72" s="5">
        <v>3191.9</v>
      </c>
      <c r="G72" s="5">
        <v>116.14</v>
      </c>
      <c r="H72" s="5">
        <v>3200.42</v>
      </c>
      <c r="I72" s="5">
        <v>2959.77</v>
      </c>
      <c r="J72" s="5">
        <v>115.76</v>
      </c>
      <c r="K72" s="6">
        <f t="shared" si="9"/>
        <v>3205.86</v>
      </c>
      <c r="L72" s="6">
        <f t="shared" si="10"/>
        <v>10.880000000000109</v>
      </c>
      <c r="M72" s="6">
        <f t="shared" si="11"/>
        <v>3075.835</v>
      </c>
      <c r="N72" s="5">
        <f t="shared" si="12"/>
        <v>81.989141354206168</v>
      </c>
      <c r="O72" s="6">
        <f t="shared" si="13"/>
        <v>232.13000000000011</v>
      </c>
      <c r="P72" s="6">
        <f t="shared" si="14"/>
        <v>163.97828270841234</v>
      </c>
      <c r="Q72" s="6">
        <f t="shared" si="15"/>
        <v>3.277265887472586E-3</v>
      </c>
      <c r="R72" s="5">
        <f t="shared" si="16"/>
        <v>1.3492640387838966</v>
      </c>
      <c r="S72" s="5">
        <f t="shared" si="17"/>
        <v>221.25</v>
      </c>
      <c r="T72" s="5">
        <f t="shared" si="18"/>
        <v>232.13000000000011</v>
      </c>
      <c r="U72" s="5">
        <f t="shared" si="19"/>
        <v>1.4156142884651119</v>
      </c>
      <c r="V72" s="5">
        <f t="shared" si="20"/>
        <v>1.5858807380147006</v>
      </c>
      <c r="W72" s="5">
        <f t="shared" si="21"/>
        <v>130.02500000000009</v>
      </c>
      <c r="X72" s="5">
        <f t="shared" si="22"/>
        <v>3075.835</v>
      </c>
      <c r="Y72" s="5">
        <f t="shared" si="23"/>
        <v>37.515150777246248</v>
      </c>
      <c r="Z72" s="9">
        <f t="shared" si="24"/>
        <v>0.12875169901791589</v>
      </c>
      <c r="AA72">
        <f t="shared" si="25"/>
        <v>10.880000000000109</v>
      </c>
    </row>
    <row r="73" spans="1:27">
      <c r="A73" s="1">
        <f t="shared" si="8"/>
        <v>-500</v>
      </c>
      <c r="B73" s="1">
        <v>0</v>
      </c>
      <c r="C73" s="1">
        <v>-2</v>
      </c>
      <c r="D73" s="2">
        <v>0</v>
      </c>
      <c r="E73" s="5">
        <v>1002.36</v>
      </c>
      <c r="F73" s="5">
        <v>1039.8</v>
      </c>
      <c r="G73" s="5">
        <v>37.69</v>
      </c>
      <c r="H73" s="5">
        <v>914.59</v>
      </c>
      <c r="I73" s="5">
        <v>969.52</v>
      </c>
      <c r="J73" s="5">
        <v>25.83</v>
      </c>
      <c r="K73" s="6">
        <f t="shared" si="9"/>
        <v>958.47500000000002</v>
      </c>
      <c r="L73" s="6">
        <f t="shared" si="10"/>
        <v>87.769999999999982</v>
      </c>
      <c r="M73" s="6">
        <f t="shared" si="11"/>
        <v>1004.66</v>
      </c>
      <c r="N73" s="5">
        <f t="shared" si="12"/>
        <v>22.845814715172665</v>
      </c>
      <c r="O73" s="6">
        <f t="shared" si="13"/>
        <v>70.279999999999973</v>
      </c>
      <c r="P73" s="6">
        <f t="shared" si="14"/>
        <v>45.69162943034533</v>
      </c>
      <c r="Q73" s="6">
        <f t="shared" si="15"/>
        <v>0.36084599264749911</v>
      </c>
      <c r="R73" s="5">
        <f t="shared" si="16"/>
        <v>0.38278345986024997</v>
      </c>
      <c r="S73" s="5">
        <f t="shared" si="17"/>
        <v>17.490000000000009</v>
      </c>
      <c r="T73" s="5">
        <f t="shared" si="18"/>
        <v>70.279999999999973</v>
      </c>
      <c r="U73" s="5">
        <f t="shared" si="19"/>
        <v>1.5381373104047082</v>
      </c>
      <c r="V73" s="5">
        <f t="shared" si="20"/>
        <v>2.0215956653682809</v>
      </c>
      <c r="W73" s="5">
        <f t="shared" si="21"/>
        <v>46.184999999999945</v>
      </c>
      <c r="X73" s="5">
        <f t="shared" si="22"/>
        <v>1004.66</v>
      </c>
      <c r="Y73" s="5">
        <f t="shared" si="23"/>
        <v>43.975669615002694</v>
      </c>
      <c r="Z73" s="9">
        <f t="shared" si="24"/>
        <v>0.13015375522819156</v>
      </c>
      <c r="AA73">
        <f t="shared" si="25"/>
        <v>87.769999999999982</v>
      </c>
    </row>
    <row r="74" spans="1:27">
      <c r="A74" s="1">
        <f t="shared" si="8"/>
        <v>-99751</v>
      </c>
      <c r="B74" s="1">
        <v>-1</v>
      </c>
      <c r="C74" s="1">
        <v>1</v>
      </c>
      <c r="D74" s="2">
        <v>-1</v>
      </c>
      <c r="E74" s="5">
        <v>2786.61</v>
      </c>
      <c r="F74" s="5">
        <v>3098.5</v>
      </c>
      <c r="G74" s="5">
        <v>91.7</v>
      </c>
      <c r="H74" s="5">
        <v>3078.7</v>
      </c>
      <c r="I74" s="5">
        <v>3232.5</v>
      </c>
      <c r="J74" s="5">
        <v>121.09</v>
      </c>
      <c r="K74" s="6">
        <f t="shared" si="9"/>
        <v>2932.6549999999997</v>
      </c>
      <c r="L74" s="6">
        <f t="shared" si="10"/>
        <v>-292.08999999999969</v>
      </c>
      <c r="M74" s="6">
        <f t="shared" si="11"/>
        <v>3165.5</v>
      </c>
      <c r="N74" s="5">
        <f t="shared" si="12"/>
        <v>75.946820374522602</v>
      </c>
      <c r="O74" s="6">
        <f t="shared" si="13"/>
        <v>-134</v>
      </c>
      <c r="P74" s="6">
        <f t="shared" si="14"/>
        <v>151.8936407490452</v>
      </c>
      <c r="Q74" s="6">
        <f t="shared" si="15"/>
        <v>-0.27106385902636182</v>
      </c>
      <c r="R74" s="5">
        <f t="shared" si="16"/>
        <v>1.0407940662979562</v>
      </c>
      <c r="S74" s="5">
        <f t="shared" si="17"/>
        <v>158.08999999999969</v>
      </c>
      <c r="T74" s="5">
        <f t="shared" si="18"/>
        <v>134</v>
      </c>
      <c r="U74" s="5">
        <f t="shared" si="19"/>
        <v>0.88219624823787968</v>
      </c>
      <c r="V74" s="5">
        <f t="shared" si="20"/>
        <v>3.0658953047902884</v>
      </c>
      <c r="W74" s="5">
        <f t="shared" si="21"/>
        <v>232.84500000000025</v>
      </c>
      <c r="X74" s="5">
        <f t="shared" si="22"/>
        <v>3165.5</v>
      </c>
      <c r="Y74" s="5">
        <f t="shared" si="23"/>
        <v>41.680480952194152</v>
      </c>
      <c r="Z74" s="9">
        <f t="shared" si="24"/>
        <v>0.13149524706239385</v>
      </c>
      <c r="AA74">
        <f t="shared" si="25"/>
        <v>292.08999999999969</v>
      </c>
    </row>
    <row r="75" spans="1:27">
      <c r="A75" s="1">
        <f t="shared" si="8"/>
        <v>-200251</v>
      </c>
      <c r="B75" s="1">
        <v>-1</v>
      </c>
      <c r="C75" s="1">
        <v>-1</v>
      </c>
      <c r="D75" s="2">
        <v>-2</v>
      </c>
      <c r="E75" s="5">
        <v>2217.64</v>
      </c>
      <c r="F75" s="5">
        <v>2368.23</v>
      </c>
      <c r="G75" s="5">
        <v>59.49</v>
      </c>
      <c r="H75" s="5">
        <v>2138.48</v>
      </c>
      <c r="I75" s="5">
        <v>2123.42</v>
      </c>
      <c r="J75" s="5">
        <v>86.22</v>
      </c>
      <c r="K75" s="6">
        <f t="shared" si="9"/>
        <v>2178.06</v>
      </c>
      <c r="L75" s="6">
        <f t="shared" si="10"/>
        <v>79.159999999999854</v>
      </c>
      <c r="M75" s="6">
        <f t="shared" si="11"/>
        <v>2245.8249999999998</v>
      </c>
      <c r="N75" s="5">
        <f t="shared" si="12"/>
        <v>52.375921232948258</v>
      </c>
      <c r="O75" s="6">
        <f t="shared" si="13"/>
        <v>244.80999999999995</v>
      </c>
      <c r="P75" s="6">
        <f t="shared" si="14"/>
        <v>104.75184246589652</v>
      </c>
      <c r="Q75" s="6">
        <f t="shared" si="15"/>
        <v>-0.35494819828963925</v>
      </c>
      <c r="R75" s="5">
        <f t="shared" si="16"/>
        <v>1.5813564334577681</v>
      </c>
      <c r="S75" s="5">
        <f t="shared" si="17"/>
        <v>165.65000000000009</v>
      </c>
      <c r="T75" s="5">
        <f t="shared" si="18"/>
        <v>244.80999999999995</v>
      </c>
      <c r="U75" s="5">
        <f t="shared" si="19"/>
        <v>2.3370471987612187</v>
      </c>
      <c r="V75" s="5">
        <f t="shared" si="20"/>
        <v>1.2938197248809586</v>
      </c>
      <c r="W75" s="5">
        <f t="shared" si="21"/>
        <v>67.764999999999873</v>
      </c>
      <c r="X75" s="5">
        <f t="shared" si="22"/>
        <v>2245.8249999999998</v>
      </c>
      <c r="Y75" s="5">
        <f t="shared" si="23"/>
        <v>42.87895939837356</v>
      </c>
      <c r="Z75" s="9">
        <f t="shared" si="24"/>
        <v>0.13495184326269871</v>
      </c>
      <c r="AA75">
        <f t="shared" si="25"/>
        <v>79.159999999999854</v>
      </c>
    </row>
    <row r="76" spans="1:27">
      <c r="A76" s="1">
        <f t="shared" si="8"/>
        <v>-200249</v>
      </c>
      <c r="B76" s="1">
        <v>1</v>
      </c>
      <c r="C76" s="1">
        <v>-1</v>
      </c>
      <c r="D76" s="2">
        <v>-2</v>
      </c>
      <c r="E76" s="5">
        <v>2971.91</v>
      </c>
      <c r="F76" s="5">
        <v>2897.17</v>
      </c>
      <c r="G76" s="5">
        <v>109.56</v>
      </c>
      <c r="H76" s="5">
        <v>2995.49</v>
      </c>
      <c r="I76" s="5">
        <v>2888.16</v>
      </c>
      <c r="J76" s="5">
        <v>108.97</v>
      </c>
      <c r="K76" s="6">
        <f t="shared" si="9"/>
        <v>2983.7</v>
      </c>
      <c r="L76" s="6">
        <f t="shared" si="10"/>
        <v>-23.579999999999927</v>
      </c>
      <c r="M76" s="6">
        <f t="shared" si="11"/>
        <v>2892.665</v>
      </c>
      <c r="N76" s="5">
        <f t="shared" si="12"/>
        <v>77.262304036315143</v>
      </c>
      <c r="O76" s="6">
        <f t="shared" si="13"/>
        <v>9.0100000000002183</v>
      </c>
      <c r="P76" s="6">
        <f t="shared" si="14"/>
        <v>154.52460807263029</v>
      </c>
      <c r="Q76" s="6">
        <f t="shared" si="15"/>
        <v>5.3996769265848904E-3</v>
      </c>
      <c r="R76" s="5">
        <f t="shared" si="16"/>
        <v>0.21090491932962588</v>
      </c>
      <c r="S76" s="5">
        <f t="shared" si="17"/>
        <v>32.590000000000146</v>
      </c>
      <c r="T76" s="5">
        <f t="shared" si="18"/>
        <v>9.0100000000002183</v>
      </c>
      <c r="U76" s="5">
        <f t="shared" si="19"/>
        <v>5.8307865086221745E-2</v>
      </c>
      <c r="V76" s="5">
        <f t="shared" si="20"/>
        <v>1.1782589341007901</v>
      </c>
      <c r="W76" s="5">
        <f t="shared" si="21"/>
        <v>91.034999999999854</v>
      </c>
      <c r="X76" s="5">
        <f t="shared" si="22"/>
        <v>2892.665</v>
      </c>
      <c r="Y76" s="5">
        <f t="shared" si="23"/>
        <v>37.439538415012549</v>
      </c>
      <c r="Z76" s="9">
        <f t="shared" si="24"/>
        <v>0.13861457354838272</v>
      </c>
      <c r="AA76">
        <f t="shared" si="25"/>
        <v>23.579999999999927</v>
      </c>
    </row>
    <row r="77" spans="1:27">
      <c r="A77" s="1">
        <f t="shared" si="8"/>
        <v>-200500</v>
      </c>
      <c r="B77" s="1">
        <v>0</v>
      </c>
      <c r="C77" s="1">
        <v>-2</v>
      </c>
      <c r="D77" s="2">
        <v>-2</v>
      </c>
      <c r="E77" s="5">
        <v>2355.9299999999998</v>
      </c>
      <c r="F77" s="5">
        <v>2542.92</v>
      </c>
      <c r="G77" s="5">
        <v>89.36</v>
      </c>
      <c r="H77" s="5">
        <v>2516.75</v>
      </c>
      <c r="I77" s="5">
        <v>2424.0500000000002</v>
      </c>
      <c r="J77" s="5">
        <v>101.45</v>
      </c>
      <c r="K77" s="6">
        <f t="shared" si="9"/>
        <v>2436.34</v>
      </c>
      <c r="L77" s="6">
        <f t="shared" si="10"/>
        <v>-160.82000000000016</v>
      </c>
      <c r="M77" s="6">
        <f t="shared" si="11"/>
        <v>2483.4850000000001</v>
      </c>
      <c r="N77" s="5">
        <f t="shared" si="12"/>
        <v>67.596804843128496</v>
      </c>
      <c r="O77" s="6">
        <f t="shared" si="13"/>
        <v>118.86999999999989</v>
      </c>
      <c r="P77" s="6">
        <f t="shared" si="14"/>
        <v>135.19360968625699</v>
      </c>
      <c r="Q77" s="6">
        <f t="shared" si="15"/>
        <v>-0.12621620112292115</v>
      </c>
      <c r="R77" s="5">
        <f t="shared" si="16"/>
        <v>2.0688108014060353</v>
      </c>
      <c r="S77" s="5">
        <f t="shared" si="17"/>
        <v>279.69000000000005</v>
      </c>
      <c r="T77" s="5">
        <f t="shared" si="18"/>
        <v>118.86999999999989</v>
      </c>
      <c r="U77" s="5">
        <f t="shared" si="19"/>
        <v>0.87925753499637149</v>
      </c>
      <c r="V77" s="5">
        <f t="shared" si="20"/>
        <v>0.69744420774634397</v>
      </c>
      <c r="W77" s="5">
        <f t="shared" si="21"/>
        <v>47.144999999999982</v>
      </c>
      <c r="X77" s="5">
        <f t="shared" si="22"/>
        <v>2483.4850000000001</v>
      </c>
      <c r="Y77" s="5">
        <f t="shared" si="23"/>
        <v>36.739680311272245</v>
      </c>
      <c r="Z77" s="9">
        <f t="shared" si="24"/>
        <v>0.13896762212832167</v>
      </c>
      <c r="AA77">
        <f t="shared" si="25"/>
        <v>160.82000000000016</v>
      </c>
    </row>
    <row r="78" spans="1:27">
      <c r="A78" s="1">
        <f t="shared" si="8"/>
        <v>-200001</v>
      </c>
      <c r="B78" s="1">
        <v>-1</v>
      </c>
      <c r="C78" s="1">
        <v>0</v>
      </c>
      <c r="D78" s="2">
        <v>-2</v>
      </c>
      <c r="E78" s="5">
        <v>3380.2</v>
      </c>
      <c r="F78" s="5">
        <v>3451.69</v>
      </c>
      <c r="G78" s="5">
        <v>92.34</v>
      </c>
      <c r="H78" s="5">
        <v>3440.79</v>
      </c>
      <c r="I78" s="5">
        <v>3637.81</v>
      </c>
      <c r="J78" s="5">
        <v>96.34</v>
      </c>
      <c r="K78" s="6">
        <f t="shared" si="9"/>
        <v>3410.4949999999999</v>
      </c>
      <c r="L78" s="6">
        <f t="shared" si="10"/>
        <v>-60.590000000000146</v>
      </c>
      <c r="M78" s="6">
        <f t="shared" si="11"/>
        <v>3544.75</v>
      </c>
      <c r="N78" s="5">
        <f t="shared" si="12"/>
        <v>66.723442656985256</v>
      </c>
      <c r="O78" s="6">
        <f t="shared" si="13"/>
        <v>-186.11999999999989</v>
      </c>
      <c r="P78" s="6">
        <f t="shared" si="14"/>
        <v>133.44688531397051</v>
      </c>
      <c r="Q78" s="6">
        <f t="shared" si="15"/>
        <v>-4.2380782933976555E-2</v>
      </c>
      <c r="R78" s="5">
        <f t="shared" si="16"/>
        <v>0.94067388462949797</v>
      </c>
      <c r="S78" s="5">
        <f t="shared" si="17"/>
        <v>125.52999999999975</v>
      </c>
      <c r="T78" s="5">
        <f t="shared" si="18"/>
        <v>186.11999999999989</v>
      </c>
      <c r="U78" s="5">
        <f t="shared" si="19"/>
        <v>1.3947122074981473</v>
      </c>
      <c r="V78" s="5">
        <f t="shared" si="20"/>
        <v>2.0121114057346228</v>
      </c>
      <c r="W78" s="5">
        <f t="shared" si="21"/>
        <v>134.25500000000011</v>
      </c>
      <c r="X78" s="5">
        <f t="shared" si="22"/>
        <v>3544.75</v>
      </c>
      <c r="Y78" s="5">
        <f t="shared" si="23"/>
        <v>53.126005776155814</v>
      </c>
      <c r="Z78" s="9">
        <f t="shared" si="24"/>
        <v>0.14163332941084172</v>
      </c>
      <c r="AA78">
        <f t="shared" si="25"/>
        <v>60.590000000000146</v>
      </c>
    </row>
    <row r="79" spans="1:27">
      <c r="A79" s="1">
        <f t="shared" si="8"/>
        <v>-199999</v>
      </c>
      <c r="B79" s="1">
        <v>1</v>
      </c>
      <c r="C79" s="1">
        <v>0</v>
      </c>
      <c r="D79" s="2">
        <v>-2</v>
      </c>
      <c r="E79" s="5">
        <v>1972.95</v>
      </c>
      <c r="F79" s="5">
        <v>2000.73</v>
      </c>
      <c r="G79" s="5">
        <v>77.150000000000006</v>
      </c>
      <c r="H79" s="5">
        <v>2029.47</v>
      </c>
      <c r="I79" s="5">
        <v>2107.31</v>
      </c>
      <c r="J79" s="5">
        <v>77.150000000000006</v>
      </c>
      <c r="K79" s="6">
        <f t="shared" si="9"/>
        <v>2001.21</v>
      </c>
      <c r="L79" s="6">
        <f t="shared" si="10"/>
        <v>-56.519999999999982</v>
      </c>
      <c r="M79" s="6">
        <f t="shared" si="11"/>
        <v>2054.02</v>
      </c>
      <c r="N79" s="5">
        <f t="shared" si="12"/>
        <v>54.553288168542146</v>
      </c>
      <c r="O79" s="6">
        <f t="shared" si="13"/>
        <v>-106.57999999999993</v>
      </c>
      <c r="P79" s="6">
        <f t="shared" si="14"/>
        <v>109.10657633708429</v>
      </c>
      <c r="Q79" s="6">
        <f t="shared" si="15"/>
        <v>0</v>
      </c>
      <c r="R79" s="5">
        <f t="shared" si="16"/>
        <v>0.4588174396137204</v>
      </c>
      <c r="S79" s="5">
        <f t="shared" si="17"/>
        <v>50.059999999999945</v>
      </c>
      <c r="T79" s="5">
        <f t="shared" si="18"/>
        <v>106.57999999999993</v>
      </c>
      <c r="U79" s="5">
        <f t="shared" si="19"/>
        <v>0.97684304262945143</v>
      </c>
      <c r="V79" s="5">
        <f t="shared" si="20"/>
        <v>0.96804430627249605</v>
      </c>
      <c r="W79" s="5">
        <f t="shared" si="21"/>
        <v>52.809999999999945</v>
      </c>
      <c r="X79" s="5">
        <f t="shared" si="22"/>
        <v>2054.02</v>
      </c>
      <c r="Y79" s="5">
        <f t="shared" si="23"/>
        <v>37.651625941485214</v>
      </c>
      <c r="Z79" s="9">
        <f t="shared" si="24"/>
        <v>0.14230952181776171</v>
      </c>
      <c r="AA79">
        <f t="shared" si="25"/>
        <v>56.519999999999982</v>
      </c>
    </row>
    <row r="80" spans="1:27">
      <c r="A80" s="1">
        <f t="shared" si="8"/>
        <v>-100501</v>
      </c>
      <c r="B80" s="1">
        <v>-1</v>
      </c>
      <c r="C80" s="1">
        <v>-2</v>
      </c>
      <c r="D80" s="2">
        <v>-1</v>
      </c>
      <c r="E80" s="5">
        <v>4270.18</v>
      </c>
      <c r="F80" s="5">
        <v>4148.34</v>
      </c>
      <c r="G80" s="5">
        <v>154.52000000000001</v>
      </c>
      <c r="H80" s="5">
        <v>4111.3100000000004</v>
      </c>
      <c r="I80" s="5">
        <v>4032.96</v>
      </c>
      <c r="J80" s="5">
        <v>154.41999999999999</v>
      </c>
      <c r="K80" s="6">
        <f t="shared" si="9"/>
        <v>4190.7450000000008</v>
      </c>
      <c r="L80" s="6">
        <f t="shared" si="10"/>
        <v>158.86999999999989</v>
      </c>
      <c r="M80" s="6">
        <f t="shared" si="11"/>
        <v>4090.65</v>
      </c>
      <c r="N80" s="5">
        <f t="shared" si="12"/>
        <v>109.22679021192558</v>
      </c>
      <c r="O80" s="6">
        <f t="shared" si="13"/>
        <v>115.38000000000011</v>
      </c>
      <c r="P80" s="6">
        <f t="shared" si="14"/>
        <v>218.45358042385115</v>
      </c>
      <c r="Q80" s="6">
        <f t="shared" si="15"/>
        <v>6.4737482697396927E-4</v>
      </c>
      <c r="R80" s="5">
        <f t="shared" si="16"/>
        <v>0.19908119571956195</v>
      </c>
      <c r="S80" s="5">
        <f t="shared" si="17"/>
        <v>43.489999999999782</v>
      </c>
      <c r="T80" s="5">
        <f t="shared" si="18"/>
        <v>115.38000000000011</v>
      </c>
      <c r="U80" s="5">
        <f t="shared" si="19"/>
        <v>0.52816712720448833</v>
      </c>
      <c r="V80" s="5">
        <f t="shared" si="20"/>
        <v>0.9163960581995767</v>
      </c>
      <c r="W80" s="5">
        <f t="shared" si="21"/>
        <v>100.09500000000071</v>
      </c>
      <c r="X80" s="5">
        <f t="shared" si="22"/>
        <v>4090.65</v>
      </c>
      <c r="Y80" s="5">
        <f t="shared" si="23"/>
        <v>37.450976926660395</v>
      </c>
      <c r="Z80" s="9">
        <f t="shared" si="24"/>
        <v>0.14235167719419395</v>
      </c>
      <c r="AA80">
        <f t="shared" si="25"/>
        <v>158.86999999999989</v>
      </c>
    </row>
    <row r="81" spans="1:27">
      <c r="A81" s="1">
        <f t="shared" si="8"/>
        <v>-100499</v>
      </c>
      <c r="B81" s="1">
        <v>1</v>
      </c>
      <c r="C81" s="1">
        <v>-2</v>
      </c>
      <c r="D81" s="2">
        <v>-1</v>
      </c>
      <c r="E81" s="5">
        <v>5408.49</v>
      </c>
      <c r="F81" s="5">
        <v>5718.5</v>
      </c>
      <c r="G81" s="5">
        <v>144.07</v>
      </c>
      <c r="H81" s="5">
        <v>4955.4799999999996</v>
      </c>
      <c r="I81" s="5">
        <v>5300.73</v>
      </c>
      <c r="J81" s="5">
        <v>234.19</v>
      </c>
      <c r="K81" s="6">
        <f t="shared" si="9"/>
        <v>5181.9849999999997</v>
      </c>
      <c r="L81" s="6">
        <f t="shared" si="10"/>
        <v>453.01000000000022</v>
      </c>
      <c r="M81" s="6">
        <f t="shared" si="11"/>
        <v>5509.6149999999998</v>
      </c>
      <c r="N81" s="5">
        <f t="shared" si="12"/>
        <v>137.47829010429245</v>
      </c>
      <c r="O81" s="6">
        <f t="shared" si="13"/>
        <v>417.77000000000044</v>
      </c>
      <c r="P81" s="6">
        <f t="shared" si="14"/>
        <v>274.95658020858491</v>
      </c>
      <c r="Q81" s="6">
        <f t="shared" si="15"/>
        <v>-0.45090325049545221</v>
      </c>
      <c r="R81" s="5">
        <f t="shared" si="16"/>
        <v>0.12816569064565159</v>
      </c>
      <c r="S81" s="5">
        <f t="shared" si="17"/>
        <v>35.239999999999782</v>
      </c>
      <c r="T81" s="5">
        <f t="shared" si="18"/>
        <v>417.77000000000044</v>
      </c>
      <c r="U81" s="5">
        <f t="shared" si="19"/>
        <v>1.519403535216636</v>
      </c>
      <c r="V81" s="5">
        <f t="shared" si="20"/>
        <v>2.3831399106830364</v>
      </c>
      <c r="W81" s="5">
        <f t="shared" si="21"/>
        <v>327.63000000000011</v>
      </c>
      <c r="X81" s="5">
        <f t="shared" si="22"/>
        <v>5509.6149999999998</v>
      </c>
      <c r="Y81" s="5">
        <f t="shared" si="23"/>
        <v>40.076254918651877</v>
      </c>
      <c r="Z81" s="9">
        <f t="shared" si="24"/>
        <v>0.14825653442597397</v>
      </c>
      <c r="AA81">
        <f t="shared" si="25"/>
        <v>453.01000000000022</v>
      </c>
    </row>
    <row r="82" spans="1:27">
      <c r="A82" s="1">
        <f t="shared" si="8"/>
        <v>-199750</v>
      </c>
      <c r="B82" s="1">
        <v>0</v>
      </c>
      <c r="C82" s="1">
        <v>1</v>
      </c>
      <c r="D82" s="2">
        <v>-2</v>
      </c>
      <c r="E82" s="5">
        <v>2929.4</v>
      </c>
      <c r="F82" s="5">
        <v>2963.57</v>
      </c>
      <c r="G82" s="5">
        <v>111.32</v>
      </c>
      <c r="H82" s="5">
        <v>2817.92</v>
      </c>
      <c r="I82" s="5">
        <v>2930.19</v>
      </c>
      <c r="J82" s="5">
        <v>111.32</v>
      </c>
      <c r="K82" s="6">
        <f t="shared" si="9"/>
        <v>2873.66</v>
      </c>
      <c r="L82" s="6">
        <f t="shared" si="10"/>
        <v>111.48000000000002</v>
      </c>
      <c r="M82" s="6">
        <f t="shared" si="11"/>
        <v>2946.88</v>
      </c>
      <c r="N82" s="5">
        <f t="shared" si="12"/>
        <v>78.715126881686473</v>
      </c>
      <c r="O82" s="6">
        <f t="shared" si="13"/>
        <v>33.380000000000109</v>
      </c>
      <c r="P82" s="6">
        <f t="shared" si="14"/>
        <v>157.43025376337295</v>
      </c>
      <c r="Q82" s="6">
        <f t="shared" si="15"/>
        <v>0</v>
      </c>
      <c r="R82" s="5">
        <f t="shared" si="16"/>
        <v>0.49609270221585783</v>
      </c>
      <c r="S82" s="5">
        <f t="shared" si="17"/>
        <v>78.099999999999909</v>
      </c>
      <c r="T82" s="5">
        <f t="shared" si="18"/>
        <v>33.380000000000109</v>
      </c>
      <c r="U82" s="5">
        <f t="shared" si="19"/>
        <v>0.21203040204821266</v>
      </c>
      <c r="V82" s="5">
        <f t="shared" si="20"/>
        <v>0.93018969670282403</v>
      </c>
      <c r="W82" s="5">
        <f t="shared" si="21"/>
        <v>73.220000000000255</v>
      </c>
      <c r="X82" s="5">
        <f t="shared" si="22"/>
        <v>2946.88</v>
      </c>
      <c r="Y82" s="5">
        <f t="shared" si="23"/>
        <v>37.437276883633004</v>
      </c>
      <c r="Z82" s="9">
        <f t="shared" si="24"/>
        <v>0.15375630068390694</v>
      </c>
      <c r="AA82">
        <f t="shared" si="25"/>
        <v>111.48000000000002</v>
      </c>
    </row>
    <row r="83" spans="1:27">
      <c r="A83" s="1">
        <f t="shared" si="8"/>
        <v>-499</v>
      </c>
      <c r="B83" s="1">
        <v>1</v>
      </c>
      <c r="C83" s="1">
        <v>-2</v>
      </c>
      <c r="D83" s="2">
        <v>0</v>
      </c>
      <c r="E83" s="5">
        <v>15263.55</v>
      </c>
      <c r="F83" s="5">
        <v>13533.94</v>
      </c>
      <c r="G83" s="5">
        <v>535.59</v>
      </c>
      <c r="H83" s="5">
        <v>15915.05</v>
      </c>
      <c r="I83" s="5">
        <v>14076.46</v>
      </c>
      <c r="J83" s="5">
        <v>367.4</v>
      </c>
      <c r="K83" s="6">
        <f t="shared" si="9"/>
        <v>15589.3</v>
      </c>
      <c r="L83" s="6">
        <f t="shared" si="10"/>
        <v>-651.5</v>
      </c>
      <c r="M83" s="6">
        <f t="shared" si="11"/>
        <v>13805.2</v>
      </c>
      <c r="N83" s="5">
        <f t="shared" si="12"/>
        <v>324.74582680151565</v>
      </c>
      <c r="O83" s="6">
        <f t="shared" si="13"/>
        <v>-542.51999999999862</v>
      </c>
      <c r="P83" s="6">
        <f t="shared" si="14"/>
        <v>649.4916536030313</v>
      </c>
      <c r="Q83" s="6">
        <f t="shared" si="15"/>
        <v>0.36002773848003622</v>
      </c>
      <c r="R83" s="5">
        <f t="shared" si="16"/>
        <v>0.16779276438032545</v>
      </c>
      <c r="S83" s="5">
        <f t="shared" si="17"/>
        <v>108.98000000000138</v>
      </c>
      <c r="T83" s="5">
        <f t="shared" si="18"/>
        <v>542.51999999999862</v>
      </c>
      <c r="U83" s="5">
        <f t="shared" si="19"/>
        <v>0.83529941761435833</v>
      </c>
      <c r="V83" s="5">
        <f t="shared" si="20"/>
        <v>5.4938350326836956</v>
      </c>
      <c r="W83" s="5">
        <f t="shared" si="21"/>
        <v>1784.0999999999985</v>
      </c>
      <c r="X83" s="5">
        <f t="shared" si="22"/>
        <v>13805.2</v>
      </c>
      <c r="Y83" s="5">
        <f t="shared" si="23"/>
        <v>42.510784929771326</v>
      </c>
      <c r="Z83" s="9">
        <f t="shared" si="24"/>
        <v>0.15549276510500415</v>
      </c>
      <c r="AA83">
        <f t="shared" si="25"/>
        <v>651.5</v>
      </c>
    </row>
    <row r="84" spans="1:27">
      <c r="A84" s="1">
        <f t="shared" si="8"/>
        <v>-200501</v>
      </c>
      <c r="B84" s="1">
        <v>-1</v>
      </c>
      <c r="C84" s="1">
        <v>-2</v>
      </c>
      <c r="D84" s="2">
        <v>-2</v>
      </c>
      <c r="E84" s="5">
        <v>2466.59</v>
      </c>
      <c r="F84" s="5">
        <v>2504.7399999999998</v>
      </c>
      <c r="G84" s="5">
        <v>63.99</v>
      </c>
      <c r="H84" s="5">
        <v>2456.91</v>
      </c>
      <c r="I84" s="5">
        <v>2417.1999999999998</v>
      </c>
      <c r="J84" s="5">
        <v>93.18</v>
      </c>
      <c r="K84" s="6">
        <f t="shared" si="9"/>
        <v>2461.75</v>
      </c>
      <c r="L84" s="6">
        <f t="shared" si="10"/>
        <v>9.680000000000291</v>
      </c>
      <c r="M84" s="6">
        <f t="shared" si="11"/>
        <v>2460.9699999999998</v>
      </c>
      <c r="N84" s="5">
        <f t="shared" si="12"/>
        <v>56.518210560844906</v>
      </c>
      <c r="O84" s="6">
        <f t="shared" si="13"/>
        <v>87.539999999999964</v>
      </c>
      <c r="P84" s="6">
        <f t="shared" si="14"/>
        <v>113.03642112168981</v>
      </c>
      <c r="Q84" s="6">
        <f t="shared" si="15"/>
        <v>-0.3590599372751494</v>
      </c>
      <c r="R84" s="5">
        <f t="shared" si="16"/>
        <v>0.68880453952252418</v>
      </c>
      <c r="S84" s="5">
        <f t="shared" si="17"/>
        <v>77.859999999999673</v>
      </c>
      <c r="T84" s="5">
        <f t="shared" si="18"/>
        <v>87.539999999999964</v>
      </c>
      <c r="U84" s="5">
        <f t="shared" si="19"/>
        <v>0.77444065489085523</v>
      </c>
      <c r="V84" s="5">
        <f t="shared" si="20"/>
        <v>1.3800861567626738E-2</v>
      </c>
      <c r="W84" s="5">
        <f t="shared" si="21"/>
        <v>0.78000000000020009</v>
      </c>
      <c r="X84" s="5">
        <f t="shared" si="22"/>
        <v>2460.9699999999998</v>
      </c>
      <c r="Y84" s="5">
        <f t="shared" si="23"/>
        <v>43.542956784709816</v>
      </c>
      <c r="Z84" s="9">
        <f t="shared" si="24"/>
        <v>0.157588070614498</v>
      </c>
      <c r="AA84">
        <f t="shared" si="25"/>
        <v>9.680000000000291</v>
      </c>
    </row>
    <row r="85" spans="1:27">
      <c r="A85" s="1">
        <f t="shared" si="8"/>
        <v>-2</v>
      </c>
      <c r="B85" s="1">
        <v>-2</v>
      </c>
      <c r="C85" s="1">
        <v>0</v>
      </c>
      <c r="D85" s="2">
        <v>0</v>
      </c>
      <c r="E85" s="5">
        <v>3369.36</v>
      </c>
      <c r="F85" s="5">
        <v>3317.6</v>
      </c>
      <c r="G85" s="5">
        <v>86.02</v>
      </c>
      <c r="H85" s="5">
        <v>3424.39</v>
      </c>
      <c r="I85" s="5">
        <v>3306.64</v>
      </c>
      <c r="J85" s="5">
        <v>125.4</v>
      </c>
      <c r="K85" s="6">
        <f t="shared" si="9"/>
        <v>3396.875</v>
      </c>
      <c r="L85" s="6">
        <f t="shared" si="10"/>
        <v>-55.029999999999745</v>
      </c>
      <c r="M85" s="6">
        <f t="shared" si="11"/>
        <v>3312.12</v>
      </c>
      <c r="N85" s="5">
        <f t="shared" si="12"/>
        <v>76.033874687536482</v>
      </c>
      <c r="O85" s="6">
        <f t="shared" si="13"/>
        <v>10.960000000000036</v>
      </c>
      <c r="P85" s="6">
        <f t="shared" si="14"/>
        <v>152.06774937507296</v>
      </c>
      <c r="Q85" s="6">
        <f t="shared" si="15"/>
        <v>-0.3600373392830607</v>
      </c>
      <c r="R85" s="5">
        <f t="shared" si="16"/>
        <v>0.43395131624678929</v>
      </c>
      <c r="S85" s="5">
        <f t="shared" si="17"/>
        <v>65.989999999999782</v>
      </c>
      <c r="T85" s="5">
        <f t="shared" si="18"/>
        <v>10.960000000000036</v>
      </c>
      <c r="U85" s="5">
        <f t="shared" si="19"/>
        <v>7.2073138749277801E-2</v>
      </c>
      <c r="V85" s="5">
        <f t="shared" si="20"/>
        <v>1.1147005245793846</v>
      </c>
      <c r="W85" s="5">
        <f t="shared" si="21"/>
        <v>84.755000000000109</v>
      </c>
      <c r="X85" s="5">
        <f t="shared" si="22"/>
        <v>3312.12</v>
      </c>
      <c r="Y85" s="5">
        <f t="shared" si="23"/>
        <v>43.561110276324307</v>
      </c>
      <c r="Z85" s="9">
        <f t="shared" si="24"/>
        <v>0.16034961802261954</v>
      </c>
      <c r="AA85">
        <f t="shared" si="25"/>
        <v>55.029999999999745</v>
      </c>
    </row>
    <row r="86" spans="1:27">
      <c r="A86" s="1">
        <f t="shared" si="8"/>
        <v>-99500</v>
      </c>
      <c r="B86" s="1">
        <v>0</v>
      </c>
      <c r="C86" s="1">
        <v>2</v>
      </c>
      <c r="D86" s="2">
        <v>-1</v>
      </c>
      <c r="E86" s="5">
        <v>1188.3599999999999</v>
      </c>
      <c r="F86" s="5">
        <v>1291.1300000000001</v>
      </c>
      <c r="G86" s="5">
        <v>33.74</v>
      </c>
      <c r="H86" s="5">
        <v>1190.99</v>
      </c>
      <c r="I86" s="5">
        <v>1321.36</v>
      </c>
      <c r="J86" s="5">
        <v>49.11</v>
      </c>
      <c r="K86" s="6">
        <f t="shared" si="9"/>
        <v>1189.675</v>
      </c>
      <c r="L86" s="6">
        <f t="shared" si="10"/>
        <v>-2.6300000000001091</v>
      </c>
      <c r="M86" s="6">
        <f t="shared" si="11"/>
        <v>1306.2449999999999</v>
      </c>
      <c r="N86" s="5">
        <f t="shared" si="12"/>
        <v>29.791692214441262</v>
      </c>
      <c r="O86" s="6">
        <f t="shared" si="13"/>
        <v>-30.229999999999791</v>
      </c>
      <c r="P86" s="6">
        <f t="shared" si="14"/>
        <v>59.583384428882525</v>
      </c>
      <c r="Q86" s="6">
        <f t="shared" si="15"/>
        <v>-0.35868733630582128</v>
      </c>
      <c r="R86" s="5">
        <f t="shared" si="16"/>
        <v>0.46321638598664133</v>
      </c>
      <c r="S86" s="5">
        <f t="shared" si="17"/>
        <v>27.599999999999682</v>
      </c>
      <c r="T86" s="5">
        <f t="shared" si="18"/>
        <v>30.229999999999791</v>
      </c>
      <c r="U86" s="5">
        <f t="shared" si="19"/>
        <v>0.50735620827450112</v>
      </c>
      <c r="V86" s="5">
        <f t="shared" si="20"/>
        <v>3.9128358053958965</v>
      </c>
      <c r="W86" s="5">
        <f t="shared" si="21"/>
        <v>116.56999999999994</v>
      </c>
      <c r="X86" s="5">
        <f t="shared" si="22"/>
        <v>1306.2449999999999</v>
      </c>
      <c r="Y86" s="5">
        <f t="shared" si="23"/>
        <v>43.845948413994726</v>
      </c>
      <c r="Z86" s="9">
        <f t="shared" si="24"/>
        <v>0.16140012391568972</v>
      </c>
      <c r="AA86">
        <f t="shared" si="25"/>
        <v>2.6300000000001091</v>
      </c>
    </row>
    <row r="87" spans="1:27">
      <c r="A87" s="1">
        <f t="shared" si="8"/>
        <v>-300250</v>
      </c>
      <c r="B87" s="1">
        <v>0</v>
      </c>
      <c r="C87" s="1">
        <v>-1</v>
      </c>
      <c r="D87" s="2">
        <v>-3</v>
      </c>
      <c r="E87" s="5">
        <v>4049.06</v>
      </c>
      <c r="F87" s="5">
        <v>3876.92</v>
      </c>
      <c r="G87" s="5">
        <v>100.8</v>
      </c>
      <c r="H87" s="5">
        <v>4066.22</v>
      </c>
      <c r="I87" s="5">
        <v>3939.22</v>
      </c>
      <c r="J87" s="5">
        <v>133.29</v>
      </c>
      <c r="K87" s="6">
        <f t="shared" si="9"/>
        <v>4057.64</v>
      </c>
      <c r="L87" s="6">
        <f t="shared" si="10"/>
        <v>-17.159999999999854</v>
      </c>
      <c r="M87" s="6">
        <f t="shared" si="11"/>
        <v>3908.0699999999997</v>
      </c>
      <c r="N87" s="5">
        <f t="shared" si="12"/>
        <v>83.556663558330285</v>
      </c>
      <c r="O87" s="6">
        <f t="shared" si="13"/>
        <v>-62.299999999999727</v>
      </c>
      <c r="P87" s="6">
        <f t="shared" si="14"/>
        <v>167.11332711666057</v>
      </c>
      <c r="Q87" s="6">
        <f t="shared" si="15"/>
        <v>-0.27233935298879475</v>
      </c>
      <c r="R87" s="5">
        <f t="shared" si="16"/>
        <v>0.27011609893020666</v>
      </c>
      <c r="S87" s="5">
        <f t="shared" si="17"/>
        <v>45.139999999999873</v>
      </c>
      <c r="T87" s="5">
        <f t="shared" si="18"/>
        <v>62.299999999999727</v>
      </c>
      <c r="U87" s="5">
        <f t="shared" si="19"/>
        <v>0.37280090747345696</v>
      </c>
      <c r="V87" s="5">
        <f t="shared" si="20"/>
        <v>1.7900427521927855</v>
      </c>
      <c r="W87" s="5">
        <f t="shared" si="21"/>
        <v>149.57000000000016</v>
      </c>
      <c r="X87" s="5">
        <f t="shared" si="22"/>
        <v>3908.0699999999997</v>
      </c>
      <c r="Y87" s="5">
        <f t="shared" si="23"/>
        <v>46.771494140282485</v>
      </c>
      <c r="Z87" s="9">
        <f t="shared" si="24"/>
        <v>0.16311345744603661</v>
      </c>
      <c r="AA87">
        <f t="shared" si="25"/>
        <v>17.159999999999854</v>
      </c>
    </row>
    <row r="88" spans="1:27">
      <c r="A88" s="1">
        <f t="shared" si="8"/>
        <v>-200499</v>
      </c>
      <c r="B88" s="1">
        <v>1</v>
      </c>
      <c r="C88" s="1">
        <v>-2</v>
      </c>
      <c r="D88" s="2">
        <v>-2</v>
      </c>
      <c r="E88" s="5">
        <v>1515.92</v>
      </c>
      <c r="F88" s="5">
        <v>1633.77</v>
      </c>
      <c r="G88" s="5">
        <v>59.72</v>
      </c>
      <c r="H88" s="5">
        <v>1506.55</v>
      </c>
      <c r="I88" s="5">
        <v>1556.37</v>
      </c>
      <c r="J88" s="5">
        <v>41.33</v>
      </c>
      <c r="K88" s="6">
        <f t="shared" si="9"/>
        <v>1511.2350000000001</v>
      </c>
      <c r="L88" s="6">
        <f t="shared" si="10"/>
        <v>9.3700000000001182</v>
      </c>
      <c r="M88" s="6">
        <f t="shared" si="11"/>
        <v>1595.07</v>
      </c>
      <c r="N88" s="5">
        <f t="shared" si="12"/>
        <v>36.313383552073468</v>
      </c>
      <c r="O88" s="6">
        <f t="shared" si="13"/>
        <v>77.400000000000091</v>
      </c>
      <c r="P88" s="6">
        <f t="shared" si="14"/>
        <v>72.626767104146936</v>
      </c>
      <c r="Q88" s="6">
        <f t="shared" si="15"/>
        <v>0.35230971746679635</v>
      </c>
      <c r="R88" s="5">
        <f t="shared" si="16"/>
        <v>0.93670698438834277</v>
      </c>
      <c r="S88" s="5">
        <f t="shared" si="17"/>
        <v>68.029999999999973</v>
      </c>
      <c r="T88" s="5">
        <f t="shared" si="18"/>
        <v>77.400000000000091</v>
      </c>
      <c r="U88" s="5">
        <f t="shared" si="19"/>
        <v>1.0657227780634697</v>
      </c>
      <c r="V88" s="5">
        <f t="shared" si="20"/>
        <v>2.3086529482932994</v>
      </c>
      <c r="W88" s="5">
        <f t="shared" si="21"/>
        <v>83.834999999999809</v>
      </c>
      <c r="X88" s="5">
        <f t="shared" si="22"/>
        <v>1595.07</v>
      </c>
      <c r="Y88" s="5">
        <f t="shared" si="23"/>
        <v>43.925127431671747</v>
      </c>
      <c r="Z88" s="9">
        <f t="shared" si="24"/>
        <v>0.1632360254355637</v>
      </c>
      <c r="AA88">
        <f t="shared" si="25"/>
        <v>9.3700000000001182</v>
      </c>
    </row>
    <row r="89" spans="1:27">
      <c r="A89" s="1">
        <f t="shared" si="8"/>
        <v>-100002</v>
      </c>
      <c r="B89" s="1">
        <v>-2</v>
      </c>
      <c r="C89" s="1">
        <v>0</v>
      </c>
      <c r="D89" s="2">
        <v>-1</v>
      </c>
      <c r="E89" s="5">
        <v>1584.47</v>
      </c>
      <c r="F89" s="5">
        <v>1659.46</v>
      </c>
      <c r="G89" s="5">
        <v>41.95</v>
      </c>
      <c r="H89" s="5">
        <v>1457.38</v>
      </c>
      <c r="I89" s="5">
        <v>1520.36</v>
      </c>
      <c r="J89" s="5">
        <v>61.37</v>
      </c>
      <c r="K89" s="6">
        <f t="shared" si="9"/>
        <v>1520.9250000000002</v>
      </c>
      <c r="L89" s="6">
        <f t="shared" si="10"/>
        <v>127.08999999999992</v>
      </c>
      <c r="M89" s="6">
        <f t="shared" si="11"/>
        <v>1589.9099999999999</v>
      </c>
      <c r="N89" s="5">
        <f t="shared" si="12"/>
        <v>37.168802106067396</v>
      </c>
      <c r="O89" s="6">
        <f t="shared" si="13"/>
        <v>139.10000000000014</v>
      </c>
      <c r="P89" s="6">
        <f t="shared" si="14"/>
        <v>74.337604212134792</v>
      </c>
      <c r="Q89" s="6">
        <f t="shared" si="15"/>
        <v>-0.3630918513403914</v>
      </c>
      <c r="R89" s="5">
        <f t="shared" si="16"/>
        <v>0.16156022415960128</v>
      </c>
      <c r="S89" s="5">
        <f t="shared" si="17"/>
        <v>12.010000000000218</v>
      </c>
      <c r="T89" s="5">
        <f t="shared" si="18"/>
        <v>139.10000000000014</v>
      </c>
      <c r="U89" s="5">
        <f t="shared" si="19"/>
        <v>1.8711929376020111</v>
      </c>
      <c r="V89" s="5">
        <f t="shared" si="20"/>
        <v>1.8559920172605895</v>
      </c>
      <c r="W89" s="5">
        <f t="shared" si="21"/>
        <v>68.984999999999673</v>
      </c>
      <c r="X89" s="5">
        <f t="shared" si="22"/>
        <v>1589.9099999999999</v>
      </c>
      <c r="Y89" s="5">
        <f t="shared" si="23"/>
        <v>42.775389840730561</v>
      </c>
      <c r="Z89" s="9">
        <f t="shared" si="24"/>
        <v>0.17043473824311756</v>
      </c>
      <c r="AA89">
        <f t="shared" si="25"/>
        <v>127.08999999999992</v>
      </c>
    </row>
    <row r="90" spans="1:27">
      <c r="A90" s="1">
        <f t="shared" si="8"/>
        <v>-252</v>
      </c>
      <c r="B90" s="1">
        <v>-2</v>
      </c>
      <c r="C90" s="1">
        <v>-1</v>
      </c>
      <c r="D90" s="2">
        <v>0</v>
      </c>
      <c r="E90" s="5">
        <v>1904.82</v>
      </c>
      <c r="F90" s="5">
        <v>2030.01</v>
      </c>
      <c r="G90" s="5">
        <v>75.760000000000005</v>
      </c>
      <c r="H90" s="5">
        <v>1887.92</v>
      </c>
      <c r="I90" s="5">
        <v>2002.1</v>
      </c>
      <c r="J90" s="5">
        <v>75.760000000000005</v>
      </c>
      <c r="K90" s="6">
        <f t="shared" si="9"/>
        <v>1896.37</v>
      </c>
      <c r="L90" s="6">
        <f t="shared" si="10"/>
        <v>16.899999999999864</v>
      </c>
      <c r="M90" s="6">
        <f t="shared" si="11"/>
        <v>2016.0549999999998</v>
      </c>
      <c r="N90" s="5">
        <f t="shared" si="12"/>
        <v>53.570409742692846</v>
      </c>
      <c r="O90" s="6">
        <f t="shared" si="13"/>
        <v>27.910000000000082</v>
      </c>
      <c r="P90" s="6">
        <f t="shared" si="14"/>
        <v>107.14081948538569</v>
      </c>
      <c r="Q90" s="6">
        <f t="shared" si="15"/>
        <v>0</v>
      </c>
      <c r="R90" s="5">
        <f t="shared" si="16"/>
        <v>0.10276195434086645</v>
      </c>
      <c r="S90" s="5">
        <f t="shared" si="17"/>
        <v>11.010000000000218</v>
      </c>
      <c r="T90" s="5">
        <f t="shared" si="18"/>
        <v>27.910000000000082</v>
      </c>
      <c r="U90" s="5">
        <f t="shared" si="19"/>
        <v>0.2604982875252983</v>
      </c>
      <c r="V90" s="5">
        <f t="shared" si="20"/>
        <v>2.2341624896069665</v>
      </c>
      <c r="W90" s="5">
        <f t="shared" si="21"/>
        <v>119.68499999999995</v>
      </c>
      <c r="X90" s="5">
        <f t="shared" si="22"/>
        <v>2016.0549999999998</v>
      </c>
      <c r="Y90" s="5">
        <f t="shared" si="23"/>
        <v>37.63374239031269</v>
      </c>
      <c r="Z90" s="9">
        <f t="shared" si="24"/>
        <v>0.17069563556224862</v>
      </c>
      <c r="AA90">
        <f t="shared" si="25"/>
        <v>16.899999999999864</v>
      </c>
    </row>
    <row r="91" spans="1:27">
      <c r="A91" s="1">
        <f t="shared" si="8"/>
        <v>-99998</v>
      </c>
      <c r="B91" s="1">
        <v>2</v>
      </c>
      <c r="C91" s="1">
        <v>0</v>
      </c>
      <c r="D91" s="2">
        <v>-1</v>
      </c>
      <c r="E91" s="5">
        <v>1654.49</v>
      </c>
      <c r="F91" s="5">
        <v>1657.41</v>
      </c>
      <c r="G91" s="5">
        <v>62.85</v>
      </c>
      <c r="H91" s="5">
        <v>1610.62</v>
      </c>
      <c r="I91" s="5">
        <v>1680.46</v>
      </c>
      <c r="J91" s="5">
        <v>62.83</v>
      </c>
      <c r="K91" s="6">
        <f t="shared" si="9"/>
        <v>1632.5549999999998</v>
      </c>
      <c r="L91" s="6">
        <f t="shared" si="10"/>
        <v>43.870000000000118</v>
      </c>
      <c r="M91" s="6">
        <f t="shared" si="11"/>
        <v>1668.9349999999999</v>
      </c>
      <c r="N91" s="5">
        <f t="shared" si="12"/>
        <v>44.434590692387388</v>
      </c>
      <c r="O91" s="6">
        <f t="shared" si="13"/>
        <v>-23.049999999999955</v>
      </c>
      <c r="P91" s="6">
        <f t="shared" si="14"/>
        <v>88.869181384774777</v>
      </c>
      <c r="Q91" s="6">
        <f t="shared" si="15"/>
        <v>3.1826861065453288E-4</v>
      </c>
      <c r="R91" s="5">
        <f t="shared" si="16"/>
        <v>0.75301695095241339</v>
      </c>
      <c r="S91" s="5">
        <f t="shared" si="17"/>
        <v>66.920000000000073</v>
      </c>
      <c r="T91" s="5">
        <f t="shared" si="18"/>
        <v>23.049999999999955</v>
      </c>
      <c r="U91" s="5">
        <f t="shared" si="19"/>
        <v>0.25937000477365624</v>
      </c>
      <c r="V91" s="5">
        <f t="shared" si="20"/>
        <v>0.81873152049159748</v>
      </c>
      <c r="W91" s="5">
        <f t="shared" si="21"/>
        <v>36.380000000000109</v>
      </c>
      <c r="X91" s="5">
        <f t="shared" si="22"/>
        <v>1668.9349999999999</v>
      </c>
      <c r="Y91" s="5">
        <f t="shared" si="23"/>
        <v>37.55936476502584</v>
      </c>
      <c r="Z91" s="9">
        <f t="shared" si="24"/>
        <v>0.17099707599839242</v>
      </c>
      <c r="AA91">
        <f t="shared" si="25"/>
        <v>43.870000000000118</v>
      </c>
    </row>
    <row r="92" spans="1:27">
      <c r="A92" s="1">
        <f t="shared" si="8"/>
        <v>-100252</v>
      </c>
      <c r="B92" s="1">
        <v>-2</v>
      </c>
      <c r="C92" s="1">
        <v>-1</v>
      </c>
      <c r="D92" s="2">
        <v>-1</v>
      </c>
      <c r="E92" s="5">
        <v>3789.55</v>
      </c>
      <c r="F92" s="5">
        <v>3783.86</v>
      </c>
      <c r="G92" s="5">
        <v>98.22</v>
      </c>
      <c r="H92" s="5">
        <v>3908.31</v>
      </c>
      <c r="I92" s="5">
        <v>3786.9</v>
      </c>
      <c r="J92" s="5">
        <v>143.16</v>
      </c>
      <c r="K92" s="6">
        <f t="shared" si="9"/>
        <v>3848.9300000000003</v>
      </c>
      <c r="L92" s="6">
        <f t="shared" si="10"/>
        <v>-118.75999999999976</v>
      </c>
      <c r="M92" s="6">
        <f t="shared" si="11"/>
        <v>3785.38</v>
      </c>
      <c r="N92" s="5">
        <f t="shared" si="12"/>
        <v>86.807191522361776</v>
      </c>
      <c r="O92" s="6">
        <f t="shared" si="13"/>
        <v>-3.0399999999999636</v>
      </c>
      <c r="P92" s="6">
        <f t="shared" si="14"/>
        <v>173.61438304472355</v>
      </c>
      <c r="Q92" s="6">
        <f t="shared" si="15"/>
        <v>-0.35988433928337887</v>
      </c>
      <c r="R92" s="5">
        <f t="shared" si="16"/>
        <v>0.66653463826317894</v>
      </c>
      <c r="S92" s="5">
        <f t="shared" si="17"/>
        <v>115.7199999999998</v>
      </c>
      <c r="T92" s="5">
        <f t="shared" si="18"/>
        <v>3.0399999999999636</v>
      </c>
      <c r="U92" s="5">
        <f t="shared" si="19"/>
        <v>1.7510069999309048E-2</v>
      </c>
      <c r="V92" s="5">
        <f t="shared" si="20"/>
        <v>0.73208220293164905</v>
      </c>
      <c r="W92" s="5">
        <f t="shared" si="21"/>
        <v>63.550000000000182</v>
      </c>
      <c r="X92" s="5">
        <f t="shared" si="22"/>
        <v>3785.38</v>
      </c>
      <c r="Y92" s="5">
        <f t="shared" si="23"/>
        <v>43.606755772358738</v>
      </c>
      <c r="Z92" s="9">
        <f t="shared" si="24"/>
        <v>0.17214528747543453</v>
      </c>
      <c r="AA92">
        <f t="shared" si="25"/>
        <v>118.75999999999976</v>
      </c>
    </row>
    <row r="93" spans="1:27">
      <c r="A93" s="1">
        <f t="shared" si="8"/>
        <v>-199749</v>
      </c>
      <c r="B93" s="1">
        <v>1</v>
      </c>
      <c r="C93" s="1">
        <v>1</v>
      </c>
      <c r="D93" s="2">
        <v>-2</v>
      </c>
      <c r="E93" s="5">
        <v>3014.98</v>
      </c>
      <c r="F93" s="5">
        <v>2995.42</v>
      </c>
      <c r="G93" s="5">
        <v>116.88</v>
      </c>
      <c r="H93" s="5">
        <v>3077.34</v>
      </c>
      <c r="I93" s="5">
        <v>3199.69</v>
      </c>
      <c r="J93" s="5">
        <v>116.9</v>
      </c>
      <c r="K93" s="6">
        <f t="shared" si="9"/>
        <v>3046.16</v>
      </c>
      <c r="L93" s="6">
        <f t="shared" si="10"/>
        <v>-62.360000000000127</v>
      </c>
      <c r="M93" s="6">
        <f t="shared" si="11"/>
        <v>3097.5550000000003</v>
      </c>
      <c r="N93" s="5">
        <f t="shared" si="12"/>
        <v>82.653711955362297</v>
      </c>
      <c r="O93" s="6">
        <f t="shared" si="13"/>
        <v>-204.26999999999998</v>
      </c>
      <c r="P93" s="6">
        <f t="shared" si="14"/>
        <v>165.30742391072459</v>
      </c>
      <c r="Q93" s="6">
        <f t="shared" si="15"/>
        <v>-1.7110103390907726E-4</v>
      </c>
      <c r="R93" s="5">
        <f t="shared" si="16"/>
        <v>0.85846114253549388</v>
      </c>
      <c r="S93" s="5">
        <f t="shared" si="17"/>
        <v>141.90999999999985</v>
      </c>
      <c r="T93" s="5">
        <f t="shared" si="18"/>
        <v>204.26999999999998</v>
      </c>
      <c r="U93" s="5">
        <f t="shared" si="19"/>
        <v>1.2356976787099252</v>
      </c>
      <c r="V93" s="5">
        <f t="shared" si="20"/>
        <v>0.62181115383851915</v>
      </c>
      <c r="W93" s="5">
        <f t="shared" si="21"/>
        <v>51.395000000000437</v>
      </c>
      <c r="X93" s="5">
        <f t="shared" si="22"/>
        <v>3097.5550000000003</v>
      </c>
      <c r="Y93" s="5">
        <f t="shared" si="23"/>
        <v>37.476296305637867</v>
      </c>
      <c r="Z93" s="9">
        <f t="shared" si="24"/>
        <v>0.17251086922278258</v>
      </c>
      <c r="AA93">
        <f t="shared" si="25"/>
        <v>62.360000000000127</v>
      </c>
    </row>
    <row r="94" spans="1:27">
      <c r="A94" s="1">
        <f t="shared" si="8"/>
        <v>-199751</v>
      </c>
      <c r="B94" s="1">
        <v>-1</v>
      </c>
      <c r="C94" s="1">
        <v>1</v>
      </c>
      <c r="D94" s="2">
        <v>-2</v>
      </c>
      <c r="E94" s="5">
        <v>2062.61</v>
      </c>
      <c r="F94" s="5">
        <v>2275.87</v>
      </c>
      <c r="G94" s="5">
        <v>96.14</v>
      </c>
      <c r="H94" s="5">
        <v>2025.39</v>
      </c>
      <c r="I94" s="5">
        <v>2213.9699999999998</v>
      </c>
      <c r="J94" s="5">
        <v>85.26</v>
      </c>
      <c r="K94" s="6">
        <f t="shared" si="9"/>
        <v>2044</v>
      </c>
      <c r="L94" s="6">
        <f t="shared" si="10"/>
        <v>37.220000000000027</v>
      </c>
      <c r="M94" s="6">
        <f t="shared" si="11"/>
        <v>2244.92</v>
      </c>
      <c r="N94" s="5">
        <f t="shared" si="12"/>
        <v>64.249838910303893</v>
      </c>
      <c r="O94" s="6">
        <f t="shared" si="13"/>
        <v>61.900000000000091</v>
      </c>
      <c r="P94" s="6">
        <f t="shared" si="14"/>
        <v>128.49967782060779</v>
      </c>
      <c r="Q94" s="6">
        <f t="shared" si="15"/>
        <v>0.11952592146717114</v>
      </c>
      <c r="R94" s="5">
        <f t="shared" si="16"/>
        <v>0.19206273835530252</v>
      </c>
      <c r="S94" s="5">
        <f t="shared" si="17"/>
        <v>24.680000000000064</v>
      </c>
      <c r="T94" s="5">
        <f t="shared" si="18"/>
        <v>61.900000000000091</v>
      </c>
      <c r="U94" s="5">
        <f t="shared" si="19"/>
        <v>0.48171327002403619</v>
      </c>
      <c r="V94" s="5">
        <f t="shared" si="20"/>
        <v>3.1271673736099914</v>
      </c>
      <c r="W94" s="5">
        <f t="shared" si="21"/>
        <v>200.92000000000007</v>
      </c>
      <c r="X94" s="5">
        <f t="shared" si="22"/>
        <v>2244.92</v>
      </c>
      <c r="Y94" s="5">
        <f t="shared" si="23"/>
        <v>34.940476708961477</v>
      </c>
      <c r="Z94" s="9">
        <f t="shared" si="24"/>
        <v>0.17429285699649311</v>
      </c>
      <c r="AA94">
        <f t="shared" si="25"/>
        <v>37.220000000000027</v>
      </c>
    </row>
    <row r="95" spans="1:27">
      <c r="A95" s="1">
        <f t="shared" si="8"/>
        <v>-248</v>
      </c>
      <c r="B95" s="1">
        <v>2</v>
      </c>
      <c r="C95" s="1">
        <v>-1</v>
      </c>
      <c r="D95" s="2">
        <v>0</v>
      </c>
      <c r="E95" s="5">
        <v>1640</v>
      </c>
      <c r="F95" s="5">
        <v>1589.42</v>
      </c>
      <c r="G95" s="5">
        <v>62.78</v>
      </c>
      <c r="H95" s="5">
        <v>1669.57</v>
      </c>
      <c r="I95" s="5">
        <v>1700.86</v>
      </c>
      <c r="J95" s="5">
        <v>35.68</v>
      </c>
      <c r="K95" s="6">
        <f t="shared" si="9"/>
        <v>1654.7849999999999</v>
      </c>
      <c r="L95" s="6">
        <f t="shared" si="10"/>
        <v>-29.569999999999936</v>
      </c>
      <c r="M95" s="6">
        <f t="shared" si="11"/>
        <v>1645.1399999999999</v>
      </c>
      <c r="N95" s="5">
        <f t="shared" si="12"/>
        <v>36.105369406779374</v>
      </c>
      <c r="O95" s="6">
        <f t="shared" si="13"/>
        <v>-111.43999999999983</v>
      </c>
      <c r="P95" s="6">
        <f t="shared" si="14"/>
        <v>72.210738813558748</v>
      </c>
      <c r="Q95" s="6">
        <f t="shared" si="15"/>
        <v>0.51171193382743785</v>
      </c>
      <c r="R95" s="5">
        <f t="shared" si="16"/>
        <v>1.1337648851839119</v>
      </c>
      <c r="S95" s="5">
        <f t="shared" si="17"/>
        <v>81.869999999999891</v>
      </c>
      <c r="T95" s="5">
        <f t="shared" si="18"/>
        <v>111.43999999999983</v>
      </c>
      <c r="U95" s="5">
        <f t="shared" si="19"/>
        <v>1.5432607646866388</v>
      </c>
      <c r="V95" s="5">
        <f t="shared" si="20"/>
        <v>0.26713478240133931</v>
      </c>
      <c r="W95" s="5">
        <f t="shared" si="21"/>
        <v>9.6449999999999818</v>
      </c>
      <c r="X95" s="5">
        <f t="shared" si="22"/>
        <v>1645.1399999999999</v>
      </c>
      <c r="Y95" s="5">
        <f t="shared" si="23"/>
        <v>45.56496795435357</v>
      </c>
      <c r="Z95" s="9">
        <f t="shared" si="24"/>
        <v>0.17537673733993342</v>
      </c>
      <c r="AA95">
        <f t="shared" si="25"/>
        <v>29.569999999999936</v>
      </c>
    </row>
    <row r="96" spans="1:27">
      <c r="A96" s="1">
        <f t="shared" si="8"/>
        <v>-300500</v>
      </c>
      <c r="B96" s="1">
        <v>0</v>
      </c>
      <c r="C96" s="1">
        <v>-2</v>
      </c>
      <c r="D96" s="2">
        <v>-3</v>
      </c>
      <c r="E96" s="5">
        <v>1380.63</v>
      </c>
      <c r="F96" s="5">
        <v>1448.63</v>
      </c>
      <c r="G96" s="5">
        <v>46.31</v>
      </c>
      <c r="H96" s="5">
        <v>1380.7</v>
      </c>
      <c r="I96" s="5">
        <v>1399.89</v>
      </c>
      <c r="J96" s="5">
        <v>54.23</v>
      </c>
      <c r="K96" s="6">
        <f t="shared" si="9"/>
        <v>1380.665</v>
      </c>
      <c r="L96" s="6">
        <f t="shared" si="10"/>
        <v>-6.9999999999936335E-2</v>
      </c>
      <c r="M96" s="6">
        <f t="shared" si="11"/>
        <v>1424.2600000000002</v>
      </c>
      <c r="N96" s="5">
        <f t="shared" si="12"/>
        <v>35.656377409938884</v>
      </c>
      <c r="O96" s="6">
        <f t="shared" si="13"/>
        <v>48.740000000000009</v>
      </c>
      <c r="P96" s="6">
        <f t="shared" si="14"/>
        <v>71.312754819877767</v>
      </c>
      <c r="Q96" s="6">
        <f t="shared" si="15"/>
        <v>-0.15657760118013744</v>
      </c>
      <c r="R96" s="5">
        <f t="shared" si="16"/>
        <v>0.68444978914760157</v>
      </c>
      <c r="S96" s="5">
        <f t="shared" si="17"/>
        <v>48.809999999999945</v>
      </c>
      <c r="T96" s="5">
        <f t="shared" si="18"/>
        <v>48.740000000000009</v>
      </c>
      <c r="U96" s="5">
        <f t="shared" si="19"/>
        <v>0.6834681975630843</v>
      </c>
      <c r="V96" s="5">
        <f t="shared" si="20"/>
        <v>1.2226424322020035</v>
      </c>
      <c r="W96" s="5">
        <f t="shared" si="21"/>
        <v>43.595000000000255</v>
      </c>
      <c r="X96" s="5">
        <f t="shared" si="22"/>
        <v>1424.2600000000002</v>
      </c>
      <c r="Y96" s="5">
        <f t="shared" si="23"/>
        <v>39.944046576167352</v>
      </c>
      <c r="Z96" s="9">
        <f t="shared" si="24"/>
        <v>0.17548219282878816</v>
      </c>
      <c r="AA96">
        <f t="shared" si="25"/>
        <v>6.9999999999936335E-2</v>
      </c>
    </row>
    <row r="97" spans="1:27">
      <c r="A97" s="1">
        <f t="shared" si="8"/>
        <v>-300000</v>
      </c>
      <c r="B97" s="1">
        <v>0</v>
      </c>
      <c r="C97" s="1">
        <v>0</v>
      </c>
      <c r="D97" s="2">
        <v>-3</v>
      </c>
      <c r="E97" s="5">
        <v>872.86</v>
      </c>
      <c r="F97" s="5">
        <v>865.32</v>
      </c>
      <c r="G97" s="5">
        <v>21.8</v>
      </c>
      <c r="H97" s="5">
        <v>801.77</v>
      </c>
      <c r="I97" s="5">
        <v>798.9</v>
      </c>
      <c r="J97" s="5">
        <v>22.35</v>
      </c>
      <c r="K97" s="6">
        <f t="shared" si="9"/>
        <v>837.31500000000005</v>
      </c>
      <c r="L97" s="6">
        <f t="shared" si="10"/>
        <v>71.090000000000032</v>
      </c>
      <c r="M97" s="6">
        <f t="shared" si="11"/>
        <v>832.11</v>
      </c>
      <c r="N97" s="5">
        <f t="shared" si="12"/>
        <v>15.610593358357651</v>
      </c>
      <c r="O97" s="6">
        <f t="shared" si="13"/>
        <v>66.420000000000073</v>
      </c>
      <c r="P97" s="6">
        <f t="shared" si="14"/>
        <v>31.221186716715302</v>
      </c>
      <c r="Q97" s="6">
        <f t="shared" si="15"/>
        <v>-2.4911196317051618E-2</v>
      </c>
      <c r="R97" s="5">
        <f t="shared" si="16"/>
        <v>0.14957791458643432</v>
      </c>
      <c r="S97" s="5">
        <f t="shared" si="17"/>
        <v>4.6699999999999591</v>
      </c>
      <c r="T97" s="5">
        <f t="shared" si="18"/>
        <v>66.420000000000073</v>
      </c>
      <c r="U97" s="5">
        <f t="shared" si="19"/>
        <v>2.1274015175227121</v>
      </c>
      <c r="V97" s="5">
        <f t="shared" si="20"/>
        <v>0.33342742844642553</v>
      </c>
      <c r="W97" s="5">
        <f t="shared" si="21"/>
        <v>5.2050000000000409</v>
      </c>
      <c r="X97" s="5">
        <f t="shared" si="22"/>
        <v>832.11</v>
      </c>
      <c r="Y97" s="5">
        <f t="shared" si="23"/>
        <v>53.304187797224394</v>
      </c>
      <c r="Z97" s="9">
        <f t="shared" si="24"/>
        <v>0.17574982219052171</v>
      </c>
      <c r="AA97">
        <f t="shared" si="25"/>
        <v>71.090000000000032</v>
      </c>
    </row>
    <row r="98" spans="1:27">
      <c r="A98" s="1">
        <f t="shared" si="8"/>
        <v>-100248</v>
      </c>
      <c r="B98" s="1">
        <v>2</v>
      </c>
      <c r="C98" s="1">
        <v>-1</v>
      </c>
      <c r="D98" s="2">
        <v>-1</v>
      </c>
      <c r="E98" s="5">
        <v>2874.45</v>
      </c>
      <c r="F98" s="5">
        <v>2741.9</v>
      </c>
      <c r="G98" s="5">
        <v>106.33</v>
      </c>
      <c r="H98" s="5">
        <v>2928.79</v>
      </c>
      <c r="I98" s="5">
        <v>2855.14</v>
      </c>
      <c r="J98" s="5">
        <v>75.180000000000007</v>
      </c>
      <c r="K98" s="6">
        <f t="shared" si="9"/>
        <v>2901.62</v>
      </c>
      <c r="L98" s="6">
        <f t="shared" si="10"/>
        <v>-54.340000000000146</v>
      </c>
      <c r="M98" s="6">
        <f t="shared" si="11"/>
        <v>2798.52</v>
      </c>
      <c r="N98" s="5">
        <f t="shared" si="12"/>
        <v>65.1116374006982</v>
      </c>
      <c r="O98" s="6">
        <f t="shared" si="13"/>
        <v>-113.23999999999978</v>
      </c>
      <c r="P98" s="6">
        <f t="shared" si="14"/>
        <v>130.2232748013964</v>
      </c>
      <c r="Q98" s="6">
        <f t="shared" si="15"/>
        <v>0.33341211966931689</v>
      </c>
      <c r="R98" s="5">
        <f t="shared" si="16"/>
        <v>0.45230009834899376</v>
      </c>
      <c r="S98" s="5">
        <f t="shared" si="17"/>
        <v>58.899999999999636</v>
      </c>
      <c r="T98" s="5">
        <f t="shared" si="18"/>
        <v>113.23999999999978</v>
      </c>
      <c r="U98" s="5">
        <f t="shared" si="19"/>
        <v>0.8695834148903272</v>
      </c>
      <c r="V98" s="5">
        <f t="shared" si="20"/>
        <v>1.5834343001623601</v>
      </c>
      <c r="W98" s="5">
        <f t="shared" si="21"/>
        <v>103.09999999999991</v>
      </c>
      <c r="X98" s="5">
        <f t="shared" si="22"/>
        <v>2798.52</v>
      </c>
      <c r="Y98" s="5">
        <f t="shared" si="23"/>
        <v>42.98033518613358</v>
      </c>
      <c r="Z98" s="9">
        <f t="shared" si="24"/>
        <v>0.17733020047357978</v>
      </c>
      <c r="AA98">
        <f t="shared" si="25"/>
        <v>54.340000000000146</v>
      </c>
    </row>
    <row r="99" spans="1:27">
      <c r="A99" s="1">
        <f t="shared" si="8"/>
        <v>-99499</v>
      </c>
      <c r="B99" s="1">
        <v>1</v>
      </c>
      <c r="C99" s="1">
        <v>2</v>
      </c>
      <c r="D99" s="2">
        <v>-1</v>
      </c>
      <c r="E99" s="5">
        <v>1756.49</v>
      </c>
      <c r="F99" s="5">
        <v>1883.66</v>
      </c>
      <c r="G99" s="5">
        <v>71.010000000000005</v>
      </c>
      <c r="H99" s="5">
        <v>1774.04</v>
      </c>
      <c r="I99" s="5">
        <v>1887.16</v>
      </c>
      <c r="J99" s="5">
        <v>70.98</v>
      </c>
      <c r="K99" s="6">
        <f t="shared" si="9"/>
        <v>1765.2649999999999</v>
      </c>
      <c r="L99" s="6">
        <f t="shared" si="10"/>
        <v>-17.549999999999955</v>
      </c>
      <c r="M99" s="6">
        <f t="shared" si="11"/>
        <v>1885.41</v>
      </c>
      <c r="N99" s="5">
        <f t="shared" si="12"/>
        <v>50.201047050833509</v>
      </c>
      <c r="O99" s="6">
        <f t="shared" si="13"/>
        <v>-3.5</v>
      </c>
      <c r="P99" s="6">
        <f t="shared" si="14"/>
        <v>100.40209410166702</v>
      </c>
      <c r="Q99" s="6">
        <f t="shared" si="15"/>
        <v>4.2256495050057994E-4</v>
      </c>
      <c r="R99" s="5">
        <f t="shared" si="16"/>
        <v>0.13993732028908626</v>
      </c>
      <c r="S99" s="5">
        <f t="shared" si="17"/>
        <v>14.049999999999955</v>
      </c>
      <c r="T99" s="5">
        <f t="shared" si="18"/>
        <v>3.5</v>
      </c>
      <c r="U99" s="5">
        <f t="shared" si="19"/>
        <v>3.4859830676996689E-2</v>
      </c>
      <c r="V99" s="5">
        <f t="shared" si="20"/>
        <v>2.3932767752501567</v>
      </c>
      <c r="W99" s="5">
        <f t="shared" si="21"/>
        <v>120.14500000000021</v>
      </c>
      <c r="X99" s="5">
        <f t="shared" si="22"/>
        <v>1885.41</v>
      </c>
      <c r="Y99" s="5">
        <f t="shared" si="23"/>
        <v>37.557184775266471</v>
      </c>
      <c r="Z99" s="9">
        <f t="shared" si="24"/>
        <v>0.17808986495586995</v>
      </c>
      <c r="AA99">
        <f t="shared" si="25"/>
        <v>17.549999999999955</v>
      </c>
    </row>
    <row r="100" spans="1:27">
      <c r="A100" s="1">
        <f t="shared" si="8"/>
        <v>-300251</v>
      </c>
      <c r="B100" s="1">
        <v>-1</v>
      </c>
      <c r="C100" s="1">
        <v>-1</v>
      </c>
      <c r="D100" s="2">
        <v>-3</v>
      </c>
      <c r="E100" s="5">
        <v>1191.99</v>
      </c>
      <c r="F100" s="5">
        <v>1255.58</v>
      </c>
      <c r="G100" s="5">
        <v>32.979999999999997</v>
      </c>
      <c r="H100" s="5">
        <v>1232.83</v>
      </c>
      <c r="I100" s="5">
        <v>1301.23</v>
      </c>
      <c r="J100" s="5">
        <v>48.06</v>
      </c>
      <c r="K100" s="6">
        <f t="shared" si="9"/>
        <v>1212.4099999999999</v>
      </c>
      <c r="L100" s="6">
        <f t="shared" si="10"/>
        <v>-40.839999999999918</v>
      </c>
      <c r="M100" s="6">
        <f t="shared" si="11"/>
        <v>1278.405</v>
      </c>
      <c r="N100" s="5">
        <f t="shared" si="12"/>
        <v>29.143798654259193</v>
      </c>
      <c r="O100" s="6">
        <f t="shared" si="13"/>
        <v>-45.650000000000091</v>
      </c>
      <c r="P100" s="6">
        <f t="shared" si="14"/>
        <v>58.287597308518386</v>
      </c>
      <c r="Q100" s="6">
        <f t="shared" si="15"/>
        <v>-0.35970665005810265</v>
      </c>
      <c r="R100" s="5">
        <f t="shared" si="16"/>
        <v>8.2521843790209201E-2</v>
      </c>
      <c r="S100" s="5">
        <f t="shared" si="17"/>
        <v>4.8100000000001728</v>
      </c>
      <c r="T100" s="5">
        <f t="shared" si="18"/>
        <v>45.650000000000091</v>
      </c>
      <c r="U100" s="5">
        <f t="shared" si="19"/>
        <v>0.78318548212534767</v>
      </c>
      <c r="V100" s="5">
        <f t="shared" si="20"/>
        <v>2.2644611563137924</v>
      </c>
      <c r="W100" s="5">
        <f t="shared" si="21"/>
        <v>65.995000000000118</v>
      </c>
      <c r="X100" s="5">
        <f t="shared" si="22"/>
        <v>1278.405</v>
      </c>
      <c r="Y100" s="5">
        <f t="shared" si="23"/>
        <v>43.865421085496301</v>
      </c>
      <c r="Z100" s="9">
        <f t="shared" si="24"/>
        <v>0.18023595645708432</v>
      </c>
      <c r="AA100">
        <f t="shared" si="25"/>
        <v>40.839999999999918</v>
      </c>
    </row>
    <row r="101" spans="1:27">
      <c r="A101" s="1">
        <f t="shared" si="8"/>
        <v>-100750</v>
      </c>
      <c r="B101" s="1">
        <v>0</v>
      </c>
      <c r="C101" s="1">
        <v>-3</v>
      </c>
      <c r="D101" s="2">
        <v>-1</v>
      </c>
      <c r="E101" s="5">
        <v>850.78</v>
      </c>
      <c r="F101" s="5">
        <v>889.04</v>
      </c>
      <c r="G101" s="5">
        <v>32.92</v>
      </c>
      <c r="H101" s="5">
        <v>796.4</v>
      </c>
      <c r="I101" s="5">
        <v>829.54</v>
      </c>
      <c r="J101" s="5">
        <v>32.85</v>
      </c>
      <c r="K101" s="6">
        <f t="shared" si="9"/>
        <v>823.58999999999992</v>
      </c>
      <c r="L101" s="6">
        <f t="shared" si="10"/>
        <v>54.379999999999995</v>
      </c>
      <c r="M101" s="6">
        <f t="shared" si="11"/>
        <v>859.29</v>
      </c>
      <c r="N101" s="5">
        <f t="shared" si="12"/>
        <v>23.253219669542538</v>
      </c>
      <c r="O101" s="6">
        <f t="shared" si="13"/>
        <v>59.5</v>
      </c>
      <c r="P101" s="6">
        <f t="shared" si="14"/>
        <v>46.506439339085077</v>
      </c>
      <c r="Q101" s="6">
        <f t="shared" si="15"/>
        <v>2.1286276632638736E-3</v>
      </c>
      <c r="R101" s="5">
        <f t="shared" si="16"/>
        <v>0.11009228125742664</v>
      </c>
      <c r="S101" s="5">
        <f t="shared" si="17"/>
        <v>5.1200000000000045</v>
      </c>
      <c r="T101" s="5">
        <f t="shared" si="18"/>
        <v>59.5</v>
      </c>
      <c r="U101" s="5">
        <f t="shared" si="19"/>
        <v>1.2793927216439216</v>
      </c>
      <c r="V101" s="5">
        <f t="shared" si="20"/>
        <v>1.5352712659727079</v>
      </c>
      <c r="W101" s="5">
        <f t="shared" si="21"/>
        <v>35.700000000000045</v>
      </c>
      <c r="X101" s="5">
        <f t="shared" si="22"/>
        <v>859.29</v>
      </c>
      <c r="Y101" s="5">
        <f t="shared" si="23"/>
        <v>36.953592328786733</v>
      </c>
      <c r="Z101" s="9">
        <f t="shared" si="24"/>
        <v>0.18174157477033151</v>
      </c>
      <c r="AA101">
        <f t="shared" si="25"/>
        <v>54.379999999999995</v>
      </c>
    </row>
    <row r="102" spans="1:27">
      <c r="A102" s="1">
        <f t="shared" si="8"/>
        <v>-99501</v>
      </c>
      <c r="B102" s="1">
        <v>-1</v>
      </c>
      <c r="C102" s="1">
        <v>2</v>
      </c>
      <c r="D102" s="2">
        <v>-1</v>
      </c>
      <c r="E102" s="5">
        <v>2157.7399999999998</v>
      </c>
      <c r="F102" s="5">
        <v>2283.23</v>
      </c>
      <c r="G102" s="5">
        <v>60.27</v>
      </c>
      <c r="H102" s="5">
        <v>2381.42</v>
      </c>
      <c r="I102" s="5">
        <v>2413.9299999999998</v>
      </c>
      <c r="J102" s="5">
        <v>87.81</v>
      </c>
      <c r="K102" s="6">
        <f t="shared" si="9"/>
        <v>2269.58</v>
      </c>
      <c r="L102" s="6">
        <f t="shared" si="10"/>
        <v>-223.68000000000029</v>
      </c>
      <c r="M102" s="6">
        <f t="shared" si="11"/>
        <v>2348.58</v>
      </c>
      <c r="N102" s="5">
        <f t="shared" si="12"/>
        <v>53.251922500506971</v>
      </c>
      <c r="O102" s="6">
        <f t="shared" si="13"/>
        <v>-130.69999999999982</v>
      </c>
      <c r="P102" s="6">
        <f t="shared" si="14"/>
        <v>106.50384500101394</v>
      </c>
      <c r="Q102" s="6">
        <f t="shared" si="15"/>
        <v>-0.35952555697227973</v>
      </c>
      <c r="R102" s="5">
        <f t="shared" si="16"/>
        <v>0.87302012428861397</v>
      </c>
      <c r="S102" s="5">
        <f t="shared" si="17"/>
        <v>92.980000000000473</v>
      </c>
      <c r="T102" s="5">
        <f t="shared" si="18"/>
        <v>130.69999999999982</v>
      </c>
      <c r="U102" s="5">
        <f t="shared" si="19"/>
        <v>1.2271857414983987</v>
      </c>
      <c r="V102" s="5">
        <f t="shared" si="20"/>
        <v>1.4835145153538429</v>
      </c>
      <c r="W102" s="5">
        <f t="shared" si="21"/>
        <v>79</v>
      </c>
      <c r="X102" s="5">
        <f t="shared" si="22"/>
        <v>2348.58</v>
      </c>
      <c r="Y102" s="5">
        <f t="shared" si="23"/>
        <v>44.103196461642128</v>
      </c>
      <c r="Z102" s="9">
        <f t="shared" si="24"/>
        <v>0.18231840280125319</v>
      </c>
      <c r="AA102">
        <f t="shared" si="25"/>
        <v>223.68000000000029</v>
      </c>
    </row>
    <row r="103" spans="1:27">
      <c r="A103" s="1">
        <f t="shared" si="8"/>
        <v>-300249</v>
      </c>
      <c r="B103" s="1">
        <v>1</v>
      </c>
      <c r="C103" s="1">
        <v>-1</v>
      </c>
      <c r="D103" s="2">
        <v>-3</v>
      </c>
      <c r="E103" s="5">
        <v>1328.48</v>
      </c>
      <c r="F103" s="5">
        <v>1338.49</v>
      </c>
      <c r="G103" s="5">
        <v>44.5</v>
      </c>
      <c r="H103" s="5">
        <v>1196.8699999999999</v>
      </c>
      <c r="I103" s="5">
        <v>1197.27</v>
      </c>
      <c r="J103" s="5">
        <v>33.32</v>
      </c>
      <c r="K103" s="6">
        <f t="shared" si="9"/>
        <v>1262.675</v>
      </c>
      <c r="L103" s="6">
        <f t="shared" si="10"/>
        <v>131.61000000000013</v>
      </c>
      <c r="M103" s="6">
        <f t="shared" si="11"/>
        <v>1267.8800000000001</v>
      </c>
      <c r="N103" s="5">
        <f t="shared" si="12"/>
        <v>27.79600870628731</v>
      </c>
      <c r="O103" s="6">
        <f t="shared" si="13"/>
        <v>141.22000000000003</v>
      </c>
      <c r="P103" s="6">
        <f t="shared" si="14"/>
        <v>55.59201741257462</v>
      </c>
      <c r="Q103" s="6">
        <f t="shared" si="15"/>
        <v>0.28151929135493975</v>
      </c>
      <c r="R103" s="5">
        <f t="shared" si="16"/>
        <v>0.17286654536530938</v>
      </c>
      <c r="S103" s="5">
        <f t="shared" si="17"/>
        <v>9.6099999999999</v>
      </c>
      <c r="T103" s="5">
        <f t="shared" si="18"/>
        <v>141.22000000000003</v>
      </c>
      <c r="U103" s="5">
        <f t="shared" si="19"/>
        <v>2.5402927717470605</v>
      </c>
      <c r="V103" s="5">
        <f t="shared" si="20"/>
        <v>0.18725710065067044</v>
      </c>
      <c r="W103" s="5">
        <f t="shared" si="21"/>
        <v>5.2050000000001546</v>
      </c>
      <c r="X103" s="5">
        <f t="shared" si="22"/>
        <v>1267.8800000000001</v>
      </c>
      <c r="Y103" s="5">
        <f t="shared" si="23"/>
        <v>45.61374308798559</v>
      </c>
      <c r="Z103" s="9">
        <f t="shared" si="24"/>
        <v>0.18325665062965654</v>
      </c>
      <c r="AA103">
        <f t="shared" si="25"/>
        <v>131.61000000000013</v>
      </c>
    </row>
    <row r="104" spans="1:27">
      <c r="A104" s="1">
        <f t="shared" si="8"/>
        <v>-200750</v>
      </c>
      <c r="B104" s="1">
        <v>0</v>
      </c>
      <c r="C104" s="1">
        <v>-3</v>
      </c>
      <c r="D104" s="2">
        <v>-2</v>
      </c>
      <c r="E104" s="5">
        <v>2001.41</v>
      </c>
      <c r="F104" s="5">
        <v>2134.44</v>
      </c>
      <c r="G104" s="5">
        <v>54.8</v>
      </c>
      <c r="H104" s="5">
        <v>2028.37</v>
      </c>
      <c r="I104" s="5">
        <v>2068.62</v>
      </c>
      <c r="J104" s="5">
        <v>79.61</v>
      </c>
      <c r="K104" s="6">
        <f t="shared" si="9"/>
        <v>2014.8899999999999</v>
      </c>
      <c r="L104" s="6">
        <f t="shared" si="10"/>
        <v>-26.959999999999809</v>
      </c>
      <c r="M104" s="6">
        <f t="shared" si="11"/>
        <v>2101.5299999999997</v>
      </c>
      <c r="N104" s="5">
        <f t="shared" si="12"/>
        <v>48.323886691780075</v>
      </c>
      <c r="O104" s="6">
        <f t="shared" si="13"/>
        <v>65.820000000000164</v>
      </c>
      <c r="P104" s="6">
        <f t="shared" si="14"/>
        <v>96.64777338356015</v>
      </c>
      <c r="Q104" s="6">
        <f t="shared" si="15"/>
        <v>-0.35700528009824783</v>
      </c>
      <c r="R104" s="5">
        <f t="shared" si="16"/>
        <v>0.95998072952792834</v>
      </c>
      <c r="S104" s="5">
        <f t="shared" si="17"/>
        <v>92.779999999999973</v>
      </c>
      <c r="T104" s="5">
        <f t="shared" si="18"/>
        <v>65.820000000000164</v>
      </c>
      <c r="U104" s="5">
        <f t="shared" si="19"/>
        <v>0.6810296574426431</v>
      </c>
      <c r="V104" s="5">
        <f t="shared" si="20"/>
        <v>1.7929021428389658</v>
      </c>
      <c r="W104" s="5">
        <f t="shared" si="21"/>
        <v>86.639999999999873</v>
      </c>
      <c r="X104" s="5">
        <f t="shared" si="22"/>
        <v>2101.5299999999997</v>
      </c>
      <c r="Y104" s="5">
        <f t="shared" si="23"/>
        <v>43.488430750696871</v>
      </c>
      <c r="Z104" s="9">
        <f t="shared" si="24"/>
        <v>0.18657170203436532</v>
      </c>
      <c r="AA104">
        <f t="shared" si="25"/>
        <v>26.959999999999809</v>
      </c>
    </row>
    <row r="105" spans="1:27">
      <c r="A105" s="1">
        <f t="shared" si="8"/>
        <v>-99748</v>
      </c>
      <c r="B105" s="1">
        <v>2</v>
      </c>
      <c r="C105" s="1">
        <v>1</v>
      </c>
      <c r="D105" s="2">
        <v>-1</v>
      </c>
      <c r="E105" s="5">
        <v>1744.62</v>
      </c>
      <c r="F105" s="5">
        <v>1771.2</v>
      </c>
      <c r="G105" s="5">
        <v>68.39</v>
      </c>
      <c r="H105" s="5">
        <v>1789.12</v>
      </c>
      <c r="I105" s="5">
        <v>1860.99</v>
      </c>
      <c r="J105" s="5">
        <v>68.400000000000006</v>
      </c>
      <c r="K105" s="6">
        <f t="shared" si="9"/>
        <v>1766.87</v>
      </c>
      <c r="L105" s="6">
        <f t="shared" si="10"/>
        <v>-44.5</v>
      </c>
      <c r="M105" s="6">
        <f t="shared" si="11"/>
        <v>1816.095</v>
      </c>
      <c r="N105" s="5">
        <f t="shared" si="12"/>
        <v>48.362568428486099</v>
      </c>
      <c r="O105" s="6">
        <f t="shared" si="13"/>
        <v>-89.789999999999964</v>
      </c>
      <c r="P105" s="6">
        <f t="shared" si="14"/>
        <v>96.725136856972199</v>
      </c>
      <c r="Q105" s="6">
        <f t="shared" si="15"/>
        <v>-1.4620951745826938E-4</v>
      </c>
      <c r="R105" s="5">
        <f t="shared" si="16"/>
        <v>0.46823402345731951</v>
      </c>
      <c r="S105" s="5">
        <f t="shared" si="17"/>
        <v>45.289999999999964</v>
      </c>
      <c r="T105" s="5">
        <f t="shared" si="18"/>
        <v>89.789999999999964</v>
      </c>
      <c r="U105" s="5">
        <f t="shared" si="19"/>
        <v>0.9283005733325842</v>
      </c>
      <c r="V105" s="5">
        <f t="shared" si="20"/>
        <v>1.0178326255105603</v>
      </c>
      <c r="W105" s="5">
        <f t="shared" si="21"/>
        <v>49.225000000000136</v>
      </c>
      <c r="X105" s="5">
        <f t="shared" si="22"/>
        <v>1816.095</v>
      </c>
      <c r="Y105" s="5">
        <f t="shared" si="23"/>
        <v>37.551665658234555</v>
      </c>
      <c r="Z105" s="9">
        <f t="shared" si="24"/>
        <v>0.18842505141302204</v>
      </c>
      <c r="AA105">
        <f t="shared" si="25"/>
        <v>44.5</v>
      </c>
    </row>
    <row r="106" spans="1:27">
      <c r="A106" s="1">
        <f t="shared" si="8"/>
        <v>-300501</v>
      </c>
      <c r="B106" s="1">
        <v>-1</v>
      </c>
      <c r="C106" s="1">
        <v>-2</v>
      </c>
      <c r="D106" s="2">
        <v>-3</v>
      </c>
      <c r="E106" s="5">
        <v>962.04</v>
      </c>
      <c r="F106" s="5">
        <v>1004.81</v>
      </c>
      <c r="G106" s="5">
        <v>25.86</v>
      </c>
      <c r="H106" s="5">
        <v>947.58</v>
      </c>
      <c r="I106" s="5">
        <v>958.36</v>
      </c>
      <c r="J106" s="5">
        <v>37.69</v>
      </c>
      <c r="K106" s="6">
        <f t="shared" si="9"/>
        <v>954.81</v>
      </c>
      <c r="L106" s="6">
        <f t="shared" si="10"/>
        <v>14.459999999999923</v>
      </c>
      <c r="M106" s="6">
        <f t="shared" si="11"/>
        <v>981.58500000000004</v>
      </c>
      <c r="N106" s="5">
        <f t="shared" si="12"/>
        <v>22.854297735874535</v>
      </c>
      <c r="O106" s="6">
        <f t="shared" si="13"/>
        <v>46.449999999999932</v>
      </c>
      <c r="P106" s="6">
        <f t="shared" si="14"/>
        <v>45.708595471749071</v>
      </c>
      <c r="Q106" s="6">
        <f t="shared" si="15"/>
        <v>-0.35983594697435095</v>
      </c>
      <c r="R106" s="5">
        <f t="shared" si="16"/>
        <v>0.69986836545375675</v>
      </c>
      <c r="S106" s="5">
        <f t="shared" si="17"/>
        <v>31.990000000000009</v>
      </c>
      <c r="T106" s="5">
        <f t="shared" si="18"/>
        <v>46.449999999999932</v>
      </c>
      <c r="U106" s="5">
        <f t="shared" si="19"/>
        <v>1.0162202430549216</v>
      </c>
      <c r="V106" s="5">
        <f t="shared" si="20"/>
        <v>1.1715520778383492</v>
      </c>
      <c r="W106" s="5">
        <f t="shared" si="21"/>
        <v>26.775000000000091</v>
      </c>
      <c r="X106" s="5">
        <f t="shared" si="22"/>
        <v>981.58500000000004</v>
      </c>
      <c r="Y106" s="5">
        <f t="shared" si="23"/>
        <v>42.949689872080377</v>
      </c>
      <c r="Z106" s="9">
        <f t="shared" si="24"/>
        <v>0.19044159209584444</v>
      </c>
      <c r="AA106">
        <f t="shared" si="25"/>
        <v>14.459999999999923</v>
      </c>
    </row>
    <row r="107" spans="1:27">
      <c r="A107" s="1">
        <f t="shared" si="8"/>
        <v>-200252</v>
      </c>
      <c r="B107" s="1">
        <v>-2</v>
      </c>
      <c r="C107" s="1">
        <v>-1</v>
      </c>
      <c r="D107" s="2">
        <v>-2</v>
      </c>
      <c r="E107" s="5">
        <v>1042.17</v>
      </c>
      <c r="F107" s="5">
        <v>1074.58</v>
      </c>
      <c r="G107" s="5">
        <v>28.09</v>
      </c>
      <c r="H107" s="5">
        <v>1073.3499999999999</v>
      </c>
      <c r="I107" s="5">
        <v>1088.1099999999999</v>
      </c>
      <c r="J107" s="5">
        <v>40.81</v>
      </c>
      <c r="K107" s="6">
        <f t="shared" si="9"/>
        <v>1057.76</v>
      </c>
      <c r="L107" s="6">
        <f t="shared" si="10"/>
        <v>-31.179999999999836</v>
      </c>
      <c r="M107" s="6">
        <f t="shared" si="11"/>
        <v>1081.3449999999998</v>
      </c>
      <c r="N107" s="5">
        <f t="shared" si="12"/>
        <v>24.771476540569804</v>
      </c>
      <c r="O107" s="6">
        <f t="shared" si="13"/>
        <v>-13.529999999999973</v>
      </c>
      <c r="P107" s="6">
        <f t="shared" si="14"/>
        <v>49.542953081139608</v>
      </c>
      <c r="Q107" s="6">
        <f t="shared" si="15"/>
        <v>-0.35706111238269628</v>
      </c>
      <c r="R107" s="5">
        <f t="shared" si="16"/>
        <v>0.35625651888560922</v>
      </c>
      <c r="S107" s="5">
        <f t="shared" si="17"/>
        <v>17.649999999999864</v>
      </c>
      <c r="T107" s="5">
        <f t="shared" si="18"/>
        <v>13.529999999999973</v>
      </c>
      <c r="U107" s="5">
        <f t="shared" si="19"/>
        <v>0.27309635697010315</v>
      </c>
      <c r="V107" s="5">
        <f t="shared" si="20"/>
        <v>0.95210311591128505</v>
      </c>
      <c r="W107" s="5">
        <f t="shared" si="21"/>
        <v>23.584999999999809</v>
      </c>
      <c r="X107" s="5">
        <f t="shared" si="22"/>
        <v>1081.3449999999998</v>
      </c>
      <c r="Y107" s="5">
        <f t="shared" si="23"/>
        <v>43.652827808992861</v>
      </c>
      <c r="Z107" s="9">
        <f t="shared" si="24"/>
        <v>0.19234084329647722</v>
      </c>
      <c r="AA107">
        <f t="shared" si="25"/>
        <v>31.179999999999836</v>
      </c>
    </row>
    <row r="108" spans="1:27">
      <c r="A108" s="1">
        <f t="shared" si="8"/>
        <v>-300001</v>
      </c>
      <c r="B108" s="1">
        <v>-1</v>
      </c>
      <c r="C108" s="1">
        <v>0</v>
      </c>
      <c r="D108" s="2">
        <v>-3</v>
      </c>
      <c r="E108" s="5">
        <v>1353.97</v>
      </c>
      <c r="F108" s="5">
        <v>1385.02</v>
      </c>
      <c r="G108" s="5">
        <v>51.66</v>
      </c>
      <c r="H108" s="5">
        <v>1424.52</v>
      </c>
      <c r="I108" s="5">
        <v>1473.83</v>
      </c>
      <c r="J108" s="5">
        <v>38.53</v>
      </c>
      <c r="K108" s="6">
        <f t="shared" si="9"/>
        <v>1389.2449999999999</v>
      </c>
      <c r="L108" s="6">
        <f t="shared" si="10"/>
        <v>-70.549999999999955</v>
      </c>
      <c r="M108" s="6">
        <f t="shared" si="11"/>
        <v>1429.425</v>
      </c>
      <c r="N108" s="5">
        <f t="shared" si="12"/>
        <v>32.223114762542743</v>
      </c>
      <c r="O108" s="6">
        <f t="shared" si="13"/>
        <v>-88.809999999999945</v>
      </c>
      <c r="P108" s="6">
        <f t="shared" si="14"/>
        <v>64.446229525085485</v>
      </c>
      <c r="Q108" s="6">
        <f t="shared" si="15"/>
        <v>0.28512026473301499</v>
      </c>
      <c r="R108" s="5">
        <f t="shared" si="16"/>
        <v>0.2833369792858455</v>
      </c>
      <c r="S108" s="5">
        <f t="shared" si="17"/>
        <v>18.259999999999991</v>
      </c>
      <c r="T108" s="5">
        <f t="shared" si="18"/>
        <v>88.809999999999945</v>
      </c>
      <c r="U108" s="5">
        <f t="shared" si="19"/>
        <v>1.3780480356175211</v>
      </c>
      <c r="V108" s="5">
        <f t="shared" si="20"/>
        <v>1.2469309778428583</v>
      </c>
      <c r="W108" s="5">
        <f t="shared" si="21"/>
        <v>40.180000000000064</v>
      </c>
      <c r="X108" s="5">
        <f t="shared" si="22"/>
        <v>1429.425</v>
      </c>
      <c r="Y108" s="5">
        <f t="shared" si="23"/>
        <v>44.360236759657163</v>
      </c>
      <c r="Z108" s="9">
        <f t="shared" si="24"/>
        <v>0.19280041493731284</v>
      </c>
      <c r="AA108">
        <f t="shared" si="25"/>
        <v>70.549999999999955</v>
      </c>
    </row>
    <row r="109" spans="1:27">
      <c r="A109" s="1">
        <f t="shared" si="8"/>
        <v>-299999</v>
      </c>
      <c r="B109" s="1">
        <v>1</v>
      </c>
      <c r="C109" s="1">
        <v>0</v>
      </c>
      <c r="D109" s="2">
        <v>-3</v>
      </c>
      <c r="E109" s="5">
        <v>1656.57</v>
      </c>
      <c r="F109" s="5">
        <v>1659.63</v>
      </c>
      <c r="G109" s="5">
        <v>44.74</v>
      </c>
      <c r="H109" s="5">
        <v>1793.16</v>
      </c>
      <c r="I109" s="5">
        <v>1803.61</v>
      </c>
      <c r="J109" s="5">
        <v>88.49</v>
      </c>
      <c r="K109" s="6">
        <f t="shared" si="9"/>
        <v>1724.865</v>
      </c>
      <c r="L109" s="6">
        <f t="shared" si="10"/>
        <v>-136.59000000000015</v>
      </c>
      <c r="M109" s="6">
        <f t="shared" si="11"/>
        <v>1731.62</v>
      </c>
      <c r="N109" s="5">
        <f t="shared" si="12"/>
        <v>49.578593414900347</v>
      </c>
      <c r="O109" s="6">
        <f t="shared" si="13"/>
        <v>-143.97999999999979</v>
      </c>
      <c r="P109" s="6">
        <f t="shared" si="14"/>
        <v>99.157186829800693</v>
      </c>
      <c r="Q109" s="6">
        <f t="shared" si="15"/>
        <v>-0.5928320726915034</v>
      </c>
      <c r="R109" s="5">
        <f t="shared" si="16"/>
        <v>7.4528132919747733E-2</v>
      </c>
      <c r="S109" s="5">
        <f t="shared" si="17"/>
        <v>7.3899999999996453</v>
      </c>
      <c r="T109" s="5">
        <f t="shared" si="18"/>
        <v>143.97999999999979</v>
      </c>
      <c r="U109" s="5">
        <f t="shared" si="19"/>
        <v>1.4520379672240566</v>
      </c>
      <c r="V109" s="5">
        <f t="shared" si="20"/>
        <v>0.13624831877480684</v>
      </c>
      <c r="W109" s="5">
        <f t="shared" si="21"/>
        <v>6.7549999999998818</v>
      </c>
      <c r="X109" s="5">
        <f t="shared" si="22"/>
        <v>1731.62</v>
      </c>
      <c r="Y109" s="5">
        <f t="shared" si="23"/>
        <v>34.926767395534441</v>
      </c>
      <c r="Z109" s="9">
        <f t="shared" si="24"/>
        <v>0.19354586019855863</v>
      </c>
      <c r="AA109">
        <f t="shared" si="25"/>
        <v>136.59000000000015</v>
      </c>
    </row>
    <row r="110" spans="1:27">
      <c r="A110" s="1">
        <f t="shared" si="8"/>
        <v>-750</v>
      </c>
      <c r="B110" s="1">
        <v>0</v>
      </c>
      <c r="C110" s="1">
        <v>-3</v>
      </c>
      <c r="D110" s="2">
        <v>0</v>
      </c>
      <c r="E110" s="5">
        <v>1216.49</v>
      </c>
      <c r="F110" s="5">
        <v>1320.75</v>
      </c>
      <c r="G110" s="5">
        <v>48.27</v>
      </c>
      <c r="H110" s="5">
        <v>1165.04</v>
      </c>
      <c r="I110" s="5">
        <v>1249.77</v>
      </c>
      <c r="J110" s="5">
        <v>33.07</v>
      </c>
      <c r="K110" s="6">
        <f t="shared" si="9"/>
        <v>1190.7649999999999</v>
      </c>
      <c r="L110" s="6">
        <f t="shared" si="10"/>
        <v>51.450000000000045</v>
      </c>
      <c r="M110" s="6">
        <f t="shared" si="11"/>
        <v>1285.26</v>
      </c>
      <c r="N110" s="5">
        <f t="shared" si="12"/>
        <v>29.255844715201782</v>
      </c>
      <c r="O110" s="6">
        <f t="shared" si="13"/>
        <v>70.980000000000018</v>
      </c>
      <c r="P110" s="6">
        <f t="shared" si="14"/>
        <v>58.511689430403564</v>
      </c>
      <c r="Q110" s="6">
        <f t="shared" si="15"/>
        <v>0.36112909566015228</v>
      </c>
      <c r="R110" s="5">
        <f t="shared" si="16"/>
        <v>0.33377945826072641</v>
      </c>
      <c r="S110" s="5">
        <f t="shared" si="17"/>
        <v>19.529999999999973</v>
      </c>
      <c r="T110" s="5">
        <f t="shared" si="18"/>
        <v>70.980000000000018</v>
      </c>
      <c r="U110" s="5">
        <f t="shared" si="19"/>
        <v>1.2130909343239324</v>
      </c>
      <c r="V110" s="5">
        <f t="shared" si="20"/>
        <v>3.2299528835993265</v>
      </c>
      <c r="W110" s="5">
        <f t="shared" si="21"/>
        <v>94.495000000000118</v>
      </c>
      <c r="X110" s="5">
        <f t="shared" si="22"/>
        <v>1285.26</v>
      </c>
      <c r="Y110" s="5">
        <f t="shared" si="23"/>
        <v>43.93173441107853</v>
      </c>
      <c r="Z110" s="9">
        <f t="shared" si="24"/>
        <v>0.19523063284228734</v>
      </c>
      <c r="AA110">
        <f t="shared" si="25"/>
        <v>51.450000000000045</v>
      </c>
    </row>
    <row r="111" spans="1:27">
      <c r="A111" s="1">
        <f t="shared" si="8"/>
        <v>-300499</v>
      </c>
      <c r="B111" s="1">
        <v>1</v>
      </c>
      <c r="C111" s="1">
        <v>-2</v>
      </c>
      <c r="D111" s="2">
        <v>-3</v>
      </c>
      <c r="E111" s="5">
        <v>1707.7</v>
      </c>
      <c r="F111" s="5">
        <v>1805.47</v>
      </c>
      <c r="G111" s="5">
        <v>64.11</v>
      </c>
      <c r="H111" s="5">
        <v>1608.96</v>
      </c>
      <c r="I111" s="5">
        <v>1584.09</v>
      </c>
      <c r="J111" s="5">
        <v>64</v>
      </c>
      <c r="K111" s="6">
        <f t="shared" si="9"/>
        <v>1658.33</v>
      </c>
      <c r="L111" s="6">
        <f t="shared" si="10"/>
        <v>98.740000000000009</v>
      </c>
      <c r="M111" s="6">
        <f t="shared" si="11"/>
        <v>1694.78</v>
      </c>
      <c r="N111" s="5">
        <f t="shared" si="12"/>
        <v>45.293741565474583</v>
      </c>
      <c r="O111" s="6">
        <f t="shared" si="13"/>
        <v>221.38000000000011</v>
      </c>
      <c r="P111" s="6">
        <f t="shared" si="14"/>
        <v>90.587483130949167</v>
      </c>
      <c r="Q111" s="6">
        <f t="shared" si="15"/>
        <v>1.7172729513966636E-3</v>
      </c>
      <c r="R111" s="5">
        <f t="shared" si="16"/>
        <v>1.3538294227991439</v>
      </c>
      <c r="S111" s="5">
        <f t="shared" si="17"/>
        <v>122.6400000000001</v>
      </c>
      <c r="T111" s="5">
        <f t="shared" si="18"/>
        <v>221.38000000000011</v>
      </c>
      <c r="U111" s="5">
        <f t="shared" si="19"/>
        <v>2.4438254861323743</v>
      </c>
      <c r="V111" s="5">
        <f t="shared" si="20"/>
        <v>0.80474694163452087</v>
      </c>
      <c r="W111" s="5">
        <f t="shared" si="21"/>
        <v>36.450000000000045</v>
      </c>
      <c r="X111" s="5">
        <f t="shared" si="22"/>
        <v>1694.78</v>
      </c>
      <c r="Y111" s="5">
        <f t="shared" si="23"/>
        <v>37.417531460722948</v>
      </c>
      <c r="Z111" s="9">
        <f t="shared" si="24"/>
        <v>0.195386795869117</v>
      </c>
      <c r="AA111">
        <f t="shared" si="25"/>
        <v>98.740000000000009</v>
      </c>
    </row>
    <row r="112" spans="1:27">
      <c r="A112" s="1">
        <f t="shared" si="8"/>
        <v>-100502</v>
      </c>
      <c r="B112" s="1">
        <v>-2</v>
      </c>
      <c r="C112" s="1">
        <v>-2</v>
      </c>
      <c r="D112" s="2">
        <v>-1</v>
      </c>
      <c r="E112" s="5">
        <v>869.9</v>
      </c>
      <c r="F112" s="5">
        <v>914.78</v>
      </c>
      <c r="G112" s="5">
        <v>34.869999999999997</v>
      </c>
      <c r="H112" s="5">
        <v>875.57</v>
      </c>
      <c r="I112" s="5">
        <v>910.91</v>
      </c>
      <c r="J112" s="5">
        <v>34.85</v>
      </c>
      <c r="K112" s="6">
        <f t="shared" si="9"/>
        <v>872.73500000000001</v>
      </c>
      <c r="L112" s="6">
        <f t="shared" si="10"/>
        <v>-5.6700000000000728</v>
      </c>
      <c r="M112" s="6">
        <f t="shared" si="11"/>
        <v>912.84500000000003</v>
      </c>
      <c r="N112" s="5">
        <f t="shared" si="12"/>
        <v>24.649743406372405</v>
      </c>
      <c r="O112" s="6">
        <f t="shared" si="13"/>
        <v>3.8700000000000045</v>
      </c>
      <c r="P112" s="6">
        <f t="shared" si="14"/>
        <v>49.29948681274481</v>
      </c>
      <c r="Q112" s="6">
        <f t="shared" si="15"/>
        <v>5.7372341807809639E-4</v>
      </c>
      <c r="R112" s="5">
        <f t="shared" si="16"/>
        <v>0.19351114213898499</v>
      </c>
      <c r="S112" s="5">
        <f t="shared" si="17"/>
        <v>9.5400000000000773</v>
      </c>
      <c r="T112" s="5">
        <f t="shared" si="18"/>
        <v>3.8700000000000045</v>
      </c>
      <c r="U112" s="5">
        <f t="shared" si="19"/>
        <v>7.8499802943172617E-2</v>
      </c>
      <c r="V112" s="5">
        <f t="shared" si="20"/>
        <v>1.6271974656592512</v>
      </c>
      <c r="W112" s="5">
        <f t="shared" si="21"/>
        <v>40.110000000000014</v>
      </c>
      <c r="X112" s="5">
        <f t="shared" si="22"/>
        <v>912.84500000000003</v>
      </c>
      <c r="Y112" s="5">
        <f t="shared" si="23"/>
        <v>37.032637011710761</v>
      </c>
      <c r="Z112" s="9">
        <f t="shared" si="24"/>
        <v>0.19669773765857093</v>
      </c>
      <c r="AA112">
        <f t="shared" si="25"/>
        <v>5.6700000000000728</v>
      </c>
    </row>
    <row r="113" spans="1:27">
      <c r="A113" s="1">
        <f t="shared" si="8"/>
        <v>-200248</v>
      </c>
      <c r="B113" s="1">
        <v>2</v>
      </c>
      <c r="C113" s="1">
        <v>-1</v>
      </c>
      <c r="D113" s="2">
        <v>-2</v>
      </c>
      <c r="E113" s="5">
        <v>1725.36</v>
      </c>
      <c r="F113" s="5">
        <v>1762.62</v>
      </c>
      <c r="G113" s="5">
        <v>69.150000000000006</v>
      </c>
      <c r="H113" s="5">
        <v>1777.32</v>
      </c>
      <c r="I113" s="5">
        <v>1876.94</v>
      </c>
      <c r="J113" s="5">
        <v>48.98</v>
      </c>
      <c r="K113" s="6">
        <f t="shared" si="9"/>
        <v>1751.34</v>
      </c>
      <c r="L113" s="6">
        <f t="shared" si="10"/>
        <v>-51.960000000000036</v>
      </c>
      <c r="M113" s="6">
        <f t="shared" si="11"/>
        <v>1819.78</v>
      </c>
      <c r="N113" s="5">
        <f t="shared" si="12"/>
        <v>42.369691112869823</v>
      </c>
      <c r="O113" s="6">
        <f t="shared" si="13"/>
        <v>-114.32000000000016</v>
      </c>
      <c r="P113" s="6">
        <f t="shared" si="14"/>
        <v>84.739382225739647</v>
      </c>
      <c r="Q113" s="6">
        <f t="shared" si="15"/>
        <v>0.33181461819328428</v>
      </c>
      <c r="R113" s="5">
        <f t="shared" si="16"/>
        <v>0.73590340597335901</v>
      </c>
      <c r="S113" s="5">
        <f t="shared" si="17"/>
        <v>62.360000000000127</v>
      </c>
      <c r="T113" s="5">
        <f t="shared" si="18"/>
        <v>114.32000000000016</v>
      </c>
      <c r="U113" s="5">
        <f t="shared" si="19"/>
        <v>1.3490775716945855</v>
      </c>
      <c r="V113" s="5">
        <f t="shared" si="20"/>
        <v>1.6153056159338239</v>
      </c>
      <c r="W113" s="5">
        <f t="shared" si="21"/>
        <v>68.440000000000055</v>
      </c>
      <c r="X113" s="5">
        <f t="shared" si="22"/>
        <v>1819.78</v>
      </c>
      <c r="Y113" s="5">
        <f t="shared" si="23"/>
        <v>42.950041697312265</v>
      </c>
      <c r="Z113" s="9">
        <f t="shared" si="24"/>
        <v>0.19748164471666727</v>
      </c>
      <c r="AA113">
        <f t="shared" si="25"/>
        <v>51.960000000000036</v>
      </c>
    </row>
    <row r="114" spans="1:27">
      <c r="A114" s="1">
        <f t="shared" si="8"/>
        <v>-199998</v>
      </c>
      <c r="B114" s="1">
        <v>2</v>
      </c>
      <c r="C114" s="1">
        <v>0</v>
      </c>
      <c r="D114" s="2">
        <v>-2</v>
      </c>
      <c r="E114" s="5">
        <v>1681.3</v>
      </c>
      <c r="F114" s="5">
        <v>1670.46</v>
      </c>
      <c r="G114" s="5">
        <v>63.21</v>
      </c>
      <c r="H114" s="5">
        <v>1647.71</v>
      </c>
      <c r="I114" s="5">
        <v>1683.16</v>
      </c>
      <c r="J114" s="5">
        <v>63.22</v>
      </c>
      <c r="K114" s="6">
        <f t="shared" si="9"/>
        <v>1664.5050000000001</v>
      </c>
      <c r="L114" s="6">
        <f t="shared" si="10"/>
        <v>33.589999999999918</v>
      </c>
      <c r="M114" s="6">
        <f t="shared" si="11"/>
        <v>1676.81</v>
      </c>
      <c r="N114" s="5">
        <f t="shared" si="12"/>
        <v>44.699755312529398</v>
      </c>
      <c r="O114" s="6">
        <f t="shared" si="13"/>
        <v>-12.700000000000045</v>
      </c>
      <c r="P114" s="6">
        <f t="shared" si="14"/>
        <v>89.399510625058795</v>
      </c>
      <c r="Q114" s="6">
        <f t="shared" si="15"/>
        <v>-1.5819030194476241E-4</v>
      </c>
      <c r="R114" s="5">
        <f t="shared" si="16"/>
        <v>0.51778806926740395</v>
      </c>
      <c r="S114" s="5">
        <f t="shared" si="17"/>
        <v>46.289999999999964</v>
      </c>
      <c r="T114" s="5">
        <f t="shared" si="18"/>
        <v>12.700000000000045</v>
      </c>
      <c r="U114" s="5">
        <f t="shared" si="19"/>
        <v>0.14205894317770706</v>
      </c>
      <c r="V114" s="5">
        <f t="shared" si="20"/>
        <v>0.27528114894514266</v>
      </c>
      <c r="W114" s="5">
        <f t="shared" si="21"/>
        <v>12.304999999999836</v>
      </c>
      <c r="X114" s="5">
        <f t="shared" si="22"/>
        <v>1676.81</v>
      </c>
      <c r="Y114" s="5">
        <f t="shared" si="23"/>
        <v>37.51273330863151</v>
      </c>
      <c r="Z114" s="9">
        <f t="shared" si="24"/>
        <v>0.19907787421006887</v>
      </c>
      <c r="AA114">
        <f t="shared" si="25"/>
        <v>33.589999999999918</v>
      </c>
    </row>
    <row r="115" spans="1:27">
      <c r="A115" s="1">
        <f t="shared" si="8"/>
        <v>-200751</v>
      </c>
      <c r="B115" s="1">
        <v>-1</v>
      </c>
      <c r="C115" s="1">
        <v>-3</v>
      </c>
      <c r="D115" s="2">
        <v>-2</v>
      </c>
      <c r="E115" s="5">
        <v>1632.51</v>
      </c>
      <c r="F115" s="5">
        <v>1671.21</v>
      </c>
      <c r="G115" s="5">
        <v>60.38</v>
      </c>
      <c r="H115" s="5">
        <v>1529.56</v>
      </c>
      <c r="I115" s="5">
        <v>1518.86</v>
      </c>
      <c r="J115" s="5">
        <v>60.3</v>
      </c>
      <c r="K115" s="6">
        <f t="shared" si="9"/>
        <v>1581.0349999999999</v>
      </c>
      <c r="L115" s="6">
        <f t="shared" si="10"/>
        <v>102.95000000000005</v>
      </c>
      <c r="M115" s="6">
        <f t="shared" si="11"/>
        <v>1595.0349999999999</v>
      </c>
      <c r="N115" s="5">
        <f t="shared" si="12"/>
        <v>42.666832551760855</v>
      </c>
      <c r="O115" s="6">
        <f t="shared" si="13"/>
        <v>152.35000000000014</v>
      </c>
      <c r="P115" s="6">
        <f t="shared" si="14"/>
        <v>85.33366510352171</v>
      </c>
      <c r="Q115" s="6">
        <f t="shared" si="15"/>
        <v>1.3258197687111377E-3</v>
      </c>
      <c r="R115" s="5">
        <f t="shared" si="16"/>
        <v>0.57890399926067815</v>
      </c>
      <c r="S115" s="5">
        <f t="shared" si="17"/>
        <v>49.400000000000091</v>
      </c>
      <c r="T115" s="5">
        <f t="shared" si="18"/>
        <v>152.35000000000014</v>
      </c>
      <c r="U115" s="5">
        <f t="shared" si="19"/>
        <v>1.7853446212017052</v>
      </c>
      <c r="V115" s="5">
        <f t="shared" si="20"/>
        <v>0.32812372427730685</v>
      </c>
      <c r="W115" s="5">
        <f t="shared" si="21"/>
        <v>14</v>
      </c>
      <c r="X115" s="5">
        <f t="shared" si="22"/>
        <v>1595.0349999999999</v>
      </c>
      <c r="Y115" s="5">
        <f t="shared" si="23"/>
        <v>37.383487468046724</v>
      </c>
      <c r="Z115" s="9">
        <f t="shared" si="24"/>
        <v>0.19981491435826307</v>
      </c>
      <c r="AA115">
        <f t="shared" si="25"/>
        <v>102.95000000000005</v>
      </c>
    </row>
    <row r="116" spans="1:27">
      <c r="A116" s="1">
        <f t="shared" si="8"/>
        <v>-100749</v>
      </c>
      <c r="B116" s="1">
        <v>1</v>
      </c>
      <c r="C116" s="1">
        <v>-3</v>
      </c>
      <c r="D116" s="2">
        <v>-1</v>
      </c>
      <c r="E116" s="5">
        <v>2055.6</v>
      </c>
      <c r="F116" s="5">
        <v>2117.44</v>
      </c>
      <c r="G116" s="5">
        <v>77.55</v>
      </c>
      <c r="H116" s="5">
        <v>1971.13</v>
      </c>
      <c r="I116" s="5">
        <v>2029.57</v>
      </c>
      <c r="J116" s="5">
        <v>62.19</v>
      </c>
      <c r="K116" s="6">
        <f t="shared" si="9"/>
        <v>2013.365</v>
      </c>
      <c r="L116" s="6">
        <f t="shared" si="10"/>
        <v>84.4699999999998</v>
      </c>
      <c r="M116" s="6">
        <f t="shared" si="11"/>
        <v>2073.5050000000001</v>
      </c>
      <c r="N116" s="5">
        <f t="shared" si="12"/>
        <v>49.70311509352306</v>
      </c>
      <c r="O116" s="6">
        <f t="shared" si="13"/>
        <v>87.870000000000118</v>
      </c>
      <c r="P116" s="6">
        <f t="shared" si="14"/>
        <v>99.40623018704612</v>
      </c>
      <c r="Q116" s="6">
        <f t="shared" si="15"/>
        <v>0.21721246600727134</v>
      </c>
      <c r="R116" s="5">
        <f t="shared" si="16"/>
        <v>3.4203087609325528E-2</v>
      </c>
      <c r="S116" s="5">
        <f t="shared" si="17"/>
        <v>3.4000000000003183</v>
      </c>
      <c r="T116" s="5">
        <f t="shared" si="18"/>
        <v>87.870000000000118</v>
      </c>
      <c r="U116" s="5">
        <f t="shared" si="19"/>
        <v>0.88394862006798725</v>
      </c>
      <c r="V116" s="5">
        <f t="shared" si="20"/>
        <v>1.2099845228380282</v>
      </c>
      <c r="W116" s="5">
        <f t="shared" si="21"/>
        <v>60.1400000000001</v>
      </c>
      <c r="X116" s="5">
        <f t="shared" si="22"/>
        <v>2073.5050000000001</v>
      </c>
      <c r="Y116" s="5">
        <f t="shared" si="23"/>
        <v>41.717807749039935</v>
      </c>
      <c r="Z116" s="9">
        <f t="shared" si="24"/>
        <v>0.20179444987412315</v>
      </c>
      <c r="AA116">
        <f t="shared" si="25"/>
        <v>84.4699999999998</v>
      </c>
    </row>
    <row r="117" spans="1:27">
      <c r="A117" s="1">
        <f t="shared" si="8"/>
        <v>-502</v>
      </c>
      <c r="B117" s="1">
        <v>-2</v>
      </c>
      <c r="C117" s="1">
        <v>-2</v>
      </c>
      <c r="D117" s="2">
        <v>0</v>
      </c>
      <c r="E117" s="5">
        <v>1606.03</v>
      </c>
      <c r="F117" s="5">
        <v>1658.71</v>
      </c>
      <c r="G117" s="5">
        <v>61.11</v>
      </c>
      <c r="H117" s="5">
        <v>1552.99</v>
      </c>
      <c r="I117" s="5">
        <v>1575.11</v>
      </c>
      <c r="J117" s="5">
        <v>61.07</v>
      </c>
      <c r="K117" s="6">
        <f t="shared" si="9"/>
        <v>1579.51</v>
      </c>
      <c r="L117" s="6">
        <f t="shared" si="10"/>
        <v>53.039999999999964</v>
      </c>
      <c r="M117" s="6">
        <f t="shared" si="11"/>
        <v>1616.9099999999999</v>
      </c>
      <c r="N117" s="5">
        <f t="shared" si="12"/>
        <v>43.19715557765349</v>
      </c>
      <c r="O117" s="6">
        <f t="shared" si="13"/>
        <v>83.600000000000136</v>
      </c>
      <c r="P117" s="6">
        <f t="shared" si="14"/>
        <v>86.39431115530698</v>
      </c>
      <c r="Q117" s="6">
        <f t="shared" si="15"/>
        <v>6.5477157820825554E-4</v>
      </c>
      <c r="R117" s="5">
        <f t="shared" si="16"/>
        <v>0.35372699418904913</v>
      </c>
      <c r="S117" s="5">
        <f t="shared" si="17"/>
        <v>30.560000000000173</v>
      </c>
      <c r="T117" s="5">
        <f t="shared" si="18"/>
        <v>83.600000000000136</v>
      </c>
      <c r="U117" s="5">
        <f t="shared" si="19"/>
        <v>0.96765630609307551</v>
      </c>
      <c r="V117" s="5">
        <f t="shared" si="20"/>
        <v>0.86579774755695771</v>
      </c>
      <c r="W117" s="5">
        <f t="shared" si="21"/>
        <v>37.399999999999864</v>
      </c>
      <c r="X117" s="5">
        <f t="shared" si="22"/>
        <v>1616.9099999999999</v>
      </c>
      <c r="Y117" s="5">
        <f t="shared" si="23"/>
        <v>37.430936791506028</v>
      </c>
      <c r="Z117" s="9">
        <f t="shared" si="24"/>
        <v>0.20256357026869368</v>
      </c>
      <c r="AA117">
        <f t="shared" si="25"/>
        <v>53.039999999999964</v>
      </c>
    </row>
    <row r="118" spans="1:27">
      <c r="A118" s="1">
        <f t="shared" si="8"/>
        <v>-199500</v>
      </c>
      <c r="B118" s="1">
        <v>0</v>
      </c>
      <c r="C118" s="1">
        <v>2</v>
      </c>
      <c r="D118" s="2">
        <v>-2</v>
      </c>
      <c r="E118" s="5">
        <v>1180.77</v>
      </c>
      <c r="F118" s="5">
        <v>1281.9100000000001</v>
      </c>
      <c r="G118" s="5">
        <v>33.58</v>
      </c>
      <c r="H118" s="5">
        <v>1202.97</v>
      </c>
      <c r="I118" s="5">
        <v>1311.52</v>
      </c>
      <c r="J118" s="5">
        <v>48.82</v>
      </c>
      <c r="K118" s="6">
        <f t="shared" si="9"/>
        <v>1191.8699999999999</v>
      </c>
      <c r="L118" s="6">
        <f t="shared" si="10"/>
        <v>-22.200000000000045</v>
      </c>
      <c r="M118" s="6">
        <f t="shared" si="11"/>
        <v>1296.7150000000001</v>
      </c>
      <c r="N118" s="5">
        <f t="shared" si="12"/>
        <v>29.626883062516043</v>
      </c>
      <c r="O118" s="6">
        <f t="shared" si="13"/>
        <v>-29.6099999999999</v>
      </c>
      <c r="P118" s="6">
        <f t="shared" si="14"/>
        <v>59.253766125032087</v>
      </c>
      <c r="Q118" s="6">
        <f t="shared" si="15"/>
        <v>-0.35766814369704808</v>
      </c>
      <c r="R118" s="5">
        <f t="shared" si="16"/>
        <v>0.12505534221004491</v>
      </c>
      <c r="S118" s="5">
        <f t="shared" si="17"/>
        <v>7.4099999999998545</v>
      </c>
      <c r="T118" s="5">
        <f t="shared" si="18"/>
        <v>29.6099999999999</v>
      </c>
      <c r="U118" s="5">
        <f t="shared" si="19"/>
        <v>0.49971507190816328</v>
      </c>
      <c r="V118" s="5">
        <f t="shared" si="20"/>
        <v>3.5388467892071387</v>
      </c>
      <c r="W118" s="5">
        <f t="shared" si="21"/>
        <v>104.84500000000025</v>
      </c>
      <c r="X118" s="5">
        <f t="shared" si="22"/>
        <v>1296.7150000000001</v>
      </c>
      <c r="Y118" s="5">
        <f t="shared" si="23"/>
        <v>43.768188414008527</v>
      </c>
      <c r="Z118" s="9">
        <f t="shared" si="24"/>
        <v>0.20499756096110022</v>
      </c>
      <c r="AA118">
        <f t="shared" si="25"/>
        <v>22.200000000000045</v>
      </c>
    </row>
    <row r="119" spans="1:27">
      <c r="A119" s="1">
        <f t="shared" si="8"/>
        <v>-100498</v>
      </c>
      <c r="B119" s="1">
        <v>2</v>
      </c>
      <c r="C119" s="1">
        <v>-2</v>
      </c>
      <c r="D119" s="2">
        <v>-1</v>
      </c>
      <c r="E119" s="5">
        <v>1161.92</v>
      </c>
      <c r="F119" s="5">
        <v>1187.97</v>
      </c>
      <c r="G119" s="5">
        <v>45.94</v>
      </c>
      <c r="H119" s="5">
        <v>1184.33</v>
      </c>
      <c r="I119" s="5">
        <v>1227.3599999999999</v>
      </c>
      <c r="J119" s="5">
        <v>31.5</v>
      </c>
      <c r="K119" s="6">
        <f t="shared" si="9"/>
        <v>1173.125</v>
      </c>
      <c r="L119" s="6">
        <f t="shared" si="10"/>
        <v>-22.409999999999854</v>
      </c>
      <c r="M119" s="6">
        <f t="shared" si="11"/>
        <v>1207.665</v>
      </c>
      <c r="N119" s="5">
        <f t="shared" si="12"/>
        <v>27.851093335809995</v>
      </c>
      <c r="O119" s="6">
        <f t="shared" si="13"/>
        <v>-39.389999999999873</v>
      </c>
      <c r="P119" s="6">
        <f t="shared" si="14"/>
        <v>55.702186671619991</v>
      </c>
      <c r="Q119" s="6">
        <f t="shared" si="15"/>
        <v>0.36040271069356383</v>
      </c>
      <c r="R119" s="5">
        <f t="shared" si="16"/>
        <v>0.30483542953352766</v>
      </c>
      <c r="S119" s="5">
        <f t="shared" si="17"/>
        <v>16.980000000000018</v>
      </c>
      <c r="T119" s="5">
        <f t="shared" si="18"/>
        <v>39.389999999999873</v>
      </c>
      <c r="U119" s="5">
        <f t="shared" si="19"/>
        <v>0.70715356709809196</v>
      </c>
      <c r="V119" s="5">
        <f t="shared" si="20"/>
        <v>1.2401667533672582</v>
      </c>
      <c r="W119" s="5">
        <f t="shared" si="21"/>
        <v>34.539999999999964</v>
      </c>
      <c r="X119" s="5">
        <f t="shared" si="22"/>
        <v>1207.665</v>
      </c>
      <c r="Y119" s="5">
        <f t="shared" si="23"/>
        <v>43.361493404900735</v>
      </c>
      <c r="Z119" s="9">
        <f t="shared" si="24"/>
        <v>0.20523644900455668</v>
      </c>
      <c r="AA119">
        <f t="shared" si="25"/>
        <v>22.409999999999854</v>
      </c>
    </row>
    <row r="120" spans="1:27">
      <c r="A120" s="1">
        <f t="shared" si="8"/>
        <v>-200749</v>
      </c>
      <c r="B120" s="1">
        <v>1</v>
      </c>
      <c r="C120" s="1">
        <v>-3</v>
      </c>
      <c r="D120" s="2">
        <v>-2</v>
      </c>
      <c r="E120" s="5">
        <v>2304.31</v>
      </c>
      <c r="F120" s="5">
        <v>2402.62</v>
      </c>
      <c r="G120" s="5">
        <v>91.33</v>
      </c>
      <c r="H120" s="5">
        <v>2375.6799999999998</v>
      </c>
      <c r="I120" s="5">
        <v>2454.8000000000002</v>
      </c>
      <c r="J120" s="5">
        <v>91.4</v>
      </c>
      <c r="K120" s="6">
        <f t="shared" si="9"/>
        <v>2339.9949999999999</v>
      </c>
      <c r="L120" s="6">
        <f t="shared" si="10"/>
        <v>-71.369999999999891</v>
      </c>
      <c r="M120" s="6">
        <f t="shared" si="11"/>
        <v>2428.71</v>
      </c>
      <c r="N120" s="5">
        <f t="shared" si="12"/>
        <v>64.604815803467787</v>
      </c>
      <c r="O120" s="6">
        <f t="shared" si="13"/>
        <v>-52.180000000000291</v>
      </c>
      <c r="P120" s="6">
        <f t="shared" si="14"/>
        <v>129.20963160693557</v>
      </c>
      <c r="Q120" s="6">
        <f t="shared" si="15"/>
        <v>-7.661576066058626E-4</v>
      </c>
      <c r="R120" s="5">
        <f t="shared" si="16"/>
        <v>0.14851834001335812</v>
      </c>
      <c r="S120" s="5">
        <f t="shared" si="17"/>
        <v>19.1899999999996</v>
      </c>
      <c r="T120" s="5">
        <f t="shared" si="18"/>
        <v>52.180000000000291</v>
      </c>
      <c r="U120" s="5">
        <f t="shared" si="19"/>
        <v>0.4038398635694232</v>
      </c>
      <c r="V120" s="5">
        <f t="shared" si="20"/>
        <v>1.3731948446363065</v>
      </c>
      <c r="W120" s="5">
        <f t="shared" si="21"/>
        <v>88.715000000000146</v>
      </c>
      <c r="X120" s="5">
        <f t="shared" si="22"/>
        <v>2428.71</v>
      </c>
      <c r="Y120" s="5">
        <f t="shared" si="23"/>
        <v>37.593327522027145</v>
      </c>
      <c r="Z120" s="9">
        <f t="shared" si="24"/>
        <v>0.20627166552873907</v>
      </c>
      <c r="AA120">
        <f t="shared" si="25"/>
        <v>71.369999999999891</v>
      </c>
    </row>
    <row r="121" spans="1:27">
      <c r="A121" s="1">
        <f t="shared" si="8"/>
        <v>-200502</v>
      </c>
      <c r="B121" s="1">
        <v>-2</v>
      </c>
      <c r="C121" s="1">
        <v>-2</v>
      </c>
      <c r="D121" s="2">
        <v>-2</v>
      </c>
      <c r="E121" s="5">
        <v>1371.95</v>
      </c>
      <c r="F121" s="5">
        <v>1415.01</v>
      </c>
      <c r="G121" s="5">
        <v>37.57</v>
      </c>
      <c r="H121" s="5">
        <v>1482.59</v>
      </c>
      <c r="I121" s="5">
        <v>1513.76</v>
      </c>
      <c r="J121" s="5">
        <v>54.73</v>
      </c>
      <c r="K121" s="6">
        <f t="shared" si="9"/>
        <v>1427.27</v>
      </c>
      <c r="L121" s="6">
        <f t="shared" si="10"/>
        <v>-110.63999999999987</v>
      </c>
      <c r="M121" s="6">
        <f t="shared" si="11"/>
        <v>1464.385</v>
      </c>
      <c r="N121" s="5">
        <f t="shared" si="12"/>
        <v>33.192159465753356</v>
      </c>
      <c r="O121" s="6">
        <f t="shared" si="13"/>
        <v>-98.75</v>
      </c>
      <c r="P121" s="6">
        <f t="shared" si="14"/>
        <v>66.384318931506712</v>
      </c>
      <c r="Q121" s="6">
        <f t="shared" si="15"/>
        <v>-0.35940819597947543</v>
      </c>
      <c r="R121" s="5">
        <f t="shared" si="16"/>
        <v>0.17910856345860243</v>
      </c>
      <c r="S121" s="5">
        <f t="shared" si="17"/>
        <v>11.889999999999873</v>
      </c>
      <c r="T121" s="5">
        <f t="shared" si="18"/>
        <v>98.75</v>
      </c>
      <c r="U121" s="5">
        <f t="shared" si="19"/>
        <v>1.4875500960081731</v>
      </c>
      <c r="V121" s="5">
        <f t="shared" si="20"/>
        <v>1.1181857582449288</v>
      </c>
      <c r="W121" s="5">
        <f t="shared" si="21"/>
        <v>37.115000000000009</v>
      </c>
      <c r="X121" s="5">
        <f t="shared" si="22"/>
        <v>1464.385</v>
      </c>
      <c r="Y121" s="5">
        <f t="shared" si="23"/>
        <v>44.118400958844127</v>
      </c>
      <c r="Z121" s="9">
        <f t="shared" si="24"/>
        <v>0.20787496241731471</v>
      </c>
      <c r="AA121">
        <f t="shared" si="25"/>
        <v>110.63999999999987</v>
      </c>
    </row>
    <row r="122" spans="1:27">
      <c r="A122" s="1">
        <f t="shared" ref="A122:A185" si="26">100000*D122+250*C122+B122</f>
        <v>-751</v>
      </c>
      <c r="B122" s="1">
        <v>-1</v>
      </c>
      <c r="C122" s="1">
        <v>-3</v>
      </c>
      <c r="D122" s="2">
        <v>0</v>
      </c>
      <c r="E122" s="5">
        <v>1872.77</v>
      </c>
      <c r="F122" s="5">
        <v>2000.29</v>
      </c>
      <c r="G122" s="5">
        <v>74.38</v>
      </c>
      <c r="H122" s="5">
        <v>1892.48</v>
      </c>
      <c r="I122" s="5">
        <v>1944.23</v>
      </c>
      <c r="J122" s="5">
        <v>74.349999999999994</v>
      </c>
      <c r="K122" s="6">
        <f t="shared" ref="K122:K185" si="27" xml:space="preserve"> 0.5*(E122+H122)</f>
        <v>1882.625</v>
      </c>
      <c r="L122" s="6">
        <f t="shared" ref="L122:L185" si="28">E122-H122</f>
        <v>-19.710000000000036</v>
      </c>
      <c r="M122" s="6">
        <f t="shared" ref="M122:M185" si="29">0.5*(F122+I122)</f>
        <v>1972.26</v>
      </c>
      <c r="N122" s="5">
        <f t="shared" ref="N122:N185" si="30">0.5*P122</f>
        <v>52.5839968526547</v>
      </c>
      <c r="O122" s="6">
        <f t="shared" ref="O122:O185" si="31">F122-I122</f>
        <v>56.059999999999945</v>
      </c>
      <c r="P122" s="6">
        <f t="shared" ref="P122:P185" si="32">SQRT(G122*G122+J122*J122)</f>
        <v>105.1679937053094</v>
      </c>
      <c r="Q122" s="6">
        <f t="shared" ref="Q122:Q185" si="33">(G122*G122-J122*J122)/(G122*G122+J122*J122)</f>
        <v>4.0341556887542085E-4</v>
      </c>
      <c r="R122" s="5">
        <f t="shared" ref="R122:R185" si="34">ABS(O122-L122)/P122</f>
        <v>0.72046634465914261</v>
      </c>
      <c r="S122" s="5">
        <f t="shared" ref="S122:S185" si="35">ABS(O122-L122)</f>
        <v>75.769999999999982</v>
      </c>
      <c r="T122" s="5">
        <f t="shared" ref="T122:T185" si="36">ABS(O122)</f>
        <v>56.059999999999945</v>
      </c>
      <c r="U122" s="5">
        <f t="shared" ref="U122:U185" si="37">ABS(O122)/P122</f>
        <v>0.53305191080363612</v>
      </c>
      <c r="V122" s="5">
        <f t="shared" ref="V122:V185" si="38">ABS(M122-K122)/N122</f>
        <v>1.7046060658181934</v>
      </c>
      <c r="W122" s="5">
        <f t="shared" ref="W122:W185" si="39">ABS(M122-K122)</f>
        <v>89.634999999999991</v>
      </c>
      <c r="X122" s="5">
        <f t="shared" ref="X122:X185" si="40">ABS(M122)</f>
        <v>1972.26</v>
      </c>
      <c r="Y122" s="5">
        <f t="shared" ref="Y122:Y185" si="41">ABS(M122)/N122</f>
        <v>37.506848433877288</v>
      </c>
      <c r="Z122" s="9">
        <f t="shared" ref="Z122:Z185" si="42">SQRT(0.006428*B122*B122+0.004235*C122*C122+0.003432*D122*D122-0.000405*B122*C122-0.002839*C122*D122-0.000048*D122*B122)</f>
        <v>0.20815378930012299</v>
      </c>
      <c r="AA122">
        <f t="shared" si="25"/>
        <v>19.710000000000036</v>
      </c>
    </row>
    <row r="123" spans="1:27">
      <c r="A123" s="1">
        <f t="shared" si="26"/>
        <v>-300750</v>
      </c>
      <c r="B123" s="1">
        <v>0</v>
      </c>
      <c r="C123" s="1">
        <v>-3</v>
      </c>
      <c r="D123" s="2">
        <v>-3</v>
      </c>
      <c r="E123" s="5">
        <v>991.66</v>
      </c>
      <c r="F123" s="5">
        <v>1017.4</v>
      </c>
      <c r="G123" s="5">
        <v>35.79</v>
      </c>
      <c r="H123" s="5">
        <v>1011.02</v>
      </c>
      <c r="I123" s="5">
        <v>986.02</v>
      </c>
      <c r="J123" s="5">
        <v>38.39</v>
      </c>
      <c r="K123" s="6">
        <f t="shared" si="27"/>
        <v>1001.3399999999999</v>
      </c>
      <c r="L123" s="6">
        <f t="shared" si="28"/>
        <v>-19.360000000000014</v>
      </c>
      <c r="M123" s="6">
        <f t="shared" si="29"/>
        <v>1001.71</v>
      </c>
      <c r="N123" s="5">
        <f t="shared" si="30"/>
        <v>26.242695174086062</v>
      </c>
      <c r="O123" s="6">
        <f t="shared" si="31"/>
        <v>31.379999999999995</v>
      </c>
      <c r="P123" s="6">
        <f t="shared" si="32"/>
        <v>52.485390348172125</v>
      </c>
      <c r="Q123" s="6">
        <f t="shared" si="33"/>
        <v>-7.0013745880610198E-2</v>
      </c>
      <c r="R123" s="5">
        <f t="shared" si="34"/>
        <v>0.96674521544769454</v>
      </c>
      <c r="S123" s="5">
        <f t="shared" si="35"/>
        <v>50.740000000000009</v>
      </c>
      <c r="T123" s="5">
        <f t="shared" si="36"/>
        <v>31.379999999999995</v>
      </c>
      <c r="U123" s="5">
        <f t="shared" si="37"/>
        <v>0.59788066339670176</v>
      </c>
      <c r="V123" s="5">
        <f t="shared" si="38"/>
        <v>1.4099161596994925E-2</v>
      </c>
      <c r="W123" s="5">
        <f t="shared" si="39"/>
        <v>0.37000000000011823</v>
      </c>
      <c r="X123" s="5">
        <f t="shared" si="40"/>
        <v>1001.71</v>
      </c>
      <c r="Y123" s="5">
        <f t="shared" si="41"/>
        <v>38.171003144111545</v>
      </c>
      <c r="Z123" s="9">
        <f t="shared" si="42"/>
        <v>0.20845143319248252</v>
      </c>
      <c r="AA123">
        <f t="shared" ref="AA123:AA186" si="43">ABS(L123)</f>
        <v>19.360000000000014</v>
      </c>
    </row>
    <row r="124" spans="1:27">
      <c r="A124" s="1">
        <f t="shared" si="26"/>
        <v>-299750</v>
      </c>
      <c r="B124" s="1">
        <v>0</v>
      </c>
      <c r="C124" s="1">
        <v>1</v>
      </c>
      <c r="D124" s="2">
        <v>-3</v>
      </c>
      <c r="E124" s="5">
        <v>169.95</v>
      </c>
      <c r="F124" s="5">
        <v>158.51</v>
      </c>
      <c r="G124" s="5">
        <v>4.8</v>
      </c>
      <c r="H124" s="5">
        <v>179.64</v>
      </c>
      <c r="I124" s="5">
        <v>177.79</v>
      </c>
      <c r="J124" s="5">
        <v>6.94</v>
      </c>
      <c r="K124" s="6">
        <f t="shared" si="27"/>
        <v>174.79499999999999</v>
      </c>
      <c r="L124" s="6">
        <f t="shared" si="28"/>
        <v>-9.6899999999999977</v>
      </c>
      <c r="M124" s="6">
        <f t="shared" si="29"/>
        <v>168.14999999999998</v>
      </c>
      <c r="N124" s="5">
        <f t="shared" si="30"/>
        <v>4.2191112808268043</v>
      </c>
      <c r="O124" s="6">
        <f t="shared" si="31"/>
        <v>-19.28</v>
      </c>
      <c r="P124" s="6">
        <f t="shared" si="32"/>
        <v>8.4382225616536086</v>
      </c>
      <c r="Q124" s="6">
        <f t="shared" si="33"/>
        <v>-0.3528417102506054</v>
      </c>
      <c r="R124" s="5">
        <f t="shared" si="34"/>
        <v>1.1364952666193584</v>
      </c>
      <c r="S124" s="5">
        <f t="shared" si="35"/>
        <v>9.5900000000000034</v>
      </c>
      <c r="T124" s="5">
        <f t="shared" si="36"/>
        <v>19.28</v>
      </c>
      <c r="U124" s="5">
        <f t="shared" si="37"/>
        <v>2.2848413702211912</v>
      </c>
      <c r="V124" s="5">
        <f t="shared" si="38"/>
        <v>1.5749762349709375</v>
      </c>
      <c r="W124" s="5">
        <f t="shared" si="39"/>
        <v>6.6450000000000102</v>
      </c>
      <c r="X124" s="5">
        <f t="shared" si="40"/>
        <v>168.14999999999998</v>
      </c>
      <c r="Y124" s="5">
        <f t="shared" si="41"/>
        <v>39.854364772063612</v>
      </c>
      <c r="Z124" s="9">
        <f t="shared" si="42"/>
        <v>0.20890189084831184</v>
      </c>
      <c r="AA124">
        <f t="shared" si="43"/>
        <v>9.6899999999999977</v>
      </c>
    </row>
    <row r="125" spans="1:27">
      <c r="A125" s="1">
        <f t="shared" si="26"/>
        <v>-498</v>
      </c>
      <c r="B125" s="1">
        <v>2</v>
      </c>
      <c r="C125" s="1">
        <v>-2</v>
      </c>
      <c r="D125" s="2">
        <v>0</v>
      </c>
      <c r="E125" s="5">
        <v>1502.2</v>
      </c>
      <c r="F125" s="5">
        <v>1663.82</v>
      </c>
      <c r="G125" s="5">
        <v>62.13</v>
      </c>
      <c r="H125" s="5">
        <v>1409.81</v>
      </c>
      <c r="I125" s="5">
        <v>1644.29</v>
      </c>
      <c r="J125" s="5">
        <v>42.68</v>
      </c>
      <c r="K125" s="6">
        <f t="shared" si="27"/>
        <v>1456.0050000000001</v>
      </c>
      <c r="L125" s="6">
        <f t="shared" si="28"/>
        <v>92.3900000000001</v>
      </c>
      <c r="M125" s="6">
        <f t="shared" si="29"/>
        <v>1654.0549999999998</v>
      </c>
      <c r="N125" s="5">
        <f t="shared" si="30"/>
        <v>37.688590116904081</v>
      </c>
      <c r="O125" s="6">
        <f t="shared" si="31"/>
        <v>19.529999999999973</v>
      </c>
      <c r="P125" s="6">
        <f t="shared" si="32"/>
        <v>75.377180233808161</v>
      </c>
      <c r="Q125" s="6">
        <f t="shared" si="33"/>
        <v>0.35879183612608251</v>
      </c>
      <c r="R125" s="5">
        <f t="shared" si="34"/>
        <v>0.96660553995254084</v>
      </c>
      <c r="S125" s="5">
        <f t="shared" si="35"/>
        <v>72.860000000000127</v>
      </c>
      <c r="T125" s="5">
        <f t="shared" si="36"/>
        <v>19.529999999999973</v>
      </c>
      <c r="U125" s="5">
        <f t="shared" si="37"/>
        <v>0.25909698319068164</v>
      </c>
      <c r="V125" s="5">
        <f t="shared" si="38"/>
        <v>5.254906044128469</v>
      </c>
      <c r="W125" s="5">
        <f t="shared" si="39"/>
        <v>198.04999999999973</v>
      </c>
      <c r="X125" s="5">
        <f t="shared" si="40"/>
        <v>1654.0549999999998</v>
      </c>
      <c r="Y125" s="5">
        <f t="shared" si="41"/>
        <v>43.887420433329588</v>
      </c>
      <c r="Z125" s="9">
        <f t="shared" si="42"/>
        <v>0.21040912527739852</v>
      </c>
      <c r="AA125">
        <f t="shared" si="43"/>
        <v>92.3900000000001</v>
      </c>
    </row>
    <row r="126" spans="1:27">
      <c r="A126" s="1">
        <f t="shared" si="26"/>
        <v>-749</v>
      </c>
      <c r="B126" s="1">
        <v>1</v>
      </c>
      <c r="C126" s="1">
        <v>-3</v>
      </c>
      <c r="D126" s="2">
        <v>0</v>
      </c>
      <c r="E126" s="5">
        <v>1499.52</v>
      </c>
      <c r="F126" s="5">
        <v>1576.76</v>
      </c>
      <c r="G126" s="5">
        <v>57.66</v>
      </c>
      <c r="H126" s="5">
        <v>1435.77</v>
      </c>
      <c r="I126" s="5">
        <v>1501.95</v>
      </c>
      <c r="J126" s="5">
        <v>39.520000000000003</v>
      </c>
      <c r="K126" s="6">
        <f t="shared" si="27"/>
        <v>1467.645</v>
      </c>
      <c r="L126" s="6">
        <f t="shared" si="28"/>
        <v>63.75</v>
      </c>
      <c r="M126" s="6">
        <f t="shared" si="29"/>
        <v>1539.355</v>
      </c>
      <c r="N126" s="5">
        <f t="shared" si="30"/>
        <v>34.95177391778563</v>
      </c>
      <c r="O126" s="6">
        <f t="shared" si="31"/>
        <v>74.809999999999945</v>
      </c>
      <c r="P126" s="6">
        <f t="shared" si="32"/>
        <v>69.90354783557126</v>
      </c>
      <c r="Q126" s="6">
        <f t="shared" si="33"/>
        <v>0.3607578093631727</v>
      </c>
      <c r="R126" s="5">
        <f t="shared" si="34"/>
        <v>0.15821800670282907</v>
      </c>
      <c r="S126" s="5">
        <f t="shared" si="35"/>
        <v>11.059999999999945</v>
      </c>
      <c r="T126" s="5">
        <f t="shared" si="36"/>
        <v>74.809999999999945</v>
      </c>
      <c r="U126" s="5">
        <f t="shared" si="37"/>
        <v>1.07018888620603</v>
      </c>
      <c r="V126" s="5">
        <f t="shared" si="38"/>
        <v>2.0516841339348884</v>
      </c>
      <c r="W126" s="5">
        <f t="shared" si="39"/>
        <v>71.710000000000036</v>
      </c>
      <c r="X126" s="5">
        <f t="shared" si="40"/>
        <v>1539.355</v>
      </c>
      <c r="Y126" s="5">
        <f t="shared" si="41"/>
        <v>44.042256728396858</v>
      </c>
      <c r="Z126" s="9">
        <f t="shared" si="42"/>
        <v>0.213911196527905</v>
      </c>
      <c r="AA126">
        <f t="shared" si="43"/>
        <v>63.75</v>
      </c>
    </row>
    <row r="127" spans="1:27">
      <c r="A127" s="1">
        <f t="shared" si="26"/>
        <v>-200498</v>
      </c>
      <c r="B127" s="1">
        <v>2</v>
      </c>
      <c r="C127" s="1">
        <v>-2</v>
      </c>
      <c r="D127" s="2">
        <v>-2</v>
      </c>
      <c r="E127" s="5">
        <v>1333.55</v>
      </c>
      <c r="F127" s="5">
        <v>1386.5</v>
      </c>
      <c r="G127" s="5">
        <v>53.38</v>
      </c>
      <c r="H127" s="5">
        <v>1379.59</v>
      </c>
      <c r="I127" s="5">
        <v>1420.96</v>
      </c>
      <c r="J127" s="5">
        <v>37.72</v>
      </c>
      <c r="K127" s="6">
        <f t="shared" si="27"/>
        <v>1356.57</v>
      </c>
      <c r="L127" s="6">
        <f t="shared" si="28"/>
        <v>-46.039999999999964</v>
      </c>
      <c r="M127" s="6">
        <f t="shared" si="29"/>
        <v>1403.73</v>
      </c>
      <c r="N127" s="5">
        <f t="shared" si="30"/>
        <v>32.681121461785857</v>
      </c>
      <c r="O127" s="6">
        <f t="shared" si="31"/>
        <v>-34.460000000000036</v>
      </c>
      <c r="P127" s="6">
        <f t="shared" si="32"/>
        <v>65.362242923571714</v>
      </c>
      <c r="Q127" s="6">
        <f t="shared" si="33"/>
        <v>0.3339306180379919</v>
      </c>
      <c r="R127" s="5">
        <f t="shared" si="34"/>
        <v>0.17716650289281627</v>
      </c>
      <c r="S127" s="5">
        <f t="shared" si="35"/>
        <v>11.579999999999927</v>
      </c>
      <c r="T127" s="5">
        <f t="shared" si="36"/>
        <v>34.460000000000036</v>
      </c>
      <c r="U127" s="5">
        <f t="shared" si="37"/>
        <v>0.52721568995565571</v>
      </c>
      <c r="V127" s="5">
        <f t="shared" si="38"/>
        <v>1.4430349354793233</v>
      </c>
      <c r="W127" s="5">
        <f t="shared" si="39"/>
        <v>47.160000000000082</v>
      </c>
      <c r="X127" s="5">
        <f t="shared" si="40"/>
        <v>1403.73</v>
      </c>
      <c r="Y127" s="5">
        <f t="shared" si="41"/>
        <v>42.952320398227037</v>
      </c>
      <c r="Z127" s="9">
        <f t="shared" si="42"/>
        <v>0.21641626556245719</v>
      </c>
      <c r="AA127">
        <f t="shared" si="43"/>
        <v>46.039999999999964</v>
      </c>
    </row>
    <row r="128" spans="1:27">
      <c r="A128" s="1">
        <f t="shared" si="26"/>
        <v>-199499</v>
      </c>
      <c r="B128" s="1">
        <v>1</v>
      </c>
      <c r="C128" s="1">
        <v>2</v>
      </c>
      <c r="D128" s="2">
        <v>-2</v>
      </c>
      <c r="E128" s="5">
        <v>1687.14</v>
      </c>
      <c r="F128" s="5">
        <v>1666.73</v>
      </c>
      <c r="G128" s="5">
        <v>64.84</v>
      </c>
      <c r="H128" s="5">
        <v>1664.48</v>
      </c>
      <c r="I128" s="5">
        <v>1768.69</v>
      </c>
      <c r="J128" s="5">
        <v>64.930000000000007</v>
      </c>
      <c r="K128" s="6">
        <f t="shared" si="27"/>
        <v>1675.81</v>
      </c>
      <c r="L128" s="6">
        <f t="shared" si="28"/>
        <v>22.660000000000082</v>
      </c>
      <c r="M128" s="6">
        <f t="shared" si="29"/>
        <v>1717.71</v>
      </c>
      <c r="N128" s="5">
        <f t="shared" si="30"/>
        <v>45.880634531357565</v>
      </c>
      <c r="O128" s="6">
        <f t="shared" si="31"/>
        <v>-101.96000000000004</v>
      </c>
      <c r="P128" s="6">
        <f t="shared" si="32"/>
        <v>91.76126906271513</v>
      </c>
      <c r="Q128" s="6">
        <f t="shared" si="33"/>
        <v>-1.3870687633641525E-3</v>
      </c>
      <c r="R128" s="5">
        <f t="shared" si="34"/>
        <v>1.3580893254083852</v>
      </c>
      <c r="S128" s="5">
        <f t="shared" si="35"/>
        <v>124.62000000000012</v>
      </c>
      <c r="T128" s="5">
        <f t="shared" si="36"/>
        <v>101.96000000000004</v>
      </c>
      <c r="U128" s="5">
        <f t="shared" si="37"/>
        <v>1.1111441792540433</v>
      </c>
      <c r="V128" s="5">
        <f t="shared" si="38"/>
        <v>0.91323933132099844</v>
      </c>
      <c r="W128" s="5">
        <f t="shared" si="39"/>
        <v>41.900000000000091</v>
      </c>
      <c r="X128" s="5">
        <f t="shared" si="40"/>
        <v>1717.71</v>
      </c>
      <c r="Y128" s="5">
        <f t="shared" si="41"/>
        <v>37.43867140342217</v>
      </c>
      <c r="Z128" s="9">
        <f t="shared" si="42"/>
        <v>0.21849027438309468</v>
      </c>
      <c r="AA128">
        <f t="shared" si="43"/>
        <v>22.660000000000082</v>
      </c>
    </row>
    <row r="129" spans="1:27">
      <c r="A129" s="1">
        <f t="shared" si="26"/>
        <v>-400250</v>
      </c>
      <c r="B129" s="1">
        <v>0</v>
      </c>
      <c r="C129" s="1">
        <v>-1</v>
      </c>
      <c r="D129" s="2">
        <v>-4</v>
      </c>
      <c r="E129" s="5">
        <v>2107.6</v>
      </c>
      <c r="F129" s="5">
        <v>2150.0300000000002</v>
      </c>
      <c r="G129" s="5">
        <v>53.96</v>
      </c>
      <c r="H129" s="5">
        <v>1978.74</v>
      </c>
      <c r="I129" s="5">
        <v>2027.49</v>
      </c>
      <c r="J129" s="5">
        <v>62.68</v>
      </c>
      <c r="K129" s="6">
        <f t="shared" si="27"/>
        <v>2043.17</v>
      </c>
      <c r="L129" s="6">
        <f t="shared" si="28"/>
        <v>128.8599999999999</v>
      </c>
      <c r="M129" s="6">
        <f t="shared" si="29"/>
        <v>2088.7600000000002</v>
      </c>
      <c r="N129" s="5">
        <f t="shared" si="30"/>
        <v>41.353548819901782</v>
      </c>
      <c r="O129" s="6">
        <f t="shared" si="31"/>
        <v>122.54000000000019</v>
      </c>
      <c r="P129" s="6">
        <f t="shared" si="32"/>
        <v>82.707097639803564</v>
      </c>
      <c r="Q129" s="6">
        <f t="shared" si="33"/>
        <v>-0.14868886087259581</v>
      </c>
      <c r="R129" s="5">
        <f t="shared" si="34"/>
        <v>7.6414239894184721E-2</v>
      </c>
      <c r="S129" s="5">
        <f t="shared" si="35"/>
        <v>6.319999999999709</v>
      </c>
      <c r="T129" s="5">
        <f t="shared" si="36"/>
        <v>122.54000000000019</v>
      </c>
      <c r="U129" s="5">
        <f t="shared" si="37"/>
        <v>1.4816140754167473</v>
      </c>
      <c r="V129" s="5">
        <f t="shared" si="38"/>
        <v>1.1024446825240675</v>
      </c>
      <c r="W129" s="5">
        <f t="shared" si="39"/>
        <v>45.590000000000146</v>
      </c>
      <c r="X129" s="5">
        <f t="shared" si="40"/>
        <v>2088.7600000000002</v>
      </c>
      <c r="Y129" s="5">
        <f t="shared" si="41"/>
        <v>50.509812570058436</v>
      </c>
      <c r="Z129" s="9">
        <f t="shared" si="42"/>
        <v>0.21861152760090216</v>
      </c>
      <c r="AA129">
        <f t="shared" si="43"/>
        <v>128.8599999999999</v>
      </c>
    </row>
    <row r="130" spans="1:27">
      <c r="A130" s="1">
        <f t="shared" si="26"/>
        <v>-300751</v>
      </c>
      <c r="B130" s="1">
        <v>-1</v>
      </c>
      <c r="C130" s="1">
        <v>-3</v>
      </c>
      <c r="D130" s="2">
        <v>-3</v>
      </c>
      <c r="E130" s="5">
        <v>1624.1</v>
      </c>
      <c r="F130" s="5">
        <v>1726.1</v>
      </c>
      <c r="G130" s="5">
        <v>43.86</v>
      </c>
      <c r="H130" s="5">
        <v>1579.91</v>
      </c>
      <c r="I130" s="5">
        <v>1626.64</v>
      </c>
      <c r="J130" s="5">
        <v>64</v>
      </c>
      <c r="K130" s="6">
        <f t="shared" si="27"/>
        <v>1602.0050000000001</v>
      </c>
      <c r="L130" s="6">
        <f t="shared" si="28"/>
        <v>44.189999999999827</v>
      </c>
      <c r="M130" s="6">
        <f t="shared" si="29"/>
        <v>1676.37</v>
      </c>
      <c r="N130" s="5">
        <f t="shared" si="30"/>
        <v>38.793361545501568</v>
      </c>
      <c r="O130" s="6">
        <f t="shared" si="31"/>
        <v>99.459999999999809</v>
      </c>
      <c r="P130" s="6">
        <f t="shared" si="32"/>
        <v>77.586723091003137</v>
      </c>
      <c r="Q130" s="6">
        <f t="shared" si="33"/>
        <v>-0.36086524982077178</v>
      </c>
      <c r="R130" s="5">
        <f t="shared" si="34"/>
        <v>0.71236414940701398</v>
      </c>
      <c r="S130" s="5">
        <f t="shared" si="35"/>
        <v>55.269999999999982</v>
      </c>
      <c r="T130" s="5">
        <f t="shared" si="36"/>
        <v>99.459999999999809</v>
      </c>
      <c r="U130" s="5">
        <f t="shared" si="37"/>
        <v>1.2819203600510494</v>
      </c>
      <c r="V130" s="5">
        <f t="shared" si="38"/>
        <v>1.9169516906333439</v>
      </c>
      <c r="W130" s="5">
        <f t="shared" si="39"/>
        <v>74.364999999999782</v>
      </c>
      <c r="X130" s="5">
        <f t="shared" si="40"/>
        <v>1676.37</v>
      </c>
      <c r="Y130" s="5">
        <f t="shared" si="41"/>
        <v>43.212805831063378</v>
      </c>
      <c r="Z130" s="9">
        <f t="shared" si="42"/>
        <v>0.22027482833950865</v>
      </c>
      <c r="AA130">
        <f t="shared" si="43"/>
        <v>44.189999999999827</v>
      </c>
    </row>
    <row r="131" spans="1:27">
      <c r="A131" s="1">
        <f t="shared" si="26"/>
        <v>-400500</v>
      </c>
      <c r="B131" s="1">
        <v>0</v>
      </c>
      <c r="C131" s="1">
        <v>-2</v>
      </c>
      <c r="D131" s="2">
        <v>-4</v>
      </c>
      <c r="E131" s="5">
        <v>1908.23</v>
      </c>
      <c r="F131" s="5">
        <v>2006.06</v>
      </c>
      <c r="G131" s="5">
        <v>72.55</v>
      </c>
      <c r="H131" s="5">
        <v>1918.21</v>
      </c>
      <c r="I131" s="5">
        <v>1858.48</v>
      </c>
      <c r="J131" s="5">
        <v>73.849999999999994</v>
      </c>
      <c r="K131" s="6">
        <f t="shared" si="27"/>
        <v>1913.22</v>
      </c>
      <c r="L131" s="6">
        <f t="shared" si="28"/>
        <v>-9.9800000000000182</v>
      </c>
      <c r="M131" s="6">
        <f t="shared" si="29"/>
        <v>1932.27</v>
      </c>
      <c r="N131" s="5">
        <f t="shared" si="30"/>
        <v>51.762257002568965</v>
      </c>
      <c r="O131" s="6">
        <f t="shared" si="31"/>
        <v>147.57999999999993</v>
      </c>
      <c r="P131" s="6">
        <f t="shared" si="32"/>
        <v>103.52451400513793</v>
      </c>
      <c r="Q131" s="6">
        <f t="shared" si="33"/>
        <v>-1.7758162601208764E-2</v>
      </c>
      <c r="R131" s="5">
        <f t="shared" si="34"/>
        <v>1.52195836429795</v>
      </c>
      <c r="S131" s="5">
        <f t="shared" si="35"/>
        <v>157.55999999999995</v>
      </c>
      <c r="T131" s="5">
        <f t="shared" si="36"/>
        <v>147.57999999999993</v>
      </c>
      <c r="U131" s="5">
        <f t="shared" si="37"/>
        <v>1.4255560764349544</v>
      </c>
      <c r="V131" s="5">
        <f t="shared" si="38"/>
        <v>0.36802877430662462</v>
      </c>
      <c r="W131" s="5">
        <f t="shared" si="39"/>
        <v>19.049999999999955</v>
      </c>
      <c r="X131" s="5">
        <f t="shared" si="40"/>
        <v>1932.27</v>
      </c>
      <c r="Y131" s="5">
        <f t="shared" si="41"/>
        <v>37.329709172150302</v>
      </c>
      <c r="Z131" s="9">
        <f t="shared" si="42"/>
        <v>0.221675438422934</v>
      </c>
      <c r="AA131">
        <f t="shared" si="43"/>
        <v>9.9800000000000182</v>
      </c>
    </row>
    <row r="132" spans="1:27">
      <c r="A132" s="1">
        <f t="shared" si="26"/>
        <v>-199501</v>
      </c>
      <c r="B132" s="1">
        <v>-1</v>
      </c>
      <c r="C132" s="1">
        <v>2</v>
      </c>
      <c r="D132" s="2">
        <v>-2</v>
      </c>
      <c r="E132" s="5">
        <v>1762.93</v>
      </c>
      <c r="F132" s="5">
        <v>1910.32</v>
      </c>
      <c r="G132" s="5">
        <v>48.62</v>
      </c>
      <c r="H132" s="5">
        <v>1731.24</v>
      </c>
      <c r="I132" s="5">
        <v>1822.26</v>
      </c>
      <c r="J132" s="5">
        <v>70.55</v>
      </c>
      <c r="K132" s="6">
        <f t="shared" si="27"/>
        <v>1747.085</v>
      </c>
      <c r="L132" s="6">
        <f t="shared" si="28"/>
        <v>31.690000000000055</v>
      </c>
      <c r="M132" s="6">
        <f t="shared" si="29"/>
        <v>1866.29</v>
      </c>
      <c r="N132" s="5">
        <f t="shared" si="30"/>
        <v>42.840421624909339</v>
      </c>
      <c r="O132" s="6">
        <f t="shared" si="31"/>
        <v>88.059999999999945</v>
      </c>
      <c r="P132" s="6">
        <f t="shared" si="32"/>
        <v>85.680843249818679</v>
      </c>
      <c r="Q132" s="6">
        <f t="shared" si="33"/>
        <v>-0.35599025277437696</v>
      </c>
      <c r="R132" s="5">
        <f t="shared" si="34"/>
        <v>0.65790669024629589</v>
      </c>
      <c r="S132" s="5">
        <f t="shared" si="35"/>
        <v>56.369999999999891</v>
      </c>
      <c r="T132" s="5">
        <f t="shared" si="36"/>
        <v>88.059999999999945</v>
      </c>
      <c r="U132" s="5">
        <f t="shared" si="37"/>
        <v>1.0277676626412788</v>
      </c>
      <c r="V132" s="5">
        <f t="shared" si="38"/>
        <v>2.7825356399081005</v>
      </c>
      <c r="W132" s="5">
        <f t="shared" si="39"/>
        <v>119.20499999999993</v>
      </c>
      <c r="X132" s="5">
        <f t="shared" si="40"/>
        <v>1866.29</v>
      </c>
      <c r="Y132" s="5">
        <f t="shared" si="41"/>
        <v>43.563763595521088</v>
      </c>
      <c r="Z132" s="9">
        <f t="shared" si="42"/>
        <v>0.22173407496368258</v>
      </c>
      <c r="AA132">
        <f t="shared" si="43"/>
        <v>31.690000000000055</v>
      </c>
    </row>
    <row r="133" spans="1:27">
      <c r="A133" s="1">
        <f t="shared" si="26"/>
        <v>-299749</v>
      </c>
      <c r="B133" s="1">
        <v>1</v>
      </c>
      <c r="C133" s="1">
        <v>1</v>
      </c>
      <c r="D133" s="2">
        <v>-3</v>
      </c>
      <c r="E133" s="5">
        <v>2021.83</v>
      </c>
      <c r="F133" s="5">
        <v>2060.06</v>
      </c>
      <c r="G133" s="5">
        <v>53.68</v>
      </c>
      <c r="H133" s="5">
        <v>1984.69</v>
      </c>
      <c r="I133" s="5">
        <v>2097.7399999999998</v>
      </c>
      <c r="J133" s="5">
        <v>78.08</v>
      </c>
      <c r="K133" s="6">
        <f t="shared" si="27"/>
        <v>2003.26</v>
      </c>
      <c r="L133" s="6">
        <f t="shared" si="28"/>
        <v>37.139999999999873</v>
      </c>
      <c r="M133" s="6">
        <f t="shared" si="29"/>
        <v>2078.8999999999996</v>
      </c>
      <c r="N133" s="5">
        <f t="shared" si="30"/>
        <v>47.37623032703214</v>
      </c>
      <c r="O133" s="6">
        <f t="shared" si="31"/>
        <v>-37.679999999999836</v>
      </c>
      <c r="P133" s="6">
        <f t="shared" si="32"/>
        <v>94.752460654064279</v>
      </c>
      <c r="Q133" s="6">
        <f t="shared" si="33"/>
        <v>-0.35809018567639256</v>
      </c>
      <c r="R133" s="5">
        <f t="shared" si="34"/>
        <v>0.78963648525354058</v>
      </c>
      <c r="S133" s="5">
        <f t="shared" si="35"/>
        <v>74.819999999999709</v>
      </c>
      <c r="T133" s="5">
        <f t="shared" si="36"/>
        <v>37.679999999999836</v>
      </c>
      <c r="U133" s="5">
        <f t="shared" si="37"/>
        <v>0.39766777284620947</v>
      </c>
      <c r="V133" s="5">
        <f t="shared" si="38"/>
        <v>1.5965812281362672</v>
      </c>
      <c r="W133" s="5">
        <f t="shared" si="39"/>
        <v>75.639999999999645</v>
      </c>
      <c r="X133" s="5">
        <f t="shared" si="40"/>
        <v>2078.8999999999996</v>
      </c>
      <c r="Y133" s="5">
        <f t="shared" si="41"/>
        <v>43.880654616241422</v>
      </c>
      <c r="Z133" s="9">
        <f t="shared" si="42"/>
        <v>0.22317481936813571</v>
      </c>
      <c r="AA133">
        <f t="shared" si="43"/>
        <v>37.139999999999873</v>
      </c>
    </row>
    <row r="134" spans="1:27">
      <c r="A134" s="1">
        <f t="shared" si="26"/>
        <v>-199752</v>
      </c>
      <c r="B134" s="1">
        <v>-2</v>
      </c>
      <c r="C134" s="1">
        <v>1</v>
      </c>
      <c r="D134" s="2">
        <v>-2</v>
      </c>
      <c r="E134" s="5">
        <v>848.2</v>
      </c>
      <c r="F134" s="5">
        <v>871.23</v>
      </c>
      <c r="G134" s="5">
        <v>30.07</v>
      </c>
      <c r="H134" s="5">
        <v>801.33</v>
      </c>
      <c r="I134" s="5">
        <v>779.53</v>
      </c>
      <c r="J134" s="5">
        <v>28.22</v>
      </c>
      <c r="K134" s="6">
        <f t="shared" si="27"/>
        <v>824.7650000000001</v>
      </c>
      <c r="L134" s="6">
        <f t="shared" si="28"/>
        <v>46.870000000000005</v>
      </c>
      <c r="M134" s="6">
        <f t="shared" si="29"/>
        <v>825.38</v>
      </c>
      <c r="N134" s="5">
        <f t="shared" si="30"/>
        <v>20.619003976914112</v>
      </c>
      <c r="O134" s="6">
        <f t="shared" si="31"/>
        <v>91.700000000000045</v>
      </c>
      <c r="P134" s="6">
        <f t="shared" si="32"/>
        <v>41.238007953828223</v>
      </c>
      <c r="Q134" s="6">
        <f t="shared" si="33"/>
        <v>6.3411850580036816E-2</v>
      </c>
      <c r="R134" s="5">
        <f t="shared" si="34"/>
        <v>1.0871039175848058</v>
      </c>
      <c r="S134" s="5">
        <f t="shared" si="35"/>
        <v>44.830000000000041</v>
      </c>
      <c r="T134" s="5">
        <f t="shared" si="36"/>
        <v>91.700000000000045</v>
      </c>
      <c r="U134" s="5">
        <f t="shared" si="37"/>
        <v>2.2236767620460998</v>
      </c>
      <c r="V134" s="5">
        <f t="shared" si="38"/>
        <v>2.9826852969642704E-2</v>
      </c>
      <c r="W134" s="5">
        <f t="shared" si="39"/>
        <v>0.61499999999989541</v>
      </c>
      <c r="X134" s="5">
        <f t="shared" si="40"/>
        <v>825.38</v>
      </c>
      <c r="Y134" s="5">
        <f t="shared" si="41"/>
        <v>40.030061632663227</v>
      </c>
      <c r="Z134" s="9">
        <f t="shared" si="42"/>
        <v>0.22354194237323788</v>
      </c>
      <c r="AA134">
        <f t="shared" si="43"/>
        <v>46.870000000000005</v>
      </c>
    </row>
    <row r="135" spans="1:27">
      <c r="A135" s="1">
        <f t="shared" si="26"/>
        <v>-99250</v>
      </c>
      <c r="B135" s="1">
        <v>0</v>
      </c>
      <c r="C135" s="1">
        <v>3</v>
      </c>
      <c r="D135" s="2">
        <v>-1</v>
      </c>
      <c r="E135" s="5">
        <v>1264.25</v>
      </c>
      <c r="F135" s="5">
        <v>1327.99</v>
      </c>
      <c r="G135" s="5">
        <v>34.840000000000003</v>
      </c>
      <c r="H135" s="5">
        <v>1274.23</v>
      </c>
      <c r="I135" s="5">
        <v>1348.08</v>
      </c>
      <c r="J135" s="5">
        <v>33.840000000000003</v>
      </c>
      <c r="K135" s="6">
        <f t="shared" si="27"/>
        <v>1269.24</v>
      </c>
      <c r="L135" s="6">
        <f t="shared" si="28"/>
        <v>-9.9800000000000182</v>
      </c>
      <c r="M135" s="6">
        <f t="shared" si="29"/>
        <v>1338.0349999999999</v>
      </c>
      <c r="N135" s="5">
        <f t="shared" si="30"/>
        <v>24.284620647644473</v>
      </c>
      <c r="O135" s="6">
        <f t="shared" si="31"/>
        <v>-20.089999999999918</v>
      </c>
      <c r="P135" s="6">
        <f t="shared" si="32"/>
        <v>48.569241295288947</v>
      </c>
      <c r="Q135" s="6">
        <f t="shared" si="33"/>
        <v>2.9114386814048446E-2</v>
      </c>
      <c r="R135" s="5">
        <f t="shared" si="34"/>
        <v>0.20815643255643229</v>
      </c>
      <c r="S135" s="5">
        <f t="shared" si="35"/>
        <v>10.1099999999999</v>
      </c>
      <c r="T135" s="5">
        <f t="shared" si="36"/>
        <v>20.089999999999918</v>
      </c>
      <c r="U135" s="5">
        <f t="shared" si="37"/>
        <v>0.41363627399196334</v>
      </c>
      <c r="V135" s="5">
        <f t="shared" si="38"/>
        <v>2.832862864039539</v>
      </c>
      <c r="W135" s="5">
        <f t="shared" si="39"/>
        <v>68.794999999999845</v>
      </c>
      <c r="X135" s="5">
        <f t="shared" si="40"/>
        <v>1338.0349999999999</v>
      </c>
      <c r="Y135" s="5">
        <f t="shared" si="41"/>
        <v>55.098040007052148</v>
      </c>
      <c r="Z135" s="9">
        <f t="shared" si="42"/>
        <v>0.22374986033515193</v>
      </c>
      <c r="AA135">
        <f t="shared" si="43"/>
        <v>9.9800000000000182</v>
      </c>
    </row>
    <row r="136" spans="1:27">
      <c r="A136" s="1">
        <f t="shared" si="26"/>
        <v>-299751</v>
      </c>
      <c r="B136" s="1">
        <v>-1</v>
      </c>
      <c r="C136" s="1">
        <v>1</v>
      </c>
      <c r="D136" s="2">
        <v>-3</v>
      </c>
      <c r="E136" s="5">
        <v>2905.19</v>
      </c>
      <c r="F136" s="5">
        <v>2980.73</v>
      </c>
      <c r="G136" s="5">
        <v>112.39</v>
      </c>
      <c r="H136" s="5">
        <v>2832.82</v>
      </c>
      <c r="I136" s="5">
        <v>2986.2</v>
      </c>
      <c r="J136" s="5">
        <v>112.46</v>
      </c>
      <c r="K136" s="6">
        <f t="shared" si="27"/>
        <v>2869.0050000000001</v>
      </c>
      <c r="L136" s="6">
        <f t="shared" si="28"/>
        <v>72.369999999999891</v>
      </c>
      <c r="M136" s="6">
        <f t="shared" si="29"/>
        <v>2983.4650000000001</v>
      </c>
      <c r="N136" s="5">
        <f t="shared" si="30"/>
        <v>79.496483727269336</v>
      </c>
      <c r="O136" s="6">
        <f t="shared" si="31"/>
        <v>-5.4699999999997999</v>
      </c>
      <c r="P136" s="6">
        <f t="shared" si="32"/>
        <v>158.99296745453867</v>
      </c>
      <c r="Q136" s="6">
        <f t="shared" si="33"/>
        <v>-6.2263725341907695E-4</v>
      </c>
      <c r="R136" s="5">
        <f t="shared" si="34"/>
        <v>0.48958140253754751</v>
      </c>
      <c r="S136" s="5">
        <f t="shared" si="35"/>
        <v>77.839999999999691</v>
      </c>
      <c r="T136" s="5">
        <f t="shared" si="36"/>
        <v>5.4699999999997999</v>
      </c>
      <c r="U136" s="5">
        <f t="shared" si="37"/>
        <v>3.4404037408534142E-2</v>
      </c>
      <c r="V136" s="5">
        <f t="shared" si="38"/>
        <v>1.4398121103403887</v>
      </c>
      <c r="W136" s="5">
        <f t="shared" si="39"/>
        <v>114.46000000000004</v>
      </c>
      <c r="X136" s="5">
        <f t="shared" si="40"/>
        <v>2983.4650000000001</v>
      </c>
      <c r="Y136" s="5">
        <f t="shared" si="41"/>
        <v>37.529521560166756</v>
      </c>
      <c r="Z136" s="9">
        <f t="shared" si="42"/>
        <v>0.22434125790857107</v>
      </c>
      <c r="AA136">
        <f t="shared" si="43"/>
        <v>72.369999999999891</v>
      </c>
    </row>
    <row r="137" spans="1:27">
      <c r="A137" s="1">
        <f t="shared" si="26"/>
        <v>-300252</v>
      </c>
      <c r="B137" s="1">
        <v>-2</v>
      </c>
      <c r="C137" s="1">
        <v>-1</v>
      </c>
      <c r="D137" s="2">
        <v>-3</v>
      </c>
      <c r="E137" s="5">
        <v>1189.8699999999999</v>
      </c>
      <c r="F137" s="5">
        <v>1272.3800000000001</v>
      </c>
      <c r="G137" s="5">
        <v>32.409999999999997</v>
      </c>
      <c r="H137" s="5">
        <v>1197.81</v>
      </c>
      <c r="I137" s="5">
        <v>1187.01</v>
      </c>
      <c r="J137" s="5">
        <v>46.94</v>
      </c>
      <c r="K137" s="6">
        <f t="shared" si="27"/>
        <v>1193.8399999999999</v>
      </c>
      <c r="L137" s="6">
        <f t="shared" si="28"/>
        <v>-7.9400000000000546</v>
      </c>
      <c r="M137" s="6">
        <f t="shared" si="29"/>
        <v>1229.6950000000002</v>
      </c>
      <c r="N137" s="5">
        <f t="shared" si="30"/>
        <v>28.520920830155536</v>
      </c>
      <c r="O137" s="6">
        <f t="shared" si="31"/>
        <v>85.370000000000118</v>
      </c>
      <c r="P137" s="6">
        <f t="shared" si="32"/>
        <v>57.041841660311071</v>
      </c>
      <c r="Q137" s="6">
        <f t="shared" si="33"/>
        <v>-0.35434431370830349</v>
      </c>
      <c r="R137" s="5">
        <f t="shared" si="34"/>
        <v>1.6358167493200695</v>
      </c>
      <c r="S137" s="5">
        <f t="shared" si="35"/>
        <v>93.310000000000173</v>
      </c>
      <c r="T137" s="5">
        <f t="shared" si="36"/>
        <v>85.370000000000118</v>
      </c>
      <c r="U137" s="5">
        <f t="shared" si="37"/>
        <v>1.4966206825576494</v>
      </c>
      <c r="V137" s="5">
        <f t="shared" si="38"/>
        <v>1.2571473485558116</v>
      </c>
      <c r="W137" s="5">
        <f t="shared" si="39"/>
        <v>35.855000000000246</v>
      </c>
      <c r="X137" s="5">
        <f t="shared" si="40"/>
        <v>1229.6950000000002</v>
      </c>
      <c r="Y137" s="5">
        <f t="shared" si="41"/>
        <v>43.115543404889927</v>
      </c>
      <c r="Z137" s="9">
        <f t="shared" si="42"/>
        <v>0.2263183598385248</v>
      </c>
      <c r="AA137">
        <f t="shared" si="43"/>
        <v>7.9400000000000546</v>
      </c>
    </row>
    <row r="138" spans="1:27">
      <c r="A138" s="1">
        <f t="shared" si="26"/>
        <v>-300749</v>
      </c>
      <c r="B138" s="1">
        <v>1</v>
      </c>
      <c r="C138" s="1">
        <v>-3</v>
      </c>
      <c r="D138" s="2">
        <v>-3</v>
      </c>
      <c r="E138" s="5">
        <v>1444.96</v>
      </c>
      <c r="F138" s="5">
        <v>1531.85</v>
      </c>
      <c r="G138" s="5">
        <v>58.63</v>
      </c>
      <c r="H138" s="5">
        <v>1495.2</v>
      </c>
      <c r="I138" s="5">
        <v>1556.72</v>
      </c>
      <c r="J138" s="5">
        <v>58.65</v>
      </c>
      <c r="K138" s="6">
        <f t="shared" si="27"/>
        <v>1470.08</v>
      </c>
      <c r="L138" s="6">
        <f t="shared" si="28"/>
        <v>-50.240000000000009</v>
      </c>
      <c r="M138" s="6">
        <f t="shared" si="29"/>
        <v>1544.2849999999999</v>
      </c>
      <c r="N138" s="5">
        <f t="shared" si="30"/>
        <v>41.464742251701026</v>
      </c>
      <c r="O138" s="6">
        <f t="shared" si="31"/>
        <v>-24.870000000000118</v>
      </c>
      <c r="P138" s="6">
        <f t="shared" si="32"/>
        <v>82.929484503402051</v>
      </c>
      <c r="Q138" s="6">
        <f t="shared" si="33"/>
        <v>-3.4106411013597128E-4</v>
      </c>
      <c r="R138" s="5">
        <f t="shared" si="34"/>
        <v>0.3059225576032506</v>
      </c>
      <c r="S138" s="5">
        <f t="shared" si="35"/>
        <v>25.369999999999891</v>
      </c>
      <c r="T138" s="5">
        <f t="shared" si="36"/>
        <v>24.870000000000118</v>
      </c>
      <c r="U138" s="5">
        <f t="shared" si="37"/>
        <v>0.29989333888817149</v>
      </c>
      <c r="V138" s="5">
        <f t="shared" si="38"/>
        <v>1.7895926990105862</v>
      </c>
      <c r="W138" s="5">
        <f t="shared" si="39"/>
        <v>74.204999999999927</v>
      </c>
      <c r="X138" s="5">
        <f t="shared" si="40"/>
        <v>1544.2849999999999</v>
      </c>
      <c r="Y138" s="5">
        <f t="shared" si="41"/>
        <v>37.243328093680553</v>
      </c>
      <c r="Z138" s="9">
        <f t="shared" si="42"/>
        <v>0.22636033221392829</v>
      </c>
      <c r="AA138">
        <f t="shared" si="43"/>
        <v>50.240000000000009</v>
      </c>
    </row>
    <row r="139" spans="1:27">
      <c r="A139" s="1">
        <f t="shared" si="26"/>
        <v>-99502</v>
      </c>
      <c r="B139" s="1">
        <v>-2</v>
      </c>
      <c r="C139" s="1">
        <v>2</v>
      </c>
      <c r="D139" s="2">
        <v>-1</v>
      </c>
      <c r="E139" s="5">
        <v>890.93</v>
      </c>
      <c r="F139" s="5">
        <v>923.23</v>
      </c>
      <c r="G139" s="5">
        <v>29.27</v>
      </c>
      <c r="H139" s="5">
        <v>835.7</v>
      </c>
      <c r="I139" s="5">
        <v>860.9</v>
      </c>
      <c r="J139" s="5">
        <v>22.62</v>
      </c>
      <c r="K139" s="6">
        <f t="shared" si="27"/>
        <v>863.31500000000005</v>
      </c>
      <c r="L139" s="6">
        <f t="shared" si="28"/>
        <v>55.229999999999905</v>
      </c>
      <c r="M139" s="6">
        <f t="shared" si="29"/>
        <v>892.06500000000005</v>
      </c>
      <c r="N139" s="5">
        <f t="shared" si="30"/>
        <v>18.495927254398467</v>
      </c>
      <c r="O139" s="6">
        <f t="shared" si="31"/>
        <v>62.330000000000041</v>
      </c>
      <c r="P139" s="6">
        <f t="shared" si="32"/>
        <v>36.991854508796933</v>
      </c>
      <c r="Q139" s="6">
        <f t="shared" si="33"/>
        <v>0.25216981939382654</v>
      </c>
      <c r="R139" s="5">
        <f t="shared" si="34"/>
        <v>0.19193414588910931</v>
      </c>
      <c r="S139" s="5">
        <f t="shared" si="35"/>
        <v>7.1000000000001364</v>
      </c>
      <c r="T139" s="5">
        <f t="shared" si="36"/>
        <v>62.330000000000041</v>
      </c>
      <c r="U139" s="5">
        <f t="shared" si="37"/>
        <v>1.6849655370799945</v>
      </c>
      <c r="V139" s="5">
        <f t="shared" si="38"/>
        <v>1.554396251918813</v>
      </c>
      <c r="W139" s="5">
        <f t="shared" si="39"/>
        <v>28.75</v>
      </c>
      <c r="X139" s="5">
        <f t="shared" si="40"/>
        <v>892.06500000000005</v>
      </c>
      <c r="Y139" s="5">
        <f t="shared" si="41"/>
        <v>48.230347564102821</v>
      </c>
      <c r="Z139" s="9">
        <f t="shared" si="42"/>
        <v>0.23083760525529631</v>
      </c>
      <c r="AA139">
        <f t="shared" si="43"/>
        <v>55.229999999999905</v>
      </c>
    </row>
    <row r="140" spans="1:27">
      <c r="A140" s="1">
        <f t="shared" si="26"/>
        <v>-300248</v>
      </c>
      <c r="B140" s="1">
        <v>2</v>
      </c>
      <c r="C140" s="1">
        <v>-1</v>
      </c>
      <c r="D140" s="2">
        <v>-3</v>
      </c>
      <c r="E140" s="5">
        <v>2049.6</v>
      </c>
      <c r="F140" s="5">
        <v>1989.63</v>
      </c>
      <c r="G140" s="5">
        <v>73.319999999999993</v>
      </c>
      <c r="H140" s="5">
        <v>2032.03</v>
      </c>
      <c r="I140" s="5">
        <v>1930.69</v>
      </c>
      <c r="J140" s="5">
        <v>120.15</v>
      </c>
      <c r="K140" s="6">
        <f t="shared" si="27"/>
        <v>2040.8150000000001</v>
      </c>
      <c r="L140" s="6">
        <f t="shared" si="28"/>
        <v>17.569999999999936</v>
      </c>
      <c r="M140" s="6">
        <f t="shared" si="29"/>
        <v>1960.16</v>
      </c>
      <c r="N140" s="5">
        <f t="shared" si="30"/>
        <v>70.377277760652262</v>
      </c>
      <c r="O140" s="6">
        <f t="shared" si="31"/>
        <v>58.940000000000055</v>
      </c>
      <c r="P140" s="6">
        <f t="shared" si="32"/>
        <v>140.75455552130452</v>
      </c>
      <c r="Q140" s="6">
        <f t="shared" si="33"/>
        <v>-0.45731228695415449</v>
      </c>
      <c r="R140" s="5">
        <f t="shared" si="34"/>
        <v>0.29391588674896124</v>
      </c>
      <c r="S140" s="5">
        <f t="shared" si="35"/>
        <v>41.370000000000118</v>
      </c>
      <c r="T140" s="5">
        <f t="shared" si="36"/>
        <v>58.940000000000055</v>
      </c>
      <c r="U140" s="5">
        <f t="shared" si="37"/>
        <v>0.41874310768633655</v>
      </c>
      <c r="V140" s="5">
        <f t="shared" si="38"/>
        <v>1.1460375076498619</v>
      </c>
      <c r="W140" s="5">
        <f t="shared" si="39"/>
        <v>80.654999999999973</v>
      </c>
      <c r="X140" s="5">
        <f t="shared" si="40"/>
        <v>1960.16</v>
      </c>
      <c r="Y140" s="5">
        <f t="shared" si="41"/>
        <v>27.85217135943158</v>
      </c>
      <c r="Z140" s="9">
        <f t="shared" si="42"/>
        <v>0.23111901695879547</v>
      </c>
      <c r="AA140">
        <f t="shared" si="43"/>
        <v>17.569999999999936</v>
      </c>
    </row>
    <row r="141" spans="1:27">
      <c r="A141" s="1">
        <f t="shared" si="26"/>
        <v>-400251</v>
      </c>
      <c r="B141" s="1">
        <v>-1</v>
      </c>
      <c r="C141" s="1">
        <v>-1</v>
      </c>
      <c r="D141" s="2">
        <v>-4</v>
      </c>
      <c r="E141" s="5">
        <v>670.26</v>
      </c>
      <c r="F141" s="5">
        <v>715.84</v>
      </c>
      <c r="G141" s="5">
        <v>19.329999999999998</v>
      </c>
      <c r="H141" s="5">
        <v>715.72</v>
      </c>
      <c r="I141" s="5">
        <v>749.49</v>
      </c>
      <c r="J141" s="5">
        <v>19.8</v>
      </c>
      <c r="K141" s="6">
        <f t="shared" si="27"/>
        <v>692.99</v>
      </c>
      <c r="L141" s="6">
        <f t="shared" si="28"/>
        <v>-45.460000000000036</v>
      </c>
      <c r="M141" s="6">
        <f t="shared" si="29"/>
        <v>732.66499999999996</v>
      </c>
      <c r="N141" s="5">
        <f t="shared" si="30"/>
        <v>13.83554209274071</v>
      </c>
      <c r="O141" s="6">
        <f t="shared" si="31"/>
        <v>-33.649999999999977</v>
      </c>
      <c r="P141" s="6">
        <f t="shared" si="32"/>
        <v>27.671084185481419</v>
      </c>
      <c r="Q141" s="6">
        <f t="shared" si="33"/>
        <v>-2.4019023914281779E-2</v>
      </c>
      <c r="R141" s="5">
        <f t="shared" si="34"/>
        <v>0.42679932310699192</v>
      </c>
      <c r="S141" s="5">
        <f t="shared" si="35"/>
        <v>11.810000000000059</v>
      </c>
      <c r="T141" s="5">
        <f t="shared" si="36"/>
        <v>33.649999999999977</v>
      </c>
      <c r="U141" s="5">
        <f t="shared" si="37"/>
        <v>1.2160708909864688</v>
      </c>
      <c r="V141" s="5">
        <f t="shared" si="38"/>
        <v>2.8676144190126673</v>
      </c>
      <c r="W141" s="5">
        <f t="shared" si="39"/>
        <v>39.674999999999955</v>
      </c>
      <c r="X141" s="5">
        <f t="shared" si="40"/>
        <v>732.66499999999996</v>
      </c>
      <c r="Y141" s="5">
        <f t="shared" si="41"/>
        <v>52.955279604433983</v>
      </c>
      <c r="Z141" s="9">
        <f t="shared" si="42"/>
        <v>0.23156424594483493</v>
      </c>
      <c r="AA141">
        <f t="shared" si="43"/>
        <v>45.460000000000036</v>
      </c>
    </row>
    <row r="142" spans="1:27">
      <c r="A142" s="1">
        <f t="shared" si="26"/>
        <v>-400501</v>
      </c>
      <c r="B142" s="1">
        <v>-1</v>
      </c>
      <c r="C142" s="1">
        <v>-2</v>
      </c>
      <c r="D142" s="2">
        <v>-4</v>
      </c>
      <c r="E142" s="5">
        <v>1062.93</v>
      </c>
      <c r="F142" s="5">
        <v>1176.05</v>
      </c>
      <c r="G142" s="5">
        <v>30.07</v>
      </c>
      <c r="H142" s="5">
        <v>1048.3</v>
      </c>
      <c r="I142" s="5">
        <v>1099.0999999999999</v>
      </c>
      <c r="J142" s="5">
        <v>43.77</v>
      </c>
      <c r="K142" s="6">
        <f t="shared" si="27"/>
        <v>1055.615</v>
      </c>
      <c r="L142" s="6">
        <f t="shared" si="28"/>
        <v>14.630000000000109</v>
      </c>
      <c r="M142" s="6">
        <f t="shared" si="29"/>
        <v>1137.5749999999998</v>
      </c>
      <c r="N142" s="5">
        <f t="shared" si="30"/>
        <v>26.551919892919233</v>
      </c>
      <c r="O142" s="6">
        <f t="shared" si="31"/>
        <v>76.950000000000045</v>
      </c>
      <c r="P142" s="6">
        <f t="shared" si="32"/>
        <v>53.103839785838467</v>
      </c>
      <c r="Q142" s="6">
        <f t="shared" si="33"/>
        <v>-0.35872397684865681</v>
      </c>
      <c r="R142" s="5">
        <f t="shared" si="34"/>
        <v>1.1735497894564528</v>
      </c>
      <c r="S142" s="5">
        <f t="shared" si="35"/>
        <v>62.319999999999936</v>
      </c>
      <c r="T142" s="5">
        <f t="shared" si="36"/>
        <v>76.950000000000045</v>
      </c>
      <c r="U142" s="5">
        <f t="shared" si="37"/>
        <v>1.4490477583227566</v>
      </c>
      <c r="V142" s="5">
        <f t="shared" si="38"/>
        <v>3.0867824372224244</v>
      </c>
      <c r="W142" s="5">
        <f t="shared" si="39"/>
        <v>81.959999999999809</v>
      </c>
      <c r="X142" s="5">
        <f t="shared" si="40"/>
        <v>1137.5749999999998</v>
      </c>
      <c r="Y142" s="5">
        <f t="shared" si="41"/>
        <v>42.843417899259485</v>
      </c>
      <c r="Z142" s="9">
        <f t="shared" si="42"/>
        <v>0.23359366429764314</v>
      </c>
      <c r="AA142">
        <f t="shared" si="43"/>
        <v>14.630000000000109</v>
      </c>
    </row>
    <row r="143" spans="1:27">
      <c r="A143" s="1">
        <f t="shared" si="26"/>
        <v>-300502</v>
      </c>
      <c r="B143" s="1">
        <v>-2</v>
      </c>
      <c r="C143" s="1">
        <v>-2</v>
      </c>
      <c r="D143" s="2">
        <v>-3</v>
      </c>
      <c r="E143" s="5">
        <v>4194.58</v>
      </c>
      <c r="F143" s="5">
        <v>4406.8100000000004</v>
      </c>
      <c r="G143" s="5">
        <v>129.81</v>
      </c>
      <c r="H143" s="5">
        <v>4081.45</v>
      </c>
      <c r="I143" s="5">
        <v>4076.43</v>
      </c>
      <c r="J143" s="5">
        <v>161.79</v>
      </c>
      <c r="K143" s="6">
        <f t="shared" si="27"/>
        <v>4138.0149999999994</v>
      </c>
      <c r="L143" s="6">
        <f t="shared" si="28"/>
        <v>113.13000000000011</v>
      </c>
      <c r="M143" s="6">
        <f t="shared" si="29"/>
        <v>4241.62</v>
      </c>
      <c r="N143" s="5">
        <f t="shared" si="30"/>
        <v>103.71431940672416</v>
      </c>
      <c r="O143" s="6">
        <f t="shared" si="31"/>
        <v>330.38000000000056</v>
      </c>
      <c r="P143" s="6">
        <f t="shared" si="32"/>
        <v>207.42863881344832</v>
      </c>
      <c r="Q143" s="6">
        <f t="shared" si="33"/>
        <v>-0.21673474751114774</v>
      </c>
      <c r="R143" s="5">
        <f t="shared" si="34"/>
        <v>1.0473481446088311</v>
      </c>
      <c r="S143" s="5">
        <f t="shared" si="35"/>
        <v>217.25000000000045</v>
      </c>
      <c r="T143" s="5">
        <f t="shared" si="36"/>
        <v>330.38000000000056</v>
      </c>
      <c r="U143" s="5">
        <f t="shared" si="37"/>
        <v>1.5927405294171022</v>
      </c>
      <c r="V143" s="5">
        <f t="shared" si="38"/>
        <v>0.99894595647593287</v>
      </c>
      <c r="W143" s="5">
        <f t="shared" si="39"/>
        <v>103.60500000000047</v>
      </c>
      <c r="X143" s="5">
        <f t="shared" si="40"/>
        <v>4241.62</v>
      </c>
      <c r="Y143" s="5">
        <f t="shared" si="41"/>
        <v>40.897149248660078</v>
      </c>
      <c r="Z143" s="9">
        <f t="shared" si="42"/>
        <v>0.23366214926684212</v>
      </c>
      <c r="AA143">
        <f t="shared" si="43"/>
        <v>113.13000000000011</v>
      </c>
    </row>
    <row r="144" spans="1:27">
      <c r="A144" s="1">
        <f t="shared" si="26"/>
        <v>-400249</v>
      </c>
      <c r="B144" s="1">
        <v>1</v>
      </c>
      <c r="C144" s="1">
        <v>-1</v>
      </c>
      <c r="D144" s="2">
        <v>-4</v>
      </c>
      <c r="E144" s="5">
        <v>1899.12</v>
      </c>
      <c r="F144" s="5">
        <v>1921.1</v>
      </c>
      <c r="G144" s="5">
        <v>52.07</v>
      </c>
      <c r="H144" s="5">
        <v>2046.57</v>
      </c>
      <c r="I144" s="5">
        <v>2107.9499999999998</v>
      </c>
      <c r="J144" s="5">
        <v>76.010000000000005</v>
      </c>
      <c r="K144" s="6">
        <f t="shared" si="27"/>
        <v>1972.8449999999998</v>
      </c>
      <c r="L144" s="6">
        <f t="shared" si="28"/>
        <v>-147.45000000000005</v>
      </c>
      <c r="M144" s="6">
        <f t="shared" si="29"/>
        <v>2014.5249999999999</v>
      </c>
      <c r="N144" s="5">
        <f t="shared" si="30"/>
        <v>46.067355578543904</v>
      </c>
      <c r="O144" s="6">
        <f t="shared" si="31"/>
        <v>-186.84999999999991</v>
      </c>
      <c r="P144" s="6">
        <f t="shared" si="32"/>
        <v>92.134711157087807</v>
      </c>
      <c r="Q144" s="6">
        <f t="shared" si="33"/>
        <v>-0.36120928681952291</v>
      </c>
      <c r="R144" s="5">
        <f t="shared" si="34"/>
        <v>0.42763470471865556</v>
      </c>
      <c r="S144" s="5">
        <f t="shared" si="35"/>
        <v>39.399999999999864</v>
      </c>
      <c r="T144" s="5">
        <f t="shared" si="36"/>
        <v>186.84999999999991</v>
      </c>
      <c r="U144" s="5">
        <f t="shared" si="37"/>
        <v>2.0280087456010412</v>
      </c>
      <c r="V144" s="5">
        <f t="shared" si="38"/>
        <v>0.90476215698851026</v>
      </c>
      <c r="W144" s="5">
        <f t="shared" si="39"/>
        <v>41.680000000000064</v>
      </c>
      <c r="X144" s="5">
        <f t="shared" si="40"/>
        <v>2014.5249999999999</v>
      </c>
      <c r="Y144" s="5">
        <f t="shared" si="41"/>
        <v>43.729990026566114</v>
      </c>
      <c r="Z144" s="9">
        <f t="shared" si="42"/>
        <v>0.23412817002659034</v>
      </c>
      <c r="AA144">
        <f t="shared" si="43"/>
        <v>147.45000000000005</v>
      </c>
    </row>
    <row r="145" spans="1:27">
      <c r="A145" s="1">
        <f t="shared" si="26"/>
        <v>-400000</v>
      </c>
      <c r="B145" s="1">
        <v>0</v>
      </c>
      <c r="C145" s="1">
        <v>0</v>
      </c>
      <c r="D145" s="2">
        <v>-4</v>
      </c>
      <c r="E145" s="5">
        <v>3221.47</v>
      </c>
      <c r="F145" s="5">
        <v>3428.33</v>
      </c>
      <c r="G145" s="5">
        <v>69.099999999999994</v>
      </c>
      <c r="H145" s="5">
        <v>3281.57</v>
      </c>
      <c r="I145" s="5">
        <v>3476.86</v>
      </c>
      <c r="J145" s="5">
        <v>108.38</v>
      </c>
      <c r="K145" s="6">
        <f t="shared" si="27"/>
        <v>3251.52</v>
      </c>
      <c r="L145" s="6">
        <f t="shared" si="28"/>
        <v>-60.100000000000364</v>
      </c>
      <c r="M145" s="6">
        <f t="shared" si="29"/>
        <v>3452.5950000000003</v>
      </c>
      <c r="N145" s="5">
        <f t="shared" si="30"/>
        <v>64.267088000001991</v>
      </c>
      <c r="O145" s="6">
        <f t="shared" si="31"/>
        <v>-48.5300000000002</v>
      </c>
      <c r="P145" s="6">
        <f t="shared" si="32"/>
        <v>128.53417600000398</v>
      </c>
      <c r="Q145" s="6">
        <f t="shared" si="33"/>
        <v>-0.42197202857951804</v>
      </c>
      <c r="R145" s="5">
        <f t="shared" si="34"/>
        <v>9.0014970026336072E-2</v>
      </c>
      <c r="S145" s="5">
        <f t="shared" si="35"/>
        <v>11.570000000000164</v>
      </c>
      <c r="T145" s="5">
        <f t="shared" si="36"/>
        <v>48.5300000000002</v>
      </c>
      <c r="U145" s="5">
        <f t="shared" si="37"/>
        <v>0.37756495206378959</v>
      </c>
      <c r="V145" s="5">
        <f t="shared" si="38"/>
        <v>3.1287398613734303</v>
      </c>
      <c r="W145" s="5">
        <f t="shared" si="39"/>
        <v>201.07500000000027</v>
      </c>
      <c r="X145" s="5">
        <f t="shared" si="40"/>
        <v>3452.5950000000003</v>
      </c>
      <c r="Y145" s="5">
        <f t="shared" si="41"/>
        <v>53.722599038560659</v>
      </c>
      <c r="Z145" s="9">
        <f t="shared" si="42"/>
        <v>0.23433309625402896</v>
      </c>
      <c r="AA145">
        <f t="shared" si="43"/>
        <v>60.100000000000364</v>
      </c>
    </row>
    <row r="146" spans="1:27">
      <c r="A146" s="1">
        <f t="shared" si="26"/>
        <v>-99249</v>
      </c>
      <c r="B146" s="1">
        <v>1</v>
      </c>
      <c r="C146" s="1">
        <v>3</v>
      </c>
      <c r="D146" s="2">
        <v>-1</v>
      </c>
      <c r="E146" s="5">
        <v>1879.6</v>
      </c>
      <c r="F146" s="5">
        <v>1864.49</v>
      </c>
      <c r="G146" s="5">
        <v>71.66</v>
      </c>
      <c r="H146" s="5">
        <v>1856.57</v>
      </c>
      <c r="I146" s="5">
        <v>1912.91</v>
      </c>
      <c r="J146" s="5">
        <v>47.73</v>
      </c>
      <c r="K146" s="6">
        <f t="shared" si="27"/>
        <v>1868.085</v>
      </c>
      <c r="L146" s="6">
        <f t="shared" si="28"/>
        <v>23.029999999999973</v>
      </c>
      <c r="M146" s="6">
        <f t="shared" si="29"/>
        <v>1888.7</v>
      </c>
      <c r="N146" s="5">
        <f t="shared" si="30"/>
        <v>43.050286003695724</v>
      </c>
      <c r="O146" s="6">
        <f t="shared" si="31"/>
        <v>-48.420000000000073</v>
      </c>
      <c r="P146" s="6">
        <f t="shared" si="32"/>
        <v>86.100572007391449</v>
      </c>
      <c r="Q146" s="6">
        <f t="shared" si="33"/>
        <v>0.38538834583775922</v>
      </c>
      <c r="R146" s="5">
        <f t="shared" si="34"/>
        <v>0.82984349969087656</v>
      </c>
      <c r="S146" s="5">
        <f t="shared" si="35"/>
        <v>71.450000000000045</v>
      </c>
      <c r="T146" s="5">
        <f t="shared" si="36"/>
        <v>48.420000000000073</v>
      </c>
      <c r="U146" s="5">
        <f t="shared" si="37"/>
        <v>0.56236560188988494</v>
      </c>
      <c r="V146" s="5">
        <f t="shared" si="38"/>
        <v>0.47885860730937491</v>
      </c>
      <c r="W146" s="5">
        <f t="shared" si="39"/>
        <v>20.615000000000009</v>
      </c>
      <c r="X146" s="5">
        <f t="shared" si="40"/>
        <v>1888.7</v>
      </c>
      <c r="Y146" s="5">
        <f t="shared" si="41"/>
        <v>43.871950115217849</v>
      </c>
      <c r="Z146" s="9">
        <f t="shared" si="42"/>
        <v>0.23521266972678151</v>
      </c>
      <c r="AA146">
        <f t="shared" si="43"/>
        <v>23.029999999999973</v>
      </c>
    </row>
    <row r="147" spans="1:27">
      <c r="A147" s="1">
        <f t="shared" si="26"/>
        <v>-100752</v>
      </c>
      <c r="B147" s="1">
        <v>-2</v>
      </c>
      <c r="C147" s="1">
        <v>-3</v>
      </c>
      <c r="D147" s="2">
        <v>-1</v>
      </c>
      <c r="E147" s="5">
        <v>1878.91</v>
      </c>
      <c r="F147" s="5">
        <v>1888.32</v>
      </c>
      <c r="G147" s="5">
        <v>75.12</v>
      </c>
      <c r="H147" s="5">
        <v>1873.31</v>
      </c>
      <c r="I147" s="5">
        <v>1795.39</v>
      </c>
      <c r="J147" s="5">
        <v>46.42</v>
      </c>
      <c r="K147" s="6">
        <f t="shared" si="27"/>
        <v>1876.1100000000001</v>
      </c>
      <c r="L147" s="6">
        <f t="shared" si="28"/>
        <v>5.6000000000001364</v>
      </c>
      <c r="M147" s="6">
        <f t="shared" si="29"/>
        <v>1841.855</v>
      </c>
      <c r="N147" s="5">
        <f t="shared" si="30"/>
        <v>44.152663566312739</v>
      </c>
      <c r="O147" s="6">
        <f t="shared" si="31"/>
        <v>92.929999999999836</v>
      </c>
      <c r="P147" s="6">
        <f t="shared" si="32"/>
        <v>88.305327132625479</v>
      </c>
      <c r="Q147" s="6">
        <f t="shared" si="33"/>
        <v>0.44732927521330679</v>
      </c>
      <c r="R147" s="5">
        <f t="shared" si="34"/>
        <v>0.98895505894949076</v>
      </c>
      <c r="S147" s="5">
        <f t="shared" si="35"/>
        <v>87.3299999999997</v>
      </c>
      <c r="T147" s="5">
        <f t="shared" si="36"/>
        <v>92.929999999999836</v>
      </c>
      <c r="U147" s="5">
        <f t="shared" si="37"/>
        <v>1.0523713915971182</v>
      </c>
      <c r="V147" s="5">
        <f t="shared" si="38"/>
        <v>0.77583088387301113</v>
      </c>
      <c r="W147" s="5">
        <f t="shared" si="39"/>
        <v>34.255000000000109</v>
      </c>
      <c r="X147" s="5">
        <f t="shared" si="40"/>
        <v>1841.855</v>
      </c>
      <c r="Y147" s="5">
        <f t="shared" si="41"/>
        <v>41.715603345961767</v>
      </c>
      <c r="Z147" s="9">
        <f t="shared" si="42"/>
        <v>0.23709913538433666</v>
      </c>
      <c r="AA147">
        <f t="shared" si="43"/>
        <v>5.6000000000001364</v>
      </c>
    </row>
    <row r="148" spans="1:27">
      <c r="A148" s="1">
        <f t="shared" si="26"/>
        <v>-300002</v>
      </c>
      <c r="B148" s="1">
        <v>-2</v>
      </c>
      <c r="C148" s="1">
        <v>0</v>
      </c>
      <c r="D148" s="2">
        <v>-3</v>
      </c>
      <c r="E148" s="5">
        <v>1319.32</v>
      </c>
      <c r="F148" s="5">
        <v>1201.8399999999999</v>
      </c>
      <c r="G148" s="5">
        <v>47.51</v>
      </c>
      <c r="H148" s="5">
        <v>1339.86</v>
      </c>
      <c r="I148" s="5">
        <v>1374.7</v>
      </c>
      <c r="J148" s="5">
        <v>48.67</v>
      </c>
      <c r="K148" s="6">
        <f t="shared" si="27"/>
        <v>1329.59</v>
      </c>
      <c r="L148" s="6">
        <f t="shared" si="28"/>
        <v>-20.539999999999964</v>
      </c>
      <c r="M148" s="6">
        <f t="shared" si="29"/>
        <v>1288.27</v>
      </c>
      <c r="N148" s="5">
        <f t="shared" si="30"/>
        <v>34.007238200124398</v>
      </c>
      <c r="O148" s="6">
        <f t="shared" si="31"/>
        <v>-172.86000000000013</v>
      </c>
      <c r="P148" s="6">
        <f t="shared" si="32"/>
        <v>68.014476400248796</v>
      </c>
      <c r="Q148" s="6">
        <f t="shared" si="33"/>
        <v>-2.411793075137339E-2</v>
      </c>
      <c r="R148" s="5">
        <f t="shared" si="34"/>
        <v>2.2395232318430813</v>
      </c>
      <c r="S148" s="5">
        <f t="shared" si="35"/>
        <v>152.32000000000016</v>
      </c>
      <c r="T148" s="5">
        <f t="shared" si="36"/>
        <v>172.86000000000013</v>
      </c>
      <c r="U148" s="5">
        <f t="shared" si="37"/>
        <v>2.5415177642883067</v>
      </c>
      <c r="V148" s="5">
        <f t="shared" si="38"/>
        <v>1.2150354508896517</v>
      </c>
      <c r="W148" s="5">
        <f t="shared" si="39"/>
        <v>41.319999999999936</v>
      </c>
      <c r="X148" s="5">
        <f t="shared" si="40"/>
        <v>1288.27</v>
      </c>
      <c r="Y148" s="5">
        <f t="shared" si="41"/>
        <v>37.882229436534708</v>
      </c>
      <c r="Z148" s="9">
        <f t="shared" si="42"/>
        <v>0.23730149599191322</v>
      </c>
      <c r="AA148">
        <f t="shared" si="43"/>
        <v>20.539999999999964</v>
      </c>
    </row>
    <row r="149" spans="1:27">
      <c r="A149" s="1">
        <f t="shared" si="26"/>
        <v>-400499</v>
      </c>
      <c r="B149" s="1">
        <v>1</v>
      </c>
      <c r="C149" s="1">
        <v>-2</v>
      </c>
      <c r="D149" s="2">
        <v>-4</v>
      </c>
      <c r="E149" s="5">
        <v>1215.4100000000001</v>
      </c>
      <c r="F149" s="5">
        <v>1271.94</v>
      </c>
      <c r="G149" s="5">
        <v>49.22</v>
      </c>
      <c r="H149" s="5">
        <v>1358.34</v>
      </c>
      <c r="I149" s="5">
        <v>1439.44</v>
      </c>
      <c r="J149" s="5">
        <v>53.88</v>
      </c>
      <c r="K149" s="6">
        <f t="shared" si="27"/>
        <v>1286.875</v>
      </c>
      <c r="L149" s="6">
        <f t="shared" si="28"/>
        <v>-142.92999999999984</v>
      </c>
      <c r="M149" s="6">
        <f t="shared" si="29"/>
        <v>1355.69</v>
      </c>
      <c r="N149" s="5">
        <f t="shared" si="30"/>
        <v>36.488569443046131</v>
      </c>
      <c r="O149" s="6">
        <f t="shared" si="31"/>
        <v>-167.5</v>
      </c>
      <c r="P149" s="6">
        <f t="shared" si="32"/>
        <v>72.977138886092263</v>
      </c>
      <c r="Q149" s="6">
        <f t="shared" si="33"/>
        <v>-9.02133721271276E-2</v>
      </c>
      <c r="R149" s="5">
        <f t="shared" si="34"/>
        <v>0.3366807794198497</v>
      </c>
      <c r="S149" s="5">
        <f t="shared" si="35"/>
        <v>24.570000000000164</v>
      </c>
      <c r="T149" s="5">
        <f t="shared" si="36"/>
        <v>167.5</v>
      </c>
      <c r="U149" s="5">
        <f t="shared" si="37"/>
        <v>2.2952393387392935</v>
      </c>
      <c r="V149" s="5">
        <f t="shared" si="38"/>
        <v>1.885933075765309</v>
      </c>
      <c r="W149" s="5">
        <f t="shared" si="39"/>
        <v>68.815000000000055</v>
      </c>
      <c r="X149" s="5">
        <f t="shared" si="40"/>
        <v>1355.69</v>
      </c>
      <c r="Y149" s="5">
        <f t="shared" si="41"/>
        <v>37.153827094154906</v>
      </c>
      <c r="Z149" s="9">
        <f t="shared" si="42"/>
        <v>0.23784448700779257</v>
      </c>
      <c r="AA149">
        <f t="shared" si="43"/>
        <v>142.92999999999984</v>
      </c>
    </row>
    <row r="150" spans="1:27">
      <c r="A150" s="1">
        <f t="shared" si="26"/>
        <v>-299998</v>
      </c>
      <c r="B150" s="1">
        <v>2</v>
      </c>
      <c r="C150" s="1">
        <v>0</v>
      </c>
      <c r="D150" s="2">
        <v>-3</v>
      </c>
      <c r="E150" s="5">
        <v>1296.49</v>
      </c>
      <c r="F150" s="5">
        <v>1274.98</v>
      </c>
      <c r="G150" s="5">
        <v>47.03</v>
      </c>
      <c r="H150" s="5">
        <v>1208.2</v>
      </c>
      <c r="I150" s="5">
        <v>1195.8599999999999</v>
      </c>
      <c r="J150" s="5">
        <v>47.08</v>
      </c>
      <c r="K150" s="6">
        <f t="shared" si="27"/>
        <v>1252.345</v>
      </c>
      <c r="L150" s="6">
        <f t="shared" si="28"/>
        <v>88.289999999999964</v>
      </c>
      <c r="M150" s="6">
        <f t="shared" si="29"/>
        <v>1235.42</v>
      </c>
      <c r="N150" s="5">
        <f t="shared" si="30"/>
        <v>33.272914284745177</v>
      </c>
      <c r="O150" s="6">
        <f t="shared" si="31"/>
        <v>79.120000000000118</v>
      </c>
      <c r="P150" s="6">
        <f t="shared" si="32"/>
        <v>66.545828569490354</v>
      </c>
      <c r="Q150" s="6">
        <f t="shared" si="33"/>
        <v>-1.062586035200892E-3</v>
      </c>
      <c r="R150" s="5">
        <f t="shared" si="34"/>
        <v>0.13779977193347426</v>
      </c>
      <c r="S150" s="5">
        <f t="shared" si="35"/>
        <v>9.1699999999998454</v>
      </c>
      <c r="T150" s="5">
        <f t="shared" si="36"/>
        <v>79.120000000000118</v>
      </c>
      <c r="U150" s="5">
        <f t="shared" si="37"/>
        <v>1.1889550660170864</v>
      </c>
      <c r="V150" s="5">
        <f t="shared" si="38"/>
        <v>0.50867200435639792</v>
      </c>
      <c r="W150" s="5">
        <f t="shared" si="39"/>
        <v>16.924999999999955</v>
      </c>
      <c r="X150" s="5">
        <f t="shared" si="40"/>
        <v>1235.42</v>
      </c>
      <c r="Y150" s="5">
        <f t="shared" si="41"/>
        <v>37.129900598049211</v>
      </c>
      <c r="Z150" s="9">
        <f t="shared" si="42"/>
        <v>0.23851205420271737</v>
      </c>
      <c r="AA150">
        <f t="shared" si="43"/>
        <v>88.289999999999964</v>
      </c>
    </row>
    <row r="151" spans="1:27">
      <c r="A151" s="1">
        <f t="shared" si="26"/>
        <v>-99251</v>
      </c>
      <c r="B151" s="1">
        <v>-1</v>
      </c>
      <c r="C151" s="1">
        <v>3</v>
      </c>
      <c r="D151" s="2">
        <v>-1</v>
      </c>
      <c r="E151" s="5">
        <v>1405.37</v>
      </c>
      <c r="F151" s="5">
        <v>1517.68</v>
      </c>
      <c r="G151" s="5">
        <v>62.22</v>
      </c>
      <c r="H151" s="5">
        <v>1327.71</v>
      </c>
      <c r="I151" s="5">
        <v>1442.12</v>
      </c>
      <c r="J151" s="5">
        <v>37.200000000000003</v>
      </c>
      <c r="K151" s="6">
        <f t="shared" si="27"/>
        <v>1366.54</v>
      </c>
      <c r="L151" s="6">
        <f t="shared" si="28"/>
        <v>77.659999999999854</v>
      </c>
      <c r="M151" s="6">
        <f t="shared" si="29"/>
        <v>1479.9</v>
      </c>
      <c r="N151" s="5">
        <f t="shared" si="30"/>
        <v>36.246270152941257</v>
      </c>
      <c r="O151" s="6">
        <f t="shared" si="31"/>
        <v>75.560000000000173</v>
      </c>
      <c r="P151" s="6">
        <f t="shared" si="32"/>
        <v>72.492540305882514</v>
      </c>
      <c r="Q151" s="6">
        <f t="shared" si="33"/>
        <v>0.47334133003235435</v>
      </c>
      <c r="R151" s="5">
        <f t="shared" si="34"/>
        <v>2.8968497877695065E-2</v>
      </c>
      <c r="S151" s="5">
        <f t="shared" si="35"/>
        <v>2.0999999999996817</v>
      </c>
      <c r="T151" s="5">
        <f t="shared" si="36"/>
        <v>75.560000000000173</v>
      </c>
      <c r="U151" s="5">
        <f t="shared" si="37"/>
        <v>1.0423141426852267</v>
      </c>
      <c r="V151" s="5">
        <f t="shared" si="38"/>
        <v>3.1274942089676325</v>
      </c>
      <c r="W151" s="5">
        <f t="shared" si="39"/>
        <v>113.36000000000013</v>
      </c>
      <c r="X151" s="5">
        <f t="shared" si="40"/>
        <v>1479.9</v>
      </c>
      <c r="Y151" s="5">
        <f t="shared" si="41"/>
        <v>40.829028580197551</v>
      </c>
      <c r="Z151" s="9">
        <f t="shared" si="42"/>
        <v>0.24012288520672076</v>
      </c>
      <c r="AA151">
        <f t="shared" si="43"/>
        <v>77.659999999999854</v>
      </c>
    </row>
    <row r="152" spans="1:27">
      <c r="A152" s="1">
        <f t="shared" si="26"/>
        <v>-3</v>
      </c>
      <c r="B152" s="1">
        <v>-3</v>
      </c>
      <c r="C152" s="1">
        <v>0</v>
      </c>
      <c r="D152" s="2">
        <v>0</v>
      </c>
      <c r="E152" s="5">
        <v>818.65</v>
      </c>
      <c r="F152" s="5">
        <v>844.57</v>
      </c>
      <c r="G152" s="5">
        <v>21.51</v>
      </c>
      <c r="H152" s="5">
        <v>788.99</v>
      </c>
      <c r="I152" s="5">
        <v>789.15</v>
      </c>
      <c r="J152" s="5">
        <v>20.79</v>
      </c>
      <c r="K152" s="6">
        <f t="shared" si="27"/>
        <v>803.81999999999994</v>
      </c>
      <c r="L152" s="6">
        <f t="shared" si="28"/>
        <v>29.659999999999968</v>
      </c>
      <c r="M152" s="6">
        <f t="shared" si="29"/>
        <v>816.86</v>
      </c>
      <c r="N152" s="5">
        <f t="shared" si="30"/>
        <v>14.957474720018752</v>
      </c>
      <c r="O152" s="6">
        <f t="shared" si="31"/>
        <v>55.420000000000073</v>
      </c>
      <c r="P152" s="6">
        <f t="shared" si="32"/>
        <v>29.914949440037503</v>
      </c>
      <c r="Q152" s="6">
        <f t="shared" si="33"/>
        <v>3.4032693108379787E-2</v>
      </c>
      <c r="R152" s="5">
        <f t="shared" si="34"/>
        <v>0.86110792370330713</v>
      </c>
      <c r="S152" s="5">
        <f t="shared" si="35"/>
        <v>25.760000000000105</v>
      </c>
      <c r="T152" s="5">
        <f t="shared" si="36"/>
        <v>55.420000000000073</v>
      </c>
      <c r="U152" s="5">
        <f t="shared" si="37"/>
        <v>1.8525854476567216</v>
      </c>
      <c r="V152" s="5">
        <f t="shared" si="38"/>
        <v>0.87180491654434367</v>
      </c>
      <c r="W152" s="5">
        <f t="shared" si="39"/>
        <v>13.040000000000077</v>
      </c>
      <c r="X152" s="5">
        <f t="shared" si="40"/>
        <v>816.86</v>
      </c>
      <c r="Y152" s="5">
        <f t="shared" si="41"/>
        <v>54.612159825798187</v>
      </c>
      <c r="Z152" s="9">
        <f t="shared" si="42"/>
        <v>0.24052442703392934</v>
      </c>
      <c r="AA152">
        <f t="shared" si="43"/>
        <v>29.659999999999968</v>
      </c>
    </row>
    <row r="153" spans="1:27">
      <c r="A153" s="1">
        <f t="shared" si="26"/>
        <v>-200752</v>
      </c>
      <c r="B153" s="1">
        <v>-2</v>
      </c>
      <c r="C153" s="1">
        <v>-3</v>
      </c>
      <c r="D153" s="2">
        <v>-2</v>
      </c>
      <c r="E153" s="5">
        <v>896.46</v>
      </c>
      <c r="F153" s="5">
        <v>937.04</v>
      </c>
      <c r="G153" s="5">
        <v>19.940000000000001</v>
      </c>
      <c r="H153" s="5">
        <v>963.28</v>
      </c>
      <c r="I153" s="5">
        <v>986.33</v>
      </c>
      <c r="J153" s="5">
        <v>24.45</v>
      </c>
      <c r="K153" s="6">
        <f t="shared" si="27"/>
        <v>929.87</v>
      </c>
      <c r="L153" s="6">
        <f t="shared" si="28"/>
        <v>-66.819999999999936</v>
      </c>
      <c r="M153" s="6">
        <f t="shared" si="29"/>
        <v>961.68499999999995</v>
      </c>
      <c r="N153" s="5">
        <f t="shared" si="30"/>
        <v>15.775028526123178</v>
      </c>
      <c r="O153" s="6">
        <f t="shared" si="31"/>
        <v>-49.290000000000077</v>
      </c>
      <c r="P153" s="6">
        <f t="shared" si="32"/>
        <v>31.550057052246355</v>
      </c>
      <c r="Q153" s="6">
        <f t="shared" si="33"/>
        <v>-0.20112283820643653</v>
      </c>
      <c r="R153" s="5">
        <f t="shared" si="34"/>
        <v>0.55562498574790142</v>
      </c>
      <c r="S153" s="5">
        <f t="shared" si="35"/>
        <v>17.529999999999859</v>
      </c>
      <c r="T153" s="5">
        <f t="shared" si="36"/>
        <v>49.290000000000077</v>
      </c>
      <c r="U153" s="5">
        <f t="shared" si="37"/>
        <v>1.5622792668291117</v>
      </c>
      <c r="V153" s="5">
        <f t="shared" si="38"/>
        <v>2.0167950851762231</v>
      </c>
      <c r="W153" s="5">
        <f t="shared" si="39"/>
        <v>31.814999999999941</v>
      </c>
      <c r="X153" s="5">
        <f t="shared" si="40"/>
        <v>961.68499999999995</v>
      </c>
      <c r="Y153" s="5">
        <f t="shared" si="41"/>
        <v>60.962488809922974</v>
      </c>
      <c r="Z153" s="9">
        <f t="shared" si="42"/>
        <v>0.24062211037225983</v>
      </c>
      <c r="AA153">
        <f t="shared" si="43"/>
        <v>66.819999999999936</v>
      </c>
    </row>
    <row r="154" spans="1:27">
      <c r="A154" s="1">
        <f t="shared" si="26"/>
        <v>-300498</v>
      </c>
      <c r="B154" s="1">
        <v>2</v>
      </c>
      <c r="C154" s="1">
        <v>-2</v>
      </c>
      <c r="D154" s="2">
        <v>-3</v>
      </c>
      <c r="E154" s="5">
        <v>826.73</v>
      </c>
      <c r="F154" s="5">
        <v>788.59</v>
      </c>
      <c r="G154" s="5">
        <v>31.03</v>
      </c>
      <c r="H154" s="5">
        <v>850.45</v>
      </c>
      <c r="I154" s="5">
        <v>813.46</v>
      </c>
      <c r="J154" s="5">
        <v>27.11</v>
      </c>
      <c r="K154" s="6">
        <f t="shared" si="27"/>
        <v>838.59</v>
      </c>
      <c r="L154" s="6">
        <f t="shared" si="28"/>
        <v>-23.720000000000027</v>
      </c>
      <c r="M154" s="6">
        <f t="shared" si="29"/>
        <v>801.02500000000009</v>
      </c>
      <c r="N154" s="5">
        <f t="shared" si="30"/>
        <v>20.602263225189606</v>
      </c>
      <c r="O154" s="6">
        <f t="shared" si="31"/>
        <v>-24.870000000000005</v>
      </c>
      <c r="P154" s="6">
        <f t="shared" si="32"/>
        <v>41.204526450379213</v>
      </c>
      <c r="Q154" s="6">
        <f t="shared" si="33"/>
        <v>0.13423669155554824</v>
      </c>
      <c r="R154" s="5">
        <f t="shared" si="34"/>
        <v>2.7909555067569369E-2</v>
      </c>
      <c r="S154" s="5">
        <f t="shared" si="35"/>
        <v>1.1499999999999773</v>
      </c>
      <c r="T154" s="5">
        <f t="shared" si="36"/>
        <v>24.870000000000005</v>
      </c>
      <c r="U154" s="5">
        <f t="shared" si="37"/>
        <v>0.60357446480909915</v>
      </c>
      <c r="V154" s="5">
        <f t="shared" si="38"/>
        <v>1.8233433671535</v>
      </c>
      <c r="W154" s="5">
        <f t="shared" si="39"/>
        <v>37.564999999999941</v>
      </c>
      <c r="X154" s="5">
        <f t="shared" si="40"/>
        <v>801.02500000000009</v>
      </c>
      <c r="Y154" s="5">
        <f t="shared" si="41"/>
        <v>38.880437126956863</v>
      </c>
      <c r="Z154" s="9">
        <f t="shared" si="42"/>
        <v>0.24168988394221216</v>
      </c>
      <c r="AA154">
        <f t="shared" si="43"/>
        <v>23.720000000000027</v>
      </c>
    </row>
    <row r="155" spans="1:27">
      <c r="A155" s="1">
        <f t="shared" si="26"/>
        <v>-201000</v>
      </c>
      <c r="B155" s="1">
        <v>0</v>
      </c>
      <c r="C155" s="1">
        <v>-4</v>
      </c>
      <c r="D155" s="2">
        <v>-2</v>
      </c>
      <c r="E155" s="5">
        <v>811.26</v>
      </c>
      <c r="F155" s="5">
        <v>827.18</v>
      </c>
      <c r="G155" s="5">
        <v>31.78</v>
      </c>
      <c r="H155" s="5">
        <v>804.8</v>
      </c>
      <c r="I155" s="5">
        <v>813.67</v>
      </c>
      <c r="J155" s="5">
        <v>31.78</v>
      </c>
      <c r="K155" s="6">
        <f t="shared" si="27"/>
        <v>808.03</v>
      </c>
      <c r="L155" s="6">
        <f t="shared" si="28"/>
        <v>6.4600000000000364</v>
      </c>
      <c r="M155" s="6">
        <f t="shared" si="29"/>
        <v>820.42499999999995</v>
      </c>
      <c r="N155" s="5">
        <f t="shared" si="30"/>
        <v>22.471853506108481</v>
      </c>
      <c r="O155" s="6">
        <f t="shared" si="31"/>
        <v>13.509999999999991</v>
      </c>
      <c r="P155" s="6">
        <f t="shared" si="32"/>
        <v>44.943707012216962</v>
      </c>
      <c r="Q155" s="6">
        <f t="shared" si="33"/>
        <v>0</v>
      </c>
      <c r="R155" s="5">
        <f t="shared" si="34"/>
        <v>0.15686289513420792</v>
      </c>
      <c r="S155" s="5">
        <f t="shared" si="35"/>
        <v>7.0499999999999545</v>
      </c>
      <c r="T155" s="5">
        <f t="shared" si="36"/>
        <v>13.509999999999991</v>
      </c>
      <c r="U155" s="5">
        <f t="shared" si="37"/>
        <v>0.30059825720044842</v>
      </c>
      <c r="V155" s="5">
        <f t="shared" si="38"/>
        <v>0.55157888941518207</v>
      </c>
      <c r="W155" s="5">
        <f t="shared" si="39"/>
        <v>12.394999999999982</v>
      </c>
      <c r="X155" s="5">
        <f t="shared" si="40"/>
        <v>820.42499999999995</v>
      </c>
      <c r="Y155" s="5">
        <f t="shared" si="41"/>
        <v>36.509004465385352</v>
      </c>
      <c r="Z155" s="9">
        <f t="shared" si="42"/>
        <v>0.24243762084297069</v>
      </c>
      <c r="AA155">
        <f t="shared" si="43"/>
        <v>6.4600000000000364</v>
      </c>
    </row>
    <row r="156" spans="1:27">
      <c r="A156" s="1">
        <f t="shared" si="26"/>
        <v>-400750</v>
      </c>
      <c r="B156" s="1">
        <v>0</v>
      </c>
      <c r="C156" s="1">
        <v>-3</v>
      </c>
      <c r="D156" s="2">
        <v>-4</v>
      </c>
      <c r="E156" s="5">
        <v>985.94</v>
      </c>
      <c r="F156" s="5">
        <v>1072.0899999999999</v>
      </c>
      <c r="G156" s="5">
        <v>27.38</v>
      </c>
      <c r="H156" s="5">
        <v>964.85</v>
      </c>
      <c r="I156" s="5">
        <v>986.97</v>
      </c>
      <c r="J156" s="5">
        <v>40.130000000000003</v>
      </c>
      <c r="K156" s="6">
        <f t="shared" si="27"/>
        <v>975.39499999999998</v>
      </c>
      <c r="L156" s="6">
        <f t="shared" si="28"/>
        <v>21.090000000000032</v>
      </c>
      <c r="M156" s="6">
        <f t="shared" si="29"/>
        <v>1029.53</v>
      </c>
      <c r="N156" s="5">
        <f t="shared" si="30"/>
        <v>24.290333982882988</v>
      </c>
      <c r="O156" s="6">
        <f t="shared" si="31"/>
        <v>85.119999999999891</v>
      </c>
      <c r="P156" s="6">
        <f t="shared" si="32"/>
        <v>48.580667965765976</v>
      </c>
      <c r="Q156" s="6">
        <f t="shared" si="33"/>
        <v>-0.36471307153698479</v>
      </c>
      <c r="R156" s="5">
        <f t="shared" si="34"/>
        <v>1.3180139895384062</v>
      </c>
      <c r="S156" s="5">
        <f t="shared" si="35"/>
        <v>64.029999999999859</v>
      </c>
      <c r="T156" s="5">
        <f t="shared" si="36"/>
        <v>85.119999999999891</v>
      </c>
      <c r="U156" s="5">
        <f t="shared" si="37"/>
        <v>1.7521372917305831</v>
      </c>
      <c r="V156" s="5">
        <f t="shared" si="38"/>
        <v>2.2286642924773314</v>
      </c>
      <c r="W156" s="5">
        <f t="shared" si="39"/>
        <v>54.134999999999991</v>
      </c>
      <c r="X156" s="5">
        <f t="shared" si="40"/>
        <v>1029.53</v>
      </c>
      <c r="Y156" s="5">
        <f t="shared" si="41"/>
        <v>42.384349294064599</v>
      </c>
      <c r="Z156" s="9">
        <f t="shared" si="42"/>
        <v>0.24281474419812318</v>
      </c>
      <c r="AA156">
        <f t="shared" si="43"/>
        <v>21.090000000000032</v>
      </c>
    </row>
    <row r="157" spans="1:27">
      <c r="A157" s="1">
        <f t="shared" si="26"/>
        <v>-101000</v>
      </c>
      <c r="B157" s="1">
        <v>0</v>
      </c>
      <c r="C157" s="1">
        <v>-4</v>
      </c>
      <c r="D157" s="2">
        <v>-1</v>
      </c>
      <c r="E157" s="5">
        <v>2263.87</v>
      </c>
      <c r="F157" s="5">
        <v>2314.83</v>
      </c>
      <c r="G157" s="5">
        <v>58.65</v>
      </c>
      <c r="H157" s="5">
        <v>2272.35</v>
      </c>
      <c r="I157" s="5">
        <v>2385.84</v>
      </c>
      <c r="J157" s="5">
        <v>88.18</v>
      </c>
      <c r="K157" s="6">
        <f t="shared" si="27"/>
        <v>2268.1099999999997</v>
      </c>
      <c r="L157" s="6">
        <f t="shared" si="28"/>
        <v>-8.4800000000000182</v>
      </c>
      <c r="M157" s="6">
        <f t="shared" si="29"/>
        <v>2350.335</v>
      </c>
      <c r="N157" s="5">
        <f t="shared" si="30"/>
        <v>52.951711256577916</v>
      </c>
      <c r="O157" s="6">
        <f t="shared" si="31"/>
        <v>-71.010000000000218</v>
      </c>
      <c r="P157" s="6">
        <f t="shared" si="32"/>
        <v>105.90342251315583</v>
      </c>
      <c r="Q157" s="6">
        <f t="shared" si="33"/>
        <v>-0.38659679976565375</v>
      </c>
      <c r="R157" s="5">
        <f t="shared" si="34"/>
        <v>0.59044361849809357</v>
      </c>
      <c r="S157" s="5">
        <f t="shared" si="35"/>
        <v>62.5300000000002</v>
      </c>
      <c r="T157" s="5">
        <f t="shared" si="36"/>
        <v>71.010000000000218</v>
      </c>
      <c r="U157" s="5">
        <f t="shared" si="37"/>
        <v>0.67051657363744799</v>
      </c>
      <c r="V157" s="5">
        <f t="shared" si="38"/>
        <v>1.5528298906446765</v>
      </c>
      <c r="W157" s="5">
        <f t="shared" si="39"/>
        <v>82.225000000000364</v>
      </c>
      <c r="X157" s="5">
        <f t="shared" si="40"/>
        <v>2350.335</v>
      </c>
      <c r="Y157" s="5">
        <f t="shared" si="41"/>
        <v>44.386384202229728</v>
      </c>
      <c r="Z157" s="9">
        <f t="shared" si="42"/>
        <v>0.24461398161184492</v>
      </c>
      <c r="AA157">
        <f t="shared" si="43"/>
        <v>8.4800000000000182</v>
      </c>
    </row>
    <row r="158" spans="1:27">
      <c r="A158" s="1">
        <f t="shared" si="26"/>
        <v>-253</v>
      </c>
      <c r="B158" s="1">
        <v>-3</v>
      </c>
      <c r="C158" s="1">
        <v>-1</v>
      </c>
      <c r="D158" s="2">
        <v>0</v>
      </c>
      <c r="E158" s="5">
        <v>964.62</v>
      </c>
      <c r="F158" s="5">
        <v>998.03</v>
      </c>
      <c r="G158" s="5">
        <v>34.86</v>
      </c>
      <c r="H158" s="5">
        <v>868.04</v>
      </c>
      <c r="I158" s="5">
        <v>880.94</v>
      </c>
      <c r="J158" s="5">
        <v>18.329999999999998</v>
      </c>
      <c r="K158" s="6">
        <f t="shared" si="27"/>
        <v>916.32999999999993</v>
      </c>
      <c r="L158" s="6">
        <f t="shared" si="28"/>
        <v>96.580000000000041</v>
      </c>
      <c r="M158" s="6">
        <f t="shared" si="29"/>
        <v>939.48500000000001</v>
      </c>
      <c r="N158" s="5">
        <f t="shared" si="30"/>
        <v>19.692692172478601</v>
      </c>
      <c r="O158" s="6">
        <f t="shared" si="31"/>
        <v>117.08999999999992</v>
      </c>
      <c r="P158" s="6">
        <f t="shared" si="32"/>
        <v>39.385384344957203</v>
      </c>
      <c r="Q158" s="6">
        <f t="shared" si="33"/>
        <v>0.56680368886581023</v>
      </c>
      <c r="R158" s="5">
        <f t="shared" si="34"/>
        <v>0.52075155139690599</v>
      </c>
      <c r="S158" s="5">
        <f t="shared" si="35"/>
        <v>20.509999999999877</v>
      </c>
      <c r="T158" s="5">
        <f t="shared" si="36"/>
        <v>117.08999999999992</v>
      </c>
      <c r="U158" s="5">
        <f t="shared" si="37"/>
        <v>2.9729302366194075</v>
      </c>
      <c r="V158" s="5">
        <f t="shared" si="38"/>
        <v>1.1758168866499732</v>
      </c>
      <c r="W158" s="5">
        <f t="shared" si="39"/>
        <v>23.155000000000086</v>
      </c>
      <c r="X158" s="5">
        <f t="shared" si="40"/>
        <v>939.48500000000001</v>
      </c>
      <c r="Y158" s="5">
        <f t="shared" si="41"/>
        <v>47.707291200792312</v>
      </c>
      <c r="Z158" s="9">
        <f t="shared" si="42"/>
        <v>0.24672251619987989</v>
      </c>
      <c r="AA158">
        <f t="shared" si="43"/>
        <v>96.580000000000041</v>
      </c>
    </row>
    <row r="159" spans="1:27">
      <c r="A159" s="1">
        <f t="shared" si="26"/>
        <v>-100003</v>
      </c>
      <c r="B159" s="1">
        <v>-3</v>
      </c>
      <c r="C159" s="1">
        <v>0</v>
      </c>
      <c r="D159" s="2">
        <v>-1</v>
      </c>
      <c r="E159" s="5">
        <v>849.32</v>
      </c>
      <c r="F159" s="5">
        <v>881.79</v>
      </c>
      <c r="G159" s="5">
        <v>23.33</v>
      </c>
      <c r="H159" s="5">
        <v>896.55</v>
      </c>
      <c r="I159" s="5">
        <v>895.15</v>
      </c>
      <c r="J159" s="5">
        <v>25.74</v>
      </c>
      <c r="K159" s="6">
        <f t="shared" si="27"/>
        <v>872.93499999999995</v>
      </c>
      <c r="L159" s="6">
        <f t="shared" si="28"/>
        <v>-47.229999999999905</v>
      </c>
      <c r="M159" s="6">
        <f t="shared" si="29"/>
        <v>888.47</v>
      </c>
      <c r="N159" s="5">
        <f t="shared" si="30"/>
        <v>17.369776193146532</v>
      </c>
      <c r="O159" s="6">
        <f t="shared" si="31"/>
        <v>-13.360000000000014</v>
      </c>
      <c r="P159" s="6">
        <f t="shared" si="32"/>
        <v>34.739552386293063</v>
      </c>
      <c r="Q159" s="6">
        <f t="shared" si="33"/>
        <v>-9.7990655735056068E-2</v>
      </c>
      <c r="R159" s="5">
        <f t="shared" si="34"/>
        <v>0.97496938427346391</v>
      </c>
      <c r="S159" s="5">
        <f t="shared" si="35"/>
        <v>33.869999999999891</v>
      </c>
      <c r="T159" s="5">
        <f t="shared" si="36"/>
        <v>13.360000000000014</v>
      </c>
      <c r="U159" s="5">
        <f t="shared" si="37"/>
        <v>0.38457605473556339</v>
      </c>
      <c r="V159" s="5">
        <f t="shared" si="38"/>
        <v>0.89436961232290468</v>
      </c>
      <c r="W159" s="5">
        <f t="shared" si="39"/>
        <v>15.535000000000082</v>
      </c>
      <c r="X159" s="5">
        <f t="shared" si="40"/>
        <v>888.47</v>
      </c>
      <c r="Y159" s="5">
        <f t="shared" si="41"/>
        <v>51.150342417800253</v>
      </c>
      <c r="Z159" s="9">
        <f t="shared" si="42"/>
        <v>0.24726503998745961</v>
      </c>
      <c r="AA159">
        <f t="shared" si="43"/>
        <v>47.229999999999905</v>
      </c>
    </row>
    <row r="160" spans="1:27">
      <c r="A160" s="1">
        <f t="shared" si="26"/>
        <v>-400001</v>
      </c>
      <c r="B160" s="1">
        <v>-1</v>
      </c>
      <c r="C160" s="1">
        <v>0</v>
      </c>
      <c r="D160" s="2">
        <v>-4</v>
      </c>
      <c r="E160" s="5">
        <v>1637.22</v>
      </c>
      <c r="F160" s="5">
        <v>1783.64</v>
      </c>
      <c r="G160" s="5">
        <v>62.63</v>
      </c>
      <c r="H160" s="5">
        <v>1651.55</v>
      </c>
      <c r="I160" s="5">
        <v>1731.98</v>
      </c>
      <c r="J160" s="5">
        <v>46.51</v>
      </c>
      <c r="K160" s="6">
        <f t="shared" si="27"/>
        <v>1644.385</v>
      </c>
      <c r="L160" s="6">
        <f t="shared" si="28"/>
        <v>-14.329999999999927</v>
      </c>
      <c r="M160" s="6">
        <f t="shared" si="29"/>
        <v>1757.81</v>
      </c>
      <c r="N160" s="5">
        <f t="shared" si="30"/>
        <v>39.005438723337029</v>
      </c>
      <c r="O160" s="6">
        <f t="shared" si="31"/>
        <v>51.660000000000082</v>
      </c>
      <c r="P160" s="6">
        <f t="shared" si="32"/>
        <v>78.010877446674058</v>
      </c>
      <c r="Q160" s="6">
        <f t="shared" si="33"/>
        <v>0.28909372254320259</v>
      </c>
      <c r="R160" s="5">
        <f t="shared" si="34"/>
        <v>0.84590767544063117</v>
      </c>
      <c r="S160" s="5">
        <f t="shared" si="35"/>
        <v>65.990000000000009</v>
      </c>
      <c r="T160" s="5">
        <f t="shared" si="36"/>
        <v>51.660000000000082</v>
      </c>
      <c r="U160" s="5">
        <f t="shared" si="37"/>
        <v>0.66221534343480937</v>
      </c>
      <c r="V160" s="5">
        <f t="shared" si="38"/>
        <v>2.9079278098758459</v>
      </c>
      <c r="W160" s="5">
        <f t="shared" si="39"/>
        <v>113.42499999999995</v>
      </c>
      <c r="X160" s="5">
        <f t="shared" si="40"/>
        <v>1757.81</v>
      </c>
      <c r="Y160" s="5">
        <f t="shared" si="41"/>
        <v>45.065766660593894</v>
      </c>
      <c r="Z160" s="9">
        <f t="shared" si="42"/>
        <v>0.2472812164318188</v>
      </c>
      <c r="AA160">
        <f t="shared" si="43"/>
        <v>14.329999999999927</v>
      </c>
    </row>
    <row r="161" spans="1:27">
      <c r="A161" s="1">
        <f t="shared" si="26"/>
        <v>-100748</v>
      </c>
      <c r="B161" s="1">
        <v>2</v>
      </c>
      <c r="C161" s="1">
        <v>-3</v>
      </c>
      <c r="D161" s="2">
        <v>-1</v>
      </c>
      <c r="E161" s="5">
        <v>529.53</v>
      </c>
      <c r="F161" s="5">
        <v>549.53</v>
      </c>
      <c r="G161" s="5">
        <v>11.23</v>
      </c>
      <c r="H161" s="5">
        <v>563.91999999999996</v>
      </c>
      <c r="I161" s="5">
        <v>638.55999999999995</v>
      </c>
      <c r="J161" s="5">
        <v>28.9</v>
      </c>
      <c r="K161" s="6">
        <f t="shared" si="27"/>
        <v>546.72499999999991</v>
      </c>
      <c r="L161" s="6">
        <f t="shared" si="28"/>
        <v>-34.389999999999986</v>
      </c>
      <c r="M161" s="6">
        <f t="shared" si="29"/>
        <v>594.04499999999996</v>
      </c>
      <c r="N161" s="5">
        <f t="shared" si="30"/>
        <v>15.502603813553385</v>
      </c>
      <c r="O161" s="6">
        <f t="shared" si="31"/>
        <v>-89.029999999999973</v>
      </c>
      <c r="P161" s="6">
        <f t="shared" si="32"/>
        <v>31.00520762710677</v>
      </c>
      <c r="Q161" s="6">
        <f t="shared" si="33"/>
        <v>-0.73762634802520577</v>
      </c>
      <c r="R161" s="5">
        <f t="shared" si="34"/>
        <v>1.7622846025462555</v>
      </c>
      <c r="S161" s="5">
        <f t="shared" si="35"/>
        <v>54.639999999999986</v>
      </c>
      <c r="T161" s="5">
        <f t="shared" si="36"/>
        <v>89.029999999999973</v>
      </c>
      <c r="U161" s="5">
        <f t="shared" si="37"/>
        <v>2.8714531142879416</v>
      </c>
      <c r="V161" s="5">
        <f t="shared" si="38"/>
        <v>3.0523904609256558</v>
      </c>
      <c r="W161" s="5">
        <f t="shared" si="39"/>
        <v>47.32000000000005</v>
      </c>
      <c r="X161" s="5">
        <f t="shared" si="40"/>
        <v>594.04499999999996</v>
      </c>
      <c r="Y161" s="5">
        <f t="shared" si="41"/>
        <v>38.319046732049436</v>
      </c>
      <c r="Z161" s="9">
        <f t="shared" si="42"/>
        <v>0.24752373623553764</v>
      </c>
      <c r="AA161">
        <f t="shared" si="43"/>
        <v>34.389999999999986</v>
      </c>
    </row>
    <row r="162" spans="1:27">
      <c r="A162" s="1">
        <f t="shared" si="26"/>
        <v>-100253</v>
      </c>
      <c r="B162" s="1">
        <v>-3</v>
      </c>
      <c r="C162" s="1">
        <v>-1</v>
      </c>
      <c r="D162" s="2">
        <v>-1</v>
      </c>
      <c r="E162" s="5">
        <v>1505.01</v>
      </c>
      <c r="F162" s="5">
        <v>1604.64</v>
      </c>
      <c r="G162" s="5">
        <v>37.61</v>
      </c>
      <c r="H162" s="5">
        <v>1422.41</v>
      </c>
      <c r="I162" s="5">
        <v>1478.32</v>
      </c>
      <c r="J162" s="5">
        <v>30.39</v>
      </c>
      <c r="K162" s="6">
        <f t="shared" si="27"/>
        <v>1463.71</v>
      </c>
      <c r="L162" s="6">
        <f t="shared" si="28"/>
        <v>82.599999999999909</v>
      </c>
      <c r="M162" s="6">
        <f t="shared" si="29"/>
        <v>1541.48</v>
      </c>
      <c r="N162" s="5">
        <f t="shared" si="30"/>
        <v>24.176766739992342</v>
      </c>
      <c r="O162" s="6">
        <f t="shared" si="31"/>
        <v>126.32000000000016</v>
      </c>
      <c r="P162" s="6">
        <f t="shared" si="32"/>
        <v>48.353533479984684</v>
      </c>
      <c r="Q162" s="6">
        <f t="shared" si="33"/>
        <v>0.20998567960623149</v>
      </c>
      <c r="R162" s="5">
        <f t="shared" si="34"/>
        <v>0.90417383908660121</v>
      </c>
      <c r="S162" s="5">
        <f t="shared" si="35"/>
        <v>43.720000000000255</v>
      </c>
      <c r="T162" s="5">
        <f t="shared" si="36"/>
        <v>126.32000000000016</v>
      </c>
      <c r="U162" s="5">
        <f t="shared" si="37"/>
        <v>2.6124254197945778</v>
      </c>
      <c r="V162" s="5">
        <f t="shared" si="38"/>
        <v>3.2167245867229894</v>
      </c>
      <c r="W162" s="5">
        <f t="shared" si="39"/>
        <v>77.769999999999982</v>
      </c>
      <c r="X162" s="5">
        <f t="shared" si="40"/>
        <v>1541.48</v>
      </c>
      <c r="Y162" s="5">
        <f t="shared" si="41"/>
        <v>63.758732363916096</v>
      </c>
      <c r="Z162" s="9">
        <f t="shared" si="42"/>
        <v>0.24763077353188559</v>
      </c>
      <c r="AA162">
        <f t="shared" si="43"/>
        <v>82.599999999999909</v>
      </c>
    </row>
    <row r="163" spans="1:27">
      <c r="A163" s="1">
        <f t="shared" si="26"/>
        <v>-752</v>
      </c>
      <c r="B163" s="1">
        <v>-2</v>
      </c>
      <c r="C163" s="1">
        <v>-3</v>
      </c>
      <c r="D163" s="2">
        <v>0</v>
      </c>
      <c r="E163" s="5">
        <v>2165.73</v>
      </c>
      <c r="F163" s="5">
        <v>2149.89</v>
      </c>
      <c r="G163" s="5">
        <v>80.040000000000006</v>
      </c>
      <c r="H163" s="5">
        <v>2067.08</v>
      </c>
      <c r="I163" s="5">
        <v>2078.59</v>
      </c>
      <c r="J163" s="5">
        <v>79.91</v>
      </c>
      <c r="K163" s="6">
        <f t="shared" si="27"/>
        <v>2116.4049999999997</v>
      </c>
      <c r="L163" s="6">
        <f t="shared" si="28"/>
        <v>98.650000000000091</v>
      </c>
      <c r="M163" s="6">
        <f t="shared" si="29"/>
        <v>2114.2399999999998</v>
      </c>
      <c r="N163" s="5">
        <f t="shared" si="30"/>
        <v>56.550883503266334</v>
      </c>
      <c r="O163" s="6">
        <f t="shared" si="31"/>
        <v>71.299999999999727</v>
      </c>
      <c r="P163" s="6">
        <f t="shared" si="32"/>
        <v>113.10176700653267</v>
      </c>
      <c r="Q163" s="6">
        <f t="shared" si="33"/>
        <v>1.6255068974816041E-3</v>
      </c>
      <c r="R163" s="5">
        <f t="shared" si="34"/>
        <v>0.2418176189804413</v>
      </c>
      <c r="S163" s="5">
        <f t="shared" si="35"/>
        <v>27.350000000000364</v>
      </c>
      <c r="T163" s="5">
        <f t="shared" si="36"/>
        <v>71.299999999999727</v>
      </c>
      <c r="U163" s="5">
        <f t="shared" si="37"/>
        <v>0.63040571236947607</v>
      </c>
      <c r="V163" s="5">
        <f t="shared" si="38"/>
        <v>3.8284105674050432E-2</v>
      </c>
      <c r="W163" s="5">
        <f t="shared" si="39"/>
        <v>2.1649999999999636</v>
      </c>
      <c r="X163" s="5">
        <f t="shared" si="40"/>
        <v>2114.2399999999998</v>
      </c>
      <c r="Y163" s="5">
        <f t="shared" si="41"/>
        <v>37.386506965499187</v>
      </c>
      <c r="Z163" s="9">
        <f t="shared" si="42"/>
        <v>0.24778418028599</v>
      </c>
      <c r="AA163">
        <f t="shared" si="43"/>
        <v>98.650000000000091</v>
      </c>
    </row>
    <row r="164" spans="1:27">
      <c r="A164" s="1">
        <f t="shared" si="26"/>
        <v>-99997</v>
      </c>
      <c r="B164" s="1">
        <v>3</v>
      </c>
      <c r="C164" s="1">
        <v>0</v>
      </c>
      <c r="D164" s="2">
        <v>-1</v>
      </c>
      <c r="E164" s="5">
        <v>2805.4</v>
      </c>
      <c r="F164" s="5">
        <v>2805.44</v>
      </c>
      <c r="G164" s="5">
        <v>69.38</v>
      </c>
      <c r="H164" s="5">
        <v>2675.47</v>
      </c>
      <c r="I164" s="5">
        <v>2727.23</v>
      </c>
      <c r="J164" s="5">
        <v>104.12</v>
      </c>
      <c r="K164" s="6">
        <f t="shared" si="27"/>
        <v>2740.4349999999999</v>
      </c>
      <c r="L164" s="6">
        <f t="shared" si="28"/>
        <v>129.93000000000029</v>
      </c>
      <c r="M164" s="6">
        <f t="shared" si="29"/>
        <v>2766.335</v>
      </c>
      <c r="N164" s="5">
        <f t="shared" si="30"/>
        <v>62.559089667289761</v>
      </c>
      <c r="O164" s="6">
        <f t="shared" si="31"/>
        <v>78.210000000000036</v>
      </c>
      <c r="P164" s="6">
        <f t="shared" si="32"/>
        <v>125.11817933457952</v>
      </c>
      <c r="Q164" s="6">
        <f t="shared" si="33"/>
        <v>-0.38502458465964567</v>
      </c>
      <c r="R164" s="5">
        <f t="shared" si="34"/>
        <v>0.41336918643689169</v>
      </c>
      <c r="S164" s="5">
        <f t="shared" si="35"/>
        <v>51.720000000000255</v>
      </c>
      <c r="T164" s="5">
        <f t="shared" si="36"/>
        <v>78.210000000000036</v>
      </c>
      <c r="U164" s="5">
        <f t="shared" si="37"/>
        <v>0.62508901916529691</v>
      </c>
      <c r="V164" s="5">
        <f t="shared" si="38"/>
        <v>0.41400858193021967</v>
      </c>
      <c r="W164" s="5">
        <f t="shared" si="39"/>
        <v>25.900000000000091</v>
      </c>
      <c r="X164" s="5">
        <f t="shared" si="40"/>
        <v>2766.335</v>
      </c>
      <c r="Y164" s="5">
        <f t="shared" si="41"/>
        <v>44.219553300923948</v>
      </c>
      <c r="Z164" s="9">
        <f t="shared" si="42"/>
        <v>0.24784672682930473</v>
      </c>
      <c r="AA164">
        <f t="shared" si="43"/>
        <v>129.93000000000029</v>
      </c>
    </row>
    <row r="165" spans="1:27">
      <c r="A165" s="1">
        <f t="shared" si="26"/>
        <v>-399999</v>
      </c>
      <c r="B165" s="1">
        <v>1</v>
      </c>
      <c r="C165" s="1">
        <v>0</v>
      </c>
      <c r="D165" s="2">
        <v>-4</v>
      </c>
      <c r="E165" s="5">
        <v>1583.58</v>
      </c>
      <c r="F165" s="5">
        <v>1623.73</v>
      </c>
      <c r="G165" s="5">
        <v>32.32</v>
      </c>
      <c r="H165" s="5">
        <v>1492.82</v>
      </c>
      <c r="I165" s="5">
        <v>1554.06</v>
      </c>
      <c r="J165" s="5">
        <v>44.11</v>
      </c>
      <c r="K165" s="6">
        <f t="shared" si="27"/>
        <v>1538.1999999999998</v>
      </c>
      <c r="L165" s="6">
        <f t="shared" si="28"/>
        <v>90.759999999999991</v>
      </c>
      <c r="M165" s="6">
        <f t="shared" si="29"/>
        <v>1588.895</v>
      </c>
      <c r="N165" s="5">
        <f t="shared" si="30"/>
        <v>27.341701208959183</v>
      </c>
      <c r="O165" s="6">
        <f t="shared" si="31"/>
        <v>69.670000000000073</v>
      </c>
      <c r="P165" s="6">
        <f t="shared" si="32"/>
        <v>54.683402417918366</v>
      </c>
      <c r="Q165" s="6">
        <f t="shared" si="33"/>
        <v>-0.30134681615350029</v>
      </c>
      <c r="R165" s="5">
        <f t="shared" si="34"/>
        <v>0.38567461181035179</v>
      </c>
      <c r="S165" s="5">
        <f t="shared" si="35"/>
        <v>21.089999999999918</v>
      </c>
      <c r="T165" s="5">
        <f t="shared" si="36"/>
        <v>69.670000000000073</v>
      </c>
      <c r="U165" s="5">
        <f t="shared" si="37"/>
        <v>1.2740611761416474</v>
      </c>
      <c r="V165" s="5">
        <f t="shared" si="38"/>
        <v>1.8541274960384944</v>
      </c>
      <c r="W165" s="5">
        <f t="shared" si="39"/>
        <v>50.695000000000164</v>
      </c>
      <c r="X165" s="5">
        <f t="shared" si="40"/>
        <v>1588.895</v>
      </c>
      <c r="Y165" s="5">
        <f t="shared" si="41"/>
        <v>58.11251420885835</v>
      </c>
      <c r="Z165" s="9">
        <f t="shared" si="42"/>
        <v>0.24805644518939637</v>
      </c>
      <c r="AA165">
        <f t="shared" si="43"/>
        <v>90.759999999999991</v>
      </c>
    </row>
    <row r="166" spans="1:27">
      <c r="A166" s="1">
        <f t="shared" si="26"/>
        <v>-200748</v>
      </c>
      <c r="B166" s="1">
        <v>2</v>
      </c>
      <c r="C166" s="1">
        <v>-3</v>
      </c>
      <c r="D166" s="2">
        <v>-2</v>
      </c>
      <c r="E166" s="5">
        <v>987.37</v>
      </c>
      <c r="F166" s="5">
        <v>1010.14</v>
      </c>
      <c r="G166" s="5">
        <v>23.9</v>
      </c>
      <c r="H166" s="5">
        <v>1024.79</v>
      </c>
      <c r="I166" s="5">
        <v>1094.82</v>
      </c>
      <c r="J166" s="5">
        <v>27.54</v>
      </c>
      <c r="K166" s="6">
        <f t="shared" si="27"/>
        <v>1006.0799999999999</v>
      </c>
      <c r="L166" s="6">
        <f t="shared" si="28"/>
        <v>-37.419999999999959</v>
      </c>
      <c r="M166" s="6">
        <f t="shared" si="29"/>
        <v>1052.48</v>
      </c>
      <c r="N166" s="5">
        <f t="shared" si="30"/>
        <v>18.232262613290757</v>
      </c>
      <c r="O166" s="6">
        <f t="shared" si="31"/>
        <v>-84.67999999999995</v>
      </c>
      <c r="P166" s="6">
        <f t="shared" si="32"/>
        <v>36.464525226581515</v>
      </c>
      <c r="Q166" s="6">
        <f t="shared" si="33"/>
        <v>-0.14081898732730197</v>
      </c>
      <c r="R166" s="5">
        <f t="shared" si="34"/>
        <v>1.2960541706312663</v>
      </c>
      <c r="S166" s="5">
        <f t="shared" si="35"/>
        <v>47.259999999999991</v>
      </c>
      <c r="T166" s="5">
        <f t="shared" si="36"/>
        <v>84.67999999999995</v>
      </c>
      <c r="U166" s="5">
        <f t="shared" si="37"/>
        <v>2.3222570285453994</v>
      </c>
      <c r="V166" s="5">
        <f t="shared" si="38"/>
        <v>2.544939209364828</v>
      </c>
      <c r="W166" s="5">
        <f t="shared" si="39"/>
        <v>46.400000000000091</v>
      </c>
      <c r="X166" s="5">
        <f t="shared" si="40"/>
        <v>1052.48</v>
      </c>
      <c r="Y166" s="5">
        <f t="shared" si="41"/>
        <v>57.726241790351054</v>
      </c>
      <c r="Z166" s="9">
        <f t="shared" si="42"/>
        <v>0.25128270931363345</v>
      </c>
      <c r="AA166">
        <f t="shared" si="43"/>
        <v>37.419999999999959</v>
      </c>
    </row>
    <row r="167" spans="1:27">
      <c r="A167" s="1">
        <f t="shared" si="26"/>
        <v>-247</v>
      </c>
      <c r="B167" s="1">
        <v>3</v>
      </c>
      <c r="C167" s="1">
        <v>-1</v>
      </c>
      <c r="D167" s="2">
        <v>0</v>
      </c>
      <c r="E167" s="5">
        <v>839.72</v>
      </c>
      <c r="F167" s="5">
        <v>864.17</v>
      </c>
      <c r="G167" s="5">
        <v>29.65</v>
      </c>
      <c r="H167" s="5">
        <v>823.36</v>
      </c>
      <c r="I167" s="5">
        <v>866.71</v>
      </c>
      <c r="J167" s="5">
        <v>18.68</v>
      </c>
      <c r="K167" s="6">
        <f t="shared" si="27"/>
        <v>831.54</v>
      </c>
      <c r="L167" s="6">
        <f t="shared" si="28"/>
        <v>16.360000000000014</v>
      </c>
      <c r="M167" s="6">
        <f t="shared" si="29"/>
        <v>865.44</v>
      </c>
      <c r="N167" s="5">
        <f t="shared" si="30"/>
        <v>17.521878466648488</v>
      </c>
      <c r="O167" s="6">
        <f t="shared" si="31"/>
        <v>-2.5400000000000773</v>
      </c>
      <c r="P167" s="6">
        <f t="shared" si="32"/>
        <v>35.043756933296976</v>
      </c>
      <c r="Q167" s="6">
        <f t="shared" si="33"/>
        <v>0.43171993597406788</v>
      </c>
      <c r="R167" s="5">
        <f t="shared" si="34"/>
        <v>0.53932573599271183</v>
      </c>
      <c r="S167" s="5">
        <f t="shared" si="35"/>
        <v>18.900000000000091</v>
      </c>
      <c r="T167" s="5">
        <f t="shared" si="36"/>
        <v>2.5400000000000773</v>
      </c>
      <c r="U167" s="5">
        <f t="shared" si="37"/>
        <v>7.2480813196905997E-2</v>
      </c>
      <c r="V167" s="5">
        <f t="shared" si="38"/>
        <v>1.934724068799248</v>
      </c>
      <c r="W167" s="5">
        <f t="shared" si="39"/>
        <v>33.900000000000091</v>
      </c>
      <c r="X167" s="5">
        <f t="shared" si="40"/>
        <v>865.44</v>
      </c>
      <c r="Y167" s="5">
        <f t="shared" si="41"/>
        <v>49.391964545770406</v>
      </c>
      <c r="Z167" s="9">
        <f t="shared" si="42"/>
        <v>0.25159888711995526</v>
      </c>
      <c r="AA167">
        <f t="shared" si="43"/>
        <v>16.360000000000014</v>
      </c>
    </row>
    <row r="168" spans="1:27">
      <c r="A168" s="1">
        <f t="shared" si="26"/>
        <v>-400751</v>
      </c>
      <c r="B168" s="1">
        <v>-1</v>
      </c>
      <c r="C168" s="1">
        <v>-3</v>
      </c>
      <c r="D168" s="2">
        <v>-4</v>
      </c>
      <c r="E168" s="5">
        <v>2230.3000000000002</v>
      </c>
      <c r="F168" s="5">
        <v>2496.04</v>
      </c>
      <c r="G168" s="5">
        <v>63.52</v>
      </c>
      <c r="H168" s="5">
        <v>2282.36</v>
      </c>
      <c r="I168" s="5">
        <v>2385.4499999999998</v>
      </c>
      <c r="J168" s="5">
        <v>92.65</v>
      </c>
      <c r="K168" s="6">
        <f t="shared" si="27"/>
        <v>2256.33</v>
      </c>
      <c r="L168" s="6">
        <f t="shared" si="28"/>
        <v>-52.059999999999945</v>
      </c>
      <c r="M168" s="6">
        <f t="shared" si="29"/>
        <v>2440.7449999999999</v>
      </c>
      <c r="N168" s="5">
        <f t="shared" si="30"/>
        <v>56.166744831795263</v>
      </c>
      <c r="O168" s="6">
        <f t="shared" si="31"/>
        <v>110.59000000000015</v>
      </c>
      <c r="P168" s="6">
        <f t="shared" si="32"/>
        <v>112.33348966359053</v>
      </c>
      <c r="Q168" s="6">
        <f t="shared" si="33"/>
        <v>-0.36051189094023262</v>
      </c>
      <c r="R168" s="5">
        <f t="shared" si="34"/>
        <v>1.4479208336453748</v>
      </c>
      <c r="S168" s="5">
        <f t="shared" si="35"/>
        <v>162.65000000000009</v>
      </c>
      <c r="T168" s="5">
        <f t="shared" si="36"/>
        <v>110.59000000000015</v>
      </c>
      <c r="U168" s="5">
        <f t="shared" si="37"/>
        <v>0.98447934210170385</v>
      </c>
      <c r="V168" s="5">
        <f t="shared" si="38"/>
        <v>3.283348546408996</v>
      </c>
      <c r="W168" s="5">
        <f t="shared" si="39"/>
        <v>184.41499999999996</v>
      </c>
      <c r="X168" s="5">
        <f t="shared" si="40"/>
        <v>2440.7449999999999</v>
      </c>
      <c r="Y168" s="5">
        <f t="shared" si="41"/>
        <v>43.455340118238894</v>
      </c>
      <c r="Z168" s="9">
        <f t="shared" si="42"/>
        <v>0.25294268125407388</v>
      </c>
      <c r="AA168">
        <f t="shared" si="43"/>
        <v>52.059999999999945</v>
      </c>
    </row>
    <row r="169" spans="1:27">
      <c r="A169" s="1">
        <f t="shared" si="26"/>
        <v>-100247</v>
      </c>
      <c r="B169" s="1">
        <v>3</v>
      </c>
      <c r="C169" s="1">
        <v>-1</v>
      </c>
      <c r="D169" s="2">
        <v>-1</v>
      </c>
      <c r="E169" s="5">
        <v>746.29</v>
      </c>
      <c r="F169" s="5">
        <v>728.05</v>
      </c>
      <c r="G169" s="5">
        <v>19.170000000000002</v>
      </c>
      <c r="H169" s="5">
        <v>759.99</v>
      </c>
      <c r="I169" s="5">
        <v>766.97</v>
      </c>
      <c r="J169" s="5">
        <v>16.34</v>
      </c>
      <c r="K169" s="6">
        <f t="shared" si="27"/>
        <v>753.14</v>
      </c>
      <c r="L169" s="6">
        <f t="shared" si="28"/>
        <v>-13.700000000000045</v>
      </c>
      <c r="M169" s="6">
        <f t="shared" si="29"/>
        <v>747.51</v>
      </c>
      <c r="N169" s="5">
        <f t="shared" si="30"/>
        <v>12.594487881609162</v>
      </c>
      <c r="O169" s="6">
        <f t="shared" si="31"/>
        <v>-38.920000000000073</v>
      </c>
      <c r="P169" s="6">
        <f t="shared" si="32"/>
        <v>25.188975763218323</v>
      </c>
      <c r="Q169" s="6">
        <f t="shared" si="33"/>
        <v>0.15838574464782054</v>
      </c>
      <c r="R169" s="5">
        <f t="shared" si="34"/>
        <v>1.0012316593208608</v>
      </c>
      <c r="S169" s="5">
        <f t="shared" si="35"/>
        <v>25.220000000000027</v>
      </c>
      <c r="T169" s="5">
        <f t="shared" si="36"/>
        <v>38.920000000000073</v>
      </c>
      <c r="U169" s="5">
        <f t="shared" si="37"/>
        <v>1.5451203878179196</v>
      </c>
      <c r="V169" s="5">
        <f t="shared" si="38"/>
        <v>0.4470209549545151</v>
      </c>
      <c r="W169" s="5">
        <f t="shared" si="39"/>
        <v>5.6299999999999955</v>
      </c>
      <c r="X169" s="5">
        <f t="shared" si="40"/>
        <v>747.51</v>
      </c>
      <c r="Y169" s="5">
        <f t="shared" si="41"/>
        <v>59.352155246545266</v>
      </c>
      <c r="Z169" s="9">
        <f t="shared" si="42"/>
        <v>0.25305928159227831</v>
      </c>
      <c r="AA169">
        <f t="shared" si="43"/>
        <v>13.700000000000045</v>
      </c>
    </row>
    <row r="170" spans="1:27">
      <c r="A170" s="1">
        <f t="shared" si="26"/>
        <v>-301000</v>
      </c>
      <c r="B170" s="1">
        <v>0</v>
      </c>
      <c r="C170" s="1">
        <v>-4</v>
      </c>
      <c r="D170" s="2">
        <v>-3</v>
      </c>
      <c r="E170" s="5">
        <v>910.39</v>
      </c>
      <c r="F170" s="5">
        <v>988.46</v>
      </c>
      <c r="G170" s="5">
        <v>32.909999999999997</v>
      </c>
      <c r="H170" s="5">
        <v>855.21</v>
      </c>
      <c r="I170" s="5">
        <v>849.74</v>
      </c>
      <c r="J170" s="5">
        <v>35.479999999999997</v>
      </c>
      <c r="K170" s="6">
        <f t="shared" si="27"/>
        <v>882.8</v>
      </c>
      <c r="L170" s="6">
        <f t="shared" si="28"/>
        <v>55.17999999999995</v>
      </c>
      <c r="M170" s="6">
        <f t="shared" si="29"/>
        <v>919.1</v>
      </c>
      <c r="N170" s="5">
        <f t="shared" si="30"/>
        <v>24.196582919908337</v>
      </c>
      <c r="O170" s="6">
        <f t="shared" si="31"/>
        <v>138.72000000000003</v>
      </c>
      <c r="P170" s="6">
        <f t="shared" si="32"/>
        <v>48.393165839816675</v>
      </c>
      <c r="Q170" s="6">
        <f t="shared" si="33"/>
        <v>-7.5051203115762771E-2</v>
      </c>
      <c r="R170" s="5">
        <f t="shared" si="34"/>
        <v>1.7262768109968427</v>
      </c>
      <c r="S170" s="5">
        <f t="shared" si="35"/>
        <v>83.540000000000077</v>
      </c>
      <c r="T170" s="5">
        <f t="shared" si="36"/>
        <v>138.72000000000003</v>
      </c>
      <c r="U170" s="5">
        <f t="shared" si="37"/>
        <v>2.8665204599171874</v>
      </c>
      <c r="V170" s="5">
        <f t="shared" si="38"/>
        <v>1.5002118323961084</v>
      </c>
      <c r="W170" s="5">
        <f t="shared" si="39"/>
        <v>36.300000000000068</v>
      </c>
      <c r="X170" s="5">
        <f t="shared" si="40"/>
        <v>919.1</v>
      </c>
      <c r="Y170" s="5">
        <f t="shared" si="41"/>
        <v>37.98470234587495</v>
      </c>
      <c r="Z170" s="9">
        <f t="shared" si="42"/>
        <v>0.25412595302329904</v>
      </c>
      <c r="AA170">
        <f t="shared" si="43"/>
        <v>55.17999999999995</v>
      </c>
    </row>
    <row r="171" spans="1:27">
      <c r="A171" s="1">
        <f t="shared" si="26"/>
        <v>-299500</v>
      </c>
      <c r="B171" s="1">
        <v>0</v>
      </c>
      <c r="C171" s="1">
        <v>2</v>
      </c>
      <c r="D171" s="2">
        <v>-3</v>
      </c>
      <c r="E171" s="5">
        <v>2149.2399999999998</v>
      </c>
      <c r="F171" s="5">
        <v>2299.91</v>
      </c>
      <c r="G171" s="5">
        <v>46.98</v>
      </c>
      <c r="H171" s="5">
        <v>2221.25</v>
      </c>
      <c r="I171" s="5">
        <v>2440.11</v>
      </c>
      <c r="J171" s="5">
        <v>87.65</v>
      </c>
      <c r="K171" s="6">
        <f t="shared" si="27"/>
        <v>2185.2449999999999</v>
      </c>
      <c r="L171" s="6">
        <f t="shared" si="28"/>
        <v>-72.010000000000218</v>
      </c>
      <c r="M171" s="6">
        <f t="shared" si="29"/>
        <v>2370.0100000000002</v>
      </c>
      <c r="N171" s="5">
        <f t="shared" si="30"/>
        <v>49.723341852695299</v>
      </c>
      <c r="O171" s="6">
        <f t="shared" si="31"/>
        <v>-140.20000000000027</v>
      </c>
      <c r="P171" s="6">
        <f t="shared" si="32"/>
        <v>99.446683705390598</v>
      </c>
      <c r="Q171" s="6">
        <f t="shared" si="33"/>
        <v>-0.55365013230154148</v>
      </c>
      <c r="R171" s="5">
        <f t="shared" si="34"/>
        <v>0.68569405694826358</v>
      </c>
      <c r="S171" s="5">
        <f t="shared" si="35"/>
        <v>68.190000000000055</v>
      </c>
      <c r="T171" s="5">
        <f t="shared" si="36"/>
        <v>140.20000000000027</v>
      </c>
      <c r="U171" s="5">
        <f t="shared" si="37"/>
        <v>1.4098006567553405</v>
      </c>
      <c r="V171" s="5">
        <f t="shared" si="38"/>
        <v>3.7158604614179804</v>
      </c>
      <c r="W171" s="5">
        <f t="shared" si="39"/>
        <v>184.76500000000033</v>
      </c>
      <c r="X171" s="5">
        <f t="shared" si="40"/>
        <v>2370.0100000000002</v>
      </c>
      <c r="Y171" s="5">
        <f t="shared" si="41"/>
        <v>47.663932304090132</v>
      </c>
      <c r="Z171" s="9">
        <f t="shared" si="42"/>
        <v>0.25468019161293248</v>
      </c>
      <c r="AA171">
        <f t="shared" si="43"/>
        <v>72.010000000000218</v>
      </c>
    </row>
    <row r="172" spans="1:27">
      <c r="A172" s="1">
        <f t="shared" si="26"/>
        <v>-748</v>
      </c>
      <c r="B172" s="1">
        <v>2</v>
      </c>
      <c r="C172" s="1">
        <v>-3</v>
      </c>
      <c r="D172" s="2">
        <v>0</v>
      </c>
      <c r="E172" s="5">
        <v>653.32000000000005</v>
      </c>
      <c r="F172" s="5">
        <v>631.07000000000005</v>
      </c>
      <c r="G172" s="5">
        <v>12.31</v>
      </c>
      <c r="H172" s="5">
        <v>645.74</v>
      </c>
      <c r="I172" s="5">
        <v>656.03</v>
      </c>
      <c r="J172" s="5">
        <v>19.57</v>
      </c>
      <c r="K172" s="6">
        <f t="shared" si="27"/>
        <v>649.53</v>
      </c>
      <c r="L172" s="6">
        <f t="shared" si="28"/>
        <v>7.5800000000000409</v>
      </c>
      <c r="M172" s="6">
        <f t="shared" si="29"/>
        <v>643.54999999999995</v>
      </c>
      <c r="N172" s="5">
        <f t="shared" si="30"/>
        <v>11.559855102898133</v>
      </c>
      <c r="O172" s="6">
        <f t="shared" si="31"/>
        <v>-24.959999999999923</v>
      </c>
      <c r="P172" s="6">
        <f t="shared" si="32"/>
        <v>23.119710205796267</v>
      </c>
      <c r="Q172" s="6">
        <f t="shared" si="33"/>
        <v>-0.43300225809650134</v>
      </c>
      <c r="R172" s="5">
        <f t="shared" si="34"/>
        <v>1.4074570879284622</v>
      </c>
      <c r="S172" s="5">
        <f t="shared" si="35"/>
        <v>32.539999999999964</v>
      </c>
      <c r="T172" s="5">
        <f t="shared" si="36"/>
        <v>24.959999999999923</v>
      </c>
      <c r="U172" s="5">
        <f t="shared" si="37"/>
        <v>1.0795983071510249</v>
      </c>
      <c r="V172" s="5">
        <f t="shared" si="38"/>
        <v>0.51730752217653597</v>
      </c>
      <c r="W172" s="5">
        <f t="shared" si="39"/>
        <v>5.9800000000000182</v>
      </c>
      <c r="X172" s="5">
        <f t="shared" si="40"/>
        <v>643.54999999999995</v>
      </c>
      <c r="Y172" s="5">
        <f t="shared" si="41"/>
        <v>55.671113026205461</v>
      </c>
      <c r="Z172" s="9">
        <f t="shared" si="42"/>
        <v>0.25740435116757449</v>
      </c>
      <c r="AA172">
        <f t="shared" si="43"/>
        <v>7.5800000000000409</v>
      </c>
    </row>
    <row r="173" spans="1:27">
      <c r="A173" s="1">
        <f t="shared" si="26"/>
        <v>-199498</v>
      </c>
      <c r="B173" s="1">
        <v>2</v>
      </c>
      <c r="C173" s="1">
        <v>2</v>
      </c>
      <c r="D173" s="2">
        <v>-2</v>
      </c>
      <c r="E173" s="5">
        <v>2490.4899999999998</v>
      </c>
      <c r="F173" s="5">
        <v>2465.75</v>
      </c>
      <c r="G173" s="5">
        <v>122.74</v>
      </c>
      <c r="H173" s="5">
        <v>2653.58</v>
      </c>
      <c r="I173" s="5">
        <v>2773.46</v>
      </c>
      <c r="J173" s="5">
        <v>84.86</v>
      </c>
      <c r="K173" s="6">
        <f t="shared" si="27"/>
        <v>2572.0349999999999</v>
      </c>
      <c r="L173" s="6">
        <f t="shared" si="28"/>
        <v>-163.09000000000015</v>
      </c>
      <c r="M173" s="6">
        <f t="shared" si="29"/>
        <v>2619.605</v>
      </c>
      <c r="N173" s="5">
        <f t="shared" si="30"/>
        <v>74.609528882040266</v>
      </c>
      <c r="O173" s="6">
        <f t="shared" si="31"/>
        <v>-307.71000000000004</v>
      </c>
      <c r="P173" s="6">
        <f t="shared" si="32"/>
        <v>149.21905776408053</v>
      </c>
      <c r="Q173" s="6">
        <f t="shared" si="33"/>
        <v>0.35317400707198804</v>
      </c>
      <c r="R173" s="5">
        <f t="shared" si="34"/>
        <v>0.96917915289780288</v>
      </c>
      <c r="S173" s="5">
        <f t="shared" si="35"/>
        <v>144.61999999999989</v>
      </c>
      <c r="T173" s="5">
        <f t="shared" si="36"/>
        <v>307.71000000000004</v>
      </c>
      <c r="U173" s="5">
        <f t="shared" si="37"/>
        <v>2.0621360609748525</v>
      </c>
      <c r="V173" s="5">
        <f t="shared" si="38"/>
        <v>0.6375861195318584</v>
      </c>
      <c r="W173" s="5">
        <f t="shared" si="39"/>
        <v>47.570000000000164</v>
      </c>
      <c r="X173" s="5">
        <f t="shared" si="40"/>
        <v>2619.605</v>
      </c>
      <c r="Y173" s="5">
        <f t="shared" si="41"/>
        <v>35.11086370940189</v>
      </c>
      <c r="Z173" s="9">
        <f t="shared" si="42"/>
        <v>0.25750339803583178</v>
      </c>
      <c r="AA173">
        <f t="shared" si="43"/>
        <v>163.09000000000015</v>
      </c>
    </row>
    <row r="174" spans="1:27">
      <c r="A174" s="1">
        <f t="shared" si="26"/>
        <v>-300752</v>
      </c>
      <c r="B174" s="1">
        <v>-2</v>
      </c>
      <c r="C174" s="1">
        <v>-3</v>
      </c>
      <c r="D174" s="2">
        <v>-3</v>
      </c>
      <c r="E174" s="5">
        <v>943.38</v>
      </c>
      <c r="F174" s="5">
        <v>998.98</v>
      </c>
      <c r="G174" s="5">
        <v>17.12</v>
      </c>
      <c r="H174" s="5">
        <v>906.21</v>
      </c>
      <c r="I174" s="5">
        <v>938.75</v>
      </c>
      <c r="J174" s="5">
        <v>19.579999999999998</v>
      </c>
      <c r="K174" s="6">
        <f t="shared" si="27"/>
        <v>924.79500000000007</v>
      </c>
      <c r="L174" s="6">
        <f t="shared" si="28"/>
        <v>37.169999999999959</v>
      </c>
      <c r="M174" s="6">
        <f t="shared" si="29"/>
        <v>968.86500000000001</v>
      </c>
      <c r="N174" s="5">
        <f t="shared" si="30"/>
        <v>13.004526135157713</v>
      </c>
      <c r="O174" s="6">
        <f t="shared" si="31"/>
        <v>60.230000000000018</v>
      </c>
      <c r="P174" s="6">
        <f t="shared" si="32"/>
        <v>26.009052270315426</v>
      </c>
      <c r="Q174" s="6">
        <f t="shared" si="33"/>
        <v>-0.13346030604720843</v>
      </c>
      <c r="R174" s="5">
        <f t="shared" si="34"/>
        <v>0.88661438949541538</v>
      </c>
      <c r="S174" s="5">
        <f t="shared" si="35"/>
        <v>23.060000000000059</v>
      </c>
      <c r="T174" s="5">
        <f t="shared" si="36"/>
        <v>60.230000000000018</v>
      </c>
      <c r="U174" s="5">
        <f t="shared" si="37"/>
        <v>2.3157322063880637</v>
      </c>
      <c r="V174" s="5">
        <f t="shared" si="38"/>
        <v>3.3888201340037121</v>
      </c>
      <c r="W174" s="5">
        <f t="shared" si="39"/>
        <v>44.069999999999936</v>
      </c>
      <c r="X174" s="5">
        <f t="shared" si="40"/>
        <v>968.86500000000001</v>
      </c>
      <c r="Y174" s="5">
        <f t="shared" si="41"/>
        <v>74.502137942625623</v>
      </c>
      <c r="Z174" s="9">
        <f t="shared" si="42"/>
        <v>0.25777121639159012</v>
      </c>
      <c r="AA174">
        <f t="shared" si="43"/>
        <v>37.169999999999959</v>
      </c>
    </row>
    <row r="175" spans="1:27">
      <c r="A175" s="1">
        <f t="shared" si="26"/>
        <v>-400749</v>
      </c>
      <c r="B175" s="1">
        <v>1</v>
      </c>
      <c r="C175" s="1">
        <v>-3</v>
      </c>
      <c r="D175" s="2">
        <v>-4</v>
      </c>
      <c r="E175" s="5">
        <v>2253.9499999999998</v>
      </c>
      <c r="F175" s="5">
        <v>2250.87</v>
      </c>
      <c r="G175" s="5">
        <v>38.74</v>
      </c>
      <c r="H175" s="5">
        <v>2187.4</v>
      </c>
      <c r="I175" s="5">
        <v>2136.06</v>
      </c>
      <c r="J175" s="5">
        <v>83.87</v>
      </c>
      <c r="K175" s="6">
        <f t="shared" si="27"/>
        <v>2220.6750000000002</v>
      </c>
      <c r="L175" s="6">
        <f t="shared" si="28"/>
        <v>66.549999999999727</v>
      </c>
      <c r="M175" s="6">
        <f t="shared" si="29"/>
        <v>2193.4650000000001</v>
      </c>
      <c r="N175" s="5">
        <f t="shared" si="30"/>
        <v>46.19243579851576</v>
      </c>
      <c r="O175" s="6">
        <f t="shared" si="31"/>
        <v>114.80999999999995</v>
      </c>
      <c r="P175" s="6">
        <f t="shared" si="32"/>
        <v>92.38487159703152</v>
      </c>
      <c r="Q175" s="6">
        <f t="shared" si="33"/>
        <v>-0.64832013068127003</v>
      </c>
      <c r="R175" s="5">
        <f t="shared" si="34"/>
        <v>0.52237990014753555</v>
      </c>
      <c r="S175" s="5">
        <f t="shared" si="35"/>
        <v>48.260000000000218</v>
      </c>
      <c r="T175" s="5">
        <f t="shared" si="36"/>
        <v>114.80999999999995</v>
      </c>
      <c r="U175" s="5">
        <f t="shared" si="37"/>
        <v>1.2427359373381321</v>
      </c>
      <c r="V175" s="5">
        <f t="shared" si="38"/>
        <v>0.5890574837552589</v>
      </c>
      <c r="W175" s="5">
        <f t="shared" si="39"/>
        <v>27.210000000000036</v>
      </c>
      <c r="X175" s="5">
        <f t="shared" si="40"/>
        <v>2193.4650000000001</v>
      </c>
      <c r="Y175" s="5">
        <f t="shared" si="41"/>
        <v>47.485372054583877</v>
      </c>
      <c r="Z175" s="9">
        <f t="shared" si="42"/>
        <v>0.25844535205725794</v>
      </c>
      <c r="AA175">
        <f t="shared" si="43"/>
        <v>66.549999999999727</v>
      </c>
    </row>
    <row r="176" spans="1:27">
      <c r="A176" s="1">
        <f t="shared" si="26"/>
        <v>-200999</v>
      </c>
      <c r="B176" s="1">
        <v>1</v>
      </c>
      <c r="C176" s="1">
        <v>-4</v>
      </c>
      <c r="D176" s="2">
        <v>-2</v>
      </c>
      <c r="E176" s="5">
        <v>698.82</v>
      </c>
      <c r="F176" s="5">
        <v>700.93</v>
      </c>
      <c r="G176" s="5">
        <v>12.07</v>
      </c>
      <c r="H176" s="5">
        <v>716.74</v>
      </c>
      <c r="I176" s="5">
        <v>700.9</v>
      </c>
      <c r="J176" s="5">
        <v>16.68</v>
      </c>
      <c r="K176" s="6">
        <f t="shared" si="27"/>
        <v>707.78</v>
      </c>
      <c r="L176" s="6">
        <f t="shared" si="28"/>
        <v>-17.919999999999959</v>
      </c>
      <c r="M176" s="6">
        <f t="shared" si="29"/>
        <v>700.91499999999996</v>
      </c>
      <c r="N176" s="5">
        <f t="shared" si="30"/>
        <v>10.294504601970898</v>
      </c>
      <c r="O176" s="6">
        <f t="shared" si="31"/>
        <v>2.9999999999972715E-2</v>
      </c>
      <c r="P176" s="6">
        <f t="shared" si="32"/>
        <v>20.589009203941796</v>
      </c>
      <c r="Q176" s="6">
        <f t="shared" si="33"/>
        <v>-0.31265680020136477</v>
      </c>
      <c r="R176" s="5">
        <f t="shared" si="34"/>
        <v>0.87182437106120569</v>
      </c>
      <c r="S176" s="5">
        <f t="shared" si="35"/>
        <v>17.949999999999932</v>
      </c>
      <c r="T176" s="5">
        <f t="shared" si="36"/>
        <v>2.9999999999972715E-2</v>
      </c>
      <c r="U176" s="5">
        <f t="shared" si="37"/>
        <v>1.4570880853377428E-3</v>
      </c>
      <c r="V176" s="5">
        <f t="shared" si="38"/>
        <v>0.66686064705684767</v>
      </c>
      <c r="W176" s="5">
        <f t="shared" si="39"/>
        <v>6.8650000000000091</v>
      </c>
      <c r="X176" s="5">
        <f t="shared" si="40"/>
        <v>700.91499999999996</v>
      </c>
      <c r="Y176" s="5">
        <f t="shared" si="41"/>
        <v>68.086326355695519</v>
      </c>
      <c r="Z176" s="9">
        <f t="shared" si="42"/>
        <v>0.25868900247208038</v>
      </c>
      <c r="AA176">
        <f t="shared" si="43"/>
        <v>17.919999999999959</v>
      </c>
    </row>
    <row r="177" spans="1:27">
      <c r="A177" s="1">
        <f t="shared" si="26"/>
        <v>-99747</v>
      </c>
      <c r="B177" s="1">
        <v>3</v>
      </c>
      <c r="C177" s="1">
        <v>1</v>
      </c>
      <c r="D177" s="2">
        <v>-1</v>
      </c>
      <c r="E177" s="5">
        <v>2042.49</v>
      </c>
      <c r="F177" s="5">
        <v>2118.37</v>
      </c>
      <c r="G177" s="5">
        <v>41.74</v>
      </c>
      <c r="H177" s="5">
        <v>1976.3</v>
      </c>
      <c r="I177" s="5">
        <v>2091.75</v>
      </c>
      <c r="J177" s="5">
        <v>52.84</v>
      </c>
      <c r="K177" s="6">
        <f t="shared" si="27"/>
        <v>2009.395</v>
      </c>
      <c r="L177" s="6">
        <f t="shared" si="28"/>
        <v>66.190000000000055</v>
      </c>
      <c r="M177" s="6">
        <f t="shared" si="29"/>
        <v>2105.06</v>
      </c>
      <c r="N177" s="5">
        <f t="shared" si="30"/>
        <v>33.668580308649787</v>
      </c>
      <c r="O177" s="6">
        <f t="shared" si="31"/>
        <v>26.619999999999891</v>
      </c>
      <c r="P177" s="6">
        <f t="shared" si="32"/>
        <v>67.337160617299574</v>
      </c>
      <c r="Q177" s="6">
        <f t="shared" si="33"/>
        <v>-0.23153288808055028</v>
      </c>
      <c r="R177" s="5">
        <f t="shared" si="34"/>
        <v>0.58763986537671509</v>
      </c>
      <c r="S177" s="5">
        <f t="shared" si="35"/>
        <v>39.570000000000164</v>
      </c>
      <c r="T177" s="5">
        <f t="shared" si="36"/>
        <v>26.619999999999891</v>
      </c>
      <c r="U177" s="5">
        <f t="shared" si="37"/>
        <v>0.39532406409724608</v>
      </c>
      <c r="V177" s="5">
        <f t="shared" si="38"/>
        <v>2.8413731473976851</v>
      </c>
      <c r="W177" s="5">
        <f t="shared" si="39"/>
        <v>95.664999999999964</v>
      </c>
      <c r="X177" s="5">
        <f t="shared" si="40"/>
        <v>2105.06</v>
      </c>
      <c r="Y177" s="5">
        <f t="shared" si="41"/>
        <v>62.522980794030971</v>
      </c>
      <c r="Z177" s="9">
        <f t="shared" si="42"/>
        <v>0.25939737855267547</v>
      </c>
      <c r="AA177">
        <f t="shared" si="43"/>
        <v>66.190000000000055</v>
      </c>
    </row>
    <row r="178" spans="1:27">
      <c r="A178" s="1">
        <f t="shared" si="26"/>
        <v>-1000</v>
      </c>
      <c r="B178" s="1">
        <v>0</v>
      </c>
      <c r="C178" s="1">
        <v>-4</v>
      </c>
      <c r="D178" s="2">
        <v>0</v>
      </c>
      <c r="E178" s="5">
        <v>1024.2</v>
      </c>
      <c r="F178" s="5">
        <v>1062.23</v>
      </c>
      <c r="G178" s="5">
        <v>26.77</v>
      </c>
      <c r="H178" s="5">
        <v>1027.04</v>
      </c>
      <c r="I178" s="5">
        <v>1038</v>
      </c>
      <c r="J178" s="5">
        <v>24.42</v>
      </c>
      <c r="K178" s="6">
        <f t="shared" si="27"/>
        <v>1025.6199999999999</v>
      </c>
      <c r="L178" s="6">
        <f t="shared" si="28"/>
        <v>-2.8399999999999181</v>
      </c>
      <c r="M178" s="6">
        <f t="shared" si="29"/>
        <v>1050.115</v>
      </c>
      <c r="N178" s="5">
        <f t="shared" si="30"/>
        <v>18.117459120969475</v>
      </c>
      <c r="O178" s="6">
        <f t="shared" si="31"/>
        <v>24.230000000000018</v>
      </c>
      <c r="P178" s="6">
        <f t="shared" si="32"/>
        <v>36.234918241938949</v>
      </c>
      <c r="Q178" s="6">
        <f t="shared" si="33"/>
        <v>9.1621715755273017E-2</v>
      </c>
      <c r="R178" s="5">
        <f t="shared" si="34"/>
        <v>0.74706943780733104</v>
      </c>
      <c r="S178" s="5">
        <f t="shared" si="35"/>
        <v>27.069999999999936</v>
      </c>
      <c r="T178" s="5">
        <f t="shared" si="36"/>
        <v>24.230000000000018</v>
      </c>
      <c r="U178" s="5">
        <f t="shared" si="37"/>
        <v>0.66869200140641627</v>
      </c>
      <c r="V178" s="5">
        <f t="shared" si="38"/>
        <v>1.3520107779158261</v>
      </c>
      <c r="W178" s="5">
        <f t="shared" si="39"/>
        <v>24.495000000000118</v>
      </c>
      <c r="X178" s="5">
        <f t="shared" si="40"/>
        <v>1050.115</v>
      </c>
      <c r="Y178" s="5">
        <f t="shared" si="41"/>
        <v>57.961494102921854</v>
      </c>
      <c r="Z178" s="9">
        <f t="shared" si="42"/>
        <v>0.26030751045638312</v>
      </c>
      <c r="AA178">
        <f t="shared" si="43"/>
        <v>2.8399999999999181</v>
      </c>
    </row>
    <row r="179" spans="1:27">
      <c r="A179" s="1">
        <f t="shared" si="26"/>
        <v>-100999</v>
      </c>
      <c r="B179" s="1">
        <v>1</v>
      </c>
      <c r="C179" s="1">
        <v>-4</v>
      </c>
      <c r="D179" s="2">
        <v>-1</v>
      </c>
      <c r="E179" s="5">
        <v>970.79</v>
      </c>
      <c r="F179" s="5">
        <v>990.44</v>
      </c>
      <c r="G179" s="5">
        <v>26.84</v>
      </c>
      <c r="H179" s="5">
        <v>1066.21</v>
      </c>
      <c r="I179" s="5">
        <v>1099.28</v>
      </c>
      <c r="J179" s="5">
        <v>20.6</v>
      </c>
      <c r="K179" s="6">
        <f t="shared" si="27"/>
        <v>1018.5</v>
      </c>
      <c r="L179" s="6">
        <f t="shared" si="28"/>
        <v>-95.420000000000073</v>
      </c>
      <c r="M179" s="6">
        <f t="shared" si="29"/>
        <v>1044.8600000000001</v>
      </c>
      <c r="N179" s="5">
        <f t="shared" si="30"/>
        <v>16.91704465915959</v>
      </c>
      <c r="O179" s="6">
        <f t="shared" si="31"/>
        <v>-108.83999999999992</v>
      </c>
      <c r="P179" s="6">
        <f t="shared" si="32"/>
        <v>33.83408931831918</v>
      </c>
      <c r="Q179" s="6">
        <f t="shared" si="33"/>
        <v>0.25859509746095544</v>
      </c>
      <c r="R179" s="5">
        <f t="shared" si="34"/>
        <v>0.39664138359810086</v>
      </c>
      <c r="S179" s="5">
        <f t="shared" si="35"/>
        <v>13.419999999999845</v>
      </c>
      <c r="T179" s="5">
        <f t="shared" si="36"/>
        <v>108.83999999999992</v>
      </c>
      <c r="U179" s="5">
        <f t="shared" si="37"/>
        <v>3.2168739337420091</v>
      </c>
      <c r="V179" s="5">
        <f t="shared" si="38"/>
        <v>1.558191784149942</v>
      </c>
      <c r="W179" s="5">
        <f t="shared" si="39"/>
        <v>26.360000000000127</v>
      </c>
      <c r="X179" s="5">
        <f t="shared" si="40"/>
        <v>1044.8600000000001</v>
      </c>
      <c r="Y179" s="5">
        <f t="shared" si="41"/>
        <v>61.763743079927949</v>
      </c>
      <c r="Z179" s="9">
        <f t="shared" si="42"/>
        <v>0.26063767954768169</v>
      </c>
      <c r="AA179">
        <f t="shared" si="43"/>
        <v>95.420000000000073</v>
      </c>
    </row>
    <row r="180" spans="1:27">
      <c r="A180" s="1">
        <f t="shared" si="26"/>
        <v>-200253</v>
      </c>
      <c r="B180" s="1">
        <v>-3</v>
      </c>
      <c r="C180" s="1">
        <v>-1</v>
      </c>
      <c r="D180" s="2">
        <v>-2</v>
      </c>
      <c r="E180" s="5">
        <v>1628.98</v>
      </c>
      <c r="F180" s="5">
        <v>1631.77</v>
      </c>
      <c r="G180" s="5">
        <v>33.299999999999997</v>
      </c>
      <c r="H180" s="5">
        <v>1649.61</v>
      </c>
      <c r="I180" s="5">
        <v>1655.93</v>
      </c>
      <c r="J180" s="5">
        <v>32.700000000000003</v>
      </c>
      <c r="K180" s="6">
        <f t="shared" si="27"/>
        <v>1639.2950000000001</v>
      </c>
      <c r="L180" s="6">
        <f t="shared" si="28"/>
        <v>-20.629999999999882</v>
      </c>
      <c r="M180" s="6">
        <f t="shared" si="29"/>
        <v>1643.85</v>
      </c>
      <c r="N180" s="5">
        <f t="shared" si="30"/>
        <v>23.335487995754452</v>
      </c>
      <c r="O180" s="6">
        <f t="shared" si="31"/>
        <v>-24.160000000000082</v>
      </c>
      <c r="P180" s="6">
        <f t="shared" si="32"/>
        <v>46.670975991508904</v>
      </c>
      <c r="Q180" s="6">
        <f t="shared" si="33"/>
        <v>1.8180315676390231E-2</v>
      </c>
      <c r="R180" s="5">
        <f t="shared" si="34"/>
        <v>7.5635872724033701E-2</v>
      </c>
      <c r="S180" s="5">
        <f t="shared" si="35"/>
        <v>3.5300000000002001</v>
      </c>
      <c r="T180" s="5">
        <f t="shared" si="36"/>
        <v>24.160000000000082</v>
      </c>
      <c r="U180" s="5">
        <f t="shared" si="37"/>
        <v>0.51766648300639007</v>
      </c>
      <c r="V180" s="5">
        <f t="shared" si="38"/>
        <v>0.19519626076937202</v>
      </c>
      <c r="W180" s="5">
        <f t="shared" si="39"/>
        <v>4.5549999999998363</v>
      </c>
      <c r="X180" s="5">
        <f t="shared" si="40"/>
        <v>1643.85</v>
      </c>
      <c r="Y180" s="5">
        <f t="shared" si="41"/>
        <v>70.444209278977766</v>
      </c>
      <c r="Z180" s="9">
        <f t="shared" si="42"/>
        <v>0.26198091533544959</v>
      </c>
      <c r="AA180">
        <f t="shared" si="43"/>
        <v>20.629999999999882</v>
      </c>
    </row>
    <row r="181" spans="1:27">
      <c r="A181" s="1">
        <f t="shared" si="26"/>
        <v>-199250</v>
      </c>
      <c r="B181" s="1">
        <v>0</v>
      </c>
      <c r="C181" s="1">
        <v>3</v>
      </c>
      <c r="D181" s="2">
        <v>-2</v>
      </c>
      <c r="E181" s="5">
        <v>1688.98</v>
      </c>
      <c r="F181" s="5">
        <v>1760.77</v>
      </c>
      <c r="G181" s="5">
        <v>34.229999999999997</v>
      </c>
      <c r="H181" s="5">
        <v>1695.07</v>
      </c>
      <c r="I181" s="5">
        <v>1780.91</v>
      </c>
      <c r="J181" s="5">
        <v>44.58</v>
      </c>
      <c r="K181" s="6">
        <f t="shared" si="27"/>
        <v>1692.0250000000001</v>
      </c>
      <c r="L181" s="6">
        <f t="shared" si="28"/>
        <v>-6.0899999999999181</v>
      </c>
      <c r="M181" s="6">
        <f t="shared" si="29"/>
        <v>1770.8400000000001</v>
      </c>
      <c r="N181" s="5">
        <f t="shared" si="30"/>
        <v>28.102799237798358</v>
      </c>
      <c r="O181" s="6">
        <f t="shared" si="31"/>
        <v>-20.1400000000001</v>
      </c>
      <c r="P181" s="6">
        <f t="shared" si="32"/>
        <v>56.205598475596716</v>
      </c>
      <c r="Q181" s="6">
        <f t="shared" si="33"/>
        <v>-0.25820373741088876</v>
      </c>
      <c r="R181" s="5">
        <f t="shared" si="34"/>
        <v>0.24997509822976791</v>
      </c>
      <c r="S181" s="5">
        <f t="shared" si="35"/>
        <v>14.050000000000182</v>
      </c>
      <c r="T181" s="5">
        <f t="shared" si="36"/>
        <v>20.1400000000001</v>
      </c>
      <c r="U181" s="5">
        <f t="shared" si="37"/>
        <v>0.35832729383256123</v>
      </c>
      <c r="V181" s="5">
        <f t="shared" si="38"/>
        <v>2.8045248920966426</v>
      </c>
      <c r="W181" s="5">
        <f t="shared" si="39"/>
        <v>78.815000000000055</v>
      </c>
      <c r="X181" s="5">
        <f t="shared" si="40"/>
        <v>1770.8400000000001</v>
      </c>
      <c r="Y181" s="5">
        <f t="shared" si="41"/>
        <v>63.012939921593805</v>
      </c>
      <c r="Z181" s="9">
        <f t="shared" si="42"/>
        <v>0.26244427980049401</v>
      </c>
      <c r="AA181">
        <f t="shared" si="43"/>
        <v>6.0899999999999181</v>
      </c>
    </row>
    <row r="182" spans="1:27">
      <c r="A182" s="1">
        <f t="shared" si="26"/>
        <v>-199502</v>
      </c>
      <c r="B182" s="1">
        <v>-2</v>
      </c>
      <c r="C182" s="1">
        <v>2</v>
      </c>
      <c r="D182" s="2">
        <v>-2</v>
      </c>
      <c r="E182" s="5">
        <v>1177.47</v>
      </c>
      <c r="F182" s="5">
        <v>1218.29</v>
      </c>
      <c r="G182" s="5">
        <v>31.07</v>
      </c>
      <c r="H182" s="5">
        <v>1158.92</v>
      </c>
      <c r="I182" s="5">
        <v>1160.3</v>
      </c>
      <c r="J182" s="5">
        <v>30.08</v>
      </c>
      <c r="K182" s="6">
        <f t="shared" si="27"/>
        <v>1168.1950000000002</v>
      </c>
      <c r="L182" s="6">
        <f t="shared" si="28"/>
        <v>18.549999999999955</v>
      </c>
      <c r="M182" s="6">
        <f t="shared" si="29"/>
        <v>1189.2950000000001</v>
      </c>
      <c r="N182" s="5">
        <f t="shared" si="30"/>
        <v>21.622622990747445</v>
      </c>
      <c r="O182" s="6">
        <f t="shared" si="31"/>
        <v>57.990000000000009</v>
      </c>
      <c r="P182" s="6">
        <f t="shared" si="32"/>
        <v>43.24524598149489</v>
      </c>
      <c r="Q182" s="6">
        <f t="shared" si="33"/>
        <v>3.2370910310839614E-2</v>
      </c>
      <c r="R182" s="5">
        <f t="shared" si="34"/>
        <v>0.91200776189079513</v>
      </c>
      <c r="S182" s="5">
        <f t="shared" si="35"/>
        <v>39.440000000000055</v>
      </c>
      <c r="T182" s="5">
        <f t="shared" si="36"/>
        <v>57.990000000000009</v>
      </c>
      <c r="U182" s="5">
        <f t="shared" si="37"/>
        <v>1.3409566458429802</v>
      </c>
      <c r="V182" s="5">
        <f t="shared" si="38"/>
        <v>0.975829806079902</v>
      </c>
      <c r="W182" s="5">
        <f t="shared" si="39"/>
        <v>21.099999999999909</v>
      </c>
      <c r="X182" s="5">
        <f t="shared" si="40"/>
        <v>1189.2950000000001</v>
      </c>
      <c r="Y182" s="5">
        <f t="shared" si="41"/>
        <v>55.002346408616212</v>
      </c>
      <c r="Z182" s="9">
        <f t="shared" si="42"/>
        <v>0.2629904941247877</v>
      </c>
      <c r="AA182">
        <f t="shared" si="43"/>
        <v>18.549999999999955</v>
      </c>
    </row>
    <row r="183" spans="1:27">
      <c r="A183" s="1">
        <f t="shared" si="26"/>
        <v>-301001</v>
      </c>
      <c r="B183" s="1">
        <v>-1</v>
      </c>
      <c r="C183" s="1">
        <v>-4</v>
      </c>
      <c r="D183" s="2">
        <v>-3</v>
      </c>
      <c r="E183" s="5">
        <v>3750.64</v>
      </c>
      <c r="F183" s="5">
        <v>3648.47</v>
      </c>
      <c r="G183" s="5">
        <v>151.52000000000001</v>
      </c>
      <c r="H183" s="5">
        <v>3851.88</v>
      </c>
      <c r="I183" s="5">
        <v>3820.4</v>
      </c>
      <c r="J183" s="5">
        <v>139.16999999999999</v>
      </c>
      <c r="K183" s="6">
        <f t="shared" si="27"/>
        <v>3801.26</v>
      </c>
      <c r="L183" s="6">
        <f t="shared" si="28"/>
        <v>-101.24000000000024</v>
      </c>
      <c r="M183" s="6">
        <f t="shared" si="29"/>
        <v>3734.4349999999999</v>
      </c>
      <c r="N183" s="5">
        <f t="shared" si="30"/>
        <v>102.86714648030245</v>
      </c>
      <c r="O183" s="6">
        <f t="shared" si="31"/>
        <v>-171.93000000000029</v>
      </c>
      <c r="P183" s="6">
        <f t="shared" si="32"/>
        <v>205.7342929606049</v>
      </c>
      <c r="Q183" s="6">
        <f t="shared" si="33"/>
        <v>8.4817149484532436E-2</v>
      </c>
      <c r="R183" s="5">
        <f t="shared" si="34"/>
        <v>0.34359852692879039</v>
      </c>
      <c r="S183" s="5">
        <f t="shared" si="35"/>
        <v>70.690000000000055</v>
      </c>
      <c r="T183" s="5">
        <f t="shared" si="36"/>
        <v>171.93000000000029</v>
      </c>
      <c r="U183" s="5">
        <f t="shared" si="37"/>
        <v>0.83568955630028274</v>
      </c>
      <c r="V183" s="5">
        <f t="shared" si="38"/>
        <v>0.6496243191969584</v>
      </c>
      <c r="W183" s="5">
        <f t="shared" si="39"/>
        <v>66.825000000000273</v>
      </c>
      <c r="X183" s="5">
        <f t="shared" si="40"/>
        <v>3734.4349999999999</v>
      </c>
      <c r="Y183" s="5">
        <f t="shared" si="41"/>
        <v>36.30347616102182</v>
      </c>
      <c r="Z183" s="9">
        <f t="shared" si="42"/>
        <v>0.26314254692086569</v>
      </c>
      <c r="AA183">
        <f t="shared" si="43"/>
        <v>101.24000000000024</v>
      </c>
    </row>
    <row r="184" spans="1:27">
      <c r="A184" s="1">
        <f t="shared" si="26"/>
        <v>-99753</v>
      </c>
      <c r="B184" s="1">
        <v>-3</v>
      </c>
      <c r="C184" s="1">
        <v>1</v>
      </c>
      <c r="D184" s="2">
        <v>-1</v>
      </c>
      <c r="E184" s="5">
        <v>2116.2199999999998</v>
      </c>
      <c r="F184" s="5">
        <v>2179.7800000000002</v>
      </c>
      <c r="G184" s="5">
        <v>46.06</v>
      </c>
      <c r="H184" s="5">
        <v>2102.38</v>
      </c>
      <c r="I184" s="5">
        <v>2086.4499999999998</v>
      </c>
      <c r="J184" s="5">
        <v>72.5</v>
      </c>
      <c r="K184" s="6">
        <f t="shared" si="27"/>
        <v>2109.3000000000002</v>
      </c>
      <c r="L184" s="6">
        <f t="shared" si="28"/>
        <v>13.839999999999691</v>
      </c>
      <c r="M184" s="6">
        <f t="shared" si="29"/>
        <v>2133.1149999999998</v>
      </c>
      <c r="N184" s="5">
        <f t="shared" si="30"/>
        <v>42.94698359605713</v>
      </c>
      <c r="O184" s="6">
        <f t="shared" si="31"/>
        <v>93.330000000000382</v>
      </c>
      <c r="P184" s="6">
        <f t="shared" si="32"/>
        <v>85.89396719211426</v>
      </c>
      <c r="Q184" s="6">
        <f t="shared" si="33"/>
        <v>-0.42488785505697813</v>
      </c>
      <c r="R184" s="5">
        <f t="shared" si="34"/>
        <v>0.92544334134910577</v>
      </c>
      <c r="S184" s="5">
        <f t="shared" si="35"/>
        <v>79.490000000000691</v>
      </c>
      <c r="T184" s="5">
        <f t="shared" si="36"/>
        <v>93.330000000000382</v>
      </c>
      <c r="U184" s="5">
        <f t="shared" si="37"/>
        <v>1.0865722361065751</v>
      </c>
      <c r="V184" s="5">
        <f t="shared" si="38"/>
        <v>0.55452090009380783</v>
      </c>
      <c r="W184" s="5">
        <f t="shared" si="39"/>
        <v>23.8149999999996</v>
      </c>
      <c r="X184" s="5">
        <f t="shared" si="40"/>
        <v>2133.1149999999998</v>
      </c>
      <c r="Y184" s="5">
        <f t="shared" si="41"/>
        <v>49.668563922050083</v>
      </c>
      <c r="Z184" s="9">
        <f t="shared" si="42"/>
        <v>0.26349383294490974</v>
      </c>
      <c r="AA184">
        <f t="shared" si="43"/>
        <v>13.839999999999691</v>
      </c>
    </row>
    <row r="185" spans="1:27">
      <c r="A185" s="1">
        <f t="shared" si="26"/>
        <v>-299752</v>
      </c>
      <c r="B185" s="1">
        <v>-2</v>
      </c>
      <c r="C185" s="1">
        <v>1</v>
      </c>
      <c r="D185" s="2">
        <v>-3</v>
      </c>
      <c r="E185" s="5">
        <v>923.79</v>
      </c>
      <c r="F185" s="5">
        <v>1037.21</v>
      </c>
      <c r="G185" s="5">
        <v>24.9</v>
      </c>
      <c r="H185" s="5">
        <v>937.47</v>
      </c>
      <c r="I185" s="5">
        <v>994.67</v>
      </c>
      <c r="J185" s="5">
        <v>34.869999999999997</v>
      </c>
      <c r="K185" s="6">
        <f t="shared" si="27"/>
        <v>930.63</v>
      </c>
      <c r="L185" s="6">
        <f t="shared" si="28"/>
        <v>-13.680000000000064</v>
      </c>
      <c r="M185" s="6">
        <f t="shared" si="29"/>
        <v>1015.94</v>
      </c>
      <c r="N185" s="5">
        <f t="shared" si="30"/>
        <v>21.423858779407595</v>
      </c>
      <c r="O185" s="6">
        <f t="shared" si="31"/>
        <v>42.540000000000077</v>
      </c>
      <c r="P185" s="6">
        <f t="shared" si="32"/>
        <v>42.847717558815191</v>
      </c>
      <c r="Q185" s="6">
        <f t="shared" si="33"/>
        <v>-0.3245809514529146</v>
      </c>
      <c r="R185" s="5">
        <f t="shared" si="34"/>
        <v>1.3120885592757514</v>
      </c>
      <c r="S185" s="5">
        <f t="shared" si="35"/>
        <v>56.220000000000141</v>
      </c>
      <c r="T185" s="5">
        <f t="shared" si="36"/>
        <v>42.540000000000077</v>
      </c>
      <c r="U185" s="5">
        <f t="shared" si="37"/>
        <v>0.99281834421185389</v>
      </c>
      <c r="V185" s="5">
        <f t="shared" si="38"/>
        <v>3.9820090712135947</v>
      </c>
      <c r="W185" s="5">
        <f t="shared" si="39"/>
        <v>85.310000000000059</v>
      </c>
      <c r="X185" s="5">
        <f t="shared" si="40"/>
        <v>1015.94</v>
      </c>
      <c r="Y185" s="5">
        <f t="shared" si="41"/>
        <v>47.420962323393937</v>
      </c>
      <c r="Z185" s="9">
        <f t="shared" si="42"/>
        <v>0.26433690623898887</v>
      </c>
      <c r="AA185">
        <f t="shared" si="43"/>
        <v>13.680000000000064</v>
      </c>
    </row>
    <row r="186" spans="1:27">
      <c r="A186" s="1">
        <f t="shared" ref="A186:A249" si="44">100000*D186+250*C186+B186</f>
        <v>-100503</v>
      </c>
      <c r="B186" s="1">
        <v>-3</v>
      </c>
      <c r="C186" s="1">
        <v>-2</v>
      </c>
      <c r="D186" s="2">
        <v>-1</v>
      </c>
      <c r="E186" s="5">
        <v>1091.76</v>
      </c>
      <c r="F186" s="5">
        <v>1202.0999999999999</v>
      </c>
      <c r="G186" s="5">
        <v>44.52</v>
      </c>
      <c r="H186" s="5">
        <v>1112.1400000000001</v>
      </c>
      <c r="I186" s="5">
        <v>1151.1099999999999</v>
      </c>
      <c r="J186" s="5">
        <v>29.65</v>
      </c>
      <c r="K186" s="6">
        <f t="shared" ref="K186:K249" si="45" xml:space="preserve"> 0.5*(E186+H186)</f>
        <v>1101.95</v>
      </c>
      <c r="L186" s="6">
        <f t="shared" ref="L186:L249" si="46">E186-H186</f>
        <v>-20.380000000000109</v>
      </c>
      <c r="M186" s="6">
        <f t="shared" ref="M186:M249" si="47">0.5*(F186+I186)</f>
        <v>1176.605</v>
      </c>
      <c r="N186" s="5">
        <f t="shared" ref="N186:N249" si="48">0.5*P186</f>
        <v>26.744872873132152</v>
      </c>
      <c r="O186" s="6">
        <f t="shared" ref="O186:O249" si="49">F186-I186</f>
        <v>50.990000000000009</v>
      </c>
      <c r="P186" s="6">
        <f t="shared" ref="P186:P249" si="50">SQRT(G186*G186+J186*J186)</f>
        <v>53.489745746264305</v>
      </c>
      <c r="Q186" s="6">
        <f t="shared" ref="Q186:Q249" si="51">(G186*G186-J186*J186)/(G186*G186+J186*J186)</f>
        <v>0.38547674260959641</v>
      </c>
      <c r="R186" s="5">
        <f t="shared" ref="R186:R249" si="52">ABS(O186-L186)/P186</f>
        <v>1.3342744296926212</v>
      </c>
      <c r="S186" s="5">
        <f t="shared" ref="S186:S249" si="53">ABS(O186-L186)</f>
        <v>71.370000000000118</v>
      </c>
      <c r="T186" s="5">
        <f t="shared" ref="T186:T249" si="54">ABS(O186)</f>
        <v>50.990000000000009</v>
      </c>
      <c r="U186" s="5">
        <f t="shared" ref="U186:U249" si="55">ABS(O186)/P186</f>
        <v>0.95326682317537703</v>
      </c>
      <c r="V186" s="5">
        <f t="shared" ref="V186:V249" si="56">ABS(M186-K186)/N186</f>
        <v>2.7913761397983028</v>
      </c>
      <c r="W186" s="5">
        <f t="shared" ref="W186:W249" si="57">ABS(M186-K186)</f>
        <v>74.654999999999973</v>
      </c>
      <c r="X186" s="5">
        <f t="shared" ref="X186:X249" si="58">ABS(M186)</f>
        <v>1176.605</v>
      </c>
      <c r="Y186" s="5">
        <f t="shared" ref="Y186:Y249" si="59">ABS(M186)/N186</f>
        <v>43.99366583574286</v>
      </c>
      <c r="Z186" s="9">
        <f t="shared" ref="Z186:Z249" si="60">SQRT(0.006428*B186*B186+0.004235*C186*C186+0.003432*D186*D186-0.000405*B186*C186-0.002839*C186*D186-0.000048*D186*B186)</f>
        <v>0.26452221078767657</v>
      </c>
      <c r="AA186">
        <f t="shared" si="43"/>
        <v>20.380000000000109</v>
      </c>
    </row>
    <row r="187" spans="1:27">
      <c r="A187" s="1">
        <f t="shared" si="44"/>
        <v>-399750</v>
      </c>
      <c r="B187" s="1">
        <v>0</v>
      </c>
      <c r="C187" s="1">
        <v>1</v>
      </c>
      <c r="D187" s="2">
        <v>-4</v>
      </c>
      <c r="E187" s="5">
        <v>1837.47</v>
      </c>
      <c r="F187" s="5">
        <v>1932.65</v>
      </c>
      <c r="G187" s="5">
        <v>39.56</v>
      </c>
      <c r="H187" s="5">
        <v>1854.45</v>
      </c>
      <c r="I187" s="5">
        <v>2032.68</v>
      </c>
      <c r="J187" s="5">
        <v>73.69</v>
      </c>
      <c r="K187" s="6">
        <f t="shared" si="45"/>
        <v>1845.96</v>
      </c>
      <c r="L187" s="6">
        <f t="shared" si="46"/>
        <v>-16.980000000000018</v>
      </c>
      <c r="M187" s="6">
        <f t="shared" si="47"/>
        <v>1982.665</v>
      </c>
      <c r="N187" s="5">
        <f t="shared" si="48"/>
        <v>41.818685118018713</v>
      </c>
      <c r="O187" s="6">
        <f t="shared" si="49"/>
        <v>-100.02999999999997</v>
      </c>
      <c r="P187" s="6">
        <f t="shared" si="50"/>
        <v>83.637370236037427</v>
      </c>
      <c r="Q187" s="6">
        <f t="shared" si="51"/>
        <v>-0.55255277050522156</v>
      </c>
      <c r="R187" s="5">
        <f t="shared" si="52"/>
        <v>0.99297717952657016</v>
      </c>
      <c r="S187" s="5">
        <f t="shared" si="53"/>
        <v>83.049999999999955</v>
      </c>
      <c r="T187" s="5">
        <f t="shared" si="54"/>
        <v>100.02999999999997</v>
      </c>
      <c r="U187" s="5">
        <f t="shared" si="55"/>
        <v>1.195996475232304</v>
      </c>
      <c r="V187" s="5">
        <f t="shared" si="56"/>
        <v>3.2689932649531555</v>
      </c>
      <c r="W187" s="5">
        <f t="shared" si="57"/>
        <v>136.70499999999993</v>
      </c>
      <c r="X187" s="5">
        <f t="shared" si="58"/>
        <v>1982.665</v>
      </c>
      <c r="Y187" s="5">
        <f t="shared" si="59"/>
        <v>47.410983736208266</v>
      </c>
      <c r="Z187" s="9">
        <f t="shared" si="60"/>
        <v>0.26552401021376582</v>
      </c>
      <c r="AA187">
        <f t="shared" ref="AA187:AA250" si="61">ABS(L187)</f>
        <v>16.980000000000018</v>
      </c>
    </row>
    <row r="188" spans="1:27">
      <c r="A188" s="1">
        <f t="shared" si="44"/>
        <v>-200003</v>
      </c>
      <c r="B188" s="1">
        <v>-3</v>
      </c>
      <c r="C188" s="1">
        <v>0</v>
      </c>
      <c r="D188" s="2">
        <v>-2</v>
      </c>
      <c r="E188" s="5">
        <v>1715.81</v>
      </c>
      <c r="F188" s="5">
        <v>1796.82</v>
      </c>
      <c r="G188" s="5">
        <v>37.229999999999997</v>
      </c>
      <c r="H188" s="5">
        <v>1793.08</v>
      </c>
      <c r="I188" s="5">
        <v>1891.82</v>
      </c>
      <c r="J188" s="5">
        <v>44.46</v>
      </c>
      <c r="K188" s="6">
        <f t="shared" si="45"/>
        <v>1754.4449999999999</v>
      </c>
      <c r="L188" s="6">
        <f t="shared" si="46"/>
        <v>-77.269999999999982</v>
      </c>
      <c r="M188" s="6">
        <f t="shared" si="47"/>
        <v>1844.32</v>
      </c>
      <c r="N188" s="5">
        <f t="shared" si="48"/>
        <v>28.994674079906467</v>
      </c>
      <c r="O188" s="6">
        <f t="shared" si="49"/>
        <v>-95</v>
      </c>
      <c r="P188" s="6">
        <f t="shared" si="50"/>
        <v>57.989348159812934</v>
      </c>
      <c r="Q188" s="6">
        <f t="shared" si="51"/>
        <v>-0.17563486827578931</v>
      </c>
      <c r="R188" s="5">
        <f t="shared" si="52"/>
        <v>0.30574580612870289</v>
      </c>
      <c r="S188" s="5">
        <f t="shared" si="53"/>
        <v>17.730000000000018</v>
      </c>
      <c r="T188" s="5">
        <f t="shared" si="54"/>
        <v>95</v>
      </c>
      <c r="U188" s="5">
        <f t="shared" si="55"/>
        <v>1.6382318997307808</v>
      </c>
      <c r="V188" s="5">
        <f t="shared" si="56"/>
        <v>3.0997071997537669</v>
      </c>
      <c r="W188" s="5">
        <f t="shared" si="57"/>
        <v>89.875</v>
      </c>
      <c r="X188" s="5">
        <f t="shared" si="58"/>
        <v>1844.32</v>
      </c>
      <c r="Y188" s="5">
        <f t="shared" si="59"/>
        <v>63.608923311820497</v>
      </c>
      <c r="Z188" s="9">
        <f t="shared" si="60"/>
        <v>0.26700561791842509</v>
      </c>
      <c r="AA188">
        <f t="shared" si="61"/>
        <v>77.269999999999982</v>
      </c>
    </row>
    <row r="189" spans="1:27">
      <c r="A189" s="1">
        <f t="shared" si="44"/>
        <v>-200247</v>
      </c>
      <c r="B189" s="1">
        <v>3</v>
      </c>
      <c r="C189" s="1">
        <v>-1</v>
      </c>
      <c r="D189" s="2">
        <v>-2</v>
      </c>
      <c r="E189" s="5">
        <v>1248.3499999999999</v>
      </c>
      <c r="F189" s="5">
        <v>1211.6400000000001</v>
      </c>
      <c r="G189" s="5">
        <v>46.32</v>
      </c>
      <c r="H189" s="5">
        <v>1240.49</v>
      </c>
      <c r="I189" s="5">
        <v>1222.3599999999999</v>
      </c>
      <c r="J189" s="5">
        <v>32.83</v>
      </c>
      <c r="K189" s="6">
        <f t="shared" si="45"/>
        <v>1244.42</v>
      </c>
      <c r="L189" s="6">
        <f t="shared" si="46"/>
        <v>7.8599999999999</v>
      </c>
      <c r="M189" s="6">
        <f t="shared" si="47"/>
        <v>1217</v>
      </c>
      <c r="N189" s="5">
        <f t="shared" si="48"/>
        <v>28.387282804100852</v>
      </c>
      <c r="O189" s="6">
        <f t="shared" si="49"/>
        <v>-10.7199999999998</v>
      </c>
      <c r="P189" s="6">
        <f t="shared" si="50"/>
        <v>56.774565608201705</v>
      </c>
      <c r="Q189" s="6">
        <f t="shared" si="51"/>
        <v>0.33124949799917863</v>
      </c>
      <c r="R189" s="5">
        <f t="shared" si="52"/>
        <v>0.32725921899991811</v>
      </c>
      <c r="S189" s="5">
        <f t="shared" si="53"/>
        <v>18.5799999999997</v>
      </c>
      <c r="T189" s="5">
        <f t="shared" si="54"/>
        <v>10.7199999999998</v>
      </c>
      <c r="U189" s="5">
        <f t="shared" si="55"/>
        <v>0.18881694443913419</v>
      </c>
      <c r="V189" s="5">
        <f t="shared" si="56"/>
        <v>0.96592548815693469</v>
      </c>
      <c r="W189" s="5">
        <f t="shared" si="57"/>
        <v>27.420000000000073</v>
      </c>
      <c r="X189" s="5">
        <f t="shared" si="58"/>
        <v>1217</v>
      </c>
      <c r="Y189" s="5">
        <f t="shared" si="59"/>
        <v>42.871309959408691</v>
      </c>
      <c r="Z189" s="9">
        <f t="shared" si="60"/>
        <v>0.26765649627834553</v>
      </c>
      <c r="AA189">
        <f t="shared" si="61"/>
        <v>7.8599999999999</v>
      </c>
    </row>
    <row r="190" spans="1:27">
      <c r="A190" s="1">
        <f t="shared" si="44"/>
        <v>-199997</v>
      </c>
      <c r="B190" s="1">
        <v>3</v>
      </c>
      <c r="C190" s="1">
        <v>0</v>
      </c>
      <c r="D190" s="2">
        <v>-2</v>
      </c>
      <c r="E190" s="5">
        <v>686.85</v>
      </c>
      <c r="F190" s="5">
        <v>680.07</v>
      </c>
      <c r="G190" s="5">
        <v>18.809999999999999</v>
      </c>
      <c r="H190" s="5">
        <v>827.51</v>
      </c>
      <c r="I190" s="5">
        <v>821.79</v>
      </c>
      <c r="J190" s="5">
        <v>22.11</v>
      </c>
      <c r="K190" s="6">
        <f t="shared" si="45"/>
        <v>757.18000000000006</v>
      </c>
      <c r="L190" s="6">
        <f t="shared" si="46"/>
        <v>-140.65999999999997</v>
      </c>
      <c r="M190" s="6">
        <f t="shared" si="47"/>
        <v>750.93000000000006</v>
      </c>
      <c r="N190" s="5">
        <f t="shared" si="48"/>
        <v>14.514373910024503</v>
      </c>
      <c r="O190" s="6">
        <f t="shared" si="49"/>
        <v>-141.71999999999991</v>
      </c>
      <c r="P190" s="6">
        <f t="shared" si="50"/>
        <v>29.028747820049006</v>
      </c>
      <c r="Q190" s="6">
        <f t="shared" si="51"/>
        <v>-0.16024812613078318</v>
      </c>
      <c r="R190" s="5">
        <f t="shared" si="52"/>
        <v>3.6515526145700486E-2</v>
      </c>
      <c r="S190" s="5">
        <f t="shared" si="53"/>
        <v>1.0599999999999454</v>
      </c>
      <c r="T190" s="5">
        <f t="shared" si="54"/>
        <v>141.71999999999991</v>
      </c>
      <c r="U190" s="5">
        <f t="shared" si="55"/>
        <v>4.8820569484612601</v>
      </c>
      <c r="V190" s="5">
        <f t="shared" si="56"/>
        <v>0.43060761964271654</v>
      </c>
      <c r="W190" s="5">
        <f t="shared" si="57"/>
        <v>6.25</v>
      </c>
      <c r="X190" s="5">
        <f t="shared" si="58"/>
        <v>750.93000000000006</v>
      </c>
      <c r="Y190" s="5">
        <f t="shared" si="59"/>
        <v>51.736988770928832</v>
      </c>
      <c r="Z190" s="9">
        <f t="shared" si="60"/>
        <v>0.26808207698389686</v>
      </c>
      <c r="AA190">
        <f t="shared" si="61"/>
        <v>140.65999999999997</v>
      </c>
    </row>
    <row r="191" spans="1:27">
      <c r="A191" s="1">
        <f t="shared" si="44"/>
        <v>-300748</v>
      </c>
      <c r="B191" s="1">
        <v>2</v>
      </c>
      <c r="C191" s="1">
        <v>-3</v>
      </c>
      <c r="D191" s="2">
        <v>-3</v>
      </c>
      <c r="E191" s="5">
        <v>2066.14</v>
      </c>
      <c r="F191" s="5">
        <v>2065.19</v>
      </c>
      <c r="G191" s="5">
        <v>40.61</v>
      </c>
      <c r="H191" s="5">
        <v>2015.71</v>
      </c>
      <c r="I191" s="5">
        <v>1948.47</v>
      </c>
      <c r="J191" s="5">
        <v>76.61</v>
      </c>
      <c r="K191" s="6">
        <f t="shared" si="45"/>
        <v>2040.925</v>
      </c>
      <c r="L191" s="6">
        <f t="shared" si="46"/>
        <v>50.429999999999836</v>
      </c>
      <c r="M191" s="6">
        <f t="shared" si="47"/>
        <v>2006.83</v>
      </c>
      <c r="N191" s="5">
        <f t="shared" si="48"/>
        <v>43.353962333332348</v>
      </c>
      <c r="O191" s="6">
        <f t="shared" si="49"/>
        <v>116.72000000000003</v>
      </c>
      <c r="P191" s="6">
        <f t="shared" si="50"/>
        <v>86.707924666664695</v>
      </c>
      <c r="Q191" s="6">
        <f t="shared" si="51"/>
        <v>-0.56128913373382117</v>
      </c>
      <c r="R191" s="5">
        <f t="shared" si="52"/>
        <v>0.76452066238284355</v>
      </c>
      <c r="S191" s="5">
        <f t="shared" si="53"/>
        <v>66.290000000000191</v>
      </c>
      <c r="T191" s="5">
        <f t="shared" si="54"/>
        <v>116.72000000000003</v>
      </c>
      <c r="U191" s="5">
        <f t="shared" si="55"/>
        <v>1.3461284011664696</v>
      </c>
      <c r="V191" s="5">
        <f t="shared" si="56"/>
        <v>0.78643330770683351</v>
      </c>
      <c r="W191" s="5">
        <f t="shared" si="57"/>
        <v>34.095000000000027</v>
      </c>
      <c r="X191" s="5">
        <f t="shared" si="58"/>
        <v>2006.83</v>
      </c>
      <c r="Y191" s="5">
        <f t="shared" si="59"/>
        <v>46.289425279522021</v>
      </c>
      <c r="Z191" s="9">
        <f t="shared" si="60"/>
        <v>0.26810818711855849</v>
      </c>
      <c r="AA191">
        <f t="shared" si="61"/>
        <v>50.429999999999836</v>
      </c>
    </row>
    <row r="192" spans="1:27">
      <c r="A192" s="1">
        <f t="shared" si="44"/>
        <v>-299501</v>
      </c>
      <c r="B192" s="1">
        <v>-1</v>
      </c>
      <c r="C192" s="1">
        <v>2</v>
      </c>
      <c r="D192" s="2">
        <v>-3</v>
      </c>
      <c r="E192" s="5">
        <v>698.49</v>
      </c>
      <c r="F192" s="5">
        <v>736.1</v>
      </c>
      <c r="G192" s="5">
        <v>15.5</v>
      </c>
      <c r="H192" s="5">
        <v>737.56</v>
      </c>
      <c r="I192" s="5">
        <v>776.41</v>
      </c>
      <c r="J192" s="5">
        <v>19.23</v>
      </c>
      <c r="K192" s="6">
        <f t="shared" si="45"/>
        <v>718.02499999999998</v>
      </c>
      <c r="L192" s="6">
        <f t="shared" si="46"/>
        <v>-39.069999999999936</v>
      </c>
      <c r="M192" s="6">
        <f t="shared" si="47"/>
        <v>756.255</v>
      </c>
      <c r="N192" s="5">
        <f t="shared" si="48"/>
        <v>12.349523270150957</v>
      </c>
      <c r="O192" s="6">
        <f t="shared" si="49"/>
        <v>-40.309999999999945</v>
      </c>
      <c r="P192" s="6">
        <f t="shared" si="50"/>
        <v>24.699046540301914</v>
      </c>
      <c r="Q192" s="6">
        <f t="shared" si="51"/>
        <v>-0.21235047567966125</v>
      </c>
      <c r="R192" s="5">
        <f t="shared" si="52"/>
        <v>5.0204367119057694E-2</v>
      </c>
      <c r="S192" s="5">
        <f t="shared" si="53"/>
        <v>1.2400000000000091</v>
      </c>
      <c r="T192" s="5">
        <f t="shared" si="54"/>
        <v>40.309999999999945</v>
      </c>
      <c r="U192" s="5">
        <f t="shared" si="55"/>
        <v>1.6320468052977404</v>
      </c>
      <c r="V192" s="5">
        <f t="shared" si="56"/>
        <v>3.095666056389617</v>
      </c>
      <c r="W192" s="5">
        <f t="shared" si="57"/>
        <v>38.230000000000018</v>
      </c>
      <c r="X192" s="5">
        <f t="shared" si="58"/>
        <v>756.255</v>
      </c>
      <c r="Y192" s="5">
        <f t="shared" si="59"/>
        <v>61.237586541326927</v>
      </c>
      <c r="Z192" s="9">
        <f t="shared" si="60"/>
        <v>0.2682461556108493</v>
      </c>
      <c r="AA192">
        <f t="shared" si="61"/>
        <v>39.069999999999936</v>
      </c>
    </row>
    <row r="193" spans="1:27">
      <c r="A193" s="1">
        <f t="shared" si="44"/>
        <v>-400252</v>
      </c>
      <c r="B193" s="1">
        <v>-2</v>
      </c>
      <c r="C193" s="1">
        <v>-1</v>
      </c>
      <c r="D193" s="2">
        <v>-4</v>
      </c>
      <c r="E193" s="5">
        <v>2585.31</v>
      </c>
      <c r="F193" s="5">
        <v>2667.71</v>
      </c>
      <c r="G193" s="5">
        <v>64.14</v>
      </c>
      <c r="H193" s="5">
        <v>2520.0700000000002</v>
      </c>
      <c r="I193" s="5">
        <v>2625.33</v>
      </c>
      <c r="J193" s="5">
        <v>66.37</v>
      </c>
      <c r="K193" s="6">
        <f t="shared" si="45"/>
        <v>2552.69</v>
      </c>
      <c r="L193" s="6">
        <f t="shared" si="46"/>
        <v>65.239999999999782</v>
      </c>
      <c r="M193" s="6">
        <f t="shared" si="47"/>
        <v>2646.52</v>
      </c>
      <c r="N193" s="5">
        <f t="shared" si="48"/>
        <v>46.148988342107778</v>
      </c>
      <c r="O193" s="6">
        <f t="shared" si="49"/>
        <v>42.380000000000109</v>
      </c>
      <c r="P193" s="6">
        <f t="shared" si="50"/>
        <v>92.297976684215556</v>
      </c>
      <c r="Q193" s="6">
        <f t="shared" si="51"/>
        <v>-3.4163652149894988E-2</v>
      </c>
      <c r="R193" s="5">
        <f t="shared" si="52"/>
        <v>0.24767606854711369</v>
      </c>
      <c r="S193" s="5">
        <f t="shared" si="53"/>
        <v>22.859999999999673</v>
      </c>
      <c r="T193" s="5">
        <f t="shared" si="54"/>
        <v>42.380000000000109</v>
      </c>
      <c r="U193" s="5">
        <f t="shared" si="55"/>
        <v>0.45916499497055357</v>
      </c>
      <c r="V193" s="5">
        <f t="shared" si="56"/>
        <v>2.0331973326138226</v>
      </c>
      <c r="W193" s="5">
        <f t="shared" si="57"/>
        <v>93.829999999999927</v>
      </c>
      <c r="X193" s="5">
        <f t="shared" si="58"/>
        <v>2646.52</v>
      </c>
      <c r="Y193" s="5">
        <f t="shared" si="59"/>
        <v>57.34730261866288</v>
      </c>
      <c r="Z193" s="9">
        <f t="shared" si="60"/>
        <v>0.26890332835426189</v>
      </c>
      <c r="AA193">
        <f t="shared" si="61"/>
        <v>65.239999999999782</v>
      </c>
    </row>
    <row r="194" spans="1:27">
      <c r="A194" s="1">
        <f t="shared" si="44"/>
        <v>-503</v>
      </c>
      <c r="B194" s="1">
        <v>-3</v>
      </c>
      <c r="C194" s="1">
        <v>-2</v>
      </c>
      <c r="D194" s="2">
        <v>0</v>
      </c>
      <c r="E194" s="5">
        <v>2006.8</v>
      </c>
      <c r="F194" s="5">
        <v>2158.5700000000002</v>
      </c>
      <c r="G194" s="5">
        <v>52.99</v>
      </c>
      <c r="H194" s="5">
        <v>2036.18</v>
      </c>
      <c r="I194" s="5">
        <v>2071.8000000000002</v>
      </c>
      <c r="J194" s="5">
        <v>41.81</v>
      </c>
      <c r="K194" s="6">
        <f t="shared" si="45"/>
        <v>2021.49</v>
      </c>
      <c r="L194" s="6">
        <f t="shared" si="46"/>
        <v>-29.380000000000109</v>
      </c>
      <c r="M194" s="6">
        <f t="shared" si="47"/>
        <v>2115.1850000000004</v>
      </c>
      <c r="N194" s="5">
        <f t="shared" si="48"/>
        <v>33.749134062965233</v>
      </c>
      <c r="O194" s="6">
        <f t="shared" si="49"/>
        <v>86.769999999999982</v>
      </c>
      <c r="P194" s="6">
        <f t="shared" si="50"/>
        <v>67.498268125930466</v>
      </c>
      <c r="Q194" s="6">
        <f t="shared" si="51"/>
        <v>0.23262955035146715</v>
      </c>
      <c r="R194" s="5">
        <f t="shared" si="52"/>
        <v>1.7207848915960458</v>
      </c>
      <c r="S194" s="5">
        <f t="shared" si="53"/>
        <v>116.15000000000009</v>
      </c>
      <c r="T194" s="5">
        <f t="shared" si="54"/>
        <v>86.769999999999982</v>
      </c>
      <c r="U194" s="5">
        <f t="shared" si="55"/>
        <v>1.2855144644321028</v>
      </c>
      <c r="V194" s="5">
        <f t="shared" si="56"/>
        <v>2.7762193787015423</v>
      </c>
      <c r="W194" s="5">
        <f t="shared" si="57"/>
        <v>93.695000000000391</v>
      </c>
      <c r="X194" s="5">
        <f t="shared" si="58"/>
        <v>2115.1850000000004</v>
      </c>
      <c r="Y194" s="5">
        <f t="shared" si="59"/>
        <v>62.673756193380626</v>
      </c>
      <c r="Z194" s="9">
        <f t="shared" si="60"/>
        <v>0.26900185872963778</v>
      </c>
      <c r="AA194">
        <f t="shared" si="61"/>
        <v>29.380000000000109</v>
      </c>
    </row>
    <row r="195" spans="1:27">
      <c r="A195" s="1">
        <f t="shared" si="44"/>
        <v>-1001</v>
      </c>
      <c r="B195" s="1">
        <v>-1</v>
      </c>
      <c r="C195" s="1">
        <v>-4</v>
      </c>
      <c r="D195" s="2">
        <v>0</v>
      </c>
      <c r="E195" s="5">
        <v>1532.46</v>
      </c>
      <c r="F195" s="5">
        <v>1565.32</v>
      </c>
      <c r="G195" s="5">
        <v>53.08</v>
      </c>
      <c r="H195" s="5">
        <v>1559.63</v>
      </c>
      <c r="I195" s="5">
        <v>1563.6</v>
      </c>
      <c r="J195" s="5">
        <v>59.48</v>
      </c>
      <c r="K195" s="6">
        <f t="shared" si="45"/>
        <v>1546.0450000000001</v>
      </c>
      <c r="L195" s="6">
        <f t="shared" si="46"/>
        <v>-27.170000000000073</v>
      </c>
      <c r="M195" s="6">
        <f t="shared" si="47"/>
        <v>1564.46</v>
      </c>
      <c r="N195" s="5">
        <f t="shared" si="48"/>
        <v>39.860245859753547</v>
      </c>
      <c r="O195" s="6">
        <f t="shared" si="49"/>
        <v>1.7200000000000273</v>
      </c>
      <c r="P195" s="6">
        <f t="shared" si="50"/>
        <v>79.720491719507095</v>
      </c>
      <c r="Q195" s="6">
        <f t="shared" si="51"/>
        <v>-0.11335067765196126</v>
      </c>
      <c r="R195" s="5">
        <f t="shared" si="52"/>
        <v>0.36239114156054436</v>
      </c>
      <c r="S195" s="5">
        <f t="shared" si="53"/>
        <v>28.8900000000001</v>
      </c>
      <c r="T195" s="5">
        <f t="shared" si="54"/>
        <v>1.7200000000000273</v>
      </c>
      <c r="U195" s="5">
        <f t="shared" si="55"/>
        <v>2.1575381221327242E-2</v>
      </c>
      <c r="V195" s="5">
        <f t="shared" si="56"/>
        <v>0.46198912231480704</v>
      </c>
      <c r="W195" s="5">
        <f t="shared" si="57"/>
        <v>18.414999999999964</v>
      </c>
      <c r="X195" s="5">
        <f t="shared" si="58"/>
        <v>1564.46</v>
      </c>
      <c r="Y195" s="5">
        <f t="shared" si="59"/>
        <v>39.248628959903584</v>
      </c>
      <c r="Z195" s="9">
        <f t="shared" si="60"/>
        <v>0.26938448359176148</v>
      </c>
      <c r="AA195">
        <f t="shared" si="61"/>
        <v>27.170000000000073</v>
      </c>
    </row>
    <row r="196" spans="1:27">
      <c r="A196" s="1">
        <f t="shared" si="44"/>
        <v>-300999</v>
      </c>
      <c r="B196" s="1">
        <v>1</v>
      </c>
      <c r="C196" s="1">
        <v>-4</v>
      </c>
      <c r="D196" s="2">
        <v>-3</v>
      </c>
      <c r="E196" s="5">
        <v>1539.8</v>
      </c>
      <c r="F196" s="5">
        <v>1612.37</v>
      </c>
      <c r="G196" s="5">
        <v>32.4</v>
      </c>
      <c r="H196" s="5">
        <v>1521.54</v>
      </c>
      <c r="I196" s="5">
        <v>1615.48</v>
      </c>
      <c r="J196" s="5">
        <v>37.25</v>
      </c>
      <c r="K196" s="6">
        <f t="shared" si="45"/>
        <v>1530.67</v>
      </c>
      <c r="L196" s="6">
        <f t="shared" si="46"/>
        <v>18.259999999999991</v>
      </c>
      <c r="M196" s="6">
        <f t="shared" si="47"/>
        <v>1613.925</v>
      </c>
      <c r="N196" s="5">
        <f t="shared" si="48"/>
        <v>24.684623250112612</v>
      </c>
      <c r="O196" s="6">
        <f t="shared" si="49"/>
        <v>-3.1100000000001273</v>
      </c>
      <c r="P196" s="6">
        <f t="shared" si="50"/>
        <v>49.369246500225223</v>
      </c>
      <c r="Q196" s="6">
        <f t="shared" si="51"/>
        <v>-0.13859573363803929</v>
      </c>
      <c r="R196" s="5">
        <f t="shared" si="52"/>
        <v>0.43286056634270542</v>
      </c>
      <c r="S196" s="5">
        <f t="shared" si="53"/>
        <v>21.370000000000118</v>
      </c>
      <c r="T196" s="5">
        <f t="shared" si="54"/>
        <v>3.1100000000001273</v>
      </c>
      <c r="U196" s="5">
        <f t="shared" si="55"/>
        <v>6.2994682326900406E-2</v>
      </c>
      <c r="V196" s="5">
        <f t="shared" si="56"/>
        <v>3.3727474450970227</v>
      </c>
      <c r="W196" s="5">
        <f t="shared" si="57"/>
        <v>83.254999999999882</v>
      </c>
      <c r="X196" s="5">
        <f t="shared" si="58"/>
        <v>1613.925</v>
      </c>
      <c r="Y196" s="5">
        <f t="shared" si="59"/>
        <v>65.381795932114827</v>
      </c>
      <c r="Z196" s="9">
        <f t="shared" si="60"/>
        <v>0.2697628588223368</v>
      </c>
      <c r="AA196">
        <f t="shared" si="61"/>
        <v>18.259999999999991</v>
      </c>
    </row>
    <row r="197" spans="1:27">
      <c r="A197" s="1">
        <f t="shared" si="44"/>
        <v>-400502</v>
      </c>
      <c r="B197" s="1">
        <v>-2</v>
      </c>
      <c r="C197" s="1">
        <v>-2</v>
      </c>
      <c r="D197" s="2">
        <v>-4</v>
      </c>
      <c r="E197" s="5">
        <v>883.37</v>
      </c>
      <c r="F197" s="5">
        <v>935.26</v>
      </c>
      <c r="G197" s="5">
        <v>19.68</v>
      </c>
      <c r="H197" s="5">
        <v>967.96</v>
      </c>
      <c r="I197" s="5">
        <v>991.25</v>
      </c>
      <c r="J197" s="5">
        <v>24.37</v>
      </c>
      <c r="K197" s="6">
        <f t="shared" si="45"/>
        <v>925.66499999999996</v>
      </c>
      <c r="L197" s="6">
        <f t="shared" si="46"/>
        <v>-84.590000000000032</v>
      </c>
      <c r="M197" s="6">
        <f t="shared" si="47"/>
        <v>963.255</v>
      </c>
      <c r="N197" s="5">
        <f t="shared" si="48"/>
        <v>15.662050472399839</v>
      </c>
      <c r="O197" s="6">
        <f t="shared" si="49"/>
        <v>-55.990000000000009</v>
      </c>
      <c r="P197" s="6">
        <f t="shared" si="50"/>
        <v>31.324100944799678</v>
      </c>
      <c r="Q197" s="6">
        <f t="shared" si="51"/>
        <v>-0.21055304462610205</v>
      </c>
      <c r="R197" s="5">
        <f t="shared" si="52"/>
        <v>0.91303498384198956</v>
      </c>
      <c r="S197" s="5">
        <f t="shared" si="53"/>
        <v>28.600000000000023</v>
      </c>
      <c r="T197" s="5">
        <f t="shared" si="54"/>
        <v>55.990000000000009</v>
      </c>
      <c r="U197" s="5">
        <f t="shared" si="55"/>
        <v>1.7874415645214321</v>
      </c>
      <c r="V197" s="5">
        <f t="shared" si="56"/>
        <v>2.4000688840993276</v>
      </c>
      <c r="W197" s="5">
        <f t="shared" si="57"/>
        <v>37.590000000000032</v>
      </c>
      <c r="X197" s="5">
        <f t="shared" si="58"/>
        <v>963.255</v>
      </c>
      <c r="Y197" s="5">
        <f t="shared" si="59"/>
        <v>61.502483451798248</v>
      </c>
      <c r="Z197" s="9">
        <f t="shared" si="60"/>
        <v>0.26990368652539742</v>
      </c>
      <c r="AA197">
        <f t="shared" si="61"/>
        <v>84.590000000000032</v>
      </c>
    </row>
    <row r="198" spans="1:27">
      <c r="A198" s="1">
        <f t="shared" si="44"/>
        <v>-99248</v>
      </c>
      <c r="B198" s="1">
        <v>2</v>
      </c>
      <c r="C198" s="1">
        <v>3</v>
      </c>
      <c r="D198" s="2">
        <v>-1</v>
      </c>
      <c r="E198" s="5">
        <v>740.29</v>
      </c>
      <c r="F198" s="5">
        <v>754.37</v>
      </c>
      <c r="G198" s="5">
        <v>14.33</v>
      </c>
      <c r="H198" s="5">
        <v>721.09</v>
      </c>
      <c r="I198" s="5">
        <v>729.66</v>
      </c>
      <c r="J198" s="5">
        <v>25.79</v>
      </c>
      <c r="K198" s="6">
        <f t="shared" si="45"/>
        <v>730.69</v>
      </c>
      <c r="L198" s="6">
        <f t="shared" si="46"/>
        <v>19.199999999999932</v>
      </c>
      <c r="M198" s="6">
        <f t="shared" si="47"/>
        <v>742.01499999999999</v>
      </c>
      <c r="N198" s="5">
        <f t="shared" si="48"/>
        <v>14.751889709457565</v>
      </c>
      <c r="O198" s="6">
        <f t="shared" si="49"/>
        <v>24.710000000000036</v>
      </c>
      <c r="P198" s="6">
        <f t="shared" si="50"/>
        <v>29.50377941891513</v>
      </c>
      <c r="Q198" s="6">
        <f t="shared" si="51"/>
        <v>-0.52819007597019096</v>
      </c>
      <c r="R198" s="5">
        <f t="shared" si="52"/>
        <v>0.18675573463878312</v>
      </c>
      <c r="S198" s="5">
        <f t="shared" si="53"/>
        <v>5.5100000000001046</v>
      </c>
      <c r="T198" s="5">
        <f t="shared" si="54"/>
        <v>24.710000000000036</v>
      </c>
      <c r="U198" s="5">
        <f t="shared" si="55"/>
        <v>0.8375198190425136</v>
      </c>
      <c r="V198" s="5">
        <f t="shared" si="56"/>
        <v>0.76769825582002393</v>
      </c>
      <c r="W198" s="5">
        <f t="shared" si="57"/>
        <v>11.324999999999932</v>
      </c>
      <c r="X198" s="5">
        <f t="shared" si="58"/>
        <v>742.01499999999999</v>
      </c>
      <c r="Y198" s="5">
        <f t="shared" si="59"/>
        <v>50.299657509253727</v>
      </c>
      <c r="Z198" s="9">
        <f t="shared" si="60"/>
        <v>0.27100184501216962</v>
      </c>
      <c r="AA198">
        <f t="shared" si="61"/>
        <v>19.199999999999932</v>
      </c>
    </row>
    <row r="199" spans="1:27">
      <c r="A199" s="1">
        <f t="shared" si="44"/>
        <v>-199249</v>
      </c>
      <c r="B199" s="1">
        <v>1</v>
      </c>
      <c r="C199" s="1">
        <v>3</v>
      </c>
      <c r="D199" s="2">
        <v>-2</v>
      </c>
      <c r="E199" s="5">
        <v>970.41</v>
      </c>
      <c r="F199" s="5">
        <v>969.83</v>
      </c>
      <c r="G199" s="5">
        <v>18.239999999999998</v>
      </c>
      <c r="H199" s="5">
        <v>929.05</v>
      </c>
      <c r="I199" s="5">
        <v>925.44</v>
      </c>
      <c r="J199" s="5">
        <v>32.81</v>
      </c>
      <c r="K199" s="6">
        <f t="shared" si="45"/>
        <v>949.73</v>
      </c>
      <c r="L199" s="6">
        <f t="shared" si="46"/>
        <v>41.360000000000014</v>
      </c>
      <c r="M199" s="6">
        <f t="shared" si="47"/>
        <v>947.63499999999999</v>
      </c>
      <c r="N199" s="5">
        <f t="shared" si="48"/>
        <v>18.769614407334</v>
      </c>
      <c r="O199" s="6">
        <f t="shared" si="49"/>
        <v>44.389999999999986</v>
      </c>
      <c r="P199" s="6">
        <f t="shared" si="50"/>
        <v>37.539228814668</v>
      </c>
      <c r="Q199" s="6">
        <f t="shared" si="51"/>
        <v>-0.52781849649200108</v>
      </c>
      <c r="R199" s="5">
        <f t="shared" si="52"/>
        <v>8.0715563310028271E-2</v>
      </c>
      <c r="S199" s="5">
        <f t="shared" si="53"/>
        <v>3.0299999999999727</v>
      </c>
      <c r="T199" s="5">
        <f t="shared" si="54"/>
        <v>44.389999999999986</v>
      </c>
      <c r="U199" s="5">
        <f t="shared" si="55"/>
        <v>1.1824963218918108</v>
      </c>
      <c r="V199" s="5">
        <f t="shared" si="56"/>
        <v>0.11161657104588314</v>
      </c>
      <c r="W199" s="5">
        <f t="shared" si="57"/>
        <v>2.0950000000000273</v>
      </c>
      <c r="X199" s="5">
        <f t="shared" si="58"/>
        <v>947.63499999999999</v>
      </c>
      <c r="Y199" s="5">
        <f t="shared" si="59"/>
        <v>50.487718044422003</v>
      </c>
      <c r="Z199" s="9">
        <f t="shared" si="60"/>
        <v>0.27237107041681208</v>
      </c>
      <c r="AA199">
        <f t="shared" si="61"/>
        <v>41.360000000000014</v>
      </c>
    </row>
    <row r="200" spans="1:27">
      <c r="A200" s="1">
        <f t="shared" si="44"/>
        <v>-500500</v>
      </c>
      <c r="B200" s="1">
        <v>0</v>
      </c>
      <c r="C200" s="1">
        <v>-2</v>
      </c>
      <c r="D200" s="2">
        <v>-5</v>
      </c>
      <c r="E200" s="5">
        <v>1283.96</v>
      </c>
      <c r="F200" s="5">
        <v>1341.79</v>
      </c>
      <c r="G200" s="5">
        <v>22.06</v>
      </c>
      <c r="H200" s="5">
        <v>1279.5</v>
      </c>
      <c r="I200" s="5">
        <v>1335.95</v>
      </c>
      <c r="J200" s="5">
        <v>49.02</v>
      </c>
      <c r="K200" s="6">
        <f t="shared" si="45"/>
        <v>1281.73</v>
      </c>
      <c r="L200" s="6">
        <f t="shared" si="46"/>
        <v>4.4600000000000364</v>
      </c>
      <c r="M200" s="6">
        <f t="shared" si="47"/>
        <v>1338.87</v>
      </c>
      <c r="N200" s="5">
        <f t="shared" si="48"/>
        <v>26.877518486646046</v>
      </c>
      <c r="O200" s="6">
        <f t="shared" si="49"/>
        <v>5.8399999999999181</v>
      </c>
      <c r="P200" s="6">
        <f t="shared" si="50"/>
        <v>53.755036973292093</v>
      </c>
      <c r="Q200" s="6">
        <f t="shared" si="51"/>
        <v>-0.66317626913584016</v>
      </c>
      <c r="R200" s="5">
        <f t="shared" si="52"/>
        <v>2.5672012851289221E-2</v>
      </c>
      <c r="S200" s="5">
        <f t="shared" si="53"/>
        <v>1.3799999999998818</v>
      </c>
      <c r="T200" s="5">
        <f t="shared" si="54"/>
        <v>5.8399999999999181</v>
      </c>
      <c r="U200" s="5">
        <f t="shared" si="55"/>
        <v>0.10864098192140564</v>
      </c>
      <c r="V200" s="5">
        <f t="shared" si="56"/>
        <v>2.1259403106127368</v>
      </c>
      <c r="W200" s="5">
        <f t="shared" si="57"/>
        <v>57.139999999999873</v>
      </c>
      <c r="X200" s="5">
        <f t="shared" si="58"/>
        <v>1338.87</v>
      </c>
      <c r="Y200" s="5">
        <f t="shared" si="59"/>
        <v>49.813750501751507</v>
      </c>
      <c r="Z200" s="9">
        <f t="shared" si="60"/>
        <v>0.27267196408871963</v>
      </c>
      <c r="AA200">
        <f t="shared" si="61"/>
        <v>4.4600000000000364</v>
      </c>
    </row>
    <row r="201" spans="1:27">
      <c r="A201" s="1">
        <f t="shared" si="44"/>
        <v>-200503</v>
      </c>
      <c r="B201" s="1">
        <v>-3</v>
      </c>
      <c r="C201" s="1">
        <v>-2</v>
      </c>
      <c r="D201" s="2">
        <v>-2</v>
      </c>
      <c r="E201" s="5">
        <v>878.08</v>
      </c>
      <c r="F201" s="5">
        <v>878.51</v>
      </c>
      <c r="G201" s="5">
        <v>17.75</v>
      </c>
      <c r="H201" s="5">
        <v>839.11</v>
      </c>
      <c r="I201" s="5">
        <v>829.06</v>
      </c>
      <c r="J201" s="5">
        <v>21.97</v>
      </c>
      <c r="K201" s="6">
        <f t="shared" si="45"/>
        <v>858.59500000000003</v>
      </c>
      <c r="L201" s="6">
        <f t="shared" si="46"/>
        <v>38.970000000000027</v>
      </c>
      <c r="M201" s="6">
        <f t="shared" si="47"/>
        <v>853.78499999999997</v>
      </c>
      <c r="N201" s="5">
        <f t="shared" si="48"/>
        <v>14.122175823859438</v>
      </c>
      <c r="O201" s="6">
        <f t="shared" si="49"/>
        <v>49.450000000000045</v>
      </c>
      <c r="P201" s="6">
        <f t="shared" si="50"/>
        <v>28.244351647718876</v>
      </c>
      <c r="Q201" s="6">
        <f t="shared" si="51"/>
        <v>-0.21011568381512147</v>
      </c>
      <c r="R201" s="5">
        <f t="shared" si="52"/>
        <v>0.3710476392134292</v>
      </c>
      <c r="S201" s="5">
        <f t="shared" si="53"/>
        <v>10.480000000000018</v>
      </c>
      <c r="T201" s="5">
        <f t="shared" si="54"/>
        <v>49.450000000000045</v>
      </c>
      <c r="U201" s="5">
        <f t="shared" si="55"/>
        <v>1.7507925342656545</v>
      </c>
      <c r="V201" s="5">
        <f t="shared" si="56"/>
        <v>0.34059907340011703</v>
      </c>
      <c r="W201" s="5">
        <f t="shared" si="57"/>
        <v>4.8100000000000591</v>
      </c>
      <c r="X201" s="5">
        <f t="shared" si="58"/>
        <v>853.78499999999997</v>
      </c>
      <c r="Y201" s="5">
        <f t="shared" si="59"/>
        <v>60.457043634701733</v>
      </c>
      <c r="Z201" s="9">
        <f t="shared" si="60"/>
        <v>0.2728479430012255</v>
      </c>
      <c r="AA201">
        <f t="shared" si="61"/>
        <v>38.970000000000027</v>
      </c>
    </row>
    <row r="202" spans="1:27">
      <c r="A202" s="1">
        <f t="shared" si="44"/>
        <v>-400248</v>
      </c>
      <c r="B202" s="1">
        <v>2</v>
      </c>
      <c r="C202" s="1">
        <v>-1</v>
      </c>
      <c r="D202" s="2">
        <v>-4</v>
      </c>
      <c r="E202" s="5">
        <v>973.46</v>
      </c>
      <c r="F202" s="5">
        <v>908.07</v>
      </c>
      <c r="G202" s="5">
        <v>16.72</v>
      </c>
      <c r="H202" s="5">
        <v>937.97</v>
      </c>
      <c r="I202" s="5">
        <v>848.5</v>
      </c>
      <c r="J202" s="5">
        <v>34.46</v>
      </c>
      <c r="K202" s="6">
        <f t="shared" si="45"/>
        <v>955.71500000000003</v>
      </c>
      <c r="L202" s="6">
        <f t="shared" si="46"/>
        <v>35.490000000000009</v>
      </c>
      <c r="M202" s="6">
        <f t="shared" si="47"/>
        <v>878.28500000000008</v>
      </c>
      <c r="N202" s="5">
        <f t="shared" si="48"/>
        <v>19.151044357945601</v>
      </c>
      <c r="O202" s="6">
        <f t="shared" si="49"/>
        <v>59.57000000000005</v>
      </c>
      <c r="P202" s="6">
        <f t="shared" si="50"/>
        <v>38.302088715891202</v>
      </c>
      <c r="Q202" s="6">
        <f t="shared" si="51"/>
        <v>-0.61888360996557734</v>
      </c>
      <c r="R202" s="5">
        <f t="shared" si="52"/>
        <v>0.62868634080546781</v>
      </c>
      <c r="S202" s="5">
        <f t="shared" si="53"/>
        <v>24.080000000000041</v>
      </c>
      <c r="T202" s="5">
        <f t="shared" si="54"/>
        <v>59.57000000000005</v>
      </c>
      <c r="U202" s="5">
        <f t="shared" si="55"/>
        <v>1.555267662864688</v>
      </c>
      <c r="V202" s="5">
        <f t="shared" si="56"/>
        <v>4.0431215422398061</v>
      </c>
      <c r="W202" s="5">
        <f t="shared" si="57"/>
        <v>77.42999999999995</v>
      </c>
      <c r="X202" s="5">
        <f t="shared" si="58"/>
        <v>878.28500000000008</v>
      </c>
      <c r="Y202" s="5">
        <f t="shared" si="59"/>
        <v>45.860945418133674</v>
      </c>
      <c r="Z202" s="9">
        <f t="shared" si="60"/>
        <v>0.27330751910622586</v>
      </c>
      <c r="AA202">
        <f t="shared" si="61"/>
        <v>35.490000000000009</v>
      </c>
    </row>
    <row r="203" spans="1:27">
      <c r="A203" s="1">
        <f t="shared" si="44"/>
        <v>-100497</v>
      </c>
      <c r="B203" s="1">
        <v>3</v>
      </c>
      <c r="C203" s="1">
        <v>-2</v>
      </c>
      <c r="D203" s="2">
        <v>-1</v>
      </c>
      <c r="E203" s="5">
        <v>1319.04</v>
      </c>
      <c r="F203" s="5">
        <v>1333.13</v>
      </c>
      <c r="G203" s="5">
        <v>24.69</v>
      </c>
      <c r="H203" s="5">
        <v>1277.55</v>
      </c>
      <c r="I203" s="5">
        <v>1301.3499999999999</v>
      </c>
      <c r="J203" s="5">
        <v>28.2</v>
      </c>
      <c r="K203" s="6">
        <f t="shared" si="45"/>
        <v>1298.2950000000001</v>
      </c>
      <c r="L203" s="6">
        <f t="shared" si="46"/>
        <v>41.490000000000009</v>
      </c>
      <c r="M203" s="6">
        <f t="shared" si="47"/>
        <v>1317.24</v>
      </c>
      <c r="N203" s="5">
        <f t="shared" si="48"/>
        <v>18.740571629488787</v>
      </c>
      <c r="O203" s="6">
        <f t="shared" si="49"/>
        <v>31.7800000000002</v>
      </c>
      <c r="P203" s="6">
        <f t="shared" si="50"/>
        <v>37.481143258977575</v>
      </c>
      <c r="Q203" s="6">
        <f t="shared" si="51"/>
        <v>-0.1321463051810812</v>
      </c>
      <c r="R203" s="5">
        <f t="shared" si="52"/>
        <v>0.25906360254029992</v>
      </c>
      <c r="S203" s="5">
        <f t="shared" si="53"/>
        <v>9.709999999999809</v>
      </c>
      <c r="T203" s="5">
        <f t="shared" si="54"/>
        <v>31.7800000000002</v>
      </c>
      <c r="U203" s="5">
        <f t="shared" si="55"/>
        <v>0.84789302664582344</v>
      </c>
      <c r="V203" s="5">
        <f t="shared" si="56"/>
        <v>1.0109083316428553</v>
      </c>
      <c r="W203" s="5">
        <f t="shared" si="57"/>
        <v>18.944999999999936</v>
      </c>
      <c r="X203" s="5">
        <f t="shared" si="58"/>
        <v>1317.24</v>
      </c>
      <c r="Y203" s="5">
        <f t="shared" si="59"/>
        <v>70.288144142160945</v>
      </c>
      <c r="Z203" s="9">
        <f t="shared" si="60"/>
        <v>0.2740802802100144</v>
      </c>
      <c r="AA203">
        <f t="shared" si="61"/>
        <v>41.490000000000009</v>
      </c>
    </row>
    <row r="204" spans="1:27">
      <c r="A204" s="1">
        <f t="shared" si="44"/>
        <v>-999</v>
      </c>
      <c r="B204" s="1">
        <v>1</v>
      </c>
      <c r="C204" s="1">
        <v>-4</v>
      </c>
      <c r="D204" s="2">
        <v>0</v>
      </c>
      <c r="E204" s="5">
        <v>1182.53</v>
      </c>
      <c r="F204" s="5">
        <v>1226.82</v>
      </c>
      <c r="G204" s="5">
        <v>22.91</v>
      </c>
      <c r="H204" s="5">
        <v>1150.4000000000001</v>
      </c>
      <c r="I204" s="5">
        <v>1204.45</v>
      </c>
      <c r="J204" s="5">
        <v>23.67</v>
      </c>
      <c r="K204" s="6">
        <f t="shared" si="45"/>
        <v>1166.4650000000001</v>
      </c>
      <c r="L204" s="6">
        <f t="shared" si="46"/>
        <v>32.129999999999882</v>
      </c>
      <c r="M204" s="6">
        <f t="shared" si="47"/>
        <v>1215.635</v>
      </c>
      <c r="N204" s="5">
        <f t="shared" si="48"/>
        <v>16.470708849348288</v>
      </c>
      <c r="O204" s="6">
        <f t="shared" si="49"/>
        <v>22.369999999999891</v>
      </c>
      <c r="P204" s="6">
        <f t="shared" si="50"/>
        <v>32.941417698696576</v>
      </c>
      <c r="Q204" s="6">
        <f t="shared" si="51"/>
        <v>-3.2623346176565725E-2</v>
      </c>
      <c r="R204" s="5">
        <f t="shared" si="52"/>
        <v>0.29628354460245876</v>
      </c>
      <c r="S204" s="5">
        <f t="shared" si="53"/>
        <v>9.7599999999999909</v>
      </c>
      <c r="T204" s="5">
        <f t="shared" si="54"/>
        <v>22.369999999999891</v>
      </c>
      <c r="U204" s="5">
        <f t="shared" si="55"/>
        <v>0.67908431278247705</v>
      </c>
      <c r="V204" s="5">
        <f t="shared" si="56"/>
        <v>2.9852995672341933</v>
      </c>
      <c r="W204" s="5">
        <f t="shared" si="57"/>
        <v>49.169999999999845</v>
      </c>
      <c r="X204" s="5">
        <f t="shared" si="58"/>
        <v>1215.635</v>
      </c>
      <c r="Y204" s="5">
        <f t="shared" si="59"/>
        <v>73.805870234182436</v>
      </c>
      <c r="Z204" s="9">
        <f t="shared" si="60"/>
        <v>0.27533252622964838</v>
      </c>
      <c r="AA204">
        <f t="shared" si="61"/>
        <v>32.129999999999882</v>
      </c>
    </row>
    <row r="205" spans="1:27">
      <c r="A205" s="1">
        <f t="shared" si="44"/>
        <v>-500250</v>
      </c>
      <c r="B205" s="1">
        <v>0</v>
      </c>
      <c r="C205" s="1">
        <v>-1</v>
      </c>
      <c r="D205" s="2">
        <v>-5</v>
      </c>
      <c r="E205" s="5">
        <v>1010.56</v>
      </c>
      <c r="F205" s="5">
        <v>1006.71</v>
      </c>
      <c r="G205" s="5">
        <v>16.940000000000001</v>
      </c>
      <c r="H205" s="5">
        <v>1043.24</v>
      </c>
      <c r="I205" s="5">
        <v>1045.29</v>
      </c>
      <c r="J205" s="5">
        <v>27.6</v>
      </c>
      <c r="K205" s="6">
        <f t="shared" si="45"/>
        <v>1026.9000000000001</v>
      </c>
      <c r="L205" s="6">
        <f t="shared" si="46"/>
        <v>-32.680000000000064</v>
      </c>
      <c r="M205" s="6">
        <f t="shared" si="47"/>
        <v>1026</v>
      </c>
      <c r="N205" s="5">
        <f t="shared" si="48"/>
        <v>16.192001111660044</v>
      </c>
      <c r="O205" s="6">
        <f t="shared" si="49"/>
        <v>-38.579999999999927</v>
      </c>
      <c r="P205" s="6">
        <f t="shared" si="50"/>
        <v>32.384002223320088</v>
      </c>
      <c r="Q205" s="6">
        <f t="shared" si="51"/>
        <v>-0.45273740383071376</v>
      </c>
      <c r="R205" s="5">
        <f t="shared" si="52"/>
        <v>0.18218872266971395</v>
      </c>
      <c r="S205" s="5">
        <f t="shared" si="53"/>
        <v>5.8999999999998636</v>
      </c>
      <c r="T205" s="5">
        <f t="shared" si="54"/>
        <v>38.579999999999927</v>
      </c>
      <c r="U205" s="5">
        <f t="shared" si="55"/>
        <v>1.1913289695928329</v>
      </c>
      <c r="V205" s="5">
        <f t="shared" si="56"/>
        <v>5.5583000136529802E-2</v>
      </c>
      <c r="W205" s="5">
        <f t="shared" si="57"/>
        <v>0.90000000000009095</v>
      </c>
      <c r="X205" s="5">
        <f t="shared" si="58"/>
        <v>1026</v>
      </c>
      <c r="Y205" s="5">
        <f t="shared" si="59"/>
        <v>63.364620155637574</v>
      </c>
      <c r="Z205" s="9">
        <f t="shared" si="60"/>
        <v>0.27539063164893612</v>
      </c>
      <c r="AA205">
        <f t="shared" si="61"/>
        <v>32.680000000000064</v>
      </c>
    </row>
    <row r="206" spans="1:27">
      <c r="A206" s="1">
        <f t="shared" si="44"/>
        <v>-199251</v>
      </c>
      <c r="B206" s="1">
        <v>-1</v>
      </c>
      <c r="C206" s="1">
        <v>3</v>
      </c>
      <c r="D206" s="2">
        <v>-2</v>
      </c>
      <c r="E206" s="5">
        <v>975.65</v>
      </c>
      <c r="F206" s="5">
        <v>987.75</v>
      </c>
      <c r="G206" s="5">
        <v>18.72</v>
      </c>
      <c r="H206" s="5">
        <v>887.92</v>
      </c>
      <c r="I206" s="5">
        <v>903.45</v>
      </c>
      <c r="J206" s="5">
        <v>24.31</v>
      </c>
      <c r="K206" s="6">
        <f t="shared" si="45"/>
        <v>931.78499999999997</v>
      </c>
      <c r="L206" s="6">
        <f t="shared" si="46"/>
        <v>87.730000000000018</v>
      </c>
      <c r="M206" s="6">
        <f t="shared" si="47"/>
        <v>945.6</v>
      </c>
      <c r="N206" s="5">
        <f t="shared" si="48"/>
        <v>15.341239356714306</v>
      </c>
      <c r="O206" s="6">
        <f t="shared" si="49"/>
        <v>84.299999999999955</v>
      </c>
      <c r="P206" s="6">
        <f t="shared" si="50"/>
        <v>30.682478713428612</v>
      </c>
      <c r="Q206" s="6">
        <f t="shared" si="51"/>
        <v>-0.25550668701193796</v>
      </c>
      <c r="R206" s="5">
        <f t="shared" si="52"/>
        <v>0.11179018592454451</v>
      </c>
      <c r="S206" s="5">
        <f t="shared" si="53"/>
        <v>3.4300000000000637</v>
      </c>
      <c r="T206" s="5">
        <f t="shared" si="54"/>
        <v>84.299999999999955</v>
      </c>
      <c r="U206" s="5">
        <f t="shared" si="55"/>
        <v>2.7474964062504146</v>
      </c>
      <c r="V206" s="5">
        <f t="shared" si="56"/>
        <v>0.90051394667496198</v>
      </c>
      <c r="W206" s="5">
        <f t="shared" si="57"/>
        <v>13.815000000000055</v>
      </c>
      <c r="X206" s="5">
        <f t="shared" si="58"/>
        <v>945.6</v>
      </c>
      <c r="Y206" s="5">
        <f t="shared" si="59"/>
        <v>61.637784145916811</v>
      </c>
      <c r="Z206" s="9">
        <f t="shared" si="60"/>
        <v>0.27644891028904417</v>
      </c>
      <c r="AA206">
        <f t="shared" si="61"/>
        <v>87.730000000000018</v>
      </c>
    </row>
    <row r="207" spans="1:27">
      <c r="A207" s="1">
        <f t="shared" si="44"/>
        <v>-400498</v>
      </c>
      <c r="B207" s="1">
        <v>2</v>
      </c>
      <c r="C207" s="1">
        <v>-2</v>
      </c>
      <c r="D207" s="2">
        <v>-4</v>
      </c>
      <c r="E207" s="5">
        <v>2623.19</v>
      </c>
      <c r="F207" s="5">
        <v>2719.61</v>
      </c>
      <c r="G207" s="5">
        <v>60.81</v>
      </c>
      <c r="H207" s="5">
        <v>2593.2199999999998</v>
      </c>
      <c r="I207" s="5">
        <v>2575.6</v>
      </c>
      <c r="J207" s="5">
        <v>100.69</v>
      </c>
      <c r="K207" s="6">
        <f t="shared" si="45"/>
        <v>2608.2049999999999</v>
      </c>
      <c r="L207" s="6">
        <f t="shared" si="46"/>
        <v>29.970000000000255</v>
      </c>
      <c r="M207" s="6">
        <f t="shared" si="47"/>
        <v>2647.605</v>
      </c>
      <c r="N207" s="5">
        <f t="shared" si="48"/>
        <v>58.813969854108642</v>
      </c>
      <c r="O207" s="6">
        <f t="shared" si="49"/>
        <v>144.01000000000022</v>
      </c>
      <c r="P207" s="6">
        <f t="shared" si="50"/>
        <v>117.62793970821728</v>
      </c>
      <c r="Q207" s="6">
        <f t="shared" si="51"/>
        <v>-0.46548607730016767</v>
      </c>
      <c r="R207" s="5">
        <f t="shared" si="52"/>
        <v>0.96949755545223859</v>
      </c>
      <c r="S207" s="5">
        <f t="shared" si="53"/>
        <v>114.03999999999996</v>
      </c>
      <c r="T207" s="5">
        <f t="shared" si="54"/>
        <v>144.01000000000022</v>
      </c>
      <c r="U207" s="5">
        <f t="shared" si="55"/>
        <v>1.2242839614229843</v>
      </c>
      <c r="V207" s="5">
        <f t="shared" si="56"/>
        <v>0.66990886855170639</v>
      </c>
      <c r="W207" s="5">
        <f t="shared" si="57"/>
        <v>39.400000000000091</v>
      </c>
      <c r="X207" s="5">
        <f t="shared" si="58"/>
        <v>2647.605</v>
      </c>
      <c r="Y207" s="5">
        <f t="shared" si="59"/>
        <v>45.01660075943748</v>
      </c>
      <c r="Z207" s="9">
        <f t="shared" si="60"/>
        <v>0.27722914709676544</v>
      </c>
      <c r="AA207">
        <f t="shared" si="61"/>
        <v>29.970000000000255</v>
      </c>
    </row>
    <row r="208" spans="1:27">
      <c r="A208" s="1">
        <f t="shared" si="44"/>
        <v>-399751</v>
      </c>
      <c r="B208" s="1">
        <v>-1</v>
      </c>
      <c r="C208" s="1">
        <v>1</v>
      </c>
      <c r="D208" s="2">
        <v>-4</v>
      </c>
      <c r="E208" s="5">
        <v>743.27</v>
      </c>
      <c r="F208" s="5">
        <v>749.51</v>
      </c>
      <c r="G208" s="5">
        <v>15.82</v>
      </c>
      <c r="H208" s="5">
        <v>703.76</v>
      </c>
      <c r="I208" s="5">
        <v>697.85</v>
      </c>
      <c r="J208" s="5">
        <v>15.31</v>
      </c>
      <c r="K208" s="6">
        <f t="shared" si="45"/>
        <v>723.51499999999999</v>
      </c>
      <c r="L208" s="6">
        <f t="shared" si="46"/>
        <v>39.509999999999991</v>
      </c>
      <c r="M208" s="6">
        <f t="shared" si="47"/>
        <v>723.68000000000006</v>
      </c>
      <c r="N208" s="5">
        <f t="shared" si="48"/>
        <v>11.007593969619338</v>
      </c>
      <c r="O208" s="6">
        <f t="shared" si="49"/>
        <v>51.659999999999968</v>
      </c>
      <c r="P208" s="6">
        <f t="shared" si="50"/>
        <v>22.015187939238675</v>
      </c>
      <c r="Q208" s="6">
        <f t="shared" si="51"/>
        <v>3.2757028773274903E-2</v>
      </c>
      <c r="R208" s="5">
        <f t="shared" si="52"/>
        <v>0.55189172282033883</v>
      </c>
      <c r="S208" s="5">
        <f t="shared" si="53"/>
        <v>12.149999999999977</v>
      </c>
      <c r="T208" s="5">
        <f t="shared" si="54"/>
        <v>51.659999999999968</v>
      </c>
      <c r="U208" s="5">
        <f t="shared" si="55"/>
        <v>2.3465618436953695</v>
      </c>
      <c r="V208" s="5">
        <f t="shared" si="56"/>
        <v>1.4989651730929834E-2</v>
      </c>
      <c r="W208" s="5">
        <f t="shared" si="57"/>
        <v>0.16500000000007731</v>
      </c>
      <c r="X208" s="5">
        <f t="shared" si="58"/>
        <v>723.68000000000006</v>
      </c>
      <c r="Y208" s="5">
        <f t="shared" si="59"/>
        <v>65.743704028086185</v>
      </c>
      <c r="Z208" s="9">
        <f t="shared" si="60"/>
        <v>0.27774808730214506</v>
      </c>
      <c r="AA208">
        <f t="shared" si="61"/>
        <v>39.509999999999991</v>
      </c>
    </row>
    <row r="209" spans="1:27">
      <c r="A209" s="1">
        <f t="shared" si="44"/>
        <v>-497</v>
      </c>
      <c r="B209" s="1">
        <v>3</v>
      </c>
      <c r="C209" s="1">
        <v>-2</v>
      </c>
      <c r="D209" s="2">
        <v>0</v>
      </c>
      <c r="E209" s="5">
        <v>1954.47</v>
      </c>
      <c r="F209" s="5">
        <v>1996.71</v>
      </c>
      <c r="G209" s="5">
        <v>38.03</v>
      </c>
      <c r="H209" s="5">
        <v>1971.12</v>
      </c>
      <c r="I209" s="5">
        <v>2091.42</v>
      </c>
      <c r="J209" s="5">
        <v>43.49</v>
      </c>
      <c r="K209" s="6">
        <f t="shared" si="45"/>
        <v>1962.7950000000001</v>
      </c>
      <c r="L209" s="6">
        <f t="shared" si="46"/>
        <v>-16.649999999999864</v>
      </c>
      <c r="M209" s="6">
        <f t="shared" si="47"/>
        <v>2044.0650000000001</v>
      </c>
      <c r="N209" s="5">
        <f t="shared" si="48"/>
        <v>28.886246727465306</v>
      </c>
      <c r="O209" s="6">
        <f t="shared" si="49"/>
        <v>-94.710000000000036</v>
      </c>
      <c r="P209" s="6">
        <f t="shared" si="50"/>
        <v>57.772493454930611</v>
      </c>
      <c r="Q209" s="6">
        <f t="shared" si="51"/>
        <v>-0.13335662309623419</v>
      </c>
      <c r="R209" s="5">
        <f t="shared" si="52"/>
        <v>1.3511620380535629</v>
      </c>
      <c r="S209" s="5">
        <f t="shared" si="53"/>
        <v>78.060000000000173</v>
      </c>
      <c r="T209" s="5">
        <f t="shared" si="54"/>
        <v>94.710000000000036</v>
      </c>
      <c r="U209" s="5">
        <f t="shared" si="55"/>
        <v>1.6393614735338549</v>
      </c>
      <c r="V209" s="5">
        <f t="shared" si="56"/>
        <v>2.813449624202224</v>
      </c>
      <c r="W209" s="5">
        <f t="shared" si="57"/>
        <v>81.269999999999982</v>
      </c>
      <c r="X209" s="5">
        <f t="shared" si="58"/>
        <v>2044.0650000000001</v>
      </c>
      <c r="Y209" s="5">
        <f t="shared" si="59"/>
        <v>70.762568058261593</v>
      </c>
      <c r="Z209" s="9">
        <f t="shared" si="60"/>
        <v>0.27788846683516755</v>
      </c>
      <c r="AA209">
        <f t="shared" si="61"/>
        <v>16.649999999999864</v>
      </c>
    </row>
    <row r="210" spans="1:27">
      <c r="A210" s="1">
        <f t="shared" si="44"/>
        <v>-401000</v>
      </c>
      <c r="B210" s="1">
        <v>0</v>
      </c>
      <c r="C210" s="1">
        <v>-4</v>
      </c>
      <c r="D210" s="2">
        <v>-4</v>
      </c>
      <c r="E210" s="5">
        <v>863</v>
      </c>
      <c r="F210" s="5">
        <v>915.33</v>
      </c>
      <c r="G210" s="5">
        <v>20.420000000000002</v>
      </c>
      <c r="H210" s="5">
        <v>860.65</v>
      </c>
      <c r="I210" s="5">
        <v>884.91</v>
      </c>
      <c r="J210" s="5">
        <v>21.13</v>
      </c>
      <c r="K210" s="6">
        <f t="shared" si="45"/>
        <v>861.82500000000005</v>
      </c>
      <c r="L210" s="6">
        <f t="shared" si="46"/>
        <v>2.3500000000000227</v>
      </c>
      <c r="M210" s="6">
        <f t="shared" si="47"/>
        <v>900.12</v>
      </c>
      <c r="N210" s="5">
        <f t="shared" si="48"/>
        <v>14.692287942999211</v>
      </c>
      <c r="O210" s="6">
        <f t="shared" si="49"/>
        <v>30.420000000000073</v>
      </c>
      <c r="P210" s="6">
        <f t="shared" si="50"/>
        <v>29.384575885998423</v>
      </c>
      <c r="Q210" s="6">
        <f t="shared" si="51"/>
        <v>-3.4165715737029291E-2</v>
      </c>
      <c r="R210" s="5">
        <f t="shared" si="52"/>
        <v>0.95526306416337425</v>
      </c>
      <c r="S210" s="5">
        <f t="shared" si="53"/>
        <v>28.07000000000005</v>
      </c>
      <c r="T210" s="5">
        <f t="shared" si="54"/>
        <v>30.420000000000073</v>
      </c>
      <c r="U210" s="5">
        <f t="shared" si="55"/>
        <v>1.0352369936533616</v>
      </c>
      <c r="V210" s="5">
        <f t="shared" si="56"/>
        <v>2.6064694721864132</v>
      </c>
      <c r="W210" s="5">
        <f t="shared" si="57"/>
        <v>38.294999999999959</v>
      </c>
      <c r="X210" s="5">
        <f t="shared" si="58"/>
        <v>900.12</v>
      </c>
      <c r="Y210" s="5">
        <f t="shared" si="59"/>
        <v>61.264794393639818</v>
      </c>
      <c r="Z210" s="9">
        <f t="shared" si="60"/>
        <v>0.27793524425664334</v>
      </c>
      <c r="AA210">
        <f t="shared" si="61"/>
        <v>2.3500000000000227</v>
      </c>
    </row>
    <row r="211" spans="1:27">
      <c r="A211" s="1">
        <f t="shared" si="44"/>
        <v>-99252</v>
      </c>
      <c r="B211" s="1">
        <v>-2</v>
      </c>
      <c r="C211" s="1">
        <v>3</v>
      </c>
      <c r="D211" s="2">
        <v>-1</v>
      </c>
      <c r="E211" s="5">
        <v>2863.09</v>
      </c>
      <c r="F211" s="5">
        <v>3060.43</v>
      </c>
      <c r="G211" s="5">
        <v>80.599999999999994</v>
      </c>
      <c r="H211" s="5">
        <v>2970.23</v>
      </c>
      <c r="I211" s="5">
        <v>3167.18</v>
      </c>
      <c r="J211" s="5">
        <v>57.96</v>
      </c>
      <c r="K211" s="6">
        <f t="shared" si="45"/>
        <v>2916.66</v>
      </c>
      <c r="L211" s="6">
        <f t="shared" si="46"/>
        <v>-107.13999999999987</v>
      </c>
      <c r="M211" s="6">
        <f t="shared" si="47"/>
        <v>3113.8049999999998</v>
      </c>
      <c r="N211" s="5">
        <f t="shared" si="48"/>
        <v>49.63799351303394</v>
      </c>
      <c r="O211" s="6">
        <f t="shared" si="49"/>
        <v>-106.75</v>
      </c>
      <c r="P211" s="6">
        <f t="shared" si="50"/>
        <v>99.275987026067881</v>
      </c>
      <c r="Q211" s="6">
        <f t="shared" si="51"/>
        <v>0.31829210760174059</v>
      </c>
      <c r="R211" s="5">
        <f t="shared" si="52"/>
        <v>3.9284424328862779E-3</v>
      </c>
      <c r="S211" s="5">
        <f t="shared" si="53"/>
        <v>0.38999999999987267</v>
      </c>
      <c r="T211" s="5">
        <f t="shared" si="54"/>
        <v>106.75</v>
      </c>
      <c r="U211" s="5">
        <f t="shared" si="55"/>
        <v>1.0752852043865311</v>
      </c>
      <c r="V211" s="5">
        <f t="shared" si="56"/>
        <v>3.9716552996493233</v>
      </c>
      <c r="W211" s="5">
        <f t="shared" si="57"/>
        <v>197.14499999999998</v>
      </c>
      <c r="X211" s="5">
        <f t="shared" si="58"/>
        <v>3113.8049999999998</v>
      </c>
      <c r="Y211" s="5">
        <f t="shared" si="59"/>
        <v>62.730275331986924</v>
      </c>
      <c r="Z211" s="9">
        <f t="shared" si="60"/>
        <v>0.27948166308364492</v>
      </c>
      <c r="AA211">
        <f t="shared" si="61"/>
        <v>107.13999999999987</v>
      </c>
    </row>
    <row r="212" spans="1:27">
      <c r="A212" s="1">
        <f t="shared" si="44"/>
        <v>-500501</v>
      </c>
      <c r="B212" s="1">
        <v>-1</v>
      </c>
      <c r="C212" s="1">
        <v>-2</v>
      </c>
      <c r="D212" s="2">
        <v>-5</v>
      </c>
      <c r="E212" s="5">
        <v>1087.27</v>
      </c>
      <c r="F212" s="5">
        <v>1137.1300000000001</v>
      </c>
      <c r="G212" s="5">
        <v>18.760000000000002</v>
      </c>
      <c r="H212" s="5">
        <v>1100.02</v>
      </c>
      <c r="I212" s="5">
        <v>1116.0999999999999</v>
      </c>
      <c r="J212" s="5">
        <v>43.28</v>
      </c>
      <c r="K212" s="6">
        <f t="shared" si="45"/>
        <v>1093.645</v>
      </c>
      <c r="L212" s="6">
        <f t="shared" si="46"/>
        <v>-12.75</v>
      </c>
      <c r="M212" s="6">
        <f t="shared" si="47"/>
        <v>1126.615</v>
      </c>
      <c r="N212" s="5">
        <f t="shared" si="48"/>
        <v>23.585461623635862</v>
      </c>
      <c r="O212" s="6">
        <f t="shared" si="49"/>
        <v>21.0300000000002</v>
      </c>
      <c r="P212" s="6">
        <f t="shared" si="50"/>
        <v>47.170923247271723</v>
      </c>
      <c r="Q212" s="6">
        <f t="shared" si="51"/>
        <v>-0.68366524410632168</v>
      </c>
      <c r="R212" s="5">
        <f t="shared" si="52"/>
        <v>0.71611911903704306</v>
      </c>
      <c r="S212" s="5">
        <f t="shared" si="53"/>
        <v>33.7800000000002</v>
      </c>
      <c r="T212" s="5">
        <f t="shared" si="54"/>
        <v>21.0300000000002</v>
      </c>
      <c r="U212" s="5">
        <f t="shared" si="55"/>
        <v>0.44582549062608257</v>
      </c>
      <c r="V212" s="5">
        <f t="shared" si="56"/>
        <v>1.3978950476406862</v>
      </c>
      <c r="W212" s="5">
        <f t="shared" si="57"/>
        <v>32.970000000000027</v>
      </c>
      <c r="X212" s="5">
        <f t="shared" si="58"/>
        <v>1126.615</v>
      </c>
      <c r="Y212" s="5">
        <f t="shared" si="59"/>
        <v>47.767349987798312</v>
      </c>
      <c r="Z212" s="9">
        <f t="shared" si="60"/>
        <v>0.28236147045940957</v>
      </c>
      <c r="AA212">
        <f t="shared" si="61"/>
        <v>12.75</v>
      </c>
    </row>
    <row r="213" spans="1:27">
      <c r="A213" s="1">
        <f t="shared" si="44"/>
        <v>-200497</v>
      </c>
      <c r="B213" s="1">
        <v>3</v>
      </c>
      <c r="C213" s="1">
        <v>-2</v>
      </c>
      <c r="D213" s="2">
        <v>-2</v>
      </c>
      <c r="E213" s="5">
        <v>1036.53</v>
      </c>
      <c r="F213" s="5">
        <v>1039.1500000000001</v>
      </c>
      <c r="G213" s="5">
        <v>16.420000000000002</v>
      </c>
      <c r="H213" s="5">
        <v>1018.9</v>
      </c>
      <c r="I213" s="5">
        <v>1031.6300000000001</v>
      </c>
      <c r="J213" s="5">
        <v>22.36</v>
      </c>
      <c r="K213" s="6">
        <f t="shared" si="45"/>
        <v>1027.7149999999999</v>
      </c>
      <c r="L213" s="6">
        <f t="shared" si="46"/>
        <v>17.629999999999995</v>
      </c>
      <c r="M213" s="6">
        <f t="shared" si="47"/>
        <v>1035.3900000000001</v>
      </c>
      <c r="N213" s="5">
        <f t="shared" si="48"/>
        <v>13.870706542927076</v>
      </c>
      <c r="O213" s="6">
        <f t="shared" si="49"/>
        <v>7.5199999999999818</v>
      </c>
      <c r="P213" s="6">
        <f t="shared" si="50"/>
        <v>27.741413085854152</v>
      </c>
      <c r="Q213" s="6">
        <f t="shared" si="51"/>
        <v>-0.29932093359286666</v>
      </c>
      <c r="R213" s="5">
        <f t="shared" si="52"/>
        <v>0.36443709513684741</v>
      </c>
      <c r="S213" s="5">
        <f t="shared" si="53"/>
        <v>10.110000000000014</v>
      </c>
      <c r="T213" s="5">
        <f t="shared" si="54"/>
        <v>7.5199999999999818</v>
      </c>
      <c r="U213" s="5">
        <f t="shared" si="55"/>
        <v>0.27107487195144236</v>
      </c>
      <c r="V213" s="5">
        <f t="shared" si="56"/>
        <v>0.55332437293281234</v>
      </c>
      <c r="W213" s="5">
        <f t="shared" si="57"/>
        <v>7.6750000000001819</v>
      </c>
      <c r="X213" s="5">
        <f t="shared" si="58"/>
        <v>1035.3900000000001</v>
      </c>
      <c r="Y213" s="5">
        <f t="shared" si="59"/>
        <v>74.64580097601187</v>
      </c>
      <c r="Z213" s="9">
        <f t="shared" si="60"/>
        <v>0.28263403899742862</v>
      </c>
      <c r="AA213">
        <f t="shared" si="61"/>
        <v>17.629999999999995</v>
      </c>
    </row>
    <row r="214" spans="1:27">
      <c r="A214" s="1">
        <f t="shared" si="44"/>
        <v>-400002</v>
      </c>
      <c r="B214" s="1">
        <v>-2</v>
      </c>
      <c r="C214" s="1">
        <v>0</v>
      </c>
      <c r="D214" s="2">
        <v>-4</v>
      </c>
      <c r="E214" s="5">
        <v>773.29</v>
      </c>
      <c r="F214" s="5">
        <v>764.51</v>
      </c>
      <c r="G214" s="5">
        <v>18.95</v>
      </c>
      <c r="H214" s="5">
        <v>767.57</v>
      </c>
      <c r="I214" s="5">
        <v>766.14</v>
      </c>
      <c r="J214" s="5">
        <v>16.21</v>
      </c>
      <c r="K214" s="6">
        <f t="shared" si="45"/>
        <v>770.43000000000006</v>
      </c>
      <c r="L214" s="6">
        <f t="shared" si="46"/>
        <v>5.7199999999999136</v>
      </c>
      <c r="M214" s="6">
        <f t="shared" si="47"/>
        <v>765.32500000000005</v>
      </c>
      <c r="N214" s="5">
        <f t="shared" si="48"/>
        <v>12.468626628462335</v>
      </c>
      <c r="O214" s="6">
        <f t="shared" si="49"/>
        <v>-1.6299999999999955</v>
      </c>
      <c r="P214" s="6">
        <f t="shared" si="50"/>
        <v>24.93725325692467</v>
      </c>
      <c r="Q214" s="6">
        <f t="shared" si="51"/>
        <v>0.1549181126627478</v>
      </c>
      <c r="R214" s="5">
        <f t="shared" si="52"/>
        <v>0.29473975839576211</v>
      </c>
      <c r="S214" s="5">
        <f t="shared" si="53"/>
        <v>7.3499999999999091</v>
      </c>
      <c r="T214" s="5">
        <f t="shared" si="54"/>
        <v>1.6299999999999955</v>
      </c>
      <c r="U214" s="5">
        <f t="shared" si="55"/>
        <v>6.5364055263278487E-2</v>
      </c>
      <c r="V214" s="5">
        <f t="shared" si="56"/>
        <v>0.40942760996201077</v>
      </c>
      <c r="W214" s="5">
        <f t="shared" si="57"/>
        <v>5.1050000000000182</v>
      </c>
      <c r="X214" s="5">
        <f t="shared" si="58"/>
        <v>765.32500000000005</v>
      </c>
      <c r="Y214" s="5">
        <f t="shared" si="59"/>
        <v>61.380055944010735</v>
      </c>
      <c r="Z214" s="9">
        <f t="shared" si="60"/>
        <v>0.28326665882168345</v>
      </c>
      <c r="AA214">
        <f t="shared" si="61"/>
        <v>5.7199999999999136</v>
      </c>
    </row>
    <row r="215" spans="1:27">
      <c r="A215" s="1">
        <f t="shared" si="44"/>
        <v>-199747</v>
      </c>
      <c r="B215" s="1">
        <v>3</v>
      </c>
      <c r="C215" s="1">
        <v>1</v>
      </c>
      <c r="D215" s="2">
        <v>-2</v>
      </c>
      <c r="E215" s="5">
        <v>1318.66</v>
      </c>
      <c r="F215" s="5">
        <v>1320.72</v>
      </c>
      <c r="G215" s="5">
        <v>21.89</v>
      </c>
      <c r="H215" s="5">
        <v>1335.92</v>
      </c>
      <c r="I215" s="5">
        <v>1381.78</v>
      </c>
      <c r="J215" s="5">
        <v>45.06</v>
      </c>
      <c r="K215" s="6">
        <f t="shared" si="45"/>
        <v>1327.29</v>
      </c>
      <c r="L215" s="6">
        <f t="shared" si="46"/>
        <v>-17.259999999999991</v>
      </c>
      <c r="M215" s="6">
        <f t="shared" si="47"/>
        <v>1351.25</v>
      </c>
      <c r="N215" s="5">
        <f t="shared" si="48"/>
        <v>25.047832740578578</v>
      </c>
      <c r="O215" s="6">
        <f t="shared" si="49"/>
        <v>-61.059999999999945</v>
      </c>
      <c r="P215" s="6">
        <f t="shared" si="50"/>
        <v>50.095665481157155</v>
      </c>
      <c r="Q215" s="6">
        <f t="shared" si="51"/>
        <v>-0.61812500814380689</v>
      </c>
      <c r="R215" s="5">
        <f t="shared" si="52"/>
        <v>0.87432714146645607</v>
      </c>
      <c r="S215" s="5">
        <f t="shared" si="53"/>
        <v>43.799999999999955</v>
      </c>
      <c r="T215" s="5">
        <f t="shared" si="54"/>
        <v>61.059999999999945</v>
      </c>
      <c r="U215" s="5">
        <f t="shared" si="55"/>
        <v>1.2188679282635118</v>
      </c>
      <c r="V215" s="5">
        <f t="shared" si="56"/>
        <v>0.95656978582357721</v>
      </c>
      <c r="W215" s="5">
        <f t="shared" si="57"/>
        <v>23.960000000000036</v>
      </c>
      <c r="X215" s="5">
        <f t="shared" si="58"/>
        <v>1351.25</v>
      </c>
      <c r="Y215" s="5">
        <f t="shared" si="59"/>
        <v>53.946783100755709</v>
      </c>
      <c r="Z215" s="9">
        <f t="shared" si="60"/>
        <v>0.2838415050692904</v>
      </c>
      <c r="AA215">
        <f t="shared" si="61"/>
        <v>17.259999999999991</v>
      </c>
    </row>
    <row r="216" spans="1:27">
      <c r="A216" s="1">
        <f t="shared" si="44"/>
        <v>-399998</v>
      </c>
      <c r="B216" s="1">
        <v>2</v>
      </c>
      <c r="C216" s="1">
        <v>0</v>
      </c>
      <c r="D216" s="2">
        <v>-4</v>
      </c>
      <c r="E216" s="5">
        <v>1585.88</v>
      </c>
      <c r="F216" s="5">
        <v>1533.65</v>
      </c>
      <c r="G216" s="5">
        <v>28.38</v>
      </c>
      <c r="H216" s="5">
        <v>1599.6</v>
      </c>
      <c r="I216" s="5">
        <v>1556.94</v>
      </c>
      <c r="J216" s="5">
        <v>58.4</v>
      </c>
      <c r="K216" s="6">
        <f t="shared" si="45"/>
        <v>1592.74</v>
      </c>
      <c r="L216" s="6">
        <f t="shared" si="46"/>
        <v>-13.7199999999998</v>
      </c>
      <c r="M216" s="6">
        <f t="shared" si="47"/>
        <v>1545.2950000000001</v>
      </c>
      <c r="N216" s="5">
        <f t="shared" si="48"/>
        <v>32.465306097432688</v>
      </c>
      <c r="O216" s="6">
        <f t="shared" si="49"/>
        <v>-23.289999999999964</v>
      </c>
      <c r="P216" s="6">
        <f t="shared" si="50"/>
        <v>64.930612194865375</v>
      </c>
      <c r="Q216" s="6">
        <f t="shared" si="51"/>
        <v>-0.61791870007868144</v>
      </c>
      <c r="R216" s="5">
        <f t="shared" si="52"/>
        <v>0.14738810672659799</v>
      </c>
      <c r="S216" s="5">
        <f t="shared" si="53"/>
        <v>9.5700000000001637</v>
      </c>
      <c r="T216" s="5">
        <f t="shared" si="54"/>
        <v>23.289999999999964</v>
      </c>
      <c r="U216" s="5">
        <f t="shared" si="55"/>
        <v>0.35869059620296795</v>
      </c>
      <c r="V216" s="5">
        <f t="shared" si="56"/>
        <v>1.4614062118376829</v>
      </c>
      <c r="W216" s="5">
        <f t="shared" si="57"/>
        <v>47.444999999999936</v>
      </c>
      <c r="X216" s="5">
        <f t="shared" si="58"/>
        <v>1545.2950000000001</v>
      </c>
      <c r="Y216" s="5">
        <f t="shared" si="59"/>
        <v>47.598349923526513</v>
      </c>
      <c r="Z216" s="9">
        <f t="shared" si="60"/>
        <v>0.28461904363552343</v>
      </c>
      <c r="AA216">
        <f t="shared" si="61"/>
        <v>13.7199999999998</v>
      </c>
    </row>
    <row r="217" spans="1:27">
      <c r="A217" s="1">
        <f t="shared" si="44"/>
        <v>-201002</v>
      </c>
      <c r="B217" s="1">
        <v>-2</v>
      </c>
      <c r="C217" s="1">
        <v>-4</v>
      </c>
      <c r="D217" s="2">
        <v>-2</v>
      </c>
      <c r="E217" s="5">
        <v>1239.28</v>
      </c>
      <c r="F217" s="5">
        <v>1298.98</v>
      </c>
      <c r="G217" s="5">
        <v>43.34</v>
      </c>
      <c r="H217" s="5">
        <v>1188.43</v>
      </c>
      <c r="I217" s="5">
        <v>1260.98</v>
      </c>
      <c r="J217" s="5">
        <v>31.51</v>
      </c>
      <c r="K217" s="6">
        <f t="shared" si="45"/>
        <v>1213.855</v>
      </c>
      <c r="L217" s="6">
        <f t="shared" si="46"/>
        <v>50.849999999999909</v>
      </c>
      <c r="M217" s="6">
        <f t="shared" si="47"/>
        <v>1279.98</v>
      </c>
      <c r="N217" s="5">
        <f t="shared" si="48"/>
        <v>26.791956348874564</v>
      </c>
      <c r="O217" s="6">
        <f t="shared" si="49"/>
        <v>38</v>
      </c>
      <c r="P217" s="6">
        <f t="shared" si="50"/>
        <v>53.583912697749128</v>
      </c>
      <c r="Q217" s="6">
        <f t="shared" si="51"/>
        <v>0.30839526688805108</v>
      </c>
      <c r="R217" s="5">
        <f t="shared" si="52"/>
        <v>0.23981078187557761</v>
      </c>
      <c r="S217" s="5">
        <f t="shared" si="53"/>
        <v>12.849999999999909</v>
      </c>
      <c r="T217" s="5">
        <f t="shared" si="54"/>
        <v>38</v>
      </c>
      <c r="U217" s="5">
        <f t="shared" si="55"/>
        <v>0.70916807091611</v>
      </c>
      <c r="V217" s="5">
        <f t="shared" si="56"/>
        <v>2.4680915099646197</v>
      </c>
      <c r="W217" s="5">
        <f t="shared" si="57"/>
        <v>66.125</v>
      </c>
      <c r="X217" s="5">
        <f t="shared" si="58"/>
        <v>1279.98</v>
      </c>
      <c r="Y217" s="5">
        <f t="shared" si="59"/>
        <v>47.774786705852762</v>
      </c>
      <c r="Z217" s="9">
        <f t="shared" si="60"/>
        <v>0.2847033543883879</v>
      </c>
      <c r="AA217">
        <f t="shared" si="61"/>
        <v>50.849999999999909</v>
      </c>
    </row>
    <row r="218" spans="1:27">
      <c r="A218" s="1">
        <f t="shared" si="44"/>
        <v>-500750</v>
      </c>
      <c r="B218" s="1">
        <v>0</v>
      </c>
      <c r="C218" s="1">
        <v>-3</v>
      </c>
      <c r="D218" s="2">
        <v>-5</v>
      </c>
      <c r="E218" s="5">
        <v>2022.72</v>
      </c>
      <c r="F218" s="5">
        <v>2003.44</v>
      </c>
      <c r="G218" s="5">
        <v>43.79</v>
      </c>
      <c r="H218" s="5">
        <v>2073.06</v>
      </c>
      <c r="I218" s="5">
        <v>1983.3</v>
      </c>
      <c r="J218" s="5">
        <v>75.75</v>
      </c>
      <c r="K218" s="6">
        <f t="shared" si="45"/>
        <v>2047.8899999999999</v>
      </c>
      <c r="L218" s="6">
        <f t="shared" si="46"/>
        <v>-50.339999999999918</v>
      </c>
      <c r="M218" s="6">
        <f t="shared" si="47"/>
        <v>1993.37</v>
      </c>
      <c r="N218" s="5">
        <f t="shared" si="48"/>
        <v>43.748218820884581</v>
      </c>
      <c r="O218" s="6">
        <f t="shared" si="49"/>
        <v>20.1400000000001</v>
      </c>
      <c r="P218" s="6">
        <f t="shared" si="50"/>
        <v>87.496437641769162</v>
      </c>
      <c r="Q218" s="6">
        <f t="shared" si="51"/>
        <v>-0.49904450669002071</v>
      </c>
      <c r="R218" s="5">
        <f t="shared" si="52"/>
        <v>0.80551850909132539</v>
      </c>
      <c r="S218" s="5">
        <f t="shared" si="53"/>
        <v>70.480000000000018</v>
      </c>
      <c r="T218" s="5">
        <f t="shared" si="54"/>
        <v>20.1400000000001</v>
      </c>
      <c r="U218" s="5">
        <f t="shared" si="55"/>
        <v>0.23018079984533726</v>
      </c>
      <c r="V218" s="5">
        <f t="shared" si="56"/>
        <v>1.2462221655975889</v>
      </c>
      <c r="W218" s="5">
        <f t="shared" si="57"/>
        <v>54.519999999999982</v>
      </c>
      <c r="X218" s="5">
        <f t="shared" si="58"/>
        <v>1993.37</v>
      </c>
      <c r="Y218" s="5">
        <f t="shared" si="59"/>
        <v>45.564597913376126</v>
      </c>
      <c r="Z218" s="9">
        <f t="shared" si="60"/>
        <v>0.28518415103227601</v>
      </c>
      <c r="AA218">
        <f t="shared" si="61"/>
        <v>50.339999999999918</v>
      </c>
    </row>
    <row r="219" spans="1:27">
      <c r="A219" s="1">
        <f t="shared" si="44"/>
        <v>-99497</v>
      </c>
      <c r="B219" s="1">
        <v>3</v>
      </c>
      <c r="C219" s="1">
        <v>2</v>
      </c>
      <c r="D219" s="2">
        <v>-1</v>
      </c>
      <c r="E219" s="5">
        <v>1366.94</v>
      </c>
      <c r="F219" s="5">
        <v>1330.77</v>
      </c>
      <c r="G219" s="5">
        <v>27.37</v>
      </c>
      <c r="H219" s="5">
        <v>1444.66</v>
      </c>
      <c r="I219" s="5">
        <v>1483.61</v>
      </c>
      <c r="J219" s="5">
        <v>46.54</v>
      </c>
      <c r="K219" s="6">
        <f t="shared" si="45"/>
        <v>1405.8000000000002</v>
      </c>
      <c r="L219" s="6">
        <f t="shared" si="46"/>
        <v>-77.720000000000027</v>
      </c>
      <c r="M219" s="6">
        <f t="shared" si="47"/>
        <v>1407.19</v>
      </c>
      <c r="N219" s="5">
        <f t="shared" si="48"/>
        <v>26.995779762770326</v>
      </c>
      <c r="O219" s="6">
        <f t="shared" si="49"/>
        <v>-152.83999999999992</v>
      </c>
      <c r="P219" s="6">
        <f t="shared" si="50"/>
        <v>53.991559525540652</v>
      </c>
      <c r="Q219" s="6">
        <f t="shared" si="51"/>
        <v>-0.48604174453022608</v>
      </c>
      <c r="R219" s="5">
        <f t="shared" si="52"/>
        <v>1.3913285828401465</v>
      </c>
      <c r="S219" s="5">
        <f t="shared" si="53"/>
        <v>75.119999999999891</v>
      </c>
      <c r="T219" s="5">
        <f t="shared" si="54"/>
        <v>152.83999999999992</v>
      </c>
      <c r="U219" s="5">
        <f t="shared" si="55"/>
        <v>2.8308128408052209</v>
      </c>
      <c r="V219" s="5">
        <f t="shared" si="56"/>
        <v>5.1489529556646152E-2</v>
      </c>
      <c r="W219" s="5">
        <f t="shared" si="57"/>
        <v>1.3899999999998727</v>
      </c>
      <c r="X219" s="5">
        <f t="shared" si="58"/>
        <v>1407.19</v>
      </c>
      <c r="Y219" s="5">
        <f t="shared" si="59"/>
        <v>52.126295753110455</v>
      </c>
      <c r="Z219" s="9">
        <f t="shared" si="60"/>
        <v>0.28568514137070555</v>
      </c>
      <c r="AA219">
        <f t="shared" si="61"/>
        <v>77.720000000000027</v>
      </c>
    </row>
    <row r="220" spans="1:27">
      <c r="A220" s="1">
        <f t="shared" si="44"/>
        <v>-500251</v>
      </c>
      <c r="B220" s="1">
        <v>-1</v>
      </c>
      <c r="C220" s="1">
        <v>-1</v>
      </c>
      <c r="D220" s="2">
        <v>-5</v>
      </c>
      <c r="E220" s="5">
        <v>1598.17</v>
      </c>
      <c r="F220" s="5">
        <v>1647.21</v>
      </c>
      <c r="G220" s="5">
        <v>26.97</v>
      </c>
      <c r="H220" s="5">
        <v>1576.57</v>
      </c>
      <c r="I220" s="5">
        <v>1624.09</v>
      </c>
      <c r="J220" s="5">
        <v>43.79</v>
      </c>
      <c r="K220" s="6">
        <f t="shared" si="45"/>
        <v>1587.37</v>
      </c>
      <c r="L220" s="6">
        <f t="shared" si="46"/>
        <v>21.600000000000136</v>
      </c>
      <c r="M220" s="6">
        <f t="shared" si="47"/>
        <v>1635.65</v>
      </c>
      <c r="N220" s="5">
        <f t="shared" si="48"/>
        <v>25.714514383903886</v>
      </c>
      <c r="O220" s="6">
        <f t="shared" si="49"/>
        <v>23.120000000000118</v>
      </c>
      <c r="P220" s="6">
        <f t="shared" si="50"/>
        <v>51.429028767807772</v>
      </c>
      <c r="Q220" s="6">
        <f t="shared" si="51"/>
        <v>-0.44998410174880765</v>
      </c>
      <c r="R220" s="5">
        <f t="shared" si="52"/>
        <v>2.9555292728985629E-2</v>
      </c>
      <c r="S220" s="5">
        <f t="shared" si="53"/>
        <v>1.5199999999999818</v>
      </c>
      <c r="T220" s="5">
        <f t="shared" si="54"/>
        <v>23.120000000000118</v>
      </c>
      <c r="U220" s="5">
        <f t="shared" si="55"/>
        <v>0.44955155782510486</v>
      </c>
      <c r="V220" s="5">
        <f t="shared" si="56"/>
        <v>1.8775388591519069</v>
      </c>
      <c r="W220" s="5">
        <f t="shared" si="57"/>
        <v>48.2800000000002</v>
      </c>
      <c r="X220" s="5">
        <f t="shared" si="58"/>
        <v>1635.65</v>
      </c>
      <c r="Y220" s="5">
        <f t="shared" si="59"/>
        <v>63.608045463376222</v>
      </c>
      <c r="Z220" s="9">
        <f t="shared" si="60"/>
        <v>0.28569739235771824</v>
      </c>
      <c r="AA220">
        <f t="shared" si="61"/>
        <v>21.600000000000136</v>
      </c>
    </row>
    <row r="221" spans="1:27">
      <c r="A221" s="1">
        <f t="shared" si="44"/>
        <v>-500499</v>
      </c>
      <c r="B221" s="1">
        <v>1</v>
      </c>
      <c r="C221" s="1">
        <v>-2</v>
      </c>
      <c r="D221" s="2">
        <v>-5</v>
      </c>
      <c r="E221" s="5">
        <v>1476.41</v>
      </c>
      <c r="F221" s="5">
        <v>1599.47</v>
      </c>
      <c r="G221" s="5">
        <v>23.97</v>
      </c>
      <c r="H221" s="5">
        <v>1333.71</v>
      </c>
      <c r="I221" s="5">
        <v>1383.72</v>
      </c>
      <c r="J221" s="5">
        <v>59</v>
      </c>
      <c r="K221" s="6">
        <f t="shared" si="45"/>
        <v>1405.06</v>
      </c>
      <c r="L221" s="6">
        <f t="shared" si="46"/>
        <v>142.70000000000005</v>
      </c>
      <c r="M221" s="6">
        <f t="shared" si="47"/>
        <v>1491.595</v>
      </c>
      <c r="N221" s="5">
        <f t="shared" si="48"/>
        <v>31.841642938139984</v>
      </c>
      <c r="O221" s="6">
        <f t="shared" si="49"/>
        <v>215.75</v>
      </c>
      <c r="P221" s="6">
        <f t="shared" si="50"/>
        <v>63.683285876279967</v>
      </c>
      <c r="Q221" s="6">
        <f t="shared" si="51"/>
        <v>-0.71665527202414836</v>
      </c>
      <c r="R221" s="5">
        <f t="shared" si="52"/>
        <v>1.1470827705391502</v>
      </c>
      <c r="S221" s="5">
        <f t="shared" si="53"/>
        <v>73.049999999999955</v>
      </c>
      <c r="T221" s="5">
        <f t="shared" si="54"/>
        <v>215.75</v>
      </c>
      <c r="U221" s="5">
        <f t="shared" si="55"/>
        <v>3.3878591066916055</v>
      </c>
      <c r="V221" s="5">
        <f t="shared" si="56"/>
        <v>2.7176675577989191</v>
      </c>
      <c r="W221" s="5">
        <f t="shared" si="57"/>
        <v>86.535000000000082</v>
      </c>
      <c r="X221" s="5">
        <f t="shared" si="58"/>
        <v>1491.595</v>
      </c>
      <c r="Y221" s="5">
        <f t="shared" si="59"/>
        <v>46.844159483157966</v>
      </c>
      <c r="Z221" s="9">
        <f t="shared" si="60"/>
        <v>0.28605593858544526</v>
      </c>
      <c r="AA221">
        <f t="shared" si="61"/>
        <v>142.70000000000005</v>
      </c>
    </row>
    <row r="222" spans="1:27">
      <c r="A222" s="1">
        <f t="shared" si="44"/>
        <v>-400752</v>
      </c>
      <c r="B222" s="1">
        <v>-2</v>
      </c>
      <c r="C222" s="1">
        <v>-3</v>
      </c>
      <c r="D222" s="2">
        <v>-4</v>
      </c>
      <c r="E222" s="5">
        <v>475.65</v>
      </c>
      <c r="F222" s="5">
        <v>485.05</v>
      </c>
      <c r="G222" s="5">
        <v>8.9</v>
      </c>
      <c r="H222" s="5">
        <v>524.13</v>
      </c>
      <c r="I222" s="5">
        <v>502.63</v>
      </c>
      <c r="J222" s="5">
        <v>12.88</v>
      </c>
      <c r="K222" s="6">
        <f t="shared" si="45"/>
        <v>499.89</v>
      </c>
      <c r="L222" s="6">
        <f t="shared" si="46"/>
        <v>-48.480000000000018</v>
      </c>
      <c r="M222" s="6">
        <f t="shared" si="47"/>
        <v>493.84000000000003</v>
      </c>
      <c r="N222" s="5">
        <f t="shared" si="48"/>
        <v>7.8279052114853824</v>
      </c>
      <c r="O222" s="6">
        <f t="shared" si="49"/>
        <v>-17.579999999999984</v>
      </c>
      <c r="P222" s="6">
        <f t="shared" si="50"/>
        <v>15.655810422970765</v>
      </c>
      <c r="Q222" s="6">
        <f t="shared" si="51"/>
        <v>-0.35366317373331529</v>
      </c>
      <c r="R222" s="5">
        <f t="shared" si="52"/>
        <v>1.973708109971902</v>
      </c>
      <c r="S222" s="5">
        <f t="shared" si="53"/>
        <v>30.900000000000034</v>
      </c>
      <c r="T222" s="5">
        <f t="shared" si="54"/>
        <v>17.579999999999984</v>
      </c>
      <c r="U222" s="5">
        <f t="shared" si="55"/>
        <v>1.1229057790713906</v>
      </c>
      <c r="V222" s="5">
        <f t="shared" si="56"/>
        <v>0.77287599128348905</v>
      </c>
      <c r="W222" s="5">
        <f t="shared" si="57"/>
        <v>6.0499999999999545</v>
      </c>
      <c r="X222" s="5">
        <f t="shared" si="58"/>
        <v>493.84000000000003</v>
      </c>
      <c r="Y222" s="5">
        <f t="shared" si="59"/>
        <v>63.087120584370432</v>
      </c>
      <c r="Z222" s="9">
        <f t="shared" si="60"/>
        <v>0.28610662348152655</v>
      </c>
      <c r="AA222">
        <f t="shared" si="61"/>
        <v>48.480000000000018</v>
      </c>
    </row>
    <row r="223" spans="1:27">
      <c r="A223" s="1">
        <f t="shared" si="44"/>
        <v>-401001</v>
      </c>
      <c r="B223" s="1">
        <v>-1</v>
      </c>
      <c r="C223" s="1">
        <v>-4</v>
      </c>
      <c r="D223" s="2">
        <v>-4</v>
      </c>
      <c r="E223" s="5">
        <v>516.63</v>
      </c>
      <c r="F223" s="5">
        <v>553.58000000000004</v>
      </c>
      <c r="G223" s="5">
        <v>18.649999999999999</v>
      </c>
      <c r="H223" s="5">
        <v>466.05</v>
      </c>
      <c r="I223" s="5">
        <v>458.65</v>
      </c>
      <c r="J223" s="5">
        <v>20.16</v>
      </c>
      <c r="K223" s="6">
        <f t="shared" si="45"/>
        <v>491.34000000000003</v>
      </c>
      <c r="L223" s="6">
        <f t="shared" si="46"/>
        <v>50.579999999999984</v>
      </c>
      <c r="M223" s="6">
        <f t="shared" si="47"/>
        <v>506.11500000000001</v>
      </c>
      <c r="N223" s="5">
        <f t="shared" si="48"/>
        <v>13.731788849235922</v>
      </c>
      <c r="O223" s="6">
        <f t="shared" si="49"/>
        <v>94.930000000000064</v>
      </c>
      <c r="P223" s="6">
        <f t="shared" si="50"/>
        <v>27.463577698471845</v>
      </c>
      <c r="Q223" s="6">
        <f t="shared" si="51"/>
        <v>-7.7697378356007915E-2</v>
      </c>
      <c r="R223" s="5">
        <f t="shared" si="52"/>
        <v>1.6148660777895607</v>
      </c>
      <c r="S223" s="5">
        <f t="shared" si="53"/>
        <v>44.35000000000008</v>
      </c>
      <c r="T223" s="5">
        <f t="shared" si="54"/>
        <v>94.930000000000064</v>
      </c>
      <c r="U223" s="5">
        <f t="shared" si="55"/>
        <v>3.4565780555707515</v>
      </c>
      <c r="V223" s="5">
        <f t="shared" si="56"/>
        <v>1.0759705208270882</v>
      </c>
      <c r="W223" s="5">
        <f t="shared" si="57"/>
        <v>14.774999999999977</v>
      </c>
      <c r="X223" s="5">
        <f t="shared" si="58"/>
        <v>506.11500000000001</v>
      </c>
      <c r="Y223" s="5">
        <f t="shared" si="59"/>
        <v>36.857179028656688</v>
      </c>
      <c r="Z223" s="9">
        <f t="shared" si="60"/>
        <v>0.28611885642159274</v>
      </c>
      <c r="AA223">
        <f t="shared" si="61"/>
        <v>50.579999999999984</v>
      </c>
    </row>
    <row r="224" spans="1:27">
      <c r="A224" s="1">
        <f t="shared" si="44"/>
        <v>-101002</v>
      </c>
      <c r="B224" s="1">
        <v>-2</v>
      </c>
      <c r="C224" s="1">
        <v>-4</v>
      </c>
      <c r="D224" s="2">
        <v>-1</v>
      </c>
      <c r="E224" s="5">
        <v>873.66</v>
      </c>
      <c r="F224" s="5">
        <v>847.64</v>
      </c>
      <c r="G224" s="5">
        <v>28.59</v>
      </c>
      <c r="H224" s="5">
        <v>829.24</v>
      </c>
      <c r="I224" s="5">
        <v>823.17</v>
      </c>
      <c r="J224" s="5">
        <v>41.83</v>
      </c>
      <c r="K224" s="6">
        <f t="shared" si="45"/>
        <v>851.45</v>
      </c>
      <c r="L224" s="6">
        <f t="shared" si="46"/>
        <v>44.419999999999959</v>
      </c>
      <c r="M224" s="6">
        <f t="shared" si="47"/>
        <v>835.40499999999997</v>
      </c>
      <c r="N224" s="5">
        <f t="shared" si="48"/>
        <v>25.333461074239342</v>
      </c>
      <c r="O224" s="6">
        <f t="shared" si="49"/>
        <v>24.470000000000027</v>
      </c>
      <c r="P224" s="6">
        <f t="shared" si="50"/>
        <v>50.666922148478683</v>
      </c>
      <c r="Q224" s="6">
        <f t="shared" si="51"/>
        <v>-0.36319090099203893</v>
      </c>
      <c r="R224" s="5">
        <f t="shared" si="52"/>
        <v>0.39374801456336239</v>
      </c>
      <c r="S224" s="5">
        <f t="shared" si="53"/>
        <v>19.949999999999932</v>
      </c>
      <c r="T224" s="5">
        <f t="shared" si="54"/>
        <v>24.470000000000027</v>
      </c>
      <c r="U224" s="5">
        <f t="shared" si="55"/>
        <v>0.48295809104589077</v>
      </c>
      <c r="V224" s="5">
        <f t="shared" si="56"/>
        <v>0.63335206954077183</v>
      </c>
      <c r="W224" s="5">
        <f t="shared" si="57"/>
        <v>16.045000000000073</v>
      </c>
      <c r="X224" s="5">
        <f t="shared" si="58"/>
        <v>835.40499999999997</v>
      </c>
      <c r="Y224" s="5">
        <f t="shared" si="59"/>
        <v>32.97634687782525</v>
      </c>
      <c r="Z224" s="9">
        <f t="shared" si="60"/>
        <v>0.28672635037610339</v>
      </c>
      <c r="AA224">
        <f t="shared" si="61"/>
        <v>44.419999999999959</v>
      </c>
    </row>
    <row r="225" spans="1:27">
      <c r="A225" s="1">
        <f t="shared" si="44"/>
        <v>-199753</v>
      </c>
      <c r="B225" s="1">
        <v>-3</v>
      </c>
      <c r="C225" s="1">
        <v>1</v>
      </c>
      <c r="D225" s="2">
        <v>-2</v>
      </c>
      <c r="E225" s="5">
        <v>1240.47</v>
      </c>
      <c r="F225" s="5">
        <v>1325.39</v>
      </c>
      <c r="G225" s="5">
        <v>31.57</v>
      </c>
      <c r="H225" s="5">
        <v>1286.74</v>
      </c>
      <c r="I225" s="5">
        <v>1269.3699999999999</v>
      </c>
      <c r="J225" s="5">
        <v>44.41</v>
      </c>
      <c r="K225" s="6">
        <f t="shared" si="45"/>
        <v>1263.605</v>
      </c>
      <c r="L225" s="6">
        <f t="shared" si="46"/>
        <v>-46.269999999999982</v>
      </c>
      <c r="M225" s="6">
        <f t="shared" si="47"/>
        <v>1297.3800000000001</v>
      </c>
      <c r="N225" s="5">
        <f t="shared" si="48"/>
        <v>27.243866282156059</v>
      </c>
      <c r="O225" s="6">
        <f t="shared" si="49"/>
        <v>56.020000000000209</v>
      </c>
      <c r="P225" s="6">
        <f t="shared" si="50"/>
        <v>54.487732564312118</v>
      </c>
      <c r="Q225" s="6">
        <f t="shared" si="51"/>
        <v>-0.32859945710770239</v>
      </c>
      <c r="R225" s="5">
        <f t="shared" si="52"/>
        <v>1.8773032972011974</v>
      </c>
      <c r="S225" s="5">
        <f t="shared" si="53"/>
        <v>102.29000000000019</v>
      </c>
      <c r="T225" s="5">
        <f t="shared" si="54"/>
        <v>56.020000000000209</v>
      </c>
      <c r="U225" s="5">
        <f t="shared" si="55"/>
        <v>1.028121328665669</v>
      </c>
      <c r="V225" s="5">
        <f t="shared" si="56"/>
        <v>1.2397285924913577</v>
      </c>
      <c r="W225" s="5">
        <f t="shared" si="57"/>
        <v>33.775000000000091</v>
      </c>
      <c r="X225" s="5">
        <f t="shared" si="58"/>
        <v>1297.3800000000001</v>
      </c>
      <c r="Y225" s="5">
        <f t="shared" si="59"/>
        <v>47.620994265771536</v>
      </c>
      <c r="Z225" s="9">
        <f t="shared" si="60"/>
        <v>0.28708883642524313</v>
      </c>
      <c r="AA225">
        <f t="shared" si="61"/>
        <v>46.269999999999982</v>
      </c>
    </row>
    <row r="226" spans="1:27">
      <c r="A226" s="1">
        <f t="shared" si="44"/>
        <v>-99000</v>
      </c>
      <c r="B226" s="1">
        <v>0</v>
      </c>
      <c r="C226" s="1">
        <v>4</v>
      </c>
      <c r="D226" s="2">
        <v>-1</v>
      </c>
      <c r="E226" s="5">
        <v>1228.6199999999999</v>
      </c>
      <c r="F226" s="5">
        <v>1265.0999999999999</v>
      </c>
      <c r="G226" s="5">
        <v>24.89</v>
      </c>
      <c r="H226" s="5">
        <v>1241.96</v>
      </c>
      <c r="I226" s="5">
        <v>1314.18</v>
      </c>
      <c r="J226" s="5">
        <v>43.61</v>
      </c>
      <c r="K226" s="6">
        <f t="shared" si="45"/>
        <v>1235.29</v>
      </c>
      <c r="L226" s="6">
        <f t="shared" si="46"/>
        <v>-13.340000000000146</v>
      </c>
      <c r="M226" s="6">
        <f t="shared" si="47"/>
        <v>1289.6399999999999</v>
      </c>
      <c r="N226" s="5">
        <f t="shared" si="48"/>
        <v>25.106494179793401</v>
      </c>
      <c r="O226" s="6">
        <f t="shared" si="49"/>
        <v>-49.080000000000155</v>
      </c>
      <c r="P226" s="6">
        <f t="shared" si="50"/>
        <v>50.212988359586802</v>
      </c>
      <c r="Q226" s="6">
        <f t="shared" si="51"/>
        <v>-0.50858585670294432</v>
      </c>
      <c r="R226" s="5">
        <f t="shared" si="52"/>
        <v>0.71176803388114684</v>
      </c>
      <c r="S226" s="5">
        <f t="shared" si="53"/>
        <v>35.740000000000009</v>
      </c>
      <c r="T226" s="5">
        <f t="shared" si="54"/>
        <v>49.080000000000155</v>
      </c>
      <c r="U226" s="5">
        <f t="shared" si="55"/>
        <v>0.97743634870975904</v>
      </c>
      <c r="V226" s="5">
        <f t="shared" si="56"/>
        <v>2.1647785473665504</v>
      </c>
      <c r="W226" s="5">
        <f t="shared" si="57"/>
        <v>54.349999999999909</v>
      </c>
      <c r="X226" s="5">
        <f t="shared" si="58"/>
        <v>1289.6399999999999</v>
      </c>
      <c r="Y226" s="5">
        <f t="shared" si="59"/>
        <v>51.366789435617335</v>
      </c>
      <c r="Z226" s="9">
        <f t="shared" si="60"/>
        <v>0.2873116774515091</v>
      </c>
      <c r="AA226">
        <f t="shared" si="61"/>
        <v>13.340000000000146</v>
      </c>
    </row>
    <row r="227" spans="1:27">
      <c r="A227" s="1">
        <f t="shared" si="44"/>
        <v>-300253</v>
      </c>
      <c r="B227" s="1">
        <v>-3</v>
      </c>
      <c r="C227" s="1">
        <v>-1</v>
      </c>
      <c r="D227" s="2">
        <v>-3</v>
      </c>
      <c r="E227" s="5">
        <v>505.19</v>
      </c>
      <c r="F227" s="5">
        <v>485.73</v>
      </c>
      <c r="G227" s="5">
        <v>11.74</v>
      </c>
      <c r="H227" s="5">
        <v>502.08</v>
      </c>
      <c r="I227" s="5">
        <v>477.09</v>
      </c>
      <c r="J227" s="5">
        <v>9.98</v>
      </c>
      <c r="K227" s="6">
        <f t="shared" si="45"/>
        <v>503.63499999999999</v>
      </c>
      <c r="L227" s="6">
        <f t="shared" si="46"/>
        <v>3.1100000000000136</v>
      </c>
      <c r="M227" s="6">
        <f t="shared" si="47"/>
        <v>481.40999999999997</v>
      </c>
      <c r="N227" s="5">
        <f t="shared" si="48"/>
        <v>7.7043494209439904</v>
      </c>
      <c r="O227" s="6">
        <f t="shared" si="49"/>
        <v>8.6400000000000432</v>
      </c>
      <c r="P227" s="6">
        <f t="shared" si="50"/>
        <v>15.408698841887981</v>
      </c>
      <c r="Q227" s="6">
        <f t="shared" si="51"/>
        <v>0.16100544164967909</v>
      </c>
      <c r="R227" s="5">
        <f t="shared" si="52"/>
        <v>0.3588881875585061</v>
      </c>
      <c r="S227" s="5">
        <f t="shared" si="53"/>
        <v>5.5300000000000296</v>
      </c>
      <c r="T227" s="5">
        <f t="shared" si="54"/>
        <v>8.6400000000000432</v>
      </c>
      <c r="U227" s="5">
        <f t="shared" si="55"/>
        <v>0.56072223155614676</v>
      </c>
      <c r="V227" s="5">
        <f t="shared" si="56"/>
        <v>2.8847341658183594</v>
      </c>
      <c r="W227" s="5">
        <f t="shared" si="57"/>
        <v>22.225000000000023</v>
      </c>
      <c r="X227" s="5">
        <f t="shared" si="58"/>
        <v>481.40999999999997</v>
      </c>
      <c r="Y227" s="5">
        <f t="shared" si="59"/>
        <v>62.485483679037792</v>
      </c>
      <c r="Z227" s="9">
        <f t="shared" si="60"/>
        <v>0.28776900458527499</v>
      </c>
      <c r="AA227">
        <f t="shared" si="61"/>
        <v>3.1100000000000136</v>
      </c>
    </row>
    <row r="228" spans="1:27">
      <c r="A228" s="1">
        <f t="shared" si="44"/>
        <v>-500249</v>
      </c>
      <c r="B228" s="1">
        <v>1</v>
      </c>
      <c r="C228" s="1">
        <v>-1</v>
      </c>
      <c r="D228" s="2">
        <v>-5</v>
      </c>
      <c r="E228" s="5">
        <v>1023.51</v>
      </c>
      <c r="F228" s="5">
        <v>1033.3399999999999</v>
      </c>
      <c r="G228" s="5">
        <v>16.05</v>
      </c>
      <c r="H228" s="5">
        <v>1056.8399999999999</v>
      </c>
      <c r="I228" s="5">
        <v>1012.17</v>
      </c>
      <c r="J228" s="5">
        <v>39.58</v>
      </c>
      <c r="K228" s="6">
        <f t="shared" si="45"/>
        <v>1040.175</v>
      </c>
      <c r="L228" s="6">
        <f t="shared" si="46"/>
        <v>-33.329999999999927</v>
      </c>
      <c r="M228" s="6">
        <f t="shared" si="47"/>
        <v>1022.7549999999999</v>
      </c>
      <c r="N228" s="5">
        <f t="shared" si="48"/>
        <v>21.355203698396323</v>
      </c>
      <c r="O228" s="6">
        <f t="shared" si="49"/>
        <v>21.169999999999959</v>
      </c>
      <c r="P228" s="6">
        <f t="shared" si="50"/>
        <v>42.710407396792647</v>
      </c>
      <c r="Q228" s="6">
        <f t="shared" si="51"/>
        <v>-0.71756881959329755</v>
      </c>
      <c r="R228" s="5">
        <f t="shared" si="52"/>
        <v>1.276035592301388</v>
      </c>
      <c r="S228" s="5">
        <f t="shared" si="53"/>
        <v>54.499999999999886</v>
      </c>
      <c r="T228" s="5">
        <f t="shared" si="54"/>
        <v>21.169999999999959</v>
      </c>
      <c r="U228" s="5">
        <f t="shared" si="55"/>
        <v>0.49566373374349332</v>
      </c>
      <c r="V228" s="5">
        <f t="shared" si="56"/>
        <v>0.81572623918863552</v>
      </c>
      <c r="W228" s="5">
        <f t="shared" si="57"/>
        <v>17.420000000000073</v>
      </c>
      <c r="X228" s="5">
        <f t="shared" si="58"/>
        <v>1022.7549999999999</v>
      </c>
      <c r="Y228" s="5">
        <f t="shared" si="59"/>
        <v>47.892542466209491</v>
      </c>
      <c r="Z228" s="9">
        <f t="shared" si="60"/>
        <v>0.28794617552591323</v>
      </c>
      <c r="AA228">
        <f t="shared" si="61"/>
        <v>33.329999999999927</v>
      </c>
    </row>
    <row r="229" spans="1:27">
      <c r="A229" s="1">
        <f t="shared" si="44"/>
        <v>-400999</v>
      </c>
      <c r="B229" s="1">
        <v>1</v>
      </c>
      <c r="C229" s="1">
        <v>-4</v>
      </c>
      <c r="D229" s="2">
        <v>-4</v>
      </c>
      <c r="E229" s="5">
        <v>1270.18</v>
      </c>
      <c r="F229" s="5">
        <v>1237.42</v>
      </c>
      <c r="G229" s="5">
        <v>25.19</v>
      </c>
      <c r="H229" s="5">
        <v>1273.56</v>
      </c>
      <c r="I229" s="5">
        <v>1252.3800000000001</v>
      </c>
      <c r="J229" s="5">
        <v>29.02</v>
      </c>
      <c r="K229" s="6">
        <f t="shared" si="45"/>
        <v>1271.8699999999999</v>
      </c>
      <c r="L229" s="6">
        <f t="shared" si="46"/>
        <v>-3.3799999999998818</v>
      </c>
      <c r="M229" s="6">
        <f t="shared" si="47"/>
        <v>1244.9000000000001</v>
      </c>
      <c r="N229" s="5">
        <f t="shared" si="48"/>
        <v>19.213904470460967</v>
      </c>
      <c r="O229" s="6">
        <f t="shared" si="49"/>
        <v>-14.960000000000036</v>
      </c>
      <c r="P229" s="6">
        <f t="shared" si="50"/>
        <v>38.427808940921935</v>
      </c>
      <c r="Q229" s="6">
        <f t="shared" si="51"/>
        <v>-0.14060052285625377</v>
      </c>
      <c r="R229" s="5">
        <f t="shared" si="52"/>
        <v>0.30134426914120943</v>
      </c>
      <c r="S229" s="5">
        <f t="shared" si="53"/>
        <v>11.580000000000155</v>
      </c>
      <c r="T229" s="5">
        <f t="shared" si="54"/>
        <v>14.960000000000036</v>
      </c>
      <c r="U229" s="5">
        <f t="shared" si="55"/>
        <v>0.38930140469364805</v>
      </c>
      <c r="V229" s="5">
        <f t="shared" si="56"/>
        <v>1.4036709738753455</v>
      </c>
      <c r="W229" s="5">
        <f t="shared" si="57"/>
        <v>26.9699999999998</v>
      </c>
      <c r="X229" s="5">
        <f t="shared" si="58"/>
        <v>1244.9000000000001</v>
      </c>
      <c r="Y229" s="5">
        <f t="shared" si="59"/>
        <v>64.79162014747611</v>
      </c>
      <c r="Z229" s="9">
        <f t="shared" si="60"/>
        <v>0.29238331005719187</v>
      </c>
      <c r="AA229">
        <f t="shared" si="61"/>
        <v>3.3799999999998818</v>
      </c>
    </row>
    <row r="230" spans="1:27">
      <c r="A230" s="1">
        <f t="shared" si="44"/>
        <v>-300503</v>
      </c>
      <c r="B230" s="1">
        <v>-3</v>
      </c>
      <c r="C230" s="1">
        <v>-2</v>
      </c>
      <c r="D230" s="2">
        <v>-3</v>
      </c>
      <c r="E230" s="5">
        <v>1104.6300000000001</v>
      </c>
      <c r="F230" s="5">
        <v>1090.96</v>
      </c>
      <c r="G230" s="5">
        <v>22.5</v>
      </c>
      <c r="H230" s="5">
        <v>1119.77</v>
      </c>
      <c r="I230" s="5">
        <v>1108.47</v>
      </c>
      <c r="J230" s="5">
        <v>27.89</v>
      </c>
      <c r="K230" s="6">
        <f t="shared" si="45"/>
        <v>1112.2</v>
      </c>
      <c r="L230" s="6">
        <f t="shared" si="46"/>
        <v>-15.139999999999873</v>
      </c>
      <c r="M230" s="6">
        <f t="shared" si="47"/>
        <v>1099.7150000000001</v>
      </c>
      <c r="N230" s="5">
        <f t="shared" si="48"/>
        <v>17.917185186295306</v>
      </c>
      <c r="O230" s="6">
        <f t="shared" si="49"/>
        <v>-17.509999999999991</v>
      </c>
      <c r="P230" s="6">
        <f t="shared" si="50"/>
        <v>35.834370372590612</v>
      </c>
      <c r="Q230" s="6">
        <f t="shared" si="51"/>
        <v>-0.21151129649270106</v>
      </c>
      <c r="R230" s="5">
        <f t="shared" si="52"/>
        <v>6.6137620819282206E-2</v>
      </c>
      <c r="S230" s="5">
        <f t="shared" si="53"/>
        <v>2.3700000000001182</v>
      </c>
      <c r="T230" s="5">
        <f t="shared" si="54"/>
        <v>17.509999999999991</v>
      </c>
      <c r="U230" s="5">
        <f t="shared" si="55"/>
        <v>0.48863702132724601</v>
      </c>
      <c r="V230" s="5">
        <f t="shared" si="56"/>
        <v>0.6968170429777979</v>
      </c>
      <c r="W230" s="5">
        <f t="shared" si="57"/>
        <v>12.4849999999999</v>
      </c>
      <c r="X230" s="5">
        <f t="shared" si="58"/>
        <v>1099.7150000000001</v>
      </c>
      <c r="Y230" s="5">
        <f t="shared" si="59"/>
        <v>61.377665552129372</v>
      </c>
      <c r="Z230" s="9">
        <f t="shared" si="60"/>
        <v>0.29288905749447175</v>
      </c>
      <c r="AA230">
        <f t="shared" si="61"/>
        <v>15.139999999999873</v>
      </c>
    </row>
    <row r="231" spans="1:27">
      <c r="A231" s="1">
        <f t="shared" si="44"/>
        <v>-300247</v>
      </c>
      <c r="B231" s="1">
        <v>3</v>
      </c>
      <c r="C231" s="1">
        <v>-1</v>
      </c>
      <c r="D231" s="2">
        <v>-3</v>
      </c>
      <c r="E231" s="5">
        <v>812.02</v>
      </c>
      <c r="F231" s="5">
        <v>792.25</v>
      </c>
      <c r="G231" s="5">
        <v>12.54</v>
      </c>
      <c r="H231" s="5">
        <v>811.95</v>
      </c>
      <c r="I231" s="5">
        <v>776.8</v>
      </c>
      <c r="J231" s="5">
        <v>30.7</v>
      </c>
      <c r="K231" s="6">
        <f t="shared" si="45"/>
        <v>811.98500000000001</v>
      </c>
      <c r="L231" s="6">
        <f t="shared" si="46"/>
        <v>6.9999999999936335E-2</v>
      </c>
      <c r="M231" s="6">
        <f t="shared" si="47"/>
        <v>784.52499999999998</v>
      </c>
      <c r="N231" s="5">
        <f t="shared" si="48"/>
        <v>16.581176074090763</v>
      </c>
      <c r="O231" s="6">
        <f t="shared" si="49"/>
        <v>15.450000000000045</v>
      </c>
      <c r="P231" s="6">
        <f t="shared" si="50"/>
        <v>33.162352148181526</v>
      </c>
      <c r="Q231" s="6">
        <f t="shared" si="51"/>
        <v>-0.71402082089101659</v>
      </c>
      <c r="R231" s="5">
        <f t="shared" si="52"/>
        <v>0.46377892410274879</v>
      </c>
      <c r="S231" s="5">
        <f t="shared" si="53"/>
        <v>15.380000000000109</v>
      </c>
      <c r="T231" s="5">
        <f t="shared" si="54"/>
        <v>15.450000000000045</v>
      </c>
      <c r="U231" s="5">
        <f t="shared" si="55"/>
        <v>0.46588975145562023</v>
      </c>
      <c r="V231" s="5">
        <f t="shared" si="56"/>
        <v>1.6560948317114965</v>
      </c>
      <c r="W231" s="5">
        <f t="shared" si="57"/>
        <v>27.460000000000036</v>
      </c>
      <c r="X231" s="5">
        <f t="shared" si="58"/>
        <v>784.52499999999998</v>
      </c>
      <c r="Y231" s="5">
        <f t="shared" si="59"/>
        <v>47.314195114656229</v>
      </c>
      <c r="Z231" s="9">
        <f t="shared" si="60"/>
        <v>0.29343653487594212</v>
      </c>
      <c r="AA231">
        <f t="shared" si="61"/>
        <v>6.9999999999936335E-2</v>
      </c>
    </row>
    <row r="232" spans="1:27">
      <c r="A232" s="1">
        <f t="shared" si="44"/>
        <v>-99503</v>
      </c>
      <c r="B232" s="1">
        <v>-3</v>
      </c>
      <c r="C232" s="1">
        <v>2</v>
      </c>
      <c r="D232" s="2">
        <v>-1</v>
      </c>
      <c r="E232" s="5">
        <v>522.1</v>
      </c>
      <c r="F232" s="5">
        <v>546.13</v>
      </c>
      <c r="G232" s="5">
        <v>11.66</v>
      </c>
      <c r="H232" s="5">
        <v>534.57000000000005</v>
      </c>
      <c r="I232" s="5">
        <v>520.84</v>
      </c>
      <c r="J232" s="5">
        <v>10.3</v>
      </c>
      <c r="K232" s="6">
        <f t="shared" si="45"/>
        <v>528.33500000000004</v>
      </c>
      <c r="L232" s="6">
        <f t="shared" si="46"/>
        <v>-12.470000000000027</v>
      </c>
      <c r="M232" s="6">
        <f t="shared" si="47"/>
        <v>533.48500000000001</v>
      </c>
      <c r="N232" s="5">
        <f t="shared" si="48"/>
        <v>7.7789073782890616</v>
      </c>
      <c r="O232" s="6">
        <f t="shared" si="49"/>
        <v>25.289999999999964</v>
      </c>
      <c r="P232" s="6">
        <f t="shared" si="50"/>
        <v>15.557814756578123</v>
      </c>
      <c r="Q232" s="6">
        <f t="shared" si="51"/>
        <v>0.1233883202173474</v>
      </c>
      <c r="R232" s="5">
        <f t="shared" si="52"/>
        <v>2.427076076608663</v>
      </c>
      <c r="S232" s="5">
        <f t="shared" si="53"/>
        <v>37.759999999999991</v>
      </c>
      <c r="T232" s="5">
        <f t="shared" si="54"/>
        <v>25.289999999999964</v>
      </c>
      <c r="U232" s="5">
        <f t="shared" si="55"/>
        <v>1.6255496286396454</v>
      </c>
      <c r="V232" s="5">
        <f t="shared" si="56"/>
        <v>0.66204670521899156</v>
      </c>
      <c r="W232" s="5">
        <f t="shared" si="57"/>
        <v>5.1499999999999773</v>
      </c>
      <c r="X232" s="5">
        <f t="shared" si="58"/>
        <v>533.48500000000001</v>
      </c>
      <c r="Y232" s="5">
        <f t="shared" si="59"/>
        <v>68.580968258981613</v>
      </c>
      <c r="Z232" s="9">
        <f t="shared" si="60"/>
        <v>0.29357792832568325</v>
      </c>
      <c r="AA232">
        <f t="shared" si="61"/>
        <v>12.470000000000027</v>
      </c>
    </row>
    <row r="233" spans="1:27">
      <c r="A233" s="1">
        <f t="shared" si="44"/>
        <v>-500751</v>
      </c>
      <c r="B233" s="1">
        <v>-1</v>
      </c>
      <c r="C233" s="1">
        <v>-3</v>
      </c>
      <c r="D233" s="2">
        <v>-5</v>
      </c>
      <c r="E233" s="5">
        <v>896.08</v>
      </c>
      <c r="F233" s="5">
        <v>883.77</v>
      </c>
      <c r="G233" s="5">
        <v>20.75</v>
      </c>
      <c r="H233" s="5">
        <v>840.92</v>
      </c>
      <c r="I233" s="5">
        <v>774.55</v>
      </c>
      <c r="J233" s="5">
        <v>32.75</v>
      </c>
      <c r="K233" s="6">
        <f t="shared" si="45"/>
        <v>868.5</v>
      </c>
      <c r="L233" s="6">
        <f t="shared" si="46"/>
        <v>55.160000000000082</v>
      </c>
      <c r="M233" s="6">
        <f t="shared" si="47"/>
        <v>829.16</v>
      </c>
      <c r="N233" s="5">
        <f t="shared" si="48"/>
        <v>19.385078024088529</v>
      </c>
      <c r="O233" s="6">
        <f t="shared" si="49"/>
        <v>109.22000000000003</v>
      </c>
      <c r="P233" s="6">
        <f t="shared" si="50"/>
        <v>38.770156048177057</v>
      </c>
      <c r="Q233" s="6">
        <f t="shared" si="51"/>
        <v>-0.42711018711018711</v>
      </c>
      <c r="R233" s="5">
        <f t="shared" si="52"/>
        <v>1.3943714833859124</v>
      </c>
      <c r="S233" s="5">
        <f t="shared" si="53"/>
        <v>54.059999999999945</v>
      </c>
      <c r="T233" s="5">
        <f t="shared" si="54"/>
        <v>109.22000000000003</v>
      </c>
      <c r="U233" s="5">
        <f t="shared" si="55"/>
        <v>2.8171153055014715</v>
      </c>
      <c r="V233" s="5">
        <f t="shared" si="56"/>
        <v>2.0293960102257453</v>
      </c>
      <c r="W233" s="5">
        <f t="shared" si="57"/>
        <v>39.340000000000032</v>
      </c>
      <c r="X233" s="5">
        <f t="shared" si="58"/>
        <v>829.16</v>
      </c>
      <c r="Y233" s="5">
        <f t="shared" si="59"/>
        <v>42.773106147401563</v>
      </c>
      <c r="Z233" s="9">
        <f t="shared" si="60"/>
        <v>0.2937737224463754</v>
      </c>
      <c r="AA233">
        <f t="shared" si="61"/>
        <v>55.160000000000082</v>
      </c>
    </row>
    <row r="234" spans="1:27">
      <c r="A234" s="1">
        <f t="shared" si="44"/>
        <v>-301002</v>
      </c>
      <c r="B234" s="1">
        <v>-2</v>
      </c>
      <c r="C234" s="1">
        <v>-4</v>
      </c>
      <c r="D234" s="2">
        <v>-3</v>
      </c>
      <c r="E234" s="5">
        <v>701.84</v>
      </c>
      <c r="F234" s="5">
        <v>701.21</v>
      </c>
      <c r="G234" s="5">
        <v>14.1</v>
      </c>
      <c r="H234" s="5">
        <v>712.39</v>
      </c>
      <c r="I234" s="5">
        <v>707.92</v>
      </c>
      <c r="J234" s="5">
        <v>16.399999999999999</v>
      </c>
      <c r="K234" s="6">
        <f t="shared" si="45"/>
        <v>707.11500000000001</v>
      </c>
      <c r="L234" s="6">
        <f t="shared" si="46"/>
        <v>-10.549999999999955</v>
      </c>
      <c r="M234" s="6">
        <f t="shared" si="47"/>
        <v>704.56500000000005</v>
      </c>
      <c r="N234" s="5">
        <f t="shared" si="48"/>
        <v>10.813995561308502</v>
      </c>
      <c r="O234" s="6">
        <f t="shared" si="49"/>
        <v>-6.7099999999999227</v>
      </c>
      <c r="P234" s="6">
        <f t="shared" si="50"/>
        <v>21.627991122617004</v>
      </c>
      <c r="Q234" s="6">
        <f t="shared" si="51"/>
        <v>-0.14996686405712203</v>
      </c>
      <c r="R234" s="5">
        <f t="shared" si="52"/>
        <v>0.17754769632693418</v>
      </c>
      <c r="S234" s="5">
        <f t="shared" si="53"/>
        <v>3.8400000000000318</v>
      </c>
      <c r="T234" s="5">
        <f t="shared" si="54"/>
        <v>6.7099999999999227</v>
      </c>
      <c r="U234" s="5">
        <f t="shared" si="55"/>
        <v>0.31024610477961057</v>
      </c>
      <c r="V234" s="5">
        <f t="shared" si="56"/>
        <v>0.23580553418420327</v>
      </c>
      <c r="W234" s="5">
        <f t="shared" si="57"/>
        <v>2.5499999999999545</v>
      </c>
      <c r="X234" s="5">
        <f t="shared" si="58"/>
        <v>704.56500000000005</v>
      </c>
      <c r="Y234" s="5">
        <f t="shared" si="59"/>
        <v>65.153069095096527</v>
      </c>
      <c r="Z234" s="9">
        <f t="shared" si="60"/>
        <v>0.29455729493597677</v>
      </c>
      <c r="AA234">
        <f t="shared" si="61"/>
        <v>10.549999999999955</v>
      </c>
    </row>
    <row r="235" spans="1:27">
      <c r="A235" s="1">
        <f t="shared" si="44"/>
        <v>-400748</v>
      </c>
      <c r="B235" s="1">
        <v>2</v>
      </c>
      <c r="C235" s="1">
        <v>-3</v>
      </c>
      <c r="D235" s="2">
        <v>-4</v>
      </c>
      <c r="E235" s="5">
        <v>348.54</v>
      </c>
      <c r="F235" s="5">
        <v>329.37</v>
      </c>
      <c r="G235" s="5">
        <v>7.52</v>
      </c>
      <c r="H235" s="5">
        <v>413.94</v>
      </c>
      <c r="I235" s="5">
        <v>389.13</v>
      </c>
      <c r="J235" s="5">
        <v>14.63</v>
      </c>
      <c r="K235" s="6">
        <f t="shared" si="45"/>
        <v>381.24</v>
      </c>
      <c r="L235" s="6">
        <f t="shared" si="46"/>
        <v>-65.399999999999977</v>
      </c>
      <c r="M235" s="6">
        <f t="shared" si="47"/>
        <v>359.25</v>
      </c>
      <c r="N235" s="5">
        <f t="shared" si="48"/>
        <v>8.2247689937164807</v>
      </c>
      <c r="O235" s="6">
        <f t="shared" si="49"/>
        <v>-59.759999999999991</v>
      </c>
      <c r="P235" s="6">
        <f t="shared" si="50"/>
        <v>16.449537987432961</v>
      </c>
      <c r="Q235" s="6">
        <f t="shared" si="51"/>
        <v>-0.5820173378425374</v>
      </c>
      <c r="R235" s="5">
        <f t="shared" si="52"/>
        <v>0.34286677256885917</v>
      </c>
      <c r="S235" s="5">
        <f t="shared" si="53"/>
        <v>5.6399999999999864</v>
      </c>
      <c r="T235" s="5">
        <f t="shared" si="54"/>
        <v>59.759999999999991</v>
      </c>
      <c r="U235" s="5">
        <f t="shared" si="55"/>
        <v>3.632928781687069</v>
      </c>
      <c r="V235" s="5">
        <f t="shared" si="56"/>
        <v>2.673631322265686</v>
      </c>
      <c r="W235" s="5">
        <f t="shared" si="57"/>
        <v>21.990000000000009</v>
      </c>
      <c r="X235" s="5">
        <f t="shared" si="58"/>
        <v>359.25</v>
      </c>
      <c r="Y235" s="5">
        <f t="shared" si="59"/>
        <v>43.679038313958493</v>
      </c>
      <c r="Z235" s="9">
        <f t="shared" si="60"/>
        <v>0.29577863344061889</v>
      </c>
      <c r="AA235">
        <f t="shared" si="61"/>
        <v>65.399999999999977</v>
      </c>
    </row>
    <row r="236" spans="1:27">
      <c r="A236" s="1">
        <f t="shared" si="44"/>
        <v>-200998</v>
      </c>
      <c r="B236" s="1">
        <v>2</v>
      </c>
      <c r="C236" s="1">
        <v>-4</v>
      </c>
      <c r="D236" s="2">
        <v>-2</v>
      </c>
      <c r="E236" s="5">
        <v>553.09</v>
      </c>
      <c r="F236" s="5">
        <v>519.19000000000005</v>
      </c>
      <c r="G236" s="5">
        <v>9.42</v>
      </c>
      <c r="H236" s="5">
        <v>541.54</v>
      </c>
      <c r="I236" s="5">
        <v>526.29</v>
      </c>
      <c r="J236" s="5">
        <v>10.53</v>
      </c>
      <c r="K236" s="6">
        <f t="shared" si="45"/>
        <v>547.31500000000005</v>
      </c>
      <c r="L236" s="6">
        <f t="shared" si="46"/>
        <v>11.550000000000068</v>
      </c>
      <c r="M236" s="6">
        <f t="shared" si="47"/>
        <v>522.74</v>
      </c>
      <c r="N236" s="5">
        <f t="shared" si="48"/>
        <v>7.0642993283127522</v>
      </c>
      <c r="O236" s="6">
        <f t="shared" si="49"/>
        <v>-7.0999999999999091</v>
      </c>
      <c r="P236" s="6">
        <f t="shared" si="50"/>
        <v>14.128598656625504</v>
      </c>
      <c r="Q236" s="6">
        <f t="shared" si="51"/>
        <v>-0.11093477368945467</v>
      </c>
      <c r="R236" s="5">
        <f t="shared" si="52"/>
        <v>1.3200176785582478</v>
      </c>
      <c r="S236" s="5">
        <f t="shared" si="53"/>
        <v>18.649999999999977</v>
      </c>
      <c r="T236" s="5">
        <f t="shared" si="54"/>
        <v>7.0999999999999091</v>
      </c>
      <c r="U236" s="5">
        <f t="shared" si="55"/>
        <v>0.50252683741358983</v>
      </c>
      <c r="V236" s="5">
        <f t="shared" si="56"/>
        <v>3.4787597266025778</v>
      </c>
      <c r="W236" s="5">
        <f t="shared" si="57"/>
        <v>24.575000000000045</v>
      </c>
      <c r="X236" s="5">
        <f t="shared" si="58"/>
        <v>522.74</v>
      </c>
      <c r="Y236" s="5">
        <f t="shared" si="59"/>
        <v>73.99743070129108</v>
      </c>
      <c r="Z236" s="9">
        <f t="shared" si="60"/>
        <v>0.29651306885194795</v>
      </c>
      <c r="AA236">
        <f t="shared" si="61"/>
        <v>11.550000000000068</v>
      </c>
    </row>
    <row r="237" spans="1:27">
      <c r="A237" s="1">
        <f t="shared" si="44"/>
        <v>-200753</v>
      </c>
      <c r="B237" s="1">
        <v>-3</v>
      </c>
      <c r="C237" s="1">
        <v>-3</v>
      </c>
      <c r="D237" s="2">
        <v>-2</v>
      </c>
      <c r="E237" s="5">
        <v>1912.41</v>
      </c>
      <c r="F237" s="5">
        <v>2005.11</v>
      </c>
      <c r="G237" s="5">
        <v>34.39</v>
      </c>
      <c r="H237" s="5">
        <v>1896.75</v>
      </c>
      <c r="I237" s="5">
        <v>1942.43</v>
      </c>
      <c r="J237" s="5">
        <v>39.340000000000003</v>
      </c>
      <c r="K237" s="6">
        <f t="shared" si="45"/>
        <v>1904.58</v>
      </c>
      <c r="L237" s="6">
        <f t="shared" si="46"/>
        <v>15.660000000000082</v>
      </c>
      <c r="M237" s="6">
        <f t="shared" si="47"/>
        <v>1973.77</v>
      </c>
      <c r="N237" s="5">
        <f t="shared" si="48"/>
        <v>26.126173179400002</v>
      </c>
      <c r="O237" s="6">
        <f t="shared" si="49"/>
        <v>62.679999999999836</v>
      </c>
      <c r="P237" s="6">
        <f t="shared" si="50"/>
        <v>52.252346358800004</v>
      </c>
      <c r="Q237" s="6">
        <f t="shared" si="51"/>
        <v>-0.13367119757234697</v>
      </c>
      <c r="R237" s="5">
        <f t="shared" si="52"/>
        <v>0.89986389658233878</v>
      </c>
      <c r="S237" s="5">
        <f t="shared" si="53"/>
        <v>47.019999999999754</v>
      </c>
      <c r="T237" s="5">
        <f t="shared" si="54"/>
        <v>62.679999999999836</v>
      </c>
      <c r="U237" s="5">
        <f t="shared" si="55"/>
        <v>1.1995633568222277</v>
      </c>
      <c r="V237" s="5">
        <f t="shared" si="56"/>
        <v>2.6483021269473586</v>
      </c>
      <c r="W237" s="5">
        <f t="shared" si="57"/>
        <v>69.190000000000055</v>
      </c>
      <c r="X237" s="5">
        <f t="shared" si="58"/>
        <v>1973.77</v>
      </c>
      <c r="Y237" s="5">
        <f t="shared" si="59"/>
        <v>75.547612214263381</v>
      </c>
      <c r="Z237" s="9">
        <f t="shared" si="60"/>
        <v>0.29787245592702932</v>
      </c>
      <c r="AA237">
        <f t="shared" si="61"/>
        <v>15.660000000000082</v>
      </c>
    </row>
    <row r="238" spans="1:27">
      <c r="A238" s="1">
        <f t="shared" si="44"/>
        <v>-100998</v>
      </c>
      <c r="B238" s="1">
        <v>2</v>
      </c>
      <c r="C238" s="1">
        <v>-4</v>
      </c>
      <c r="D238" s="2">
        <v>-1</v>
      </c>
      <c r="E238" s="5">
        <v>4714.7700000000004</v>
      </c>
      <c r="F238" s="5">
        <v>5015.4799999999996</v>
      </c>
      <c r="G238" s="5">
        <v>92.37</v>
      </c>
      <c r="H238" s="5">
        <v>4577.6499999999996</v>
      </c>
      <c r="I238" s="5">
        <v>4973.63</v>
      </c>
      <c r="J238" s="5">
        <v>95.83</v>
      </c>
      <c r="K238" s="6">
        <f t="shared" si="45"/>
        <v>4646.21</v>
      </c>
      <c r="L238" s="6">
        <f t="shared" si="46"/>
        <v>137.1200000000008</v>
      </c>
      <c r="M238" s="6">
        <f t="shared" si="47"/>
        <v>4994.5550000000003</v>
      </c>
      <c r="N238" s="5">
        <f t="shared" si="48"/>
        <v>66.549992111194129</v>
      </c>
      <c r="O238" s="6">
        <f t="shared" si="49"/>
        <v>41.849999999999454</v>
      </c>
      <c r="P238" s="6">
        <f t="shared" si="50"/>
        <v>133.09998422238826</v>
      </c>
      <c r="Q238" s="6">
        <f t="shared" si="51"/>
        <v>-3.6756970512405431E-2</v>
      </c>
      <c r="R238" s="5">
        <f t="shared" si="52"/>
        <v>0.71577769566689653</v>
      </c>
      <c r="S238" s="5">
        <f t="shared" si="53"/>
        <v>95.270000000001346</v>
      </c>
      <c r="T238" s="5">
        <f t="shared" si="54"/>
        <v>41.849999999999454</v>
      </c>
      <c r="U238" s="5">
        <f t="shared" si="55"/>
        <v>0.31442528144913195</v>
      </c>
      <c r="V238" s="5">
        <f t="shared" si="56"/>
        <v>5.2343357068769123</v>
      </c>
      <c r="W238" s="5">
        <f t="shared" si="57"/>
        <v>348.34500000000025</v>
      </c>
      <c r="X238" s="5">
        <f t="shared" si="58"/>
        <v>4994.5550000000003</v>
      </c>
      <c r="Y238" s="5">
        <f t="shared" si="59"/>
        <v>75.049670804692468</v>
      </c>
      <c r="Z238" s="9">
        <f t="shared" si="60"/>
        <v>0.29813419797131629</v>
      </c>
      <c r="AA238">
        <f t="shared" si="61"/>
        <v>137.1200000000008</v>
      </c>
    </row>
    <row r="239" spans="1:27">
      <c r="A239" s="1">
        <f t="shared" si="44"/>
        <v>-299997</v>
      </c>
      <c r="B239" s="1">
        <v>3</v>
      </c>
      <c r="C239" s="1">
        <v>0</v>
      </c>
      <c r="D239" s="2">
        <v>-3</v>
      </c>
      <c r="E239" s="5">
        <v>2038.4</v>
      </c>
      <c r="F239" s="5">
        <v>2115.06</v>
      </c>
      <c r="G239" s="5">
        <v>43.84</v>
      </c>
      <c r="H239" s="5">
        <v>2054.0100000000002</v>
      </c>
      <c r="I239" s="5">
        <v>2027.52</v>
      </c>
      <c r="J239" s="5">
        <v>78.760000000000005</v>
      </c>
      <c r="K239" s="6">
        <f t="shared" si="45"/>
        <v>2046.2050000000002</v>
      </c>
      <c r="L239" s="6">
        <f t="shared" si="46"/>
        <v>-15.610000000000127</v>
      </c>
      <c r="M239" s="6">
        <f t="shared" si="47"/>
        <v>2071.29</v>
      </c>
      <c r="N239" s="5">
        <f t="shared" si="48"/>
        <v>45.069621697990769</v>
      </c>
      <c r="O239" s="6">
        <f t="shared" si="49"/>
        <v>87.539999999999964</v>
      </c>
      <c r="P239" s="6">
        <f t="shared" si="50"/>
        <v>90.139243395981538</v>
      </c>
      <c r="Q239" s="6">
        <f t="shared" si="51"/>
        <v>-0.52691054289757921</v>
      </c>
      <c r="R239" s="5">
        <f t="shared" si="52"/>
        <v>1.144340645803541</v>
      </c>
      <c r="S239" s="5">
        <f t="shared" si="53"/>
        <v>103.15000000000009</v>
      </c>
      <c r="T239" s="5">
        <f t="shared" si="54"/>
        <v>87.539999999999964</v>
      </c>
      <c r="U239" s="5">
        <f t="shared" si="55"/>
        <v>0.97116413120350809</v>
      </c>
      <c r="V239" s="5">
        <f t="shared" si="56"/>
        <v>0.55658332719305059</v>
      </c>
      <c r="W239" s="5">
        <f t="shared" si="57"/>
        <v>25.084999999999809</v>
      </c>
      <c r="X239" s="5">
        <f t="shared" si="58"/>
        <v>2071.29</v>
      </c>
      <c r="Y239" s="5">
        <f t="shared" si="59"/>
        <v>45.957563475451565</v>
      </c>
      <c r="Z239" s="9">
        <f t="shared" si="60"/>
        <v>0.29861681131510331</v>
      </c>
      <c r="AA239">
        <f t="shared" si="61"/>
        <v>15.610000000000127</v>
      </c>
    </row>
    <row r="240" spans="1:27">
      <c r="A240" s="1">
        <f t="shared" si="44"/>
        <v>-500749</v>
      </c>
      <c r="B240" s="1">
        <v>1</v>
      </c>
      <c r="C240" s="1">
        <v>-3</v>
      </c>
      <c r="D240" s="2">
        <v>-5</v>
      </c>
      <c r="E240" s="5">
        <v>492.77</v>
      </c>
      <c r="F240" s="5">
        <v>472.45</v>
      </c>
      <c r="G240" s="5">
        <v>8.5</v>
      </c>
      <c r="H240" s="5">
        <v>484.2</v>
      </c>
      <c r="I240" s="5">
        <v>440.35</v>
      </c>
      <c r="J240" s="5">
        <v>18.72</v>
      </c>
      <c r="K240" s="6">
        <f t="shared" si="45"/>
        <v>488.48500000000001</v>
      </c>
      <c r="L240" s="6">
        <f t="shared" si="46"/>
        <v>8.5699999999999932</v>
      </c>
      <c r="M240" s="6">
        <f t="shared" si="47"/>
        <v>456.4</v>
      </c>
      <c r="N240" s="5">
        <f t="shared" si="48"/>
        <v>10.279693575199602</v>
      </c>
      <c r="O240" s="6">
        <f t="shared" si="49"/>
        <v>32.099999999999966</v>
      </c>
      <c r="P240" s="6">
        <f t="shared" si="50"/>
        <v>20.559387150399203</v>
      </c>
      <c r="Q240" s="6">
        <f t="shared" si="51"/>
        <v>-0.65814060665019425</v>
      </c>
      <c r="R240" s="5">
        <f t="shared" si="52"/>
        <v>1.1444893676970858</v>
      </c>
      <c r="S240" s="5">
        <f t="shared" si="53"/>
        <v>23.529999999999973</v>
      </c>
      <c r="T240" s="5">
        <f t="shared" si="54"/>
        <v>32.099999999999966</v>
      </c>
      <c r="U240" s="5">
        <f t="shared" si="55"/>
        <v>1.5613305866160838</v>
      </c>
      <c r="V240" s="5">
        <f t="shared" si="56"/>
        <v>3.1212019857680473</v>
      </c>
      <c r="W240" s="5">
        <f t="shared" si="57"/>
        <v>32.085000000000036</v>
      </c>
      <c r="X240" s="5">
        <f t="shared" si="58"/>
        <v>456.4</v>
      </c>
      <c r="Y240" s="5">
        <f t="shared" si="59"/>
        <v>44.398210575176414</v>
      </c>
      <c r="Z240" s="9">
        <f t="shared" si="60"/>
        <v>0.29868545327819368</v>
      </c>
      <c r="AA240">
        <f t="shared" si="61"/>
        <v>8.5699999999999932</v>
      </c>
    </row>
    <row r="241" spans="1:27">
      <c r="A241" s="1">
        <f t="shared" si="44"/>
        <v>-299498</v>
      </c>
      <c r="B241" s="1">
        <v>2</v>
      </c>
      <c r="C241" s="1">
        <v>2</v>
      </c>
      <c r="D241" s="2">
        <v>-3</v>
      </c>
      <c r="E241" s="5">
        <v>1311.12</v>
      </c>
      <c r="F241" s="5">
        <v>1312.44</v>
      </c>
      <c r="G241" s="5">
        <v>30.11</v>
      </c>
      <c r="H241" s="5">
        <v>1271.98</v>
      </c>
      <c r="I241" s="5">
        <v>1265.58</v>
      </c>
      <c r="J241" s="5">
        <v>44</v>
      </c>
      <c r="K241" s="6">
        <f t="shared" si="45"/>
        <v>1291.55</v>
      </c>
      <c r="L241" s="6">
        <f t="shared" si="46"/>
        <v>39.139999999999873</v>
      </c>
      <c r="M241" s="6">
        <f t="shared" si="47"/>
        <v>1289.01</v>
      </c>
      <c r="N241" s="5">
        <f t="shared" si="48"/>
        <v>26.658076168395947</v>
      </c>
      <c r="O241" s="6">
        <f t="shared" si="49"/>
        <v>46.860000000000127</v>
      </c>
      <c r="P241" s="6">
        <f t="shared" si="50"/>
        <v>53.316152336791895</v>
      </c>
      <c r="Q241" s="6">
        <f t="shared" si="51"/>
        <v>-0.36212746016243308</v>
      </c>
      <c r="R241" s="5">
        <f t="shared" si="52"/>
        <v>0.14479664532492739</v>
      </c>
      <c r="S241" s="5">
        <f t="shared" si="53"/>
        <v>7.7200000000002547</v>
      </c>
      <c r="T241" s="5">
        <f t="shared" si="54"/>
        <v>46.860000000000127</v>
      </c>
      <c r="U241" s="5">
        <f t="shared" si="55"/>
        <v>0.87890813470542639</v>
      </c>
      <c r="V241" s="5">
        <f t="shared" si="56"/>
        <v>9.5280694073911446E-2</v>
      </c>
      <c r="W241" s="5">
        <f t="shared" si="57"/>
        <v>2.5399999999999636</v>
      </c>
      <c r="X241" s="5">
        <f t="shared" si="58"/>
        <v>1289.01</v>
      </c>
      <c r="Y241" s="5">
        <f t="shared" si="59"/>
        <v>48.35345175913951</v>
      </c>
      <c r="Z241" s="9">
        <f t="shared" si="60"/>
        <v>0.29873399538720063</v>
      </c>
      <c r="AA241">
        <f t="shared" si="61"/>
        <v>39.139999999999873</v>
      </c>
    </row>
    <row r="242" spans="1:27">
      <c r="A242" s="1">
        <f t="shared" si="44"/>
        <v>-1002</v>
      </c>
      <c r="B242" s="1">
        <v>-2</v>
      </c>
      <c r="C242" s="1">
        <v>-4</v>
      </c>
      <c r="D242" s="2">
        <v>0</v>
      </c>
      <c r="E242" s="5">
        <v>909.63</v>
      </c>
      <c r="F242" s="5">
        <v>869.88</v>
      </c>
      <c r="G242" s="5">
        <v>31.6</v>
      </c>
      <c r="H242" s="5">
        <v>942.8</v>
      </c>
      <c r="I242" s="5">
        <v>934.05</v>
      </c>
      <c r="J242" s="5">
        <v>17.54</v>
      </c>
      <c r="K242" s="6">
        <f t="shared" si="45"/>
        <v>926.21499999999992</v>
      </c>
      <c r="L242" s="6">
        <f t="shared" si="46"/>
        <v>-33.169999999999959</v>
      </c>
      <c r="M242" s="6">
        <f t="shared" si="47"/>
        <v>901.96499999999992</v>
      </c>
      <c r="N242" s="5">
        <f t="shared" si="48"/>
        <v>18.070774748194943</v>
      </c>
      <c r="O242" s="6">
        <f t="shared" si="49"/>
        <v>-64.169999999999959</v>
      </c>
      <c r="P242" s="6">
        <f t="shared" si="50"/>
        <v>36.141549496389885</v>
      </c>
      <c r="Q242" s="6">
        <f t="shared" si="51"/>
        <v>0.5289406402454242</v>
      </c>
      <c r="R242" s="5">
        <f t="shared" si="52"/>
        <v>0.85773854281196593</v>
      </c>
      <c r="S242" s="5">
        <f t="shared" si="53"/>
        <v>31</v>
      </c>
      <c r="T242" s="5">
        <f t="shared" si="54"/>
        <v>64.169999999999959</v>
      </c>
      <c r="U242" s="5">
        <f t="shared" si="55"/>
        <v>1.7755187836207682</v>
      </c>
      <c r="V242" s="5">
        <f t="shared" si="56"/>
        <v>1.3419457847219467</v>
      </c>
      <c r="W242" s="5">
        <f t="shared" si="57"/>
        <v>24.25</v>
      </c>
      <c r="X242" s="5">
        <f t="shared" si="58"/>
        <v>901.96499999999992</v>
      </c>
      <c r="Y242" s="5">
        <f t="shared" si="59"/>
        <v>49.912912565638372</v>
      </c>
      <c r="Z242" s="9">
        <f t="shared" si="60"/>
        <v>0.30038641780213698</v>
      </c>
      <c r="AA242">
        <f t="shared" si="61"/>
        <v>33.169999999999959</v>
      </c>
    </row>
    <row r="243" spans="1:27">
      <c r="A243" s="1">
        <f t="shared" si="44"/>
        <v>-99001</v>
      </c>
      <c r="B243" s="1">
        <v>-1</v>
      </c>
      <c r="C243" s="1">
        <v>4</v>
      </c>
      <c r="D243" s="2">
        <v>-1</v>
      </c>
      <c r="E243" s="5">
        <v>602.97</v>
      </c>
      <c r="F243" s="5">
        <v>621.38</v>
      </c>
      <c r="G243" s="5">
        <v>12.46</v>
      </c>
      <c r="H243" s="5">
        <v>606.24</v>
      </c>
      <c r="I243" s="5">
        <v>621.91</v>
      </c>
      <c r="J243" s="5">
        <v>24.26</v>
      </c>
      <c r="K243" s="6">
        <f t="shared" si="45"/>
        <v>604.60500000000002</v>
      </c>
      <c r="L243" s="6">
        <f t="shared" si="46"/>
        <v>-3.2699999999999818</v>
      </c>
      <c r="M243" s="6">
        <f t="shared" si="47"/>
        <v>621.64499999999998</v>
      </c>
      <c r="N243" s="5">
        <f t="shared" si="48"/>
        <v>13.636341151496616</v>
      </c>
      <c r="O243" s="6">
        <f t="shared" si="49"/>
        <v>-0.52999999999997272</v>
      </c>
      <c r="P243" s="6">
        <f t="shared" si="50"/>
        <v>27.272682302993232</v>
      </c>
      <c r="Q243" s="6">
        <f t="shared" si="51"/>
        <v>-0.58254432110171661</v>
      </c>
      <c r="R243" s="5">
        <f t="shared" si="52"/>
        <v>0.10046683232544709</v>
      </c>
      <c r="S243" s="5">
        <f t="shared" si="53"/>
        <v>2.7400000000000091</v>
      </c>
      <c r="T243" s="5">
        <f t="shared" si="54"/>
        <v>0.52999999999997272</v>
      </c>
      <c r="U243" s="5">
        <f t="shared" si="55"/>
        <v>1.943336537681899E-2</v>
      </c>
      <c r="V243" s="5">
        <f t="shared" si="56"/>
        <v>1.2496020604566489</v>
      </c>
      <c r="W243" s="5">
        <f t="shared" si="57"/>
        <v>17.039999999999964</v>
      </c>
      <c r="X243" s="5">
        <f t="shared" si="58"/>
        <v>621.64499999999998</v>
      </c>
      <c r="Y243" s="5">
        <f t="shared" si="59"/>
        <v>45.587375168578355</v>
      </c>
      <c r="Z243" s="9">
        <f t="shared" si="60"/>
        <v>0.30091194725367754</v>
      </c>
      <c r="AA243">
        <f t="shared" si="61"/>
        <v>3.2699999999999818</v>
      </c>
    </row>
    <row r="244" spans="1:27">
      <c r="A244" s="1">
        <f t="shared" si="44"/>
        <v>-201250</v>
      </c>
      <c r="B244" s="1">
        <v>0</v>
      </c>
      <c r="C244" s="1">
        <v>-5</v>
      </c>
      <c r="D244" s="2">
        <v>-2</v>
      </c>
      <c r="E244" s="5">
        <v>1837.51</v>
      </c>
      <c r="F244" s="5">
        <v>1779.81</v>
      </c>
      <c r="G244" s="5">
        <v>62.35</v>
      </c>
      <c r="H244" s="5">
        <v>1787.66</v>
      </c>
      <c r="I244" s="5">
        <v>1883.8</v>
      </c>
      <c r="J244" s="5">
        <v>42.63</v>
      </c>
      <c r="K244" s="6">
        <f t="shared" si="45"/>
        <v>1812.585</v>
      </c>
      <c r="L244" s="6">
        <f t="shared" si="46"/>
        <v>49.849999999999909</v>
      </c>
      <c r="M244" s="6">
        <f t="shared" si="47"/>
        <v>1831.8049999999998</v>
      </c>
      <c r="N244" s="5">
        <f t="shared" si="48"/>
        <v>37.76519363117314</v>
      </c>
      <c r="O244" s="6">
        <f t="shared" si="49"/>
        <v>-103.99000000000001</v>
      </c>
      <c r="P244" s="6">
        <f t="shared" si="50"/>
        <v>75.530387262346281</v>
      </c>
      <c r="Q244" s="6">
        <f t="shared" si="51"/>
        <v>0.36288586844355331</v>
      </c>
      <c r="R244" s="5">
        <f t="shared" si="52"/>
        <v>2.0367961237330086</v>
      </c>
      <c r="S244" s="5">
        <f t="shared" si="53"/>
        <v>153.83999999999992</v>
      </c>
      <c r="T244" s="5">
        <f t="shared" si="54"/>
        <v>103.99000000000001</v>
      </c>
      <c r="U244" s="5">
        <f t="shared" si="55"/>
        <v>1.3767968597698628</v>
      </c>
      <c r="V244" s="5">
        <f t="shared" si="56"/>
        <v>0.50893423684539829</v>
      </c>
      <c r="W244" s="5">
        <f t="shared" si="57"/>
        <v>19.2199999999998</v>
      </c>
      <c r="X244" s="5">
        <f t="shared" si="58"/>
        <v>1831.8049999999998</v>
      </c>
      <c r="Y244" s="5">
        <f t="shared" si="59"/>
        <v>48.505113409188063</v>
      </c>
      <c r="Z244" s="9">
        <f t="shared" si="60"/>
        <v>0.30201490029467087</v>
      </c>
      <c r="AA244">
        <f t="shared" si="61"/>
        <v>49.849999999999909</v>
      </c>
    </row>
    <row r="245" spans="1:27">
      <c r="A245" s="1">
        <f t="shared" si="44"/>
        <v>-300497</v>
      </c>
      <c r="B245" s="1">
        <v>3</v>
      </c>
      <c r="C245" s="1">
        <v>-2</v>
      </c>
      <c r="D245" s="2">
        <v>-3</v>
      </c>
      <c r="E245" s="5">
        <v>1257.0999999999999</v>
      </c>
      <c r="F245" s="5">
        <v>1241.26</v>
      </c>
      <c r="G245" s="5">
        <v>24.74</v>
      </c>
      <c r="H245" s="5">
        <v>1221.04</v>
      </c>
      <c r="I245" s="5">
        <v>1177.67</v>
      </c>
      <c r="J245" s="5">
        <v>46.74</v>
      </c>
      <c r="K245" s="6">
        <f t="shared" si="45"/>
        <v>1239.07</v>
      </c>
      <c r="L245" s="6">
        <f t="shared" si="46"/>
        <v>36.059999999999945</v>
      </c>
      <c r="M245" s="6">
        <f t="shared" si="47"/>
        <v>1209.4650000000001</v>
      </c>
      <c r="N245" s="5">
        <f t="shared" si="48"/>
        <v>26.441894788384587</v>
      </c>
      <c r="O245" s="6">
        <f t="shared" si="49"/>
        <v>63.589999999999918</v>
      </c>
      <c r="P245" s="6">
        <f t="shared" si="50"/>
        <v>52.883789576769175</v>
      </c>
      <c r="Q245" s="6">
        <f t="shared" si="51"/>
        <v>-0.56229223692306562</v>
      </c>
      <c r="R245" s="5">
        <f t="shared" si="52"/>
        <v>0.52057540165565908</v>
      </c>
      <c r="S245" s="5">
        <f t="shared" si="53"/>
        <v>27.529999999999973</v>
      </c>
      <c r="T245" s="5">
        <f t="shared" si="54"/>
        <v>63.589999999999918</v>
      </c>
      <c r="U245" s="5">
        <f t="shared" si="55"/>
        <v>1.2024478674639794</v>
      </c>
      <c r="V245" s="5">
        <f t="shared" si="56"/>
        <v>1.1196247559764398</v>
      </c>
      <c r="W245" s="5">
        <f t="shared" si="57"/>
        <v>29.604999999999791</v>
      </c>
      <c r="X245" s="5">
        <f t="shared" si="58"/>
        <v>1209.4650000000001</v>
      </c>
      <c r="Y245" s="5">
        <f t="shared" si="59"/>
        <v>45.740481522954049</v>
      </c>
      <c r="Z245" s="9">
        <f t="shared" si="60"/>
        <v>0.30250289254815399</v>
      </c>
      <c r="AA245">
        <f t="shared" si="61"/>
        <v>36.059999999999945</v>
      </c>
    </row>
    <row r="246" spans="1:27">
      <c r="A246" s="1">
        <f t="shared" si="44"/>
        <v>-299502</v>
      </c>
      <c r="B246" s="1">
        <v>-2</v>
      </c>
      <c r="C246" s="1">
        <v>2</v>
      </c>
      <c r="D246" s="2">
        <v>-3</v>
      </c>
      <c r="E246" s="5">
        <v>1042.32</v>
      </c>
      <c r="F246" s="5">
        <v>1116.04</v>
      </c>
      <c r="G246" s="5">
        <v>22.79</v>
      </c>
      <c r="H246" s="5">
        <v>1088.6600000000001</v>
      </c>
      <c r="I246" s="5">
        <v>1119.1300000000001</v>
      </c>
      <c r="J246" s="5">
        <v>28.26</v>
      </c>
      <c r="K246" s="6">
        <f t="shared" si="45"/>
        <v>1065.49</v>
      </c>
      <c r="L246" s="6">
        <f t="shared" si="46"/>
        <v>-46.340000000000146</v>
      </c>
      <c r="M246" s="6">
        <f t="shared" si="47"/>
        <v>1117.585</v>
      </c>
      <c r="N246" s="5">
        <f t="shared" si="48"/>
        <v>18.152215429528155</v>
      </c>
      <c r="O246" s="6">
        <f t="shared" si="49"/>
        <v>-3.0900000000001455</v>
      </c>
      <c r="P246" s="6">
        <f t="shared" si="50"/>
        <v>36.304430859056311</v>
      </c>
      <c r="Q246" s="6">
        <f t="shared" si="51"/>
        <v>-0.21186723911479705</v>
      </c>
      <c r="R246" s="5">
        <f t="shared" si="52"/>
        <v>1.1913146405712371</v>
      </c>
      <c r="S246" s="5">
        <f t="shared" si="53"/>
        <v>43.25</v>
      </c>
      <c r="T246" s="5">
        <f t="shared" si="54"/>
        <v>3.0900000000001455</v>
      </c>
      <c r="U246" s="5">
        <f t="shared" si="55"/>
        <v>8.5113577788792971E-2</v>
      </c>
      <c r="V246" s="5">
        <f t="shared" si="56"/>
        <v>2.8698976277714974</v>
      </c>
      <c r="W246" s="5">
        <f t="shared" si="57"/>
        <v>52.095000000000027</v>
      </c>
      <c r="X246" s="5">
        <f t="shared" si="58"/>
        <v>1117.585</v>
      </c>
      <c r="Y246" s="5">
        <f t="shared" si="59"/>
        <v>61.56741607319335</v>
      </c>
      <c r="Z246" s="9">
        <f t="shared" si="60"/>
        <v>0.30316002374983414</v>
      </c>
      <c r="AA246">
        <f t="shared" si="61"/>
        <v>46.340000000000146</v>
      </c>
    </row>
    <row r="247" spans="1:27">
      <c r="A247" s="1">
        <f t="shared" si="44"/>
        <v>-500001</v>
      </c>
      <c r="B247" s="1">
        <v>-1</v>
      </c>
      <c r="C247" s="1">
        <v>0</v>
      </c>
      <c r="D247" s="2">
        <v>-5</v>
      </c>
      <c r="E247" s="5">
        <v>1275.3699999999999</v>
      </c>
      <c r="F247" s="5">
        <v>1310.81</v>
      </c>
      <c r="G247" s="5">
        <v>48.86</v>
      </c>
      <c r="H247" s="5">
        <v>1295.02</v>
      </c>
      <c r="I247" s="5">
        <v>1372.04</v>
      </c>
      <c r="J247" s="5">
        <v>36.18</v>
      </c>
      <c r="K247" s="6">
        <f t="shared" si="45"/>
        <v>1285.1949999999999</v>
      </c>
      <c r="L247" s="6">
        <f t="shared" si="46"/>
        <v>-19.650000000000091</v>
      </c>
      <c r="M247" s="6">
        <f t="shared" si="47"/>
        <v>1341.425</v>
      </c>
      <c r="N247" s="5">
        <f t="shared" si="48"/>
        <v>30.39856904526922</v>
      </c>
      <c r="O247" s="6">
        <f t="shared" si="49"/>
        <v>-61.230000000000018</v>
      </c>
      <c r="P247" s="6">
        <f t="shared" si="50"/>
        <v>60.797138090538439</v>
      </c>
      <c r="Q247" s="6">
        <f t="shared" si="51"/>
        <v>0.29172673587476305</v>
      </c>
      <c r="R247" s="5">
        <f t="shared" si="52"/>
        <v>0.68391377136995235</v>
      </c>
      <c r="S247" s="5">
        <f t="shared" si="53"/>
        <v>41.579999999999927</v>
      </c>
      <c r="T247" s="5">
        <f t="shared" si="54"/>
        <v>61.230000000000018</v>
      </c>
      <c r="U247" s="5">
        <f t="shared" si="55"/>
        <v>1.007119774434398</v>
      </c>
      <c r="V247" s="5">
        <f t="shared" si="56"/>
        <v>1.8497581223728956</v>
      </c>
      <c r="W247" s="5">
        <f t="shared" si="57"/>
        <v>56.230000000000018</v>
      </c>
      <c r="X247" s="5">
        <f t="shared" si="58"/>
        <v>1341.425</v>
      </c>
      <c r="Y247" s="5">
        <f t="shared" si="59"/>
        <v>44.127899507452618</v>
      </c>
      <c r="Z247" s="9">
        <f t="shared" si="60"/>
        <v>0.303295235702772</v>
      </c>
      <c r="AA247">
        <f t="shared" si="61"/>
        <v>19.650000000000091</v>
      </c>
    </row>
    <row r="248" spans="1:27">
      <c r="A248" s="1">
        <f t="shared" si="44"/>
        <v>-753</v>
      </c>
      <c r="B248" s="1">
        <v>-3</v>
      </c>
      <c r="C248" s="1">
        <v>-3</v>
      </c>
      <c r="D248" s="2">
        <v>0</v>
      </c>
      <c r="E248" s="5">
        <v>897.03</v>
      </c>
      <c r="F248" s="5">
        <v>908.14</v>
      </c>
      <c r="G248" s="5">
        <v>32.049999999999997</v>
      </c>
      <c r="H248" s="5">
        <v>924.68</v>
      </c>
      <c r="I248" s="5">
        <v>940.25</v>
      </c>
      <c r="J248" s="5">
        <v>18.93</v>
      </c>
      <c r="K248" s="6">
        <f t="shared" si="45"/>
        <v>910.85500000000002</v>
      </c>
      <c r="L248" s="6">
        <f t="shared" si="46"/>
        <v>-27.649999999999977</v>
      </c>
      <c r="M248" s="6">
        <f t="shared" si="47"/>
        <v>924.19499999999994</v>
      </c>
      <c r="N248" s="5">
        <f t="shared" si="48"/>
        <v>18.611470925211687</v>
      </c>
      <c r="O248" s="6">
        <f t="shared" si="49"/>
        <v>-32.110000000000014</v>
      </c>
      <c r="P248" s="6">
        <f t="shared" si="50"/>
        <v>37.222941850423375</v>
      </c>
      <c r="Q248" s="6">
        <f t="shared" si="51"/>
        <v>0.48273887995459402</v>
      </c>
      <c r="R248" s="5">
        <f t="shared" si="52"/>
        <v>0.11981857903445932</v>
      </c>
      <c r="S248" s="5">
        <f t="shared" si="53"/>
        <v>4.4600000000000364</v>
      </c>
      <c r="T248" s="5">
        <f t="shared" si="54"/>
        <v>32.110000000000014</v>
      </c>
      <c r="U248" s="5">
        <f t="shared" si="55"/>
        <v>0.86264003874360062</v>
      </c>
      <c r="V248" s="5">
        <f t="shared" si="56"/>
        <v>0.7167622620267553</v>
      </c>
      <c r="W248" s="5">
        <f t="shared" si="57"/>
        <v>13.339999999999918</v>
      </c>
      <c r="X248" s="5">
        <f t="shared" si="58"/>
        <v>924.19499999999994</v>
      </c>
      <c r="Y248" s="5">
        <f t="shared" si="59"/>
        <v>49.657278767153009</v>
      </c>
      <c r="Z248" s="9">
        <f t="shared" si="60"/>
        <v>0.30384535540304053</v>
      </c>
      <c r="AA248">
        <f t="shared" si="61"/>
        <v>27.649999999999977</v>
      </c>
    </row>
    <row r="249" spans="1:27">
      <c r="A249" s="1">
        <f t="shared" si="44"/>
        <v>-199248</v>
      </c>
      <c r="B249" s="1">
        <v>2</v>
      </c>
      <c r="C249" s="1">
        <v>3</v>
      </c>
      <c r="D249" s="2">
        <v>-2</v>
      </c>
      <c r="E249" s="5">
        <v>1157.44</v>
      </c>
      <c r="F249" s="5">
        <v>1183.8499999999999</v>
      </c>
      <c r="G249" s="5">
        <v>22.54</v>
      </c>
      <c r="H249" s="5">
        <v>1162.01</v>
      </c>
      <c r="I249" s="5">
        <v>1205.5899999999999</v>
      </c>
      <c r="J249" s="5">
        <v>40.57</v>
      </c>
      <c r="K249" s="6">
        <f t="shared" si="45"/>
        <v>1159.7249999999999</v>
      </c>
      <c r="L249" s="6">
        <f t="shared" si="46"/>
        <v>-4.5699999999999363</v>
      </c>
      <c r="M249" s="6">
        <f t="shared" si="47"/>
        <v>1194.7199999999998</v>
      </c>
      <c r="N249" s="5">
        <f t="shared" si="48"/>
        <v>23.205476185590332</v>
      </c>
      <c r="O249" s="6">
        <f t="shared" si="49"/>
        <v>-21.740000000000009</v>
      </c>
      <c r="P249" s="6">
        <f t="shared" si="50"/>
        <v>46.410952371180663</v>
      </c>
      <c r="Q249" s="6">
        <f t="shared" si="51"/>
        <v>-0.52826634830974251</v>
      </c>
      <c r="R249" s="5">
        <f t="shared" si="52"/>
        <v>0.36995577816804193</v>
      </c>
      <c r="S249" s="5">
        <f t="shared" si="53"/>
        <v>17.170000000000073</v>
      </c>
      <c r="T249" s="5">
        <f t="shared" si="54"/>
        <v>21.740000000000009</v>
      </c>
      <c r="U249" s="5">
        <f t="shared" si="55"/>
        <v>0.46842391481497964</v>
      </c>
      <c r="V249" s="5">
        <f t="shared" si="56"/>
        <v>1.5080492087350648</v>
      </c>
      <c r="W249" s="5">
        <f t="shared" si="57"/>
        <v>34.994999999999891</v>
      </c>
      <c r="X249" s="5">
        <f t="shared" si="58"/>
        <v>1194.7199999999998</v>
      </c>
      <c r="Y249" s="5">
        <f t="shared" si="59"/>
        <v>51.48439921874445</v>
      </c>
      <c r="Z249" s="9">
        <f t="shared" si="60"/>
        <v>0.30389307330046206</v>
      </c>
      <c r="AA249">
        <f t="shared" si="61"/>
        <v>4.5699999999999363</v>
      </c>
    </row>
    <row r="250" spans="1:27">
      <c r="A250" s="1">
        <f t="shared" ref="A250:A313" si="62">100000*D250+250*C250+B250</f>
        <v>-499999</v>
      </c>
      <c r="B250" s="1">
        <v>1</v>
      </c>
      <c r="C250" s="1">
        <v>0</v>
      </c>
      <c r="D250" s="2">
        <v>-5</v>
      </c>
      <c r="E250" s="5">
        <v>1664.58</v>
      </c>
      <c r="F250" s="5">
        <v>1668.07</v>
      </c>
      <c r="G250" s="5">
        <v>23.68</v>
      </c>
      <c r="H250" s="5">
        <v>1653.72</v>
      </c>
      <c r="I250" s="5">
        <v>1605.91</v>
      </c>
      <c r="J250" s="5">
        <v>62.81</v>
      </c>
      <c r="K250" s="6">
        <f t="shared" ref="K250:K313" si="63" xml:space="preserve"> 0.5*(E250+H250)</f>
        <v>1659.15</v>
      </c>
      <c r="L250" s="6">
        <f t="shared" ref="L250:L313" si="64">E250-H250</f>
        <v>10.8599999999999</v>
      </c>
      <c r="M250" s="6">
        <f t="shared" ref="M250:M313" si="65">0.5*(F250+I250)</f>
        <v>1636.99</v>
      </c>
      <c r="N250" s="5">
        <f t="shared" ref="N250:N313" si="66">0.5*P250</f>
        <v>33.56277141417258</v>
      </c>
      <c r="O250" s="6">
        <f t="shared" ref="O250:O313" si="67">F250-I250</f>
        <v>62.159999999999854</v>
      </c>
      <c r="P250" s="6">
        <f t="shared" ref="P250:P313" si="68">SQRT(G250*G250+J250*J250)</f>
        <v>67.125542828345161</v>
      </c>
      <c r="Q250" s="6">
        <f t="shared" ref="Q250:Q313" si="69">(G250*G250-J250*J250)/(G250*G250+J250*J250)</f>
        <v>-0.75110408417878272</v>
      </c>
      <c r="R250" s="5">
        <f t="shared" ref="R250:R313" si="70">ABS(O250-L250)/P250</f>
        <v>0.76423962978125015</v>
      </c>
      <c r="S250" s="5">
        <f t="shared" ref="S250:S313" si="71">ABS(O250-L250)</f>
        <v>51.299999999999955</v>
      </c>
      <c r="T250" s="5">
        <f t="shared" ref="T250:T313" si="72">ABS(O250)</f>
        <v>62.159999999999854</v>
      </c>
      <c r="U250" s="5">
        <f t="shared" ref="U250:U313" si="73">ABS(O250)/P250</f>
        <v>0.92602603093961866</v>
      </c>
      <c r="V250" s="5">
        <f t="shared" ref="V250:V313" si="74">ABS(M250-K250)/N250</f>
        <v>0.66025536826325848</v>
      </c>
      <c r="W250" s="5">
        <f t="shared" ref="W250:W313" si="75">ABS(M250-K250)</f>
        <v>22.160000000000082</v>
      </c>
      <c r="X250" s="5">
        <f t="shared" ref="X250:X313" si="76">ABS(M250)</f>
        <v>1636.99</v>
      </c>
      <c r="Y250" s="5">
        <f t="shared" ref="Y250:Y313" si="77">ABS(M250)/N250</f>
        <v>48.773981737060808</v>
      </c>
      <c r="Z250" s="9">
        <f t="shared" ref="Z250:Z313" si="78">SQRT(0.006428*B250*B250+0.004235*C250*C250+0.003432*D250*D250-0.000405*B250*C250-0.002839*C250*D250-0.000048*D250*B250)</f>
        <v>0.30408551428833308</v>
      </c>
      <c r="AA250">
        <f t="shared" si="61"/>
        <v>10.8599999999999</v>
      </c>
    </row>
    <row r="251" spans="1:27">
      <c r="A251" s="1">
        <f t="shared" si="62"/>
        <v>-300998</v>
      </c>
      <c r="B251" s="1">
        <v>2</v>
      </c>
      <c r="C251" s="1">
        <v>-4</v>
      </c>
      <c r="D251" s="2">
        <v>-3</v>
      </c>
      <c r="E251" s="5">
        <v>1073.9000000000001</v>
      </c>
      <c r="F251" s="5">
        <v>1076.71</v>
      </c>
      <c r="G251" s="5">
        <v>18.71</v>
      </c>
      <c r="H251" s="5">
        <v>1056.5</v>
      </c>
      <c r="I251" s="5">
        <v>1051.73</v>
      </c>
      <c r="J251" s="5">
        <v>25.08</v>
      </c>
      <c r="K251" s="6">
        <f t="shared" si="63"/>
        <v>1065.2</v>
      </c>
      <c r="L251" s="6">
        <f t="shared" si="64"/>
        <v>17.400000000000091</v>
      </c>
      <c r="M251" s="6">
        <f t="shared" si="65"/>
        <v>1064.22</v>
      </c>
      <c r="N251" s="5">
        <f t="shared" si="66"/>
        <v>15.645051134464214</v>
      </c>
      <c r="O251" s="6">
        <f t="shared" si="67"/>
        <v>24.980000000000018</v>
      </c>
      <c r="P251" s="6">
        <f t="shared" si="68"/>
        <v>31.290102268928429</v>
      </c>
      <c r="Q251" s="6">
        <f t="shared" si="69"/>
        <v>-0.28490522388326461</v>
      </c>
      <c r="R251" s="5">
        <f t="shared" si="70"/>
        <v>0.2422491283298549</v>
      </c>
      <c r="S251" s="5">
        <f t="shared" si="71"/>
        <v>7.5799999999999272</v>
      </c>
      <c r="T251" s="5">
        <f t="shared" si="72"/>
        <v>24.980000000000018</v>
      </c>
      <c r="U251" s="5">
        <f t="shared" si="73"/>
        <v>0.7983355178997148</v>
      </c>
      <c r="V251" s="5">
        <f t="shared" si="74"/>
        <v>6.263961629637585E-2</v>
      </c>
      <c r="W251" s="5">
        <f t="shared" si="75"/>
        <v>0.98000000000001819</v>
      </c>
      <c r="X251" s="5">
        <f t="shared" si="76"/>
        <v>1064.22</v>
      </c>
      <c r="Y251" s="5">
        <f t="shared" si="77"/>
        <v>68.022788219314165</v>
      </c>
      <c r="Z251" s="9">
        <f t="shared" si="78"/>
        <v>0.30630050603941217</v>
      </c>
      <c r="AA251">
        <f t="shared" ref="AA251:AA314" si="79">ABS(L251)</f>
        <v>17.400000000000091</v>
      </c>
    </row>
    <row r="252" spans="1:27">
      <c r="A252" s="1">
        <f t="shared" si="62"/>
        <v>-301250</v>
      </c>
      <c r="B252" s="1">
        <v>0</v>
      </c>
      <c r="C252" s="1">
        <v>-5</v>
      </c>
      <c r="D252" s="2">
        <v>-3</v>
      </c>
      <c r="E252" s="5">
        <v>1021.06</v>
      </c>
      <c r="F252" s="5">
        <v>1017.33</v>
      </c>
      <c r="G252" s="5">
        <v>31.34</v>
      </c>
      <c r="H252" s="5">
        <v>1014.05</v>
      </c>
      <c r="I252" s="5">
        <v>1021.29</v>
      </c>
      <c r="J252" s="5">
        <v>23.98</v>
      </c>
      <c r="K252" s="6">
        <f t="shared" si="63"/>
        <v>1017.5549999999999</v>
      </c>
      <c r="L252" s="6">
        <f t="shared" si="64"/>
        <v>7.0099999999999909</v>
      </c>
      <c r="M252" s="6">
        <f t="shared" si="65"/>
        <v>1019.31</v>
      </c>
      <c r="N252" s="5">
        <f t="shared" si="66"/>
        <v>19.730914829272361</v>
      </c>
      <c r="O252" s="6">
        <f t="shared" si="67"/>
        <v>-3.9599999999999227</v>
      </c>
      <c r="P252" s="6">
        <f t="shared" si="68"/>
        <v>39.461829658544723</v>
      </c>
      <c r="Q252" s="6">
        <f t="shared" si="69"/>
        <v>0.26146017687749323</v>
      </c>
      <c r="R252" s="5">
        <f t="shared" si="70"/>
        <v>0.27799015136705818</v>
      </c>
      <c r="S252" s="5">
        <f t="shared" si="71"/>
        <v>10.969999999999914</v>
      </c>
      <c r="T252" s="5">
        <f t="shared" si="72"/>
        <v>3.9599999999999227</v>
      </c>
      <c r="U252" s="5">
        <f t="shared" si="73"/>
        <v>0.10035013668309367</v>
      </c>
      <c r="V252" s="5">
        <f t="shared" si="74"/>
        <v>8.894671206001635E-2</v>
      </c>
      <c r="W252" s="5">
        <f t="shared" si="75"/>
        <v>1.7549999999999955</v>
      </c>
      <c r="X252" s="5">
        <f t="shared" si="76"/>
        <v>1019.31</v>
      </c>
      <c r="Y252" s="5">
        <f t="shared" si="77"/>
        <v>51.660554455780911</v>
      </c>
      <c r="Z252" s="9">
        <f t="shared" si="78"/>
        <v>0.30688434303496165</v>
      </c>
      <c r="AA252">
        <f t="shared" si="79"/>
        <v>7.0099999999999909</v>
      </c>
    </row>
    <row r="253" spans="1:27">
      <c r="A253" s="1">
        <f t="shared" si="62"/>
        <v>-299250</v>
      </c>
      <c r="B253" s="1">
        <v>0</v>
      </c>
      <c r="C253" s="1">
        <v>3</v>
      </c>
      <c r="D253" s="2">
        <v>-3</v>
      </c>
      <c r="E253" s="5">
        <v>881.54</v>
      </c>
      <c r="F253" s="5">
        <v>890.02</v>
      </c>
      <c r="G253" s="5">
        <v>15.03</v>
      </c>
      <c r="H253" s="5">
        <v>863.81</v>
      </c>
      <c r="I253" s="5">
        <v>863.74</v>
      </c>
      <c r="J253" s="5">
        <v>30.54</v>
      </c>
      <c r="K253" s="6">
        <f t="shared" si="63"/>
        <v>872.67499999999995</v>
      </c>
      <c r="L253" s="6">
        <f t="shared" si="64"/>
        <v>17.730000000000018</v>
      </c>
      <c r="M253" s="6">
        <f t="shared" si="65"/>
        <v>876.88</v>
      </c>
      <c r="N253" s="5">
        <f t="shared" si="66"/>
        <v>17.019051824352612</v>
      </c>
      <c r="O253" s="6">
        <f t="shared" si="67"/>
        <v>26.279999999999973</v>
      </c>
      <c r="P253" s="6">
        <f t="shared" si="68"/>
        <v>34.038103648705224</v>
      </c>
      <c r="Q253" s="6">
        <f t="shared" si="69"/>
        <v>-0.61004253005262854</v>
      </c>
      <c r="R253" s="5">
        <f t="shared" si="70"/>
        <v>0.25118908174912935</v>
      </c>
      <c r="S253" s="5">
        <f t="shared" si="71"/>
        <v>8.5499999999999545</v>
      </c>
      <c r="T253" s="5">
        <f t="shared" si="72"/>
        <v>26.279999999999973</v>
      </c>
      <c r="U253" s="5">
        <f t="shared" si="73"/>
        <v>0.77207591442890611</v>
      </c>
      <c r="V253" s="5">
        <f t="shared" si="74"/>
        <v>0.24707604415324089</v>
      </c>
      <c r="W253" s="5">
        <f t="shared" si="75"/>
        <v>4.2050000000000409</v>
      </c>
      <c r="X253" s="5">
        <f t="shared" si="76"/>
        <v>876.88</v>
      </c>
      <c r="Y253" s="5">
        <f t="shared" si="77"/>
        <v>51.523434386942156</v>
      </c>
      <c r="Z253" s="9">
        <f t="shared" si="78"/>
        <v>0.30749634144165033</v>
      </c>
      <c r="AA253">
        <f t="shared" si="79"/>
        <v>17.730000000000018</v>
      </c>
    </row>
    <row r="254" spans="1:27">
      <c r="A254" s="1">
        <f t="shared" si="62"/>
        <v>-399500</v>
      </c>
      <c r="B254" s="1">
        <v>0</v>
      </c>
      <c r="C254" s="1">
        <v>2</v>
      </c>
      <c r="D254" s="2">
        <v>-4</v>
      </c>
      <c r="E254" s="5">
        <v>491.47</v>
      </c>
      <c r="F254" s="5">
        <v>475.33</v>
      </c>
      <c r="G254" s="5">
        <v>9.51</v>
      </c>
      <c r="H254" s="5">
        <v>499.17</v>
      </c>
      <c r="I254" s="5">
        <v>493.42</v>
      </c>
      <c r="J254" s="5">
        <v>12.7</v>
      </c>
      <c r="K254" s="6">
        <f t="shared" si="63"/>
        <v>495.32000000000005</v>
      </c>
      <c r="L254" s="6">
        <f t="shared" si="64"/>
        <v>-7.6999999999999886</v>
      </c>
      <c r="M254" s="6">
        <f t="shared" si="65"/>
        <v>484.375</v>
      </c>
      <c r="N254" s="5">
        <f t="shared" si="66"/>
        <v>7.933002269002575</v>
      </c>
      <c r="O254" s="6">
        <f t="shared" si="67"/>
        <v>-18.090000000000032</v>
      </c>
      <c r="P254" s="6">
        <f t="shared" si="68"/>
        <v>15.86600453800515</v>
      </c>
      <c r="Q254" s="6">
        <f t="shared" si="69"/>
        <v>-0.281451840681746</v>
      </c>
      <c r="R254" s="5">
        <f t="shared" si="70"/>
        <v>0.65485926057262989</v>
      </c>
      <c r="S254" s="5">
        <f t="shared" si="71"/>
        <v>10.390000000000043</v>
      </c>
      <c r="T254" s="5">
        <f t="shared" si="72"/>
        <v>18.090000000000032</v>
      </c>
      <c r="U254" s="5">
        <f t="shared" si="73"/>
        <v>1.1401736307756349</v>
      </c>
      <c r="V254" s="5">
        <f t="shared" si="74"/>
        <v>1.3796794238628369</v>
      </c>
      <c r="W254" s="5">
        <f t="shared" si="75"/>
        <v>10.94500000000005</v>
      </c>
      <c r="X254" s="5">
        <f t="shared" si="76"/>
        <v>484.375</v>
      </c>
      <c r="Y254" s="5">
        <f t="shared" si="77"/>
        <v>61.058220277163869</v>
      </c>
      <c r="Z254" s="9">
        <f t="shared" si="78"/>
        <v>0.30751260136781389</v>
      </c>
      <c r="AA254">
        <f t="shared" si="79"/>
        <v>7.6999999999999886</v>
      </c>
    </row>
    <row r="255" spans="1:27">
      <c r="A255" s="1">
        <f t="shared" si="62"/>
        <v>-100747</v>
      </c>
      <c r="B255" s="1">
        <v>3</v>
      </c>
      <c r="C255" s="1">
        <v>-3</v>
      </c>
      <c r="D255" s="2">
        <v>-1</v>
      </c>
      <c r="E255" s="5">
        <v>1090.08</v>
      </c>
      <c r="F255" s="5">
        <v>1093.3</v>
      </c>
      <c r="G255" s="5">
        <v>17.760000000000002</v>
      </c>
      <c r="H255" s="5">
        <v>1129.3800000000001</v>
      </c>
      <c r="I255" s="5">
        <v>1145.53</v>
      </c>
      <c r="J255" s="5">
        <v>25.24</v>
      </c>
      <c r="K255" s="6">
        <f t="shared" si="63"/>
        <v>1109.73</v>
      </c>
      <c r="L255" s="6">
        <f t="shared" si="64"/>
        <v>-39.300000000000182</v>
      </c>
      <c r="M255" s="6">
        <f t="shared" si="65"/>
        <v>1119.415</v>
      </c>
      <c r="N255" s="5">
        <f t="shared" si="66"/>
        <v>15.43109847029692</v>
      </c>
      <c r="O255" s="6">
        <f t="shared" si="67"/>
        <v>-52.230000000000018</v>
      </c>
      <c r="P255" s="6">
        <f t="shared" si="68"/>
        <v>30.86219694059384</v>
      </c>
      <c r="Q255" s="6">
        <f t="shared" si="69"/>
        <v>-0.33768858233789167</v>
      </c>
      <c r="R255" s="5">
        <f t="shared" si="70"/>
        <v>0.41895915656583332</v>
      </c>
      <c r="S255" s="5">
        <f t="shared" si="71"/>
        <v>12.929999999999836</v>
      </c>
      <c r="T255" s="5">
        <f t="shared" si="72"/>
        <v>52.230000000000018</v>
      </c>
      <c r="U255" s="5">
        <f t="shared" si="73"/>
        <v>1.692361697404003</v>
      </c>
      <c r="V255" s="5">
        <f t="shared" si="74"/>
        <v>0.62762868234185987</v>
      </c>
      <c r="W255" s="5">
        <f t="shared" si="75"/>
        <v>9.6849999999999454</v>
      </c>
      <c r="X255" s="5">
        <f t="shared" si="76"/>
        <v>1119.415</v>
      </c>
      <c r="Y255" s="5">
        <f t="shared" si="77"/>
        <v>72.542794160425089</v>
      </c>
      <c r="Z255" s="9">
        <f t="shared" si="78"/>
        <v>0.30768652879188585</v>
      </c>
      <c r="AA255">
        <f t="shared" si="79"/>
        <v>39.300000000000182</v>
      </c>
    </row>
    <row r="256" spans="1:27">
      <c r="A256" s="1">
        <f t="shared" si="62"/>
        <v>-101250</v>
      </c>
      <c r="B256" s="1">
        <v>0</v>
      </c>
      <c r="C256" s="1">
        <v>-5</v>
      </c>
      <c r="D256" s="2">
        <v>-1</v>
      </c>
      <c r="E256" s="5">
        <v>546.32000000000005</v>
      </c>
      <c r="F256" s="5">
        <v>563.28</v>
      </c>
      <c r="G256" s="5">
        <v>19.54</v>
      </c>
      <c r="H256" s="5">
        <v>537.38</v>
      </c>
      <c r="I256" s="5">
        <v>541.63</v>
      </c>
      <c r="J256" s="5">
        <v>13.31</v>
      </c>
      <c r="K256" s="6">
        <f t="shared" si="63"/>
        <v>541.85</v>
      </c>
      <c r="L256" s="6">
        <f t="shared" si="64"/>
        <v>8.9400000000000546</v>
      </c>
      <c r="M256" s="6">
        <f t="shared" si="65"/>
        <v>552.45499999999993</v>
      </c>
      <c r="N256" s="5">
        <f t="shared" si="66"/>
        <v>11.821248876493549</v>
      </c>
      <c r="O256" s="6">
        <f t="shared" si="67"/>
        <v>21.649999999999977</v>
      </c>
      <c r="P256" s="6">
        <f t="shared" si="68"/>
        <v>23.642497752987097</v>
      </c>
      <c r="Q256" s="6">
        <f t="shared" si="69"/>
        <v>0.36613117359017339</v>
      </c>
      <c r="R256" s="5">
        <f t="shared" si="70"/>
        <v>0.53759125337736724</v>
      </c>
      <c r="S256" s="5">
        <f t="shared" si="71"/>
        <v>12.709999999999923</v>
      </c>
      <c r="T256" s="5">
        <f t="shared" si="72"/>
        <v>21.649999999999977</v>
      </c>
      <c r="U256" s="5">
        <f t="shared" si="73"/>
        <v>0.91572388950590555</v>
      </c>
      <c r="V256" s="5">
        <f t="shared" si="74"/>
        <v>0.897113334707626</v>
      </c>
      <c r="W256" s="5">
        <f t="shared" si="75"/>
        <v>10.604999999999905</v>
      </c>
      <c r="X256" s="5">
        <f t="shared" si="76"/>
        <v>552.45499999999993</v>
      </c>
      <c r="Y256" s="5">
        <f t="shared" si="77"/>
        <v>46.7340638685437</v>
      </c>
      <c r="Z256" s="9">
        <f t="shared" si="78"/>
        <v>0.30840233462151351</v>
      </c>
      <c r="AA256">
        <f t="shared" si="79"/>
        <v>8.9400000000000546</v>
      </c>
    </row>
    <row r="257" spans="1:27">
      <c r="A257" s="1">
        <f t="shared" si="62"/>
        <v>-201251</v>
      </c>
      <c r="B257" s="1">
        <v>-1</v>
      </c>
      <c r="C257" s="1">
        <v>-5</v>
      </c>
      <c r="D257" s="2">
        <v>-2</v>
      </c>
      <c r="E257" s="5">
        <v>389.78</v>
      </c>
      <c r="F257" s="5">
        <v>396.23</v>
      </c>
      <c r="G257" s="5">
        <v>14.46</v>
      </c>
      <c r="H257" s="5">
        <v>378.21</v>
      </c>
      <c r="I257" s="5">
        <v>400.89</v>
      </c>
      <c r="J257" s="5">
        <v>9.92</v>
      </c>
      <c r="K257" s="6">
        <f t="shared" si="63"/>
        <v>383.995</v>
      </c>
      <c r="L257" s="6">
        <f t="shared" si="64"/>
        <v>11.569999999999993</v>
      </c>
      <c r="M257" s="6">
        <f t="shared" si="65"/>
        <v>398.56</v>
      </c>
      <c r="N257" s="5">
        <f t="shared" si="66"/>
        <v>8.7678104450313032</v>
      </c>
      <c r="O257" s="6">
        <f t="shared" si="67"/>
        <v>-4.6599999999999682</v>
      </c>
      <c r="P257" s="6">
        <f t="shared" si="68"/>
        <v>17.535620890062606</v>
      </c>
      <c r="Q257" s="6">
        <f t="shared" si="69"/>
        <v>0.35995421108429976</v>
      </c>
      <c r="R257" s="5">
        <f t="shared" si="70"/>
        <v>0.92554464434147654</v>
      </c>
      <c r="S257" s="5">
        <f t="shared" si="71"/>
        <v>16.229999999999961</v>
      </c>
      <c r="T257" s="5">
        <f t="shared" si="72"/>
        <v>4.6599999999999682</v>
      </c>
      <c r="U257" s="5">
        <f t="shared" si="73"/>
        <v>0.26574479621880848</v>
      </c>
      <c r="V257" s="5">
        <f t="shared" si="74"/>
        <v>1.6611901102690863</v>
      </c>
      <c r="W257" s="5">
        <f t="shared" si="75"/>
        <v>14.564999999999998</v>
      </c>
      <c r="X257" s="5">
        <f t="shared" si="76"/>
        <v>398.56</v>
      </c>
      <c r="Y257" s="5">
        <f t="shared" si="77"/>
        <v>45.457187116295721</v>
      </c>
      <c r="Z257" s="9">
        <f t="shared" si="78"/>
        <v>0.30906310035330975</v>
      </c>
      <c r="AA257">
        <f t="shared" si="79"/>
        <v>11.569999999999993</v>
      </c>
    </row>
    <row r="258" spans="1:27">
      <c r="A258" s="1">
        <f t="shared" si="62"/>
        <v>-200747</v>
      </c>
      <c r="B258" s="1">
        <v>3</v>
      </c>
      <c r="C258" s="1">
        <v>-3</v>
      </c>
      <c r="D258" s="2">
        <v>-2</v>
      </c>
      <c r="E258" s="5">
        <v>911.79</v>
      </c>
      <c r="F258" s="5">
        <v>915.48</v>
      </c>
      <c r="G258" s="5">
        <v>16.2</v>
      </c>
      <c r="H258" s="5">
        <v>906.88</v>
      </c>
      <c r="I258" s="5">
        <v>921.68</v>
      </c>
      <c r="J258" s="5">
        <v>16.13</v>
      </c>
      <c r="K258" s="6">
        <f t="shared" si="63"/>
        <v>909.33500000000004</v>
      </c>
      <c r="L258" s="6">
        <f t="shared" si="64"/>
        <v>4.9099999999999682</v>
      </c>
      <c r="M258" s="6">
        <f t="shared" si="65"/>
        <v>918.57999999999993</v>
      </c>
      <c r="N258" s="5">
        <f t="shared" si="66"/>
        <v>11.430407910481586</v>
      </c>
      <c r="O258" s="6">
        <f t="shared" si="67"/>
        <v>-6.1999999999999318</v>
      </c>
      <c r="P258" s="6">
        <f t="shared" si="68"/>
        <v>22.860815820963172</v>
      </c>
      <c r="Q258" s="6">
        <f t="shared" si="69"/>
        <v>4.3303230339470627E-3</v>
      </c>
      <c r="R258" s="5">
        <f t="shared" si="70"/>
        <v>0.48598440611258176</v>
      </c>
      <c r="S258" s="5">
        <f t="shared" si="71"/>
        <v>11.1099999999999</v>
      </c>
      <c r="T258" s="5">
        <f t="shared" si="72"/>
        <v>6.1999999999999318</v>
      </c>
      <c r="U258" s="5">
        <f t="shared" si="73"/>
        <v>0.27120641925274536</v>
      </c>
      <c r="V258" s="5">
        <f t="shared" si="74"/>
        <v>0.80880753096504154</v>
      </c>
      <c r="W258" s="5">
        <f t="shared" si="75"/>
        <v>9.2449999999998909</v>
      </c>
      <c r="X258" s="5">
        <f t="shared" si="76"/>
        <v>918.57999999999993</v>
      </c>
      <c r="Y258" s="5">
        <f t="shared" si="77"/>
        <v>80.362836321674052</v>
      </c>
      <c r="Z258" s="9">
        <f t="shared" si="78"/>
        <v>0.310795752866734</v>
      </c>
      <c r="AA258">
        <f t="shared" si="79"/>
        <v>4.9099999999999682</v>
      </c>
    </row>
    <row r="259" spans="1:27">
      <c r="A259" s="1">
        <f t="shared" si="62"/>
        <v>-399752</v>
      </c>
      <c r="B259" s="1">
        <v>-2</v>
      </c>
      <c r="C259" s="1">
        <v>1</v>
      </c>
      <c r="D259" s="2">
        <v>-4</v>
      </c>
      <c r="E259" s="5">
        <v>874.12</v>
      </c>
      <c r="F259" s="5">
        <v>915.4</v>
      </c>
      <c r="G259" s="5">
        <v>30.8</v>
      </c>
      <c r="H259" s="5">
        <v>926.02</v>
      </c>
      <c r="I259" s="5">
        <v>933.57</v>
      </c>
      <c r="J259" s="5">
        <v>19.64</v>
      </c>
      <c r="K259" s="6">
        <f t="shared" si="63"/>
        <v>900.06999999999994</v>
      </c>
      <c r="L259" s="6">
        <f t="shared" si="64"/>
        <v>-51.899999999999977</v>
      </c>
      <c r="M259" s="6">
        <f t="shared" si="65"/>
        <v>924.48500000000001</v>
      </c>
      <c r="N259" s="5">
        <f t="shared" si="66"/>
        <v>18.264512038376498</v>
      </c>
      <c r="O259" s="6">
        <f t="shared" si="67"/>
        <v>-18.170000000000073</v>
      </c>
      <c r="P259" s="6">
        <f t="shared" si="68"/>
        <v>36.529024076752997</v>
      </c>
      <c r="Q259" s="6">
        <f t="shared" si="69"/>
        <v>0.42185493434502713</v>
      </c>
      <c r="R259" s="5">
        <f t="shared" si="70"/>
        <v>0.92337533926797721</v>
      </c>
      <c r="S259" s="5">
        <f t="shared" si="71"/>
        <v>33.729999999999905</v>
      </c>
      <c r="T259" s="5">
        <f t="shared" si="72"/>
        <v>18.170000000000073</v>
      </c>
      <c r="U259" s="5">
        <f t="shared" si="73"/>
        <v>0.49741268646603204</v>
      </c>
      <c r="V259" s="5">
        <f t="shared" si="74"/>
        <v>1.3367452658302874</v>
      </c>
      <c r="W259" s="5">
        <f t="shared" si="75"/>
        <v>24.415000000000077</v>
      </c>
      <c r="X259" s="5">
        <f t="shared" si="76"/>
        <v>924.48500000000001</v>
      </c>
      <c r="Y259" s="5">
        <f t="shared" si="77"/>
        <v>50.616463120258423</v>
      </c>
      <c r="Z259" s="9">
        <f t="shared" si="78"/>
        <v>0.31087135603011096</v>
      </c>
      <c r="AA259">
        <f t="shared" si="79"/>
        <v>51.899999999999977</v>
      </c>
    </row>
    <row r="260" spans="1:27">
      <c r="A260" s="1">
        <f t="shared" si="62"/>
        <v>-998</v>
      </c>
      <c r="B260" s="1">
        <v>2</v>
      </c>
      <c r="C260" s="1">
        <v>-4</v>
      </c>
      <c r="D260" s="2">
        <v>0</v>
      </c>
      <c r="E260" s="5">
        <v>710.15</v>
      </c>
      <c r="F260" s="5">
        <v>795.12</v>
      </c>
      <c r="G260" s="5">
        <v>16.829999999999998</v>
      </c>
      <c r="H260" s="5">
        <v>864.07</v>
      </c>
      <c r="I260" s="5">
        <v>966.28</v>
      </c>
      <c r="J260" s="5">
        <v>17.48</v>
      </c>
      <c r="K260" s="6">
        <f t="shared" si="63"/>
        <v>787.11</v>
      </c>
      <c r="L260" s="6">
        <f t="shared" si="64"/>
        <v>-153.92000000000007</v>
      </c>
      <c r="M260" s="6">
        <f t="shared" si="65"/>
        <v>880.7</v>
      </c>
      <c r="N260" s="5">
        <f t="shared" si="66"/>
        <v>12.132593498506409</v>
      </c>
      <c r="O260" s="6">
        <f t="shared" si="67"/>
        <v>-171.15999999999997</v>
      </c>
      <c r="P260" s="6">
        <f t="shared" si="68"/>
        <v>24.265186997012819</v>
      </c>
      <c r="Q260" s="6">
        <f t="shared" si="69"/>
        <v>-3.7876233888185826E-2</v>
      </c>
      <c r="R260" s="5">
        <f t="shared" si="70"/>
        <v>0.71048288241595814</v>
      </c>
      <c r="S260" s="5">
        <f t="shared" si="71"/>
        <v>17.239999999999895</v>
      </c>
      <c r="T260" s="5">
        <f t="shared" si="72"/>
        <v>171.15999999999997</v>
      </c>
      <c r="U260" s="5">
        <f t="shared" si="73"/>
        <v>7.0537268070949022</v>
      </c>
      <c r="V260" s="5">
        <f t="shared" si="74"/>
        <v>7.7139318985278367</v>
      </c>
      <c r="W260" s="5">
        <f t="shared" si="75"/>
        <v>93.590000000000032</v>
      </c>
      <c r="X260" s="5">
        <f t="shared" si="76"/>
        <v>880.7</v>
      </c>
      <c r="Y260" s="5">
        <f t="shared" si="77"/>
        <v>72.589591014354781</v>
      </c>
      <c r="Z260" s="9">
        <f t="shared" si="78"/>
        <v>0.3109855302100083</v>
      </c>
      <c r="AA260">
        <f t="shared" si="79"/>
        <v>153.92000000000007</v>
      </c>
    </row>
    <row r="261" spans="1:27">
      <c r="A261" s="1">
        <f t="shared" si="62"/>
        <v>-501000</v>
      </c>
      <c r="B261" s="1">
        <v>0</v>
      </c>
      <c r="C261" s="1">
        <v>-4</v>
      </c>
      <c r="D261" s="2">
        <v>-5</v>
      </c>
      <c r="E261" s="5">
        <v>756</v>
      </c>
      <c r="F261" s="5">
        <v>754.77</v>
      </c>
      <c r="G261" s="5">
        <v>13.4</v>
      </c>
      <c r="H261" s="5">
        <v>780.98</v>
      </c>
      <c r="I261" s="5">
        <v>743.68</v>
      </c>
      <c r="J261" s="5">
        <v>17.809999999999999</v>
      </c>
      <c r="K261" s="6">
        <f t="shared" si="63"/>
        <v>768.49</v>
      </c>
      <c r="L261" s="6">
        <f t="shared" si="64"/>
        <v>-24.980000000000018</v>
      </c>
      <c r="M261" s="6">
        <f t="shared" si="65"/>
        <v>749.22499999999991</v>
      </c>
      <c r="N261" s="5">
        <f t="shared" si="66"/>
        <v>11.144012966611264</v>
      </c>
      <c r="O261" s="6">
        <f t="shared" si="67"/>
        <v>11.090000000000032</v>
      </c>
      <c r="P261" s="6">
        <f t="shared" si="68"/>
        <v>22.288025933222528</v>
      </c>
      <c r="Q261" s="6">
        <f t="shared" si="69"/>
        <v>-0.27706977327505383</v>
      </c>
      <c r="R261" s="5">
        <f t="shared" si="70"/>
        <v>1.6183577723783116</v>
      </c>
      <c r="S261" s="5">
        <f t="shared" si="71"/>
        <v>36.07000000000005</v>
      </c>
      <c r="T261" s="5">
        <f t="shared" si="72"/>
        <v>11.090000000000032</v>
      </c>
      <c r="U261" s="5">
        <f t="shared" si="73"/>
        <v>0.49757659261645421</v>
      </c>
      <c r="V261" s="5">
        <f t="shared" si="74"/>
        <v>1.7287309390001826</v>
      </c>
      <c r="W261" s="5">
        <f t="shared" si="75"/>
        <v>19.2650000000001</v>
      </c>
      <c r="X261" s="5">
        <f t="shared" si="76"/>
        <v>749.22499999999991</v>
      </c>
      <c r="Y261" s="5">
        <f t="shared" si="77"/>
        <v>67.231167286395277</v>
      </c>
      <c r="Z261" s="9">
        <f t="shared" si="78"/>
        <v>0.31109484084439593</v>
      </c>
      <c r="AA261">
        <f t="shared" si="79"/>
        <v>24.980000000000018</v>
      </c>
    </row>
    <row r="262" spans="1:27">
      <c r="A262" s="1">
        <f t="shared" si="62"/>
        <v>-199252</v>
      </c>
      <c r="B262" s="1">
        <v>-2</v>
      </c>
      <c r="C262" s="1">
        <v>3</v>
      </c>
      <c r="D262" s="2">
        <v>-2</v>
      </c>
      <c r="E262" s="5">
        <v>720.66</v>
      </c>
      <c r="F262" s="5">
        <v>715.64</v>
      </c>
      <c r="G262" s="5">
        <v>14.17</v>
      </c>
      <c r="H262" s="5">
        <v>732.71</v>
      </c>
      <c r="I262" s="5">
        <v>714.49</v>
      </c>
      <c r="J262" s="5">
        <v>18.46</v>
      </c>
      <c r="K262" s="6">
        <f t="shared" si="63"/>
        <v>726.68499999999995</v>
      </c>
      <c r="L262" s="6">
        <f t="shared" si="64"/>
        <v>-12.050000000000068</v>
      </c>
      <c r="M262" s="6">
        <f t="shared" si="65"/>
        <v>715.06500000000005</v>
      </c>
      <c r="N262" s="5">
        <f t="shared" si="66"/>
        <v>11.635726234318167</v>
      </c>
      <c r="O262" s="6">
        <f t="shared" si="67"/>
        <v>1.1499999999999773</v>
      </c>
      <c r="P262" s="6">
        <f t="shared" si="68"/>
        <v>23.271452468636333</v>
      </c>
      <c r="Q262" s="6">
        <f t="shared" si="69"/>
        <v>-0.25848026213137781</v>
      </c>
      <c r="R262" s="5">
        <f t="shared" si="70"/>
        <v>0.5672185703831808</v>
      </c>
      <c r="S262" s="5">
        <f t="shared" si="71"/>
        <v>13.200000000000045</v>
      </c>
      <c r="T262" s="5">
        <f t="shared" si="72"/>
        <v>1.1499999999999773</v>
      </c>
      <c r="U262" s="5">
        <f t="shared" si="73"/>
        <v>4.9416769389442637E-2</v>
      </c>
      <c r="V262" s="5">
        <f t="shared" si="74"/>
        <v>0.99864845270492075</v>
      </c>
      <c r="W262" s="5">
        <f t="shared" si="75"/>
        <v>11.619999999999891</v>
      </c>
      <c r="X262" s="5">
        <f t="shared" si="76"/>
        <v>715.06500000000005</v>
      </c>
      <c r="Y262" s="5">
        <f t="shared" si="77"/>
        <v>61.454264701673914</v>
      </c>
      <c r="Z262" s="9">
        <f t="shared" si="78"/>
        <v>0.31117037134020326</v>
      </c>
      <c r="AA262">
        <f t="shared" si="79"/>
        <v>12.050000000000068</v>
      </c>
    </row>
    <row r="263" spans="1:27">
      <c r="A263" s="1">
        <f t="shared" si="62"/>
        <v>-300753</v>
      </c>
      <c r="B263" s="1">
        <v>-3</v>
      </c>
      <c r="C263" s="1">
        <v>-3</v>
      </c>
      <c r="D263" s="2">
        <v>-3</v>
      </c>
      <c r="E263" s="5">
        <v>1047.46</v>
      </c>
      <c r="F263" s="5">
        <v>1050.71</v>
      </c>
      <c r="G263" s="5">
        <v>18.27</v>
      </c>
      <c r="H263" s="5">
        <v>1028.3499999999999</v>
      </c>
      <c r="I263" s="5">
        <v>1011.41</v>
      </c>
      <c r="J263" s="5">
        <v>20.89</v>
      </c>
      <c r="K263" s="6">
        <f t="shared" si="63"/>
        <v>1037.905</v>
      </c>
      <c r="L263" s="6">
        <f t="shared" si="64"/>
        <v>19.110000000000127</v>
      </c>
      <c r="M263" s="6">
        <f t="shared" si="65"/>
        <v>1031.06</v>
      </c>
      <c r="N263" s="5">
        <f t="shared" si="66"/>
        <v>13.876103559717331</v>
      </c>
      <c r="O263" s="6">
        <f t="shared" si="67"/>
        <v>39.300000000000068</v>
      </c>
      <c r="P263" s="6">
        <f t="shared" si="68"/>
        <v>27.752207119434662</v>
      </c>
      <c r="Q263" s="6">
        <f t="shared" si="69"/>
        <v>-0.1332137083947364</v>
      </c>
      <c r="R263" s="5">
        <f t="shared" si="70"/>
        <v>0.72750970447539776</v>
      </c>
      <c r="S263" s="5">
        <f t="shared" si="71"/>
        <v>20.189999999999941</v>
      </c>
      <c r="T263" s="5">
        <f t="shared" si="72"/>
        <v>39.300000000000068</v>
      </c>
      <c r="U263" s="5">
        <f t="shared" si="73"/>
        <v>1.4161035852344361</v>
      </c>
      <c r="V263" s="5">
        <f t="shared" si="74"/>
        <v>0.49329409877505026</v>
      </c>
      <c r="W263" s="5">
        <f t="shared" si="75"/>
        <v>6.8450000000000273</v>
      </c>
      <c r="X263" s="5">
        <f t="shared" si="76"/>
        <v>1031.06</v>
      </c>
      <c r="Y263" s="5">
        <f t="shared" si="77"/>
        <v>74.304720742586014</v>
      </c>
      <c r="Z263" s="9">
        <f t="shared" si="78"/>
        <v>0.31181244362597205</v>
      </c>
      <c r="AA263">
        <f t="shared" si="79"/>
        <v>19.110000000000127</v>
      </c>
    </row>
    <row r="264" spans="1:27">
      <c r="A264" s="1">
        <f t="shared" si="62"/>
        <v>-199497</v>
      </c>
      <c r="B264" s="1">
        <v>3</v>
      </c>
      <c r="C264" s="1">
        <v>2</v>
      </c>
      <c r="D264" s="2">
        <v>-2</v>
      </c>
      <c r="E264" s="5">
        <v>1429.03</v>
      </c>
      <c r="F264" s="5">
        <v>1413</v>
      </c>
      <c r="G264" s="5">
        <v>23.2</v>
      </c>
      <c r="H264" s="5">
        <v>1360.55</v>
      </c>
      <c r="I264" s="5">
        <v>1383.33</v>
      </c>
      <c r="J264" s="5">
        <v>47.69</v>
      </c>
      <c r="K264" s="6">
        <f t="shared" si="63"/>
        <v>1394.79</v>
      </c>
      <c r="L264" s="6">
        <f t="shared" si="64"/>
        <v>68.480000000000018</v>
      </c>
      <c r="M264" s="6">
        <f t="shared" si="65"/>
        <v>1398.165</v>
      </c>
      <c r="N264" s="5">
        <f t="shared" si="66"/>
        <v>26.516863030909221</v>
      </c>
      <c r="O264" s="6">
        <f t="shared" si="67"/>
        <v>29.670000000000073</v>
      </c>
      <c r="P264" s="6">
        <f t="shared" si="68"/>
        <v>53.033726061818442</v>
      </c>
      <c r="Q264" s="6">
        <f t="shared" si="69"/>
        <v>-0.61726191159769861</v>
      </c>
      <c r="R264" s="5">
        <f t="shared" si="70"/>
        <v>0.73179847772267226</v>
      </c>
      <c r="S264" s="5">
        <f t="shared" si="71"/>
        <v>38.809999999999945</v>
      </c>
      <c r="T264" s="5">
        <f t="shared" si="72"/>
        <v>29.670000000000073</v>
      </c>
      <c r="U264" s="5">
        <f t="shared" si="73"/>
        <v>0.55945531651718039</v>
      </c>
      <c r="V264" s="5">
        <f t="shared" si="74"/>
        <v>0.12727749870208824</v>
      </c>
      <c r="W264" s="5">
        <f t="shared" si="75"/>
        <v>3.375</v>
      </c>
      <c r="X264" s="5">
        <f t="shared" si="76"/>
        <v>1398.165</v>
      </c>
      <c r="Y264" s="5">
        <f t="shared" si="77"/>
        <v>52.727390806757093</v>
      </c>
      <c r="Z264" s="9">
        <f t="shared" si="78"/>
        <v>0.31262437524927578</v>
      </c>
      <c r="AA264">
        <f t="shared" si="79"/>
        <v>68.480000000000018</v>
      </c>
    </row>
    <row r="265" spans="1:27">
      <c r="A265" s="1">
        <f t="shared" si="62"/>
        <v>-500502</v>
      </c>
      <c r="B265" s="1">
        <v>-2</v>
      </c>
      <c r="C265" s="1">
        <v>-2</v>
      </c>
      <c r="D265" s="2">
        <v>-5</v>
      </c>
      <c r="E265" s="5">
        <v>1489.28</v>
      </c>
      <c r="F265" s="5">
        <v>1545.77</v>
      </c>
      <c r="G265" s="5">
        <v>25.04</v>
      </c>
      <c r="H265" s="5">
        <v>1430.01</v>
      </c>
      <c r="I265" s="5">
        <v>1466.42</v>
      </c>
      <c r="J265" s="5">
        <v>38.29</v>
      </c>
      <c r="K265" s="6">
        <f t="shared" si="63"/>
        <v>1459.645</v>
      </c>
      <c r="L265" s="6">
        <f t="shared" si="64"/>
        <v>59.269999999999982</v>
      </c>
      <c r="M265" s="6">
        <f t="shared" si="65"/>
        <v>1506.095</v>
      </c>
      <c r="N265" s="5">
        <f t="shared" si="66"/>
        <v>22.875345352584297</v>
      </c>
      <c r="O265" s="6">
        <f t="shared" si="67"/>
        <v>79.349999999999909</v>
      </c>
      <c r="P265" s="6">
        <f t="shared" si="68"/>
        <v>45.750690705168594</v>
      </c>
      <c r="Q265" s="6">
        <f t="shared" si="69"/>
        <v>-0.40089446133120438</v>
      </c>
      <c r="R265" s="5">
        <f t="shared" si="70"/>
        <v>0.43890047757752054</v>
      </c>
      <c r="S265" s="5">
        <f t="shared" si="71"/>
        <v>20.079999999999927</v>
      </c>
      <c r="T265" s="5">
        <f t="shared" si="72"/>
        <v>79.349999999999909</v>
      </c>
      <c r="U265" s="5">
        <f t="shared" si="73"/>
        <v>1.7344000446103756</v>
      </c>
      <c r="V265" s="5">
        <f t="shared" si="74"/>
        <v>2.0305704366011876</v>
      </c>
      <c r="W265" s="5">
        <f t="shared" si="75"/>
        <v>46.450000000000045</v>
      </c>
      <c r="X265" s="5">
        <f t="shared" si="76"/>
        <v>1506.095</v>
      </c>
      <c r="Y265" s="5">
        <f t="shared" si="77"/>
        <v>65.839224579394241</v>
      </c>
      <c r="Z265" s="9">
        <f t="shared" si="78"/>
        <v>0.31298881769162296</v>
      </c>
      <c r="AA265">
        <f t="shared" si="79"/>
        <v>59.269999999999982</v>
      </c>
    </row>
    <row r="266" spans="1:27">
      <c r="A266" s="1">
        <f t="shared" si="62"/>
        <v>-301251</v>
      </c>
      <c r="B266" s="1">
        <v>-1</v>
      </c>
      <c r="C266" s="1">
        <v>-5</v>
      </c>
      <c r="D266" s="2">
        <v>-3</v>
      </c>
      <c r="E266" s="5">
        <v>1127.1199999999999</v>
      </c>
      <c r="F266" s="5">
        <v>1118.48</v>
      </c>
      <c r="G266" s="5">
        <v>27.45</v>
      </c>
      <c r="H266" s="5">
        <v>1111.67</v>
      </c>
      <c r="I266" s="5">
        <v>1109.57</v>
      </c>
      <c r="J266" s="5">
        <v>35.799999999999997</v>
      </c>
      <c r="K266" s="6">
        <f t="shared" si="63"/>
        <v>1119.395</v>
      </c>
      <c r="L266" s="6">
        <f t="shared" si="64"/>
        <v>15.449999999999818</v>
      </c>
      <c r="M266" s="6">
        <f t="shared" si="65"/>
        <v>1114.0250000000001</v>
      </c>
      <c r="N266" s="5">
        <f t="shared" si="66"/>
        <v>22.556276842599711</v>
      </c>
      <c r="O266" s="6">
        <f t="shared" si="67"/>
        <v>8.9100000000000819</v>
      </c>
      <c r="P266" s="6">
        <f t="shared" si="68"/>
        <v>45.112553685199423</v>
      </c>
      <c r="Q266" s="6">
        <f t="shared" si="69"/>
        <v>-0.25950885503103588</v>
      </c>
      <c r="R266" s="5">
        <f t="shared" si="70"/>
        <v>0.14497073354872808</v>
      </c>
      <c r="S266" s="5">
        <f t="shared" si="71"/>
        <v>6.5399999999997362</v>
      </c>
      <c r="T266" s="5">
        <f t="shared" si="72"/>
        <v>8.9100000000000819</v>
      </c>
      <c r="U266" s="5">
        <f t="shared" si="73"/>
        <v>0.19750599937602922</v>
      </c>
      <c r="V266" s="5">
        <f t="shared" si="74"/>
        <v>0.23807120463507198</v>
      </c>
      <c r="W266" s="5">
        <f t="shared" si="75"/>
        <v>5.3699999999998909</v>
      </c>
      <c r="X266" s="5">
        <f t="shared" si="76"/>
        <v>1114.0250000000001</v>
      </c>
      <c r="Y266" s="5">
        <f t="shared" si="77"/>
        <v>49.388691572363399</v>
      </c>
      <c r="Z266" s="9">
        <f t="shared" si="78"/>
        <v>0.31374671313019364</v>
      </c>
      <c r="AA266">
        <f t="shared" si="79"/>
        <v>15.449999999999818</v>
      </c>
    </row>
    <row r="267" spans="1:27">
      <c r="A267" s="1">
        <f t="shared" si="62"/>
        <v>-401002</v>
      </c>
      <c r="B267" s="1">
        <v>-2</v>
      </c>
      <c r="C267" s="1">
        <v>-4</v>
      </c>
      <c r="D267" s="2">
        <v>-4</v>
      </c>
      <c r="E267" s="5">
        <v>1166.47</v>
      </c>
      <c r="F267" s="5">
        <v>1196.32</v>
      </c>
      <c r="G267" s="5">
        <v>23.35</v>
      </c>
      <c r="H267" s="5">
        <v>1159.71</v>
      </c>
      <c r="I267" s="5">
        <v>1167.0999999999999</v>
      </c>
      <c r="J267" s="5">
        <v>23.79</v>
      </c>
      <c r="K267" s="6">
        <f t="shared" si="63"/>
        <v>1163.0900000000001</v>
      </c>
      <c r="L267" s="6">
        <f t="shared" si="64"/>
        <v>6.7599999999999909</v>
      </c>
      <c r="M267" s="6">
        <f t="shared" si="65"/>
        <v>1181.71</v>
      </c>
      <c r="N267" s="5">
        <f t="shared" si="66"/>
        <v>16.66723282371732</v>
      </c>
      <c r="O267" s="6">
        <f t="shared" si="67"/>
        <v>29.220000000000027</v>
      </c>
      <c r="P267" s="6">
        <f t="shared" si="68"/>
        <v>33.334465647434641</v>
      </c>
      <c r="Q267" s="6">
        <f t="shared" si="69"/>
        <v>-1.8666171820286383E-2</v>
      </c>
      <c r="R267" s="5">
        <f t="shared" si="70"/>
        <v>0.67377711218024328</v>
      </c>
      <c r="S267" s="5">
        <f t="shared" si="71"/>
        <v>22.460000000000036</v>
      </c>
      <c r="T267" s="5">
        <f t="shared" si="72"/>
        <v>29.220000000000027</v>
      </c>
      <c r="U267" s="5">
        <f t="shared" si="73"/>
        <v>0.87657022341525803</v>
      </c>
      <c r="V267" s="5">
        <f t="shared" si="74"/>
        <v>1.1171620506496915</v>
      </c>
      <c r="W267" s="5">
        <f t="shared" si="75"/>
        <v>18.619999999999891</v>
      </c>
      <c r="X267" s="5">
        <f t="shared" si="76"/>
        <v>1181.71</v>
      </c>
      <c r="Y267" s="5">
        <f t="shared" si="77"/>
        <v>70.900191561399296</v>
      </c>
      <c r="Z267" s="9">
        <f t="shared" si="78"/>
        <v>0.31517614122899601</v>
      </c>
      <c r="AA267">
        <f t="shared" si="79"/>
        <v>6.7599999999999909</v>
      </c>
    </row>
    <row r="268" spans="1:27">
      <c r="A268" s="1">
        <f t="shared" si="62"/>
        <v>-101251</v>
      </c>
      <c r="B268" s="1">
        <v>-1</v>
      </c>
      <c r="C268" s="1">
        <v>-5</v>
      </c>
      <c r="D268" s="2">
        <v>-1</v>
      </c>
      <c r="E268" s="5">
        <v>642.95000000000005</v>
      </c>
      <c r="F268" s="5">
        <v>627.83000000000004</v>
      </c>
      <c r="G268" s="5">
        <v>22.48</v>
      </c>
      <c r="H268" s="5">
        <v>670.81</v>
      </c>
      <c r="I268" s="5">
        <v>645.97</v>
      </c>
      <c r="J268" s="5">
        <v>15.33</v>
      </c>
      <c r="K268" s="6">
        <f t="shared" si="63"/>
        <v>656.88</v>
      </c>
      <c r="L268" s="6">
        <f t="shared" si="64"/>
        <v>-27.8599999999999</v>
      </c>
      <c r="M268" s="6">
        <f t="shared" si="65"/>
        <v>636.90000000000009</v>
      </c>
      <c r="N268" s="5">
        <f t="shared" si="66"/>
        <v>13.604772140686517</v>
      </c>
      <c r="O268" s="6">
        <f t="shared" si="67"/>
        <v>-18.139999999999986</v>
      </c>
      <c r="P268" s="6">
        <f t="shared" si="68"/>
        <v>27.209544281373034</v>
      </c>
      <c r="Q268" s="6">
        <f t="shared" si="69"/>
        <v>0.36514905668099257</v>
      </c>
      <c r="R268" s="5">
        <f t="shared" si="70"/>
        <v>0.35722759262285697</v>
      </c>
      <c r="S268" s="5">
        <f t="shared" si="71"/>
        <v>9.7199999999999136</v>
      </c>
      <c r="T268" s="5">
        <f t="shared" si="72"/>
        <v>18.139999999999986</v>
      </c>
      <c r="U268" s="5">
        <f t="shared" si="73"/>
        <v>0.66667783232290923</v>
      </c>
      <c r="V268" s="5">
        <f t="shared" si="74"/>
        <v>1.4686023252273068</v>
      </c>
      <c r="W268" s="5">
        <f t="shared" si="75"/>
        <v>19.979999999999905</v>
      </c>
      <c r="X268" s="5">
        <f t="shared" si="76"/>
        <v>636.90000000000009</v>
      </c>
      <c r="Y268" s="5">
        <f t="shared" si="77"/>
        <v>46.814455502366187</v>
      </c>
      <c r="Z268" s="9">
        <f t="shared" si="78"/>
        <v>0.31538389305733416</v>
      </c>
      <c r="AA268">
        <f t="shared" si="79"/>
        <v>27.8599999999999</v>
      </c>
    </row>
    <row r="269" spans="1:27">
      <c r="A269" s="1">
        <f t="shared" si="62"/>
        <v>-747</v>
      </c>
      <c r="B269" s="1">
        <v>3</v>
      </c>
      <c r="C269" s="1">
        <v>-3</v>
      </c>
      <c r="D269" s="2">
        <v>0</v>
      </c>
      <c r="E269" s="5">
        <v>764.12</v>
      </c>
      <c r="F269" s="5">
        <v>761.8</v>
      </c>
      <c r="G269" s="5">
        <v>14.95</v>
      </c>
      <c r="H269" s="5">
        <v>772.42</v>
      </c>
      <c r="I269" s="5">
        <v>795.03</v>
      </c>
      <c r="J269" s="5">
        <v>15.42</v>
      </c>
      <c r="K269" s="6">
        <f t="shared" si="63"/>
        <v>768.27</v>
      </c>
      <c r="L269" s="6">
        <f t="shared" si="64"/>
        <v>-8.2999999999999545</v>
      </c>
      <c r="M269" s="6">
        <f t="shared" si="65"/>
        <v>778.41499999999996</v>
      </c>
      <c r="N269" s="5">
        <f t="shared" si="66"/>
        <v>10.73870220278037</v>
      </c>
      <c r="O269" s="6">
        <f t="shared" si="67"/>
        <v>-33.230000000000018</v>
      </c>
      <c r="P269" s="6">
        <f t="shared" si="68"/>
        <v>21.47740440556074</v>
      </c>
      <c r="Q269" s="6">
        <f t="shared" si="69"/>
        <v>-3.0944185827706465E-2</v>
      </c>
      <c r="R269" s="5">
        <f t="shared" si="70"/>
        <v>1.1607547881132885</v>
      </c>
      <c r="S269" s="5">
        <f t="shared" si="71"/>
        <v>24.930000000000064</v>
      </c>
      <c r="T269" s="5">
        <f t="shared" si="72"/>
        <v>33.230000000000018</v>
      </c>
      <c r="U269" s="5">
        <f t="shared" si="73"/>
        <v>1.5472074452067588</v>
      </c>
      <c r="V269" s="5">
        <f t="shared" si="74"/>
        <v>0.9447137846297039</v>
      </c>
      <c r="W269" s="5">
        <f t="shared" si="75"/>
        <v>10.144999999999982</v>
      </c>
      <c r="X269" s="5">
        <f t="shared" si="76"/>
        <v>778.41499999999996</v>
      </c>
      <c r="Y269" s="5">
        <f t="shared" si="77"/>
        <v>72.486878330461536</v>
      </c>
      <c r="Z269" s="9">
        <f t="shared" si="78"/>
        <v>0.31561368791609784</v>
      </c>
      <c r="AA269">
        <f t="shared" si="79"/>
        <v>8.2999999999999545</v>
      </c>
    </row>
    <row r="270" spans="1:27">
      <c r="A270" s="1">
        <f t="shared" si="62"/>
        <v>-201249</v>
      </c>
      <c r="B270" s="1">
        <v>1</v>
      </c>
      <c r="C270" s="1">
        <v>-5</v>
      </c>
      <c r="D270" s="2">
        <v>-2</v>
      </c>
      <c r="E270" s="5">
        <v>686.17</v>
      </c>
      <c r="F270" s="5">
        <v>688.42</v>
      </c>
      <c r="G270" s="5">
        <v>15.53</v>
      </c>
      <c r="H270" s="5">
        <v>726.87</v>
      </c>
      <c r="I270" s="5">
        <v>715.37</v>
      </c>
      <c r="J270" s="5">
        <v>16.829999999999998</v>
      </c>
      <c r="K270" s="6">
        <f t="shared" si="63"/>
        <v>706.52</v>
      </c>
      <c r="L270" s="6">
        <f t="shared" si="64"/>
        <v>-40.700000000000045</v>
      </c>
      <c r="M270" s="6">
        <f t="shared" si="65"/>
        <v>701.89499999999998</v>
      </c>
      <c r="N270" s="5">
        <f t="shared" si="66"/>
        <v>11.450216155164931</v>
      </c>
      <c r="O270" s="6">
        <f t="shared" si="67"/>
        <v>-26.950000000000045</v>
      </c>
      <c r="P270" s="6">
        <f t="shared" si="68"/>
        <v>22.900432310329862</v>
      </c>
      <c r="Q270" s="6">
        <f t="shared" si="69"/>
        <v>-8.0216646727550509E-2</v>
      </c>
      <c r="R270" s="5">
        <f t="shared" si="70"/>
        <v>0.60042534628473754</v>
      </c>
      <c r="S270" s="5">
        <f t="shared" si="71"/>
        <v>13.75</v>
      </c>
      <c r="T270" s="5">
        <f t="shared" si="72"/>
        <v>26.950000000000045</v>
      </c>
      <c r="U270" s="5">
        <f t="shared" si="73"/>
        <v>1.1768336787180875</v>
      </c>
      <c r="V270" s="5">
        <f t="shared" si="74"/>
        <v>0.4039225056824598</v>
      </c>
      <c r="W270" s="5">
        <f t="shared" si="75"/>
        <v>4.625</v>
      </c>
      <c r="X270" s="5">
        <f t="shared" si="76"/>
        <v>701.89499999999998</v>
      </c>
      <c r="Y270" s="5">
        <f t="shared" si="77"/>
        <v>61.299716135349215</v>
      </c>
      <c r="Z270" s="9">
        <f t="shared" si="78"/>
        <v>0.31585123080336414</v>
      </c>
      <c r="AA270">
        <f t="shared" si="79"/>
        <v>40.700000000000045</v>
      </c>
    </row>
    <row r="271" spans="1:27">
      <c r="A271" s="1">
        <f t="shared" si="62"/>
        <v>-299249</v>
      </c>
      <c r="B271" s="1">
        <v>1</v>
      </c>
      <c r="C271" s="1">
        <v>3</v>
      </c>
      <c r="D271" s="2">
        <v>-3</v>
      </c>
      <c r="E271" s="5">
        <v>704.37</v>
      </c>
      <c r="F271" s="5">
        <v>720.02</v>
      </c>
      <c r="G271" s="5">
        <v>12.39</v>
      </c>
      <c r="H271" s="5">
        <v>705.61</v>
      </c>
      <c r="I271" s="5">
        <v>730.33</v>
      </c>
      <c r="J271" s="5">
        <v>25.11</v>
      </c>
      <c r="K271" s="6">
        <f t="shared" si="63"/>
        <v>704.99</v>
      </c>
      <c r="L271" s="6">
        <f t="shared" si="64"/>
        <v>-1.2400000000000091</v>
      </c>
      <c r="M271" s="6">
        <f t="shared" si="65"/>
        <v>725.17499999999995</v>
      </c>
      <c r="N271" s="5">
        <f t="shared" si="66"/>
        <v>14.000216069761208</v>
      </c>
      <c r="O271" s="6">
        <f t="shared" si="67"/>
        <v>-10.310000000000059</v>
      </c>
      <c r="P271" s="6">
        <f t="shared" si="68"/>
        <v>28.000432139522417</v>
      </c>
      <c r="Q271" s="6">
        <f t="shared" si="69"/>
        <v>-0.60839958766578883</v>
      </c>
      <c r="R271" s="5">
        <f t="shared" si="70"/>
        <v>0.32392357213651024</v>
      </c>
      <c r="S271" s="5">
        <f t="shared" si="71"/>
        <v>9.07000000000005</v>
      </c>
      <c r="T271" s="5">
        <f t="shared" si="72"/>
        <v>10.310000000000059</v>
      </c>
      <c r="U271" s="5">
        <f t="shared" si="73"/>
        <v>0.36820860294679397</v>
      </c>
      <c r="V271" s="5">
        <f t="shared" si="74"/>
        <v>1.4417634627509164</v>
      </c>
      <c r="W271" s="5">
        <f t="shared" si="75"/>
        <v>20.184999999999945</v>
      </c>
      <c r="X271" s="5">
        <f t="shared" si="76"/>
        <v>725.17499999999995</v>
      </c>
      <c r="Y271" s="5">
        <f t="shared" si="77"/>
        <v>51.797414867495597</v>
      </c>
      <c r="Z271" s="9">
        <f t="shared" si="78"/>
        <v>0.31608701333651784</v>
      </c>
      <c r="AA271">
        <f t="shared" si="79"/>
        <v>1.2400000000000091</v>
      </c>
    </row>
    <row r="272" spans="1:27">
      <c r="A272" s="1">
        <f t="shared" si="62"/>
        <v>-500252</v>
      </c>
      <c r="B272" s="1">
        <v>-2</v>
      </c>
      <c r="C272" s="1">
        <v>-1</v>
      </c>
      <c r="D272" s="2">
        <v>-5</v>
      </c>
      <c r="E272" s="5">
        <v>731.06</v>
      </c>
      <c r="F272" s="5">
        <v>718.13</v>
      </c>
      <c r="G272" s="5">
        <v>14.78</v>
      </c>
      <c r="H272" s="5">
        <v>716.82</v>
      </c>
      <c r="I272" s="5">
        <v>694.69</v>
      </c>
      <c r="J272" s="5">
        <v>15.01</v>
      </c>
      <c r="K272" s="6">
        <f t="shared" si="63"/>
        <v>723.94</v>
      </c>
      <c r="L272" s="6">
        <f t="shared" si="64"/>
        <v>14.239999999999895</v>
      </c>
      <c r="M272" s="6">
        <f t="shared" si="65"/>
        <v>706.41000000000008</v>
      </c>
      <c r="N272" s="5">
        <f t="shared" si="66"/>
        <v>10.532669414730531</v>
      </c>
      <c r="O272" s="6">
        <f t="shared" si="67"/>
        <v>23.439999999999941</v>
      </c>
      <c r="P272" s="6">
        <f t="shared" si="68"/>
        <v>21.065338829461062</v>
      </c>
      <c r="Q272" s="6">
        <f t="shared" si="69"/>
        <v>-1.544050289747457E-2</v>
      </c>
      <c r="R272" s="5">
        <f t="shared" si="70"/>
        <v>0.43673638836197248</v>
      </c>
      <c r="S272" s="5">
        <f t="shared" si="71"/>
        <v>9.2000000000000455</v>
      </c>
      <c r="T272" s="5">
        <f t="shared" si="72"/>
        <v>23.439999999999941</v>
      </c>
      <c r="U272" s="5">
        <f t="shared" si="73"/>
        <v>1.1127283633917999</v>
      </c>
      <c r="V272" s="5">
        <f t="shared" si="74"/>
        <v>1.6643454104315931</v>
      </c>
      <c r="W272" s="5">
        <f t="shared" si="75"/>
        <v>17.529999999999973</v>
      </c>
      <c r="X272" s="5">
        <f t="shared" si="76"/>
        <v>706.41000000000008</v>
      </c>
      <c r="Y272" s="5">
        <f t="shared" si="77"/>
        <v>67.06846784843033</v>
      </c>
      <c r="Z272" s="9">
        <f t="shared" si="78"/>
        <v>0.31664175340595879</v>
      </c>
      <c r="AA272">
        <f t="shared" si="79"/>
        <v>14.239999999999895</v>
      </c>
    </row>
    <row r="273" spans="1:27">
      <c r="A273" s="1">
        <f t="shared" si="62"/>
        <v>-399499</v>
      </c>
      <c r="B273" s="1">
        <v>1</v>
      </c>
      <c r="C273" s="1">
        <v>2</v>
      </c>
      <c r="D273" s="2">
        <v>-4</v>
      </c>
      <c r="E273" s="5">
        <v>1230.57</v>
      </c>
      <c r="F273" s="5">
        <v>1250.82</v>
      </c>
      <c r="G273" s="5">
        <v>20.93</v>
      </c>
      <c r="H273" s="5">
        <v>1184.9000000000001</v>
      </c>
      <c r="I273" s="5">
        <v>1235.53</v>
      </c>
      <c r="J273" s="5">
        <v>42.26</v>
      </c>
      <c r="K273" s="6">
        <f t="shared" si="63"/>
        <v>1207.7350000000001</v>
      </c>
      <c r="L273" s="6">
        <f t="shared" si="64"/>
        <v>45.669999999999845</v>
      </c>
      <c r="M273" s="6">
        <f t="shared" si="65"/>
        <v>1243.175</v>
      </c>
      <c r="N273" s="5">
        <f t="shared" si="66"/>
        <v>23.579506462180245</v>
      </c>
      <c r="O273" s="6">
        <f t="shared" si="67"/>
        <v>15.289999999999964</v>
      </c>
      <c r="P273" s="6">
        <f t="shared" si="68"/>
        <v>47.159012924360489</v>
      </c>
      <c r="Q273" s="6">
        <f t="shared" si="69"/>
        <v>-0.60605187339321853</v>
      </c>
      <c r="R273" s="5">
        <f t="shared" si="70"/>
        <v>0.64420347492699048</v>
      </c>
      <c r="S273" s="5">
        <f t="shared" si="71"/>
        <v>30.379999999999882</v>
      </c>
      <c r="T273" s="5">
        <f t="shared" si="72"/>
        <v>15.289999999999964</v>
      </c>
      <c r="U273" s="5">
        <f t="shared" si="73"/>
        <v>0.32422222289775177</v>
      </c>
      <c r="V273" s="5">
        <f t="shared" si="74"/>
        <v>1.5030000758006925</v>
      </c>
      <c r="W273" s="5">
        <f t="shared" si="75"/>
        <v>35.439999999999827</v>
      </c>
      <c r="X273" s="5">
        <f t="shared" si="76"/>
        <v>1243.175</v>
      </c>
      <c r="Y273" s="5">
        <f t="shared" si="77"/>
        <v>52.722689594625706</v>
      </c>
      <c r="Z273" s="9">
        <f t="shared" si="78"/>
        <v>0.31681856006238018</v>
      </c>
      <c r="AA273">
        <f t="shared" si="79"/>
        <v>45.669999999999845</v>
      </c>
    </row>
    <row r="274" spans="1:27">
      <c r="A274" s="1">
        <f t="shared" si="62"/>
        <v>-299747</v>
      </c>
      <c r="B274" s="1">
        <v>3</v>
      </c>
      <c r="C274" s="1">
        <v>1</v>
      </c>
      <c r="D274" s="2">
        <v>-3</v>
      </c>
      <c r="E274" s="5">
        <v>1030.03</v>
      </c>
      <c r="F274" s="5">
        <v>999.24</v>
      </c>
      <c r="G274" s="5">
        <v>16.66</v>
      </c>
      <c r="H274" s="5">
        <v>1008.25</v>
      </c>
      <c r="I274" s="5">
        <v>1003.15</v>
      </c>
      <c r="J274" s="5">
        <v>34.1</v>
      </c>
      <c r="K274" s="6">
        <f t="shared" si="63"/>
        <v>1019.14</v>
      </c>
      <c r="L274" s="6">
        <f t="shared" si="64"/>
        <v>21.779999999999973</v>
      </c>
      <c r="M274" s="6">
        <f t="shared" si="65"/>
        <v>1001.1949999999999</v>
      </c>
      <c r="N274" s="5">
        <f t="shared" si="66"/>
        <v>18.976074409634887</v>
      </c>
      <c r="O274" s="6">
        <f t="shared" si="67"/>
        <v>-3.9099999999999682</v>
      </c>
      <c r="P274" s="6">
        <f t="shared" si="68"/>
        <v>37.952148819269773</v>
      </c>
      <c r="Q274" s="6">
        <f t="shared" si="69"/>
        <v>-0.61460395888377239</v>
      </c>
      <c r="R274" s="5">
        <f t="shared" si="70"/>
        <v>0.67690501853629259</v>
      </c>
      <c r="S274" s="5">
        <f t="shared" si="71"/>
        <v>25.689999999999941</v>
      </c>
      <c r="T274" s="5">
        <f t="shared" si="72"/>
        <v>3.9099999999999682</v>
      </c>
      <c r="U274" s="5">
        <f t="shared" si="73"/>
        <v>0.10302446953977767</v>
      </c>
      <c r="V274" s="5">
        <f t="shared" si="74"/>
        <v>0.9456645042922408</v>
      </c>
      <c r="W274" s="5">
        <f t="shared" si="75"/>
        <v>17.94500000000005</v>
      </c>
      <c r="X274" s="5">
        <f t="shared" si="76"/>
        <v>1001.1949999999999</v>
      </c>
      <c r="Y274" s="5">
        <f t="shared" si="77"/>
        <v>52.760912419886722</v>
      </c>
      <c r="Z274" s="9">
        <f t="shared" si="78"/>
        <v>0.31734681343917731</v>
      </c>
      <c r="AA274">
        <f t="shared" si="79"/>
        <v>21.779999999999973</v>
      </c>
    </row>
    <row r="275" spans="1:27">
      <c r="A275" s="1">
        <f t="shared" si="62"/>
        <v>-501001</v>
      </c>
      <c r="B275" s="1">
        <v>-1</v>
      </c>
      <c r="C275" s="1">
        <v>-4</v>
      </c>
      <c r="D275" s="2">
        <v>-5</v>
      </c>
      <c r="E275" s="5">
        <v>1719.57</v>
      </c>
      <c r="F275" s="5">
        <v>1828.9</v>
      </c>
      <c r="G275" s="5">
        <v>43.33</v>
      </c>
      <c r="H275" s="5">
        <v>1713.71</v>
      </c>
      <c r="I275" s="5">
        <v>1764.53</v>
      </c>
      <c r="J275" s="5">
        <v>68.819999999999993</v>
      </c>
      <c r="K275" s="6">
        <f t="shared" si="63"/>
        <v>1716.6399999999999</v>
      </c>
      <c r="L275" s="6">
        <f t="shared" si="64"/>
        <v>5.8599999999999</v>
      </c>
      <c r="M275" s="6">
        <f t="shared" si="65"/>
        <v>1796.7150000000001</v>
      </c>
      <c r="N275" s="5">
        <f t="shared" si="66"/>
        <v>40.662271517956292</v>
      </c>
      <c r="O275" s="6">
        <f t="shared" si="67"/>
        <v>64.370000000000118</v>
      </c>
      <c r="P275" s="6">
        <f t="shared" si="68"/>
        <v>81.324543035912583</v>
      </c>
      <c r="Q275" s="6">
        <f t="shared" si="69"/>
        <v>-0.43224089131721538</v>
      </c>
      <c r="R275" s="5">
        <f t="shared" si="70"/>
        <v>0.71946300361211302</v>
      </c>
      <c r="S275" s="5">
        <f t="shared" si="71"/>
        <v>58.510000000000218</v>
      </c>
      <c r="T275" s="5">
        <f t="shared" si="72"/>
        <v>64.370000000000118</v>
      </c>
      <c r="U275" s="5">
        <f t="shared" si="73"/>
        <v>0.79151997167170796</v>
      </c>
      <c r="V275" s="5">
        <f t="shared" si="74"/>
        <v>1.9692702107072273</v>
      </c>
      <c r="W275" s="5">
        <f t="shared" si="75"/>
        <v>80.075000000000273</v>
      </c>
      <c r="X275" s="5">
        <f t="shared" si="76"/>
        <v>1796.7150000000001</v>
      </c>
      <c r="Y275" s="5">
        <f t="shared" si="77"/>
        <v>44.186291934196994</v>
      </c>
      <c r="Z275" s="9">
        <f t="shared" si="78"/>
        <v>0.31835200643313055</v>
      </c>
      <c r="AA275">
        <f t="shared" si="79"/>
        <v>5.8599999999999</v>
      </c>
    </row>
    <row r="276" spans="1:27">
      <c r="A276" s="1">
        <f t="shared" si="62"/>
        <v>-399501</v>
      </c>
      <c r="B276" s="1">
        <v>-1</v>
      </c>
      <c r="C276" s="1">
        <v>2</v>
      </c>
      <c r="D276" s="2">
        <v>-4</v>
      </c>
      <c r="E276" s="5">
        <v>1905.48</v>
      </c>
      <c r="F276" s="5">
        <v>2063.9699999999998</v>
      </c>
      <c r="G276" s="5">
        <v>33.35</v>
      </c>
      <c r="H276" s="5">
        <v>1811.06</v>
      </c>
      <c r="I276" s="5">
        <v>1914.22</v>
      </c>
      <c r="J276" s="5">
        <v>50.44</v>
      </c>
      <c r="K276" s="6">
        <f t="shared" si="63"/>
        <v>1858.27</v>
      </c>
      <c r="L276" s="6">
        <f t="shared" si="64"/>
        <v>94.420000000000073</v>
      </c>
      <c r="M276" s="6">
        <f t="shared" si="65"/>
        <v>1989.0949999999998</v>
      </c>
      <c r="N276" s="5">
        <f t="shared" si="66"/>
        <v>30.234153287300767</v>
      </c>
      <c r="O276" s="6">
        <f t="shared" si="67"/>
        <v>149.74999999999977</v>
      </c>
      <c r="P276" s="6">
        <f t="shared" si="68"/>
        <v>60.468306574601534</v>
      </c>
      <c r="Q276" s="6">
        <f t="shared" si="69"/>
        <v>-0.39163242389179931</v>
      </c>
      <c r="R276" s="5">
        <f t="shared" si="70"/>
        <v>0.91502479785402036</v>
      </c>
      <c r="S276" s="5">
        <f t="shared" si="71"/>
        <v>55.3299999999997</v>
      </c>
      <c r="T276" s="5">
        <f t="shared" si="72"/>
        <v>149.74999999999977</v>
      </c>
      <c r="U276" s="5">
        <f t="shared" si="73"/>
        <v>2.4765039486470286</v>
      </c>
      <c r="V276" s="5">
        <f t="shared" si="74"/>
        <v>4.3270601546811021</v>
      </c>
      <c r="W276" s="5">
        <f t="shared" si="75"/>
        <v>130.82499999999982</v>
      </c>
      <c r="X276" s="5">
        <f t="shared" si="76"/>
        <v>1989.0949999999998</v>
      </c>
      <c r="Y276" s="5">
        <f t="shared" si="77"/>
        <v>65.789671074912434</v>
      </c>
      <c r="Z276" s="9">
        <f t="shared" si="78"/>
        <v>0.31876323501934789</v>
      </c>
      <c r="AA276">
        <f t="shared" si="79"/>
        <v>94.420000000000073</v>
      </c>
    </row>
    <row r="277" spans="1:27">
      <c r="A277" s="1">
        <f t="shared" si="62"/>
        <v>-199503</v>
      </c>
      <c r="B277" s="1">
        <v>-3</v>
      </c>
      <c r="C277" s="1">
        <v>2</v>
      </c>
      <c r="D277" s="2">
        <v>-2</v>
      </c>
      <c r="E277" s="5">
        <v>817.79</v>
      </c>
      <c r="F277" s="5">
        <v>861.8</v>
      </c>
      <c r="G277" s="5">
        <v>20.43</v>
      </c>
      <c r="H277" s="5">
        <v>768.02</v>
      </c>
      <c r="I277" s="5">
        <v>774.13</v>
      </c>
      <c r="J277" s="5">
        <v>28.78</v>
      </c>
      <c r="K277" s="6">
        <f t="shared" si="63"/>
        <v>792.90499999999997</v>
      </c>
      <c r="L277" s="6">
        <f t="shared" si="64"/>
        <v>49.769999999999982</v>
      </c>
      <c r="M277" s="6">
        <f t="shared" si="65"/>
        <v>817.96499999999992</v>
      </c>
      <c r="N277" s="5">
        <f t="shared" si="66"/>
        <v>17.647048620095088</v>
      </c>
      <c r="O277" s="6">
        <f t="shared" si="67"/>
        <v>87.669999999999959</v>
      </c>
      <c r="P277" s="6">
        <f t="shared" si="68"/>
        <v>35.294097240190176</v>
      </c>
      <c r="Q277" s="6">
        <f t="shared" si="69"/>
        <v>-0.32986458006284636</v>
      </c>
      <c r="R277" s="5">
        <f t="shared" si="70"/>
        <v>1.0738339542183388</v>
      </c>
      <c r="S277" s="5">
        <f t="shared" si="71"/>
        <v>37.899999999999977</v>
      </c>
      <c r="T277" s="5">
        <f t="shared" si="72"/>
        <v>87.669999999999959</v>
      </c>
      <c r="U277" s="5">
        <f t="shared" si="73"/>
        <v>2.4839847695599415</v>
      </c>
      <c r="V277" s="5">
        <f t="shared" si="74"/>
        <v>1.4200674877420332</v>
      </c>
      <c r="W277" s="5">
        <f t="shared" si="75"/>
        <v>25.059999999999945</v>
      </c>
      <c r="X277" s="5">
        <f t="shared" si="76"/>
        <v>817.96499999999992</v>
      </c>
      <c r="Y277" s="5">
        <f t="shared" si="77"/>
        <v>46.351376800116306</v>
      </c>
      <c r="Z277" s="9">
        <f t="shared" si="78"/>
        <v>0.31940256730339539</v>
      </c>
      <c r="AA277">
        <f t="shared" si="79"/>
        <v>49.769999999999982</v>
      </c>
    </row>
    <row r="278" spans="1:27">
      <c r="A278" s="1">
        <f t="shared" si="62"/>
        <v>-299251</v>
      </c>
      <c r="B278" s="1">
        <v>-1</v>
      </c>
      <c r="C278" s="1">
        <v>3</v>
      </c>
      <c r="D278" s="2">
        <v>-3</v>
      </c>
      <c r="E278" s="5">
        <v>712.22</v>
      </c>
      <c r="F278" s="5">
        <v>764.07</v>
      </c>
      <c r="G278" s="5">
        <v>13.4</v>
      </c>
      <c r="H278" s="5">
        <v>788.17</v>
      </c>
      <c r="I278" s="5">
        <v>841.1</v>
      </c>
      <c r="J278" s="5">
        <v>20.38</v>
      </c>
      <c r="K278" s="6">
        <f t="shared" si="63"/>
        <v>750.19499999999994</v>
      </c>
      <c r="L278" s="6">
        <f t="shared" si="64"/>
        <v>-75.949999999999932</v>
      </c>
      <c r="M278" s="6">
        <f t="shared" si="65"/>
        <v>802.58500000000004</v>
      </c>
      <c r="N278" s="5">
        <f t="shared" si="66"/>
        <v>12.195331073816732</v>
      </c>
      <c r="O278" s="6">
        <f t="shared" si="67"/>
        <v>-77.029999999999973</v>
      </c>
      <c r="P278" s="6">
        <f t="shared" si="68"/>
        <v>24.390662147633464</v>
      </c>
      <c r="Q278" s="6">
        <f t="shared" si="69"/>
        <v>-0.3963399833653945</v>
      </c>
      <c r="R278" s="5">
        <f t="shared" si="70"/>
        <v>4.4279240697236641E-2</v>
      </c>
      <c r="S278" s="5">
        <f t="shared" si="71"/>
        <v>1.0800000000000409</v>
      </c>
      <c r="T278" s="5">
        <f t="shared" si="72"/>
        <v>77.029999999999973</v>
      </c>
      <c r="U278" s="5">
        <f t="shared" si="73"/>
        <v>3.1581758434333409</v>
      </c>
      <c r="V278" s="5">
        <f t="shared" si="74"/>
        <v>4.2959063335706373</v>
      </c>
      <c r="W278" s="5">
        <f t="shared" si="75"/>
        <v>52.3900000000001</v>
      </c>
      <c r="X278" s="5">
        <f t="shared" si="76"/>
        <v>802.58500000000004</v>
      </c>
      <c r="Y278" s="5">
        <f t="shared" si="77"/>
        <v>65.810841472204302</v>
      </c>
      <c r="Z278" s="9">
        <f t="shared" si="78"/>
        <v>0.31945735239621575</v>
      </c>
      <c r="AA278">
        <f t="shared" si="79"/>
        <v>75.949999999999932</v>
      </c>
    </row>
    <row r="279" spans="1:27">
      <c r="A279" s="1">
        <f t="shared" si="62"/>
        <v>-500498</v>
      </c>
      <c r="B279" s="1">
        <v>2</v>
      </c>
      <c r="C279" s="1">
        <v>-2</v>
      </c>
      <c r="D279" s="2">
        <v>-5</v>
      </c>
      <c r="E279" s="5">
        <v>1242.8</v>
      </c>
      <c r="F279" s="5">
        <v>1198.05</v>
      </c>
      <c r="G279" s="5">
        <v>20.75</v>
      </c>
      <c r="H279" s="5">
        <v>1263.32</v>
      </c>
      <c r="I279" s="5">
        <v>1211.54</v>
      </c>
      <c r="J279" s="5">
        <v>46.37</v>
      </c>
      <c r="K279" s="6">
        <f t="shared" si="63"/>
        <v>1253.06</v>
      </c>
      <c r="L279" s="6">
        <f t="shared" si="64"/>
        <v>-20.519999999999982</v>
      </c>
      <c r="M279" s="6">
        <f t="shared" si="65"/>
        <v>1204.7950000000001</v>
      </c>
      <c r="N279" s="5">
        <f t="shared" si="66"/>
        <v>25.400489168517996</v>
      </c>
      <c r="O279" s="6">
        <f t="shared" si="67"/>
        <v>-13.490000000000009</v>
      </c>
      <c r="P279" s="6">
        <f t="shared" si="68"/>
        <v>50.800978337035993</v>
      </c>
      <c r="Q279" s="6">
        <f t="shared" si="69"/>
        <v>-0.66632624743125946</v>
      </c>
      <c r="R279" s="5">
        <f t="shared" si="70"/>
        <v>0.13838316170527004</v>
      </c>
      <c r="S279" s="5">
        <f t="shared" si="71"/>
        <v>7.0299999999999727</v>
      </c>
      <c r="T279" s="5">
        <f t="shared" si="72"/>
        <v>13.490000000000009</v>
      </c>
      <c r="U279" s="5">
        <f t="shared" si="73"/>
        <v>0.26554606705605999</v>
      </c>
      <c r="V279" s="5">
        <f t="shared" si="74"/>
        <v>1.9001602559615554</v>
      </c>
      <c r="W279" s="5">
        <f t="shared" si="75"/>
        <v>48.264999999999873</v>
      </c>
      <c r="X279" s="5">
        <f t="shared" si="76"/>
        <v>1204.7950000000001</v>
      </c>
      <c r="Y279" s="5">
        <f t="shared" si="77"/>
        <v>47.431960542447079</v>
      </c>
      <c r="Z279" s="9">
        <f t="shared" si="78"/>
        <v>0.31962790866881446</v>
      </c>
      <c r="AA279">
        <f t="shared" si="79"/>
        <v>20.519999999999982</v>
      </c>
    </row>
    <row r="280" spans="1:27">
      <c r="A280" s="1">
        <f t="shared" si="62"/>
        <v>-299753</v>
      </c>
      <c r="B280" s="1">
        <v>-3</v>
      </c>
      <c r="C280" s="1">
        <v>1</v>
      </c>
      <c r="D280" s="2">
        <v>-3</v>
      </c>
      <c r="E280" s="5">
        <v>1185.68</v>
      </c>
      <c r="F280" s="5">
        <v>1245.44</v>
      </c>
      <c r="G280" s="5">
        <v>30.08</v>
      </c>
      <c r="H280" s="5">
        <v>1222.6500000000001</v>
      </c>
      <c r="I280" s="5">
        <v>1220.3800000000001</v>
      </c>
      <c r="J280" s="5">
        <v>42.23</v>
      </c>
      <c r="K280" s="6">
        <f t="shared" si="63"/>
        <v>1204.165</v>
      </c>
      <c r="L280" s="6">
        <f t="shared" si="64"/>
        <v>-36.970000000000027</v>
      </c>
      <c r="M280" s="6">
        <f t="shared" si="65"/>
        <v>1232.9100000000001</v>
      </c>
      <c r="N280" s="5">
        <f t="shared" si="66"/>
        <v>25.923827360171952</v>
      </c>
      <c r="O280" s="6">
        <f t="shared" si="67"/>
        <v>25.059999999999945</v>
      </c>
      <c r="P280" s="6">
        <f t="shared" si="68"/>
        <v>51.847654720343904</v>
      </c>
      <c r="Q280" s="6">
        <f t="shared" si="69"/>
        <v>-0.32682585570091993</v>
      </c>
      <c r="R280" s="5">
        <f t="shared" si="70"/>
        <v>1.1963896985230604</v>
      </c>
      <c r="S280" s="5">
        <f t="shared" si="71"/>
        <v>62.029999999999973</v>
      </c>
      <c r="T280" s="5">
        <f t="shared" si="72"/>
        <v>25.059999999999945</v>
      </c>
      <c r="U280" s="5">
        <f t="shared" si="73"/>
        <v>0.483339123730257</v>
      </c>
      <c r="V280" s="5">
        <f t="shared" si="74"/>
        <v>1.1088254678073683</v>
      </c>
      <c r="W280" s="5">
        <f t="shared" si="75"/>
        <v>28.745000000000118</v>
      </c>
      <c r="X280" s="5">
        <f t="shared" si="76"/>
        <v>1232.9100000000001</v>
      </c>
      <c r="Y280" s="5">
        <f t="shared" si="77"/>
        <v>47.558949643916399</v>
      </c>
      <c r="Z280" s="9">
        <f t="shared" si="78"/>
        <v>0.31980462785894764</v>
      </c>
      <c r="AA280">
        <f t="shared" si="79"/>
        <v>36.970000000000027</v>
      </c>
    </row>
    <row r="281" spans="1:27">
      <c r="A281" s="1">
        <f t="shared" si="62"/>
        <v>-301249</v>
      </c>
      <c r="B281" s="1">
        <v>1</v>
      </c>
      <c r="C281" s="1">
        <v>-5</v>
      </c>
      <c r="D281" s="2">
        <v>-3</v>
      </c>
      <c r="E281" s="5">
        <v>685.33</v>
      </c>
      <c r="F281" s="5">
        <v>696.99</v>
      </c>
      <c r="G281" s="5">
        <v>12.31</v>
      </c>
      <c r="H281" s="5">
        <v>687.32</v>
      </c>
      <c r="I281" s="5">
        <v>685.94</v>
      </c>
      <c r="J281" s="5">
        <v>16.600000000000001</v>
      </c>
      <c r="K281" s="6">
        <f t="shared" si="63"/>
        <v>686.32500000000005</v>
      </c>
      <c r="L281" s="6">
        <f t="shared" si="64"/>
        <v>-1.9900000000000091</v>
      </c>
      <c r="M281" s="6">
        <f t="shared" si="65"/>
        <v>691.46500000000003</v>
      </c>
      <c r="N281" s="5">
        <f t="shared" si="66"/>
        <v>10.333151745716309</v>
      </c>
      <c r="O281" s="6">
        <f t="shared" si="67"/>
        <v>11.049999999999955</v>
      </c>
      <c r="P281" s="6">
        <f t="shared" si="68"/>
        <v>20.666303491432618</v>
      </c>
      <c r="Q281" s="6">
        <f t="shared" si="69"/>
        <v>-0.2903887438915973</v>
      </c>
      <c r="R281" s="5">
        <f t="shared" si="70"/>
        <v>0.63097883012343259</v>
      </c>
      <c r="S281" s="5">
        <f t="shared" si="71"/>
        <v>13.039999999999964</v>
      </c>
      <c r="T281" s="5">
        <f t="shared" si="72"/>
        <v>11.049999999999955</v>
      </c>
      <c r="U281" s="5">
        <f t="shared" si="73"/>
        <v>0.53468681540367491</v>
      </c>
      <c r="V281" s="5">
        <f t="shared" si="74"/>
        <v>0.49742809614025213</v>
      </c>
      <c r="W281" s="5">
        <f t="shared" si="75"/>
        <v>5.1399999999999864</v>
      </c>
      <c r="X281" s="5">
        <f t="shared" si="76"/>
        <v>691.46500000000003</v>
      </c>
      <c r="Y281" s="5">
        <f t="shared" si="77"/>
        <v>66.91714367657984</v>
      </c>
      <c r="Z281" s="9">
        <f t="shared" si="78"/>
        <v>0.3205854020382089</v>
      </c>
      <c r="AA281">
        <f t="shared" si="79"/>
        <v>1.9900000000000091</v>
      </c>
    </row>
    <row r="282" spans="1:27">
      <c r="A282" s="1">
        <f t="shared" si="62"/>
        <v>-500248</v>
      </c>
      <c r="B282" s="1">
        <v>2</v>
      </c>
      <c r="C282" s="1">
        <v>-1</v>
      </c>
      <c r="D282" s="2">
        <v>-5</v>
      </c>
      <c r="E282" s="5">
        <v>877.06</v>
      </c>
      <c r="F282" s="5">
        <v>896.94</v>
      </c>
      <c r="G282" s="5">
        <v>15.63</v>
      </c>
      <c r="H282" s="5">
        <v>892.26</v>
      </c>
      <c r="I282" s="5">
        <v>891.24</v>
      </c>
      <c r="J282" s="5">
        <v>34.92</v>
      </c>
      <c r="K282" s="6">
        <f t="shared" si="63"/>
        <v>884.66</v>
      </c>
      <c r="L282" s="6">
        <f t="shared" si="64"/>
        <v>-15.200000000000045</v>
      </c>
      <c r="M282" s="6">
        <f t="shared" si="65"/>
        <v>894.09</v>
      </c>
      <c r="N282" s="5">
        <f t="shared" si="66"/>
        <v>19.129187776798052</v>
      </c>
      <c r="O282" s="6">
        <f t="shared" si="67"/>
        <v>5.7000000000000455</v>
      </c>
      <c r="P282" s="6">
        <f t="shared" si="68"/>
        <v>38.258375553596103</v>
      </c>
      <c r="Q282" s="6">
        <f t="shared" si="69"/>
        <v>-0.66619341501792062</v>
      </c>
      <c r="R282" s="5">
        <f t="shared" si="70"/>
        <v>0.54628560929674896</v>
      </c>
      <c r="S282" s="5">
        <f t="shared" si="71"/>
        <v>20.900000000000091</v>
      </c>
      <c r="T282" s="5">
        <f t="shared" si="72"/>
        <v>5.7000000000000455</v>
      </c>
      <c r="U282" s="5">
        <f t="shared" si="73"/>
        <v>0.14898698435365934</v>
      </c>
      <c r="V282" s="5">
        <f t="shared" si="74"/>
        <v>0.49296395173859853</v>
      </c>
      <c r="W282" s="5">
        <f t="shared" si="75"/>
        <v>9.4300000000000637</v>
      </c>
      <c r="X282" s="5">
        <f t="shared" si="76"/>
        <v>894.09</v>
      </c>
      <c r="Y282" s="5">
        <f t="shared" si="77"/>
        <v>46.739569417811303</v>
      </c>
      <c r="Z282" s="9">
        <f t="shared" si="78"/>
        <v>0.320689881349568</v>
      </c>
      <c r="AA282">
        <f t="shared" si="79"/>
        <v>15.200000000000045</v>
      </c>
    </row>
    <row r="283" spans="1:27">
      <c r="A283" s="1">
        <f t="shared" si="62"/>
        <v>-4</v>
      </c>
      <c r="B283" s="1">
        <v>-4</v>
      </c>
      <c r="C283" s="1">
        <v>0</v>
      </c>
      <c r="D283" s="2">
        <v>0</v>
      </c>
      <c r="E283" s="5">
        <v>1360.14</v>
      </c>
      <c r="F283" s="5">
        <v>1353.45</v>
      </c>
      <c r="G283" s="5">
        <v>28.7</v>
      </c>
      <c r="H283" s="5">
        <v>1337.47</v>
      </c>
      <c r="I283" s="5">
        <v>1311.74</v>
      </c>
      <c r="J283" s="5">
        <v>26.67</v>
      </c>
      <c r="K283" s="6">
        <f t="shared" si="63"/>
        <v>1348.8050000000001</v>
      </c>
      <c r="L283" s="6">
        <f t="shared" si="64"/>
        <v>22.670000000000073</v>
      </c>
      <c r="M283" s="6">
        <f t="shared" si="65"/>
        <v>1332.595</v>
      </c>
      <c r="N283" s="5">
        <f t="shared" si="66"/>
        <v>19.589403385504113</v>
      </c>
      <c r="O283" s="6">
        <f t="shared" si="67"/>
        <v>41.710000000000036</v>
      </c>
      <c r="P283" s="6">
        <f t="shared" si="68"/>
        <v>39.178806771008226</v>
      </c>
      <c r="Q283" s="6">
        <f t="shared" si="69"/>
        <v>7.3226478878634621E-2</v>
      </c>
      <c r="R283" s="5">
        <f t="shared" si="70"/>
        <v>0.48597702608159316</v>
      </c>
      <c r="S283" s="5">
        <f t="shared" si="71"/>
        <v>19.039999999999964</v>
      </c>
      <c r="T283" s="5">
        <f t="shared" si="72"/>
        <v>41.710000000000036</v>
      </c>
      <c r="U283" s="5">
        <f t="shared" si="73"/>
        <v>1.0646061847617283</v>
      </c>
      <c r="V283" s="5">
        <f t="shared" si="74"/>
        <v>0.82748819251918682</v>
      </c>
      <c r="W283" s="5">
        <f t="shared" si="75"/>
        <v>16.210000000000036</v>
      </c>
      <c r="X283" s="5">
        <f t="shared" si="76"/>
        <v>1332.595</v>
      </c>
      <c r="Y283" s="5">
        <f t="shared" si="77"/>
        <v>68.026318810000205</v>
      </c>
      <c r="Z283" s="9">
        <f t="shared" si="78"/>
        <v>0.32069923604523909</v>
      </c>
      <c r="AA283">
        <f t="shared" si="79"/>
        <v>22.670000000000073</v>
      </c>
    </row>
    <row r="284" spans="1:27">
      <c r="A284" s="1">
        <f t="shared" si="62"/>
        <v>-101249</v>
      </c>
      <c r="B284" s="1">
        <v>1</v>
      </c>
      <c r="C284" s="1">
        <v>-5</v>
      </c>
      <c r="D284" s="2">
        <v>-1</v>
      </c>
      <c r="E284" s="5">
        <v>719.85</v>
      </c>
      <c r="F284" s="5">
        <v>696.31</v>
      </c>
      <c r="G284" s="5">
        <v>17.59</v>
      </c>
      <c r="H284" s="5">
        <v>691.26</v>
      </c>
      <c r="I284" s="5">
        <v>673.77</v>
      </c>
      <c r="J284" s="5">
        <v>16.39</v>
      </c>
      <c r="K284" s="6">
        <f t="shared" si="63"/>
        <v>705.55500000000006</v>
      </c>
      <c r="L284" s="6">
        <f t="shared" si="64"/>
        <v>28.590000000000032</v>
      </c>
      <c r="M284" s="6">
        <f t="shared" si="65"/>
        <v>685.04</v>
      </c>
      <c r="N284" s="5">
        <f t="shared" si="66"/>
        <v>12.021233297794366</v>
      </c>
      <c r="O284" s="6">
        <f t="shared" si="67"/>
        <v>22.539999999999964</v>
      </c>
      <c r="P284" s="6">
        <f t="shared" si="68"/>
        <v>24.042466595588731</v>
      </c>
      <c r="Q284" s="6">
        <f t="shared" si="69"/>
        <v>7.0541806607914037E-2</v>
      </c>
      <c r="R284" s="5">
        <f t="shared" si="70"/>
        <v>0.25163807448567327</v>
      </c>
      <c r="S284" s="5">
        <f t="shared" si="71"/>
        <v>6.0500000000000682</v>
      </c>
      <c r="T284" s="5">
        <f t="shared" si="72"/>
        <v>22.539999999999964</v>
      </c>
      <c r="U284" s="5">
        <f t="shared" si="73"/>
        <v>0.93750780147223178</v>
      </c>
      <c r="V284" s="5">
        <f t="shared" si="74"/>
        <v>1.7065636687846459</v>
      </c>
      <c r="W284" s="5">
        <f t="shared" si="75"/>
        <v>20.5150000000001</v>
      </c>
      <c r="X284" s="5">
        <f t="shared" si="76"/>
        <v>685.04</v>
      </c>
      <c r="Y284" s="5">
        <f t="shared" si="77"/>
        <v>56.985833568814428</v>
      </c>
      <c r="Z284" s="9">
        <f t="shared" si="78"/>
        <v>0.32188973267254117</v>
      </c>
      <c r="AA284">
        <f t="shared" si="79"/>
        <v>28.590000000000032</v>
      </c>
    </row>
    <row r="285" spans="1:27">
      <c r="A285" s="1">
        <f t="shared" si="62"/>
        <v>-400253</v>
      </c>
      <c r="B285" s="1">
        <v>-3</v>
      </c>
      <c r="C285" s="1">
        <v>-1</v>
      </c>
      <c r="D285" s="2">
        <v>-4</v>
      </c>
      <c r="E285" s="5">
        <v>1052.43</v>
      </c>
      <c r="F285" s="5">
        <v>1081.6300000000001</v>
      </c>
      <c r="G285" s="5">
        <v>35.35</v>
      </c>
      <c r="H285" s="5">
        <v>1144.3699999999999</v>
      </c>
      <c r="I285" s="5">
        <v>1158.72</v>
      </c>
      <c r="J285" s="5">
        <v>28.3</v>
      </c>
      <c r="K285" s="6">
        <f t="shared" si="63"/>
        <v>1098.4000000000001</v>
      </c>
      <c r="L285" s="6">
        <f t="shared" si="64"/>
        <v>-91.939999999999827</v>
      </c>
      <c r="M285" s="6">
        <f t="shared" si="65"/>
        <v>1120.1750000000002</v>
      </c>
      <c r="N285" s="5">
        <f t="shared" si="66"/>
        <v>22.641292476358323</v>
      </c>
      <c r="O285" s="6">
        <f t="shared" si="67"/>
        <v>-77.089999999999918</v>
      </c>
      <c r="P285" s="6">
        <f t="shared" si="68"/>
        <v>45.282584952716647</v>
      </c>
      <c r="Q285" s="6">
        <f t="shared" si="69"/>
        <v>0.21883919264086424</v>
      </c>
      <c r="R285" s="5">
        <f t="shared" si="70"/>
        <v>0.3279406424237053</v>
      </c>
      <c r="S285" s="5">
        <f t="shared" si="71"/>
        <v>14.849999999999909</v>
      </c>
      <c r="T285" s="5">
        <f t="shared" si="72"/>
        <v>77.089999999999918</v>
      </c>
      <c r="U285" s="5">
        <f t="shared" si="73"/>
        <v>1.7024204797605098</v>
      </c>
      <c r="V285" s="5">
        <f t="shared" si="74"/>
        <v>0.96173838232676856</v>
      </c>
      <c r="W285" s="5">
        <f t="shared" si="75"/>
        <v>21.775000000000091</v>
      </c>
      <c r="X285" s="5">
        <f t="shared" si="76"/>
        <v>1120.1750000000002</v>
      </c>
      <c r="Y285" s="5">
        <f t="shared" si="77"/>
        <v>49.474869916091102</v>
      </c>
      <c r="Z285" s="9">
        <f t="shared" si="78"/>
        <v>0.32226076397848996</v>
      </c>
      <c r="AA285">
        <f t="shared" si="79"/>
        <v>91.939999999999827</v>
      </c>
    </row>
    <row r="286" spans="1:27">
      <c r="A286" s="1">
        <f t="shared" si="62"/>
        <v>-400503</v>
      </c>
      <c r="B286" s="1">
        <v>-3</v>
      </c>
      <c r="C286" s="1">
        <v>-2</v>
      </c>
      <c r="D286" s="2">
        <v>-4</v>
      </c>
      <c r="E286" s="5">
        <v>995.39</v>
      </c>
      <c r="F286" s="5">
        <v>1022.72</v>
      </c>
      <c r="G286" s="5">
        <v>21.18</v>
      </c>
      <c r="H286" s="5">
        <v>955.84</v>
      </c>
      <c r="I286" s="5">
        <v>961.39</v>
      </c>
      <c r="J286" s="5">
        <v>25.41</v>
      </c>
      <c r="K286" s="6">
        <f t="shared" si="63"/>
        <v>975.61500000000001</v>
      </c>
      <c r="L286" s="6">
        <f t="shared" si="64"/>
        <v>39.549999999999955</v>
      </c>
      <c r="M286" s="6">
        <f t="shared" si="65"/>
        <v>992.05500000000006</v>
      </c>
      <c r="N286" s="5">
        <f t="shared" si="66"/>
        <v>16.539804261235982</v>
      </c>
      <c r="O286" s="6">
        <f t="shared" si="67"/>
        <v>61.330000000000041</v>
      </c>
      <c r="P286" s="6">
        <f t="shared" si="68"/>
        <v>33.079608522471965</v>
      </c>
      <c r="Q286" s="6">
        <f t="shared" si="69"/>
        <v>-0.180099437017054</v>
      </c>
      <c r="R286" s="5">
        <f t="shared" si="70"/>
        <v>0.65841166122641026</v>
      </c>
      <c r="S286" s="5">
        <f t="shared" si="71"/>
        <v>21.780000000000086</v>
      </c>
      <c r="T286" s="5">
        <f t="shared" si="72"/>
        <v>61.330000000000041</v>
      </c>
      <c r="U286" s="5">
        <f t="shared" si="73"/>
        <v>1.8540122673560886</v>
      </c>
      <c r="V286" s="5">
        <f t="shared" si="74"/>
        <v>0.99396581364207337</v>
      </c>
      <c r="W286" s="5">
        <f t="shared" si="75"/>
        <v>16.440000000000055</v>
      </c>
      <c r="X286" s="5">
        <f t="shared" si="76"/>
        <v>992.05500000000006</v>
      </c>
      <c r="Y286" s="5">
        <f t="shared" si="77"/>
        <v>59.979851292742325</v>
      </c>
      <c r="Z286" s="9">
        <f t="shared" si="78"/>
        <v>0.3224686031228467</v>
      </c>
      <c r="AA286">
        <f t="shared" si="79"/>
        <v>39.549999999999955</v>
      </c>
    </row>
    <row r="287" spans="1:27">
      <c r="A287" s="1">
        <f t="shared" si="62"/>
        <v>-401250</v>
      </c>
      <c r="B287" s="1">
        <v>0</v>
      </c>
      <c r="C287" s="1">
        <v>-5</v>
      </c>
      <c r="D287" s="2">
        <v>-4</v>
      </c>
      <c r="E287" s="5">
        <v>566.04</v>
      </c>
      <c r="F287" s="5">
        <v>566.36</v>
      </c>
      <c r="G287" s="5">
        <v>9.23</v>
      </c>
      <c r="H287" s="5">
        <v>605.87</v>
      </c>
      <c r="I287" s="5">
        <v>605.34</v>
      </c>
      <c r="J287" s="5">
        <v>23.13</v>
      </c>
      <c r="K287" s="6">
        <f t="shared" si="63"/>
        <v>585.95499999999993</v>
      </c>
      <c r="L287" s="6">
        <f t="shared" si="64"/>
        <v>-39.830000000000041</v>
      </c>
      <c r="M287" s="6">
        <f t="shared" si="65"/>
        <v>585.85</v>
      </c>
      <c r="N287" s="5">
        <f t="shared" si="66"/>
        <v>12.451805090026104</v>
      </c>
      <c r="O287" s="6">
        <f t="shared" si="67"/>
        <v>-38.980000000000018</v>
      </c>
      <c r="P287" s="6">
        <f t="shared" si="68"/>
        <v>24.903610180052208</v>
      </c>
      <c r="Q287" s="6">
        <f t="shared" si="69"/>
        <v>-0.72526829689878802</v>
      </c>
      <c r="R287" s="5">
        <f t="shared" si="70"/>
        <v>3.4131597541663769E-2</v>
      </c>
      <c r="S287" s="5">
        <f t="shared" si="71"/>
        <v>0.85000000000002274</v>
      </c>
      <c r="T287" s="5">
        <f t="shared" si="72"/>
        <v>38.980000000000018</v>
      </c>
      <c r="U287" s="5">
        <f t="shared" si="73"/>
        <v>1.5652349084400221</v>
      </c>
      <c r="V287" s="5">
        <f t="shared" si="74"/>
        <v>8.4325123338149181E-3</v>
      </c>
      <c r="W287" s="5">
        <f t="shared" si="75"/>
        <v>0.1049999999999045</v>
      </c>
      <c r="X287" s="5">
        <f t="shared" si="76"/>
        <v>585.85</v>
      </c>
      <c r="Y287" s="5">
        <f t="shared" si="77"/>
        <v>47.049403340666316</v>
      </c>
      <c r="Z287" s="9">
        <f t="shared" si="78"/>
        <v>0.32250116278860147</v>
      </c>
      <c r="AA287">
        <f t="shared" si="79"/>
        <v>39.830000000000041</v>
      </c>
    </row>
    <row r="288" spans="1:27">
      <c r="A288" s="1">
        <f t="shared" si="62"/>
        <v>-500752</v>
      </c>
      <c r="B288" s="1">
        <v>-2</v>
      </c>
      <c r="C288" s="1">
        <v>-3</v>
      </c>
      <c r="D288" s="2">
        <v>-5</v>
      </c>
      <c r="E288" s="5">
        <v>1625.22</v>
      </c>
      <c r="F288" s="5">
        <v>1721.41</v>
      </c>
      <c r="G288" s="5">
        <v>29.93</v>
      </c>
      <c r="H288" s="5">
        <v>1653.86</v>
      </c>
      <c r="I288" s="5">
        <v>1709.73</v>
      </c>
      <c r="J288" s="5">
        <v>43.32</v>
      </c>
      <c r="K288" s="6">
        <f t="shared" si="63"/>
        <v>1639.54</v>
      </c>
      <c r="L288" s="6">
        <f t="shared" si="64"/>
        <v>-28.639999999999873</v>
      </c>
      <c r="M288" s="6">
        <f t="shared" si="65"/>
        <v>1715.5700000000002</v>
      </c>
      <c r="N288" s="5">
        <f t="shared" si="66"/>
        <v>26.326922057088254</v>
      </c>
      <c r="O288" s="6">
        <f t="shared" si="67"/>
        <v>11.680000000000064</v>
      </c>
      <c r="P288" s="6">
        <f t="shared" si="68"/>
        <v>52.653844114176508</v>
      </c>
      <c r="Q288" s="6">
        <f t="shared" si="69"/>
        <v>-0.35377573291101266</v>
      </c>
      <c r="R288" s="5">
        <f t="shared" si="70"/>
        <v>0.76575605595991403</v>
      </c>
      <c r="S288" s="5">
        <f t="shared" si="71"/>
        <v>40.319999999999936</v>
      </c>
      <c r="T288" s="5">
        <f t="shared" si="72"/>
        <v>11.680000000000064</v>
      </c>
      <c r="U288" s="5">
        <f t="shared" si="73"/>
        <v>0.22182615906775444</v>
      </c>
      <c r="V288" s="5">
        <f t="shared" si="74"/>
        <v>2.8879183003289937</v>
      </c>
      <c r="W288" s="5">
        <f t="shared" si="75"/>
        <v>76.0300000000002</v>
      </c>
      <c r="X288" s="5">
        <f t="shared" si="76"/>
        <v>1715.5700000000002</v>
      </c>
      <c r="Y288" s="5">
        <f t="shared" si="77"/>
        <v>65.164093101346822</v>
      </c>
      <c r="Z288" s="9">
        <f t="shared" si="78"/>
        <v>0.32269490234585368</v>
      </c>
      <c r="AA288">
        <f t="shared" si="79"/>
        <v>28.639999999999873</v>
      </c>
    </row>
    <row r="289" spans="1:27">
      <c r="A289" s="1">
        <f t="shared" si="62"/>
        <v>-199000</v>
      </c>
      <c r="B289" s="1">
        <v>0</v>
      </c>
      <c r="C289" s="1">
        <v>4</v>
      </c>
      <c r="D289" s="2">
        <v>-2</v>
      </c>
      <c r="E289" s="5">
        <v>887.67</v>
      </c>
      <c r="F289" s="5">
        <v>912.77</v>
      </c>
      <c r="G289" s="5">
        <v>15.41</v>
      </c>
      <c r="H289" s="5">
        <v>871.73</v>
      </c>
      <c r="I289" s="5">
        <v>904.81</v>
      </c>
      <c r="J289" s="5">
        <v>31.47</v>
      </c>
      <c r="K289" s="6">
        <f t="shared" si="63"/>
        <v>879.7</v>
      </c>
      <c r="L289" s="6">
        <f t="shared" si="64"/>
        <v>15.939999999999941</v>
      </c>
      <c r="M289" s="6">
        <f t="shared" si="65"/>
        <v>908.79</v>
      </c>
      <c r="N289" s="5">
        <f t="shared" si="66"/>
        <v>17.520195489776935</v>
      </c>
      <c r="O289" s="6">
        <f t="shared" si="67"/>
        <v>7.9600000000000364</v>
      </c>
      <c r="P289" s="6">
        <f t="shared" si="68"/>
        <v>35.040390979553869</v>
      </c>
      <c r="Q289" s="6">
        <f t="shared" si="69"/>
        <v>-0.61319027323837427</v>
      </c>
      <c r="R289" s="5">
        <f t="shared" si="70"/>
        <v>0.22773718491486722</v>
      </c>
      <c r="S289" s="5">
        <f t="shared" si="71"/>
        <v>7.9799999999999045</v>
      </c>
      <c r="T289" s="5">
        <f t="shared" si="72"/>
        <v>7.9600000000000364</v>
      </c>
      <c r="U289" s="5">
        <f t="shared" si="73"/>
        <v>0.22716641502786628</v>
      </c>
      <c r="V289" s="5">
        <f t="shared" si="74"/>
        <v>1.6603696012966285</v>
      </c>
      <c r="W289" s="5">
        <f t="shared" si="75"/>
        <v>29.089999999999918</v>
      </c>
      <c r="X289" s="5">
        <f t="shared" si="76"/>
        <v>908.79</v>
      </c>
      <c r="Y289" s="5">
        <f t="shared" si="77"/>
        <v>51.870996561098906</v>
      </c>
      <c r="Z289" s="9">
        <f t="shared" si="78"/>
        <v>0.32280024783137945</v>
      </c>
      <c r="AA289">
        <f t="shared" si="79"/>
        <v>15.939999999999941</v>
      </c>
    </row>
    <row r="290" spans="1:27">
      <c r="A290" s="1">
        <f t="shared" si="62"/>
        <v>-499750</v>
      </c>
      <c r="B290" s="1">
        <v>0</v>
      </c>
      <c r="C290" s="1">
        <v>1</v>
      </c>
      <c r="D290" s="2">
        <v>-5</v>
      </c>
      <c r="E290" s="5">
        <v>1069.6099999999999</v>
      </c>
      <c r="F290" s="5">
        <v>1092</v>
      </c>
      <c r="G290" s="5">
        <v>18.440000000000001</v>
      </c>
      <c r="H290" s="5">
        <v>1102.75</v>
      </c>
      <c r="I290" s="5">
        <v>1104.76</v>
      </c>
      <c r="J290" s="5">
        <v>41.86</v>
      </c>
      <c r="K290" s="6">
        <f t="shared" si="63"/>
        <v>1086.1799999999998</v>
      </c>
      <c r="L290" s="6">
        <f t="shared" si="64"/>
        <v>-33.1400000000001</v>
      </c>
      <c r="M290" s="6">
        <f t="shared" si="65"/>
        <v>1098.3800000000001</v>
      </c>
      <c r="N290" s="5">
        <f t="shared" si="66"/>
        <v>22.870795788515974</v>
      </c>
      <c r="O290" s="6">
        <f t="shared" si="67"/>
        <v>-12.759999999999991</v>
      </c>
      <c r="P290" s="6">
        <f t="shared" si="68"/>
        <v>45.741591577031947</v>
      </c>
      <c r="Q290" s="6">
        <f t="shared" si="69"/>
        <v>-0.67496563101194418</v>
      </c>
      <c r="R290" s="5">
        <f t="shared" si="70"/>
        <v>0.44554636813803922</v>
      </c>
      <c r="S290" s="5">
        <f t="shared" si="71"/>
        <v>20.380000000000109</v>
      </c>
      <c r="T290" s="5">
        <f t="shared" si="72"/>
        <v>12.759999999999991</v>
      </c>
      <c r="U290" s="5">
        <f t="shared" si="73"/>
        <v>0.27895837377042915</v>
      </c>
      <c r="V290" s="5">
        <f t="shared" si="74"/>
        <v>0.53343137304064481</v>
      </c>
      <c r="W290" s="5">
        <f t="shared" si="75"/>
        <v>12.200000000000273</v>
      </c>
      <c r="X290" s="5">
        <f t="shared" si="76"/>
        <v>1098.3800000000001</v>
      </c>
      <c r="Y290" s="5">
        <f t="shared" si="77"/>
        <v>48.025438649210692</v>
      </c>
      <c r="Z290" s="9">
        <f t="shared" si="78"/>
        <v>0.32284671285301947</v>
      </c>
      <c r="AA290">
        <f t="shared" si="79"/>
        <v>33.1400000000001</v>
      </c>
    </row>
    <row r="291" spans="1:27">
      <c r="A291" s="1">
        <f t="shared" si="62"/>
        <v>-99247</v>
      </c>
      <c r="B291" s="1">
        <v>3</v>
      </c>
      <c r="C291" s="1">
        <v>3</v>
      </c>
      <c r="D291" s="2">
        <v>-1</v>
      </c>
      <c r="E291" s="5">
        <v>1147.68</v>
      </c>
      <c r="F291" s="5">
        <v>1144.21</v>
      </c>
      <c r="G291" s="5">
        <v>21.78</v>
      </c>
      <c r="H291" s="5">
        <v>1130.73</v>
      </c>
      <c r="I291" s="5">
        <v>1152.8599999999999</v>
      </c>
      <c r="J291" s="5">
        <v>39.26</v>
      </c>
      <c r="K291" s="6">
        <f t="shared" si="63"/>
        <v>1139.2049999999999</v>
      </c>
      <c r="L291" s="6">
        <f t="shared" si="64"/>
        <v>16.950000000000045</v>
      </c>
      <c r="M291" s="6">
        <f t="shared" si="65"/>
        <v>1148.5349999999999</v>
      </c>
      <c r="N291" s="5">
        <f t="shared" si="66"/>
        <v>22.448362969267937</v>
      </c>
      <c r="O291" s="6">
        <f t="shared" si="67"/>
        <v>-8.6499999999998636</v>
      </c>
      <c r="P291" s="6">
        <f t="shared" si="68"/>
        <v>44.896725938535873</v>
      </c>
      <c r="Q291" s="6">
        <f t="shared" si="69"/>
        <v>-0.5293301238864998</v>
      </c>
      <c r="R291" s="5">
        <f t="shared" si="70"/>
        <v>0.57019748021373762</v>
      </c>
      <c r="S291" s="5">
        <f t="shared" si="71"/>
        <v>25.599999999999909</v>
      </c>
      <c r="T291" s="5">
        <f t="shared" si="72"/>
        <v>8.6499999999998636</v>
      </c>
      <c r="U291" s="5">
        <f t="shared" si="73"/>
        <v>0.19266438296284258</v>
      </c>
      <c r="V291" s="5">
        <f t="shared" si="74"/>
        <v>0.4156205070620429</v>
      </c>
      <c r="W291" s="5">
        <f t="shared" si="75"/>
        <v>9.3299999999999272</v>
      </c>
      <c r="X291" s="5">
        <f t="shared" si="76"/>
        <v>1148.5349999999999</v>
      </c>
      <c r="Y291" s="5">
        <f t="shared" si="77"/>
        <v>51.16341897947558</v>
      </c>
      <c r="Z291" s="9">
        <f t="shared" si="78"/>
        <v>0.32313309951164088</v>
      </c>
      <c r="AA291">
        <f t="shared" si="79"/>
        <v>16.950000000000045</v>
      </c>
    </row>
    <row r="292" spans="1:27">
      <c r="A292" s="1">
        <f t="shared" si="62"/>
        <v>-500999</v>
      </c>
      <c r="B292" s="1">
        <v>1</v>
      </c>
      <c r="C292" s="1">
        <v>-4</v>
      </c>
      <c r="D292" s="2">
        <v>-5</v>
      </c>
      <c r="E292" s="5">
        <v>1090.02</v>
      </c>
      <c r="F292" s="5">
        <v>1088.48</v>
      </c>
      <c r="G292" s="5">
        <v>18.93</v>
      </c>
      <c r="H292" s="5">
        <v>1070.04</v>
      </c>
      <c r="I292" s="5">
        <v>1009.46</v>
      </c>
      <c r="J292" s="5">
        <v>41.39</v>
      </c>
      <c r="K292" s="6">
        <f t="shared" si="63"/>
        <v>1080.03</v>
      </c>
      <c r="L292" s="6">
        <f t="shared" si="64"/>
        <v>19.980000000000018</v>
      </c>
      <c r="M292" s="6">
        <f t="shared" si="65"/>
        <v>1048.97</v>
      </c>
      <c r="N292" s="5">
        <f t="shared" si="66"/>
        <v>22.756740759607908</v>
      </c>
      <c r="O292" s="6">
        <f t="shared" si="67"/>
        <v>79.019999999999982</v>
      </c>
      <c r="P292" s="6">
        <f t="shared" si="68"/>
        <v>45.513481519215816</v>
      </c>
      <c r="Q292" s="6">
        <f t="shared" si="69"/>
        <v>-0.65401990946556499</v>
      </c>
      <c r="R292" s="5">
        <f t="shared" si="70"/>
        <v>1.2971980615254239</v>
      </c>
      <c r="S292" s="5">
        <f t="shared" si="71"/>
        <v>59.039999999999964</v>
      </c>
      <c r="T292" s="5">
        <f t="shared" si="72"/>
        <v>79.019999999999982</v>
      </c>
      <c r="U292" s="5">
        <f t="shared" si="73"/>
        <v>1.7361888689318943</v>
      </c>
      <c r="V292" s="5">
        <f t="shared" si="74"/>
        <v>1.3648703181226158</v>
      </c>
      <c r="W292" s="5">
        <f t="shared" si="75"/>
        <v>31.059999999999945</v>
      </c>
      <c r="X292" s="5">
        <f t="shared" si="76"/>
        <v>1048.97</v>
      </c>
      <c r="Y292" s="5">
        <f t="shared" si="77"/>
        <v>46.094913638154637</v>
      </c>
      <c r="Z292" s="9">
        <f t="shared" si="78"/>
        <v>0.32414194421580189</v>
      </c>
      <c r="AA292">
        <f t="shared" si="79"/>
        <v>19.980000000000018</v>
      </c>
    </row>
    <row r="293" spans="1:27">
      <c r="A293" s="1">
        <f t="shared" si="62"/>
        <v>-98998</v>
      </c>
      <c r="B293" s="1">
        <v>2</v>
      </c>
      <c r="C293" s="1">
        <v>4</v>
      </c>
      <c r="D293" s="2">
        <v>-1</v>
      </c>
      <c r="E293" s="5">
        <v>1856.69</v>
      </c>
      <c r="F293" s="5">
        <v>1918.48</v>
      </c>
      <c r="G293" s="5">
        <v>36.200000000000003</v>
      </c>
      <c r="H293" s="5">
        <v>1882.25</v>
      </c>
      <c r="I293" s="5">
        <v>1963.21</v>
      </c>
      <c r="J293" s="5">
        <v>65.349999999999994</v>
      </c>
      <c r="K293" s="6">
        <f t="shared" si="63"/>
        <v>1869.47</v>
      </c>
      <c r="L293" s="6">
        <f t="shared" si="64"/>
        <v>-25.559999999999945</v>
      </c>
      <c r="M293" s="6">
        <f t="shared" si="65"/>
        <v>1940.845</v>
      </c>
      <c r="N293" s="5">
        <f t="shared" si="66"/>
        <v>37.35325454361373</v>
      </c>
      <c r="O293" s="6">
        <f t="shared" si="67"/>
        <v>-44.730000000000018</v>
      </c>
      <c r="P293" s="6">
        <f t="shared" si="68"/>
        <v>74.70650908722746</v>
      </c>
      <c r="Q293" s="6">
        <f t="shared" si="69"/>
        <v>-0.53039766173555647</v>
      </c>
      <c r="R293" s="5">
        <f t="shared" si="70"/>
        <v>0.25660414646891272</v>
      </c>
      <c r="S293" s="5">
        <f t="shared" si="71"/>
        <v>19.170000000000073</v>
      </c>
      <c r="T293" s="5">
        <f t="shared" si="72"/>
        <v>44.730000000000018</v>
      </c>
      <c r="U293" s="5">
        <f t="shared" si="73"/>
        <v>0.59874300842746098</v>
      </c>
      <c r="V293" s="5">
        <f t="shared" si="74"/>
        <v>1.9108107411808632</v>
      </c>
      <c r="W293" s="5">
        <f t="shared" si="75"/>
        <v>71.375</v>
      </c>
      <c r="X293" s="5">
        <f t="shared" si="76"/>
        <v>1940.845</v>
      </c>
      <c r="Y293" s="5">
        <f t="shared" si="77"/>
        <v>51.959194017053207</v>
      </c>
      <c r="Z293" s="9">
        <f t="shared" si="78"/>
        <v>0.32421597739778341</v>
      </c>
      <c r="AA293">
        <f t="shared" si="79"/>
        <v>25.559999999999945</v>
      </c>
    </row>
    <row r="294" spans="1:27">
      <c r="A294" s="1">
        <f t="shared" si="62"/>
        <v>-300747</v>
      </c>
      <c r="B294" s="1">
        <v>3</v>
      </c>
      <c r="C294" s="1">
        <v>-3</v>
      </c>
      <c r="D294" s="2">
        <v>-3</v>
      </c>
      <c r="E294" s="5">
        <v>1067.29</v>
      </c>
      <c r="F294" s="5">
        <v>1069.1400000000001</v>
      </c>
      <c r="G294" s="5">
        <v>20.81</v>
      </c>
      <c r="H294" s="5">
        <v>1067.55</v>
      </c>
      <c r="I294" s="5">
        <v>1081.78</v>
      </c>
      <c r="J294" s="5">
        <v>28.32</v>
      </c>
      <c r="K294" s="6">
        <f t="shared" si="63"/>
        <v>1067.42</v>
      </c>
      <c r="L294" s="6">
        <f t="shared" si="64"/>
        <v>-0.25999999999999091</v>
      </c>
      <c r="M294" s="6">
        <f t="shared" si="65"/>
        <v>1075.46</v>
      </c>
      <c r="N294" s="5">
        <f t="shared" si="66"/>
        <v>17.571841821505224</v>
      </c>
      <c r="O294" s="6">
        <f t="shared" si="67"/>
        <v>-12.639999999999873</v>
      </c>
      <c r="P294" s="6">
        <f t="shared" si="68"/>
        <v>35.143683643010448</v>
      </c>
      <c r="Q294" s="6">
        <f t="shared" si="69"/>
        <v>-0.29873914896907366</v>
      </c>
      <c r="R294" s="5">
        <f t="shared" si="70"/>
        <v>0.35226813801751478</v>
      </c>
      <c r="S294" s="5">
        <f t="shared" si="71"/>
        <v>12.379999999999882</v>
      </c>
      <c r="T294" s="5">
        <f t="shared" si="72"/>
        <v>12.639999999999873</v>
      </c>
      <c r="U294" s="5">
        <f t="shared" si="73"/>
        <v>0.35966633800818942</v>
      </c>
      <c r="V294" s="5">
        <f t="shared" si="74"/>
        <v>0.45755021480788904</v>
      </c>
      <c r="W294" s="5">
        <f t="shared" si="75"/>
        <v>8.0399999999999636</v>
      </c>
      <c r="X294" s="5">
        <f t="shared" si="76"/>
        <v>1075.46</v>
      </c>
      <c r="Y294" s="5">
        <f t="shared" si="77"/>
        <v>61.203601245932163</v>
      </c>
      <c r="Z294" s="9">
        <f t="shared" si="78"/>
        <v>0.32462439834368578</v>
      </c>
      <c r="AA294">
        <f t="shared" si="79"/>
        <v>0.25999999999999091</v>
      </c>
    </row>
    <row r="295" spans="1:27">
      <c r="A295" s="1">
        <f t="shared" si="62"/>
        <v>-254</v>
      </c>
      <c r="B295" s="1">
        <v>-4</v>
      </c>
      <c r="C295" s="1">
        <v>-1</v>
      </c>
      <c r="D295" s="2">
        <v>0</v>
      </c>
      <c r="E295" s="5">
        <v>1014.63</v>
      </c>
      <c r="F295" s="5">
        <v>1110.08</v>
      </c>
      <c r="G295" s="5">
        <v>41.46</v>
      </c>
      <c r="H295" s="5">
        <v>1043.93</v>
      </c>
      <c r="I295" s="5">
        <v>1073.1199999999999</v>
      </c>
      <c r="J295" s="5">
        <v>21.87</v>
      </c>
      <c r="K295" s="6">
        <f t="shared" si="63"/>
        <v>1029.28</v>
      </c>
      <c r="L295" s="6">
        <f t="shared" si="64"/>
        <v>-29.300000000000068</v>
      </c>
      <c r="M295" s="6">
        <f t="shared" si="65"/>
        <v>1091.5999999999999</v>
      </c>
      <c r="N295" s="5">
        <f t="shared" si="66"/>
        <v>23.43730199916364</v>
      </c>
      <c r="O295" s="6">
        <f t="shared" si="67"/>
        <v>36.960000000000036</v>
      </c>
      <c r="P295" s="6">
        <f t="shared" si="68"/>
        <v>46.874603998327281</v>
      </c>
      <c r="Q295" s="6">
        <f t="shared" si="69"/>
        <v>0.56463617689284473</v>
      </c>
      <c r="R295" s="5">
        <f t="shared" si="70"/>
        <v>1.4135586084602356</v>
      </c>
      <c r="S295" s="5">
        <f t="shared" si="71"/>
        <v>66.260000000000105</v>
      </c>
      <c r="T295" s="5">
        <f t="shared" si="72"/>
        <v>36.960000000000036</v>
      </c>
      <c r="U295" s="5">
        <f t="shared" si="73"/>
        <v>0.78848666116345123</v>
      </c>
      <c r="V295" s="5">
        <f t="shared" si="74"/>
        <v>2.6590091300706806</v>
      </c>
      <c r="W295" s="5">
        <f t="shared" si="75"/>
        <v>62.319999999999936</v>
      </c>
      <c r="X295" s="5">
        <f t="shared" si="76"/>
        <v>1091.5999999999999</v>
      </c>
      <c r="Y295" s="5">
        <f t="shared" si="77"/>
        <v>46.575326803356191</v>
      </c>
      <c r="Z295" s="9">
        <f t="shared" si="78"/>
        <v>0.32475067359437454</v>
      </c>
      <c r="AA295">
        <f t="shared" si="79"/>
        <v>29.300000000000068</v>
      </c>
    </row>
    <row r="296" spans="1:27">
      <c r="A296" s="1">
        <f t="shared" si="62"/>
        <v>-100254</v>
      </c>
      <c r="B296" s="1">
        <v>-4</v>
      </c>
      <c r="C296" s="1">
        <v>-1</v>
      </c>
      <c r="D296" s="2">
        <v>-1</v>
      </c>
      <c r="E296" s="5">
        <v>1000.57</v>
      </c>
      <c r="F296" s="5">
        <v>994.62</v>
      </c>
      <c r="G296" s="5">
        <v>20.7</v>
      </c>
      <c r="H296" s="5">
        <v>1036.8599999999999</v>
      </c>
      <c r="I296" s="5">
        <v>1013.32</v>
      </c>
      <c r="J296" s="5">
        <v>20.329999999999998</v>
      </c>
      <c r="K296" s="6">
        <f t="shared" si="63"/>
        <v>1018.7149999999999</v>
      </c>
      <c r="L296" s="6">
        <f t="shared" si="64"/>
        <v>-36.28999999999985</v>
      </c>
      <c r="M296" s="6">
        <f t="shared" si="65"/>
        <v>1003.97</v>
      </c>
      <c r="N296" s="5">
        <f t="shared" si="66"/>
        <v>14.50688543416539</v>
      </c>
      <c r="O296" s="6">
        <f t="shared" si="67"/>
        <v>-18.700000000000045</v>
      </c>
      <c r="P296" s="6">
        <f t="shared" si="68"/>
        <v>29.013770868330781</v>
      </c>
      <c r="Q296" s="6">
        <f t="shared" si="69"/>
        <v>1.8034117174541349E-2</v>
      </c>
      <c r="R296" s="5">
        <f t="shared" si="70"/>
        <v>0.6062638351914369</v>
      </c>
      <c r="S296" s="5">
        <f t="shared" si="71"/>
        <v>17.589999999999804</v>
      </c>
      <c r="T296" s="5">
        <f t="shared" si="72"/>
        <v>18.700000000000045</v>
      </c>
      <c r="U296" s="5">
        <f t="shared" si="73"/>
        <v>0.6445215303058569</v>
      </c>
      <c r="V296" s="5">
        <f t="shared" si="74"/>
        <v>1.0164138999315258</v>
      </c>
      <c r="W296" s="5">
        <f t="shared" si="75"/>
        <v>14.744999999999891</v>
      </c>
      <c r="X296" s="5">
        <f t="shared" si="76"/>
        <v>1003.97</v>
      </c>
      <c r="Y296" s="5">
        <f t="shared" si="77"/>
        <v>69.206447142371076</v>
      </c>
      <c r="Z296" s="9">
        <f t="shared" si="78"/>
        <v>0.32536748454632036</v>
      </c>
      <c r="AA296">
        <f t="shared" si="79"/>
        <v>36.28999999999985</v>
      </c>
    </row>
    <row r="297" spans="1:27">
      <c r="A297" s="1">
        <f t="shared" si="62"/>
        <v>-1250</v>
      </c>
      <c r="B297" s="1">
        <v>0</v>
      </c>
      <c r="C297" s="1">
        <v>-5</v>
      </c>
      <c r="D297" s="2">
        <v>0</v>
      </c>
      <c r="E297" s="5">
        <v>908.6</v>
      </c>
      <c r="F297" s="5">
        <v>913.23</v>
      </c>
      <c r="G297" s="5">
        <v>19.920000000000002</v>
      </c>
      <c r="H297" s="5">
        <v>920.28</v>
      </c>
      <c r="I297" s="5">
        <v>911.05</v>
      </c>
      <c r="J297" s="5">
        <v>21.49</v>
      </c>
      <c r="K297" s="6">
        <f t="shared" si="63"/>
        <v>914.44</v>
      </c>
      <c r="L297" s="6">
        <f t="shared" si="64"/>
        <v>-11.67999999999995</v>
      </c>
      <c r="M297" s="6">
        <f t="shared" si="65"/>
        <v>912.14</v>
      </c>
      <c r="N297" s="5">
        <f t="shared" si="66"/>
        <v>14.651164629475705</v>
      </c>
      <c r="O297" s="6">
        <f t="shared" si="67"/>
        <v>2.1800000000000637</v>
      </c>
      <c r="P297" s="6">
        <f t="shared" si="68"/>
        <v>29.30232925895141</v>
      </c>
      <c r="Q297" s="6">
        <f t="shared" si="69"/>
        <v>-7.5718254677674013E-2</v>
      </c>
      <c r="R297" s="5">
        <f t="shared" si="70"/>
        <v>0.47299994063666451</v>
      </c>
      <c r="S297" s="5">
        <f t="shared" si="71"/>
        <v>13.860000000000014</v>
      </c>
      <c r="T297" s="5">
        <f t="shared" si="72"/>
        <v>2.1800000000000637</v>
      </c>
      <c r="U297" s="5">
        <f t="shared" si="73"/>
        <v>7.4396816059737206E-2</v>
      </c>
      <c r="V297" s="5">
        <f t="shared" si="74"/>
        <v>0.15698410728201437</v>
      </c>
      <c r="W297" s="5">
        <f t="shared" si="75"/>
        <v>2.3000000000000682</v>
      </c>
      <c r="X297" s="5">
        <f t="shared" si="76"/>
        <v>912.14</v>
      </c>
      <c r="Y297" s="5">
        <f t="shared" si="77"/>
        <v>62.257166789657532</v>
      </c>
      <c r="Z297" s="9">
        <f t="shared" si="78"/>
        <v>0.32538438807047887</v>
      </c>
      <c r="AA297">
        <f t="shared" si="79"/>
        <v>11.67999999999995</v>
      </c>
    </row>
    <row r="298" spans="1:27">
      <c r="A298" s="1">
        <f t="shared" si="62"/>
        <v>-100004</v>
      </c>
      <c r="B298" s="1">
        <v>-4</v>
      </c>
      <c r="C298" s="1">
        <v>0</v>
      </c>
      <c r="D298" s="2">
        <v>-1</v>
      </c>
      <c r="E298" s="5">
        <v>1232.1400000000001</v>
      </c>
      <c r="F298" s="5">
        <v>1257.2</v>
      </c>
      <c r="G298" s="5">
        <v>22.61</v>
      </c>
      <c r="H298" s="5">
        <v>1238.45</v>
      </c>
      <c r="I298" s="5">
        <v>1255.99</v>
      </c>
      <c r="J298" s="5">
        <v>25.23</v>
      </c>
      <c r="K298" s="6">
        <f t="shared" si="63"/>
        <v>1235.2950000000001</v>
      </c>
      <c r="L298" s="6">
        <f t="shared" si="64"/>
        <v>-6.3099999999999454</v>
      </c>
      <c r="M298" s="6">
        <f t="shared" si="65"/>
        <v>1256.595</v>
      </c>
      <c r="N298" s="5">
        <f t="shared" si="66"/>
        <v>16.939340305926908</v>
      </c>
      <c r="O298" s="6">
        <f t="shared" si="67"/>
        <v>1.2100000000000364</v>
      </c>
      <c r="P298" s="6">
        <f t="shared" si="68"/>
        <v>33.878680611853817</v>
      </c>
      <c r="Q298" s="6">
        <f t="shared" si="69"/>
        <v>-0.10920423605877516</v>
      </c>
      <c r="R298" s="5">
        <f t="shared" si="70"/>
        <v>0.22196850243833899</v>
      </c>
      <c r="S298" s="5">
        <f t="shared" si="71"/>
        <v>7.5199999999999818</v>
      </c>
      <c r="T298" s="5">
        <f t="shared" si="72"/>
        <v>1.2100000000000364</v>
      </c>
      <c r="U298" s="5">
        <f t="shared" si="73"/>
        <v>3.5715676589148787E-2</v>
      </c>
      <c r="V298" s="5">
        <f t="shared" si="74"/>
        <v>1.2574279526427186</v>
      </c>
      <c r="W298" s="5">
        <f t="shared" si="75"/>
        <v>21.299999999999955</v>
      </c>
      <c r="X298" s="5">
        <f t="shared" si="76"/>
        <v>1256.595</v>
      </c>
      <c r="Y298" s="5">
        <f t="shared" si="77"/>
        <v>74.182050617421609</v>
      </c>
      <c r="Z298" s="9">
        <f t="shared" si="78"/>
        <v>0.32571152881038767</v>
      </c>
      <c r="AA298">
        <f t="shared" si="79"/>
        <v>6.3099999999999454</v>
      </c>
    </row>
    <row r="299" spans="1:27">
      <c r="A299" s="1">
        <f t="shared" si="62"/>
        <v>-600500</v>
      </c>
      <c r="B299" s="1">
        <v>0</v>
      </c>
      <c r="C299" s="1">
        <v>-2</v>
      </c>
      <c r="D299" s="2">
        <v>-6</v>
      </c>
      <c r="E299" s="5">
        <v>1011.88</v>
      </c>
      <c r="F299" s="5">
        <v>1007.07</v>
      </c>
      <c r="G299" s="5">
        <v>15.67</v>
      </c>
      <c r="H299" s="5">
        <v>987.71</v>
      </c>
      <c r="I299" s="5">
        <v>976.24</v>
      </c>
      <c r="J299" s="5">
        <v>38.69</v>
      </c>
      <c r="K299" s="6">
        <f t="shared" si="63"/>
        <v>999.79500000000007</v>
      </c>
      <c r="L299" s="6">
        <f t="shared" si="64"/>
        <v>24.169999999999959</v>
      </c>
      <c r="M299" s="6">
        <f t="shared" si="65"/>
        <v>991.65499999999997</v>
      </c>
      <c r="N299" s="5">
        <f t="shared" si="66"/>
        <v>20.871421849026003</v>
      </c>
      <c r="O299" s="6">
        <f t="shared" si="67"/>
        <v>30.830000000000041</v>
      </c>
      <c r="P299" s="6">
        <f t="shared" si="68"/>
        <v>41.742843698052006</v>
      </c>
      <c r="Q299" s="6">
        <f t="shared" si="69"/>
        <v>-0.71815915958139764</v>
      </c>
      <c r="R299" s="5">
        <f t="shared" si="70"/>
        <v>0.15954830600845915</v>
      </c>
      <c r="S299" s="5">
        <f t="shared" si="71"/>
        <v>6.6600000000000819</v>
      </c>
      <c r="T299" s="5">
        <f t="shared" si="72"/>
        <v>30.830000000000041</v>
      </c>
      <c r="U299" s="5">
        <f t="shared" si="73"/>
        <v>0.73856971084695822</v>
      </c>
      <c r="V299" s="5">
        <f t="shared" si="74"/>
        <v>0.39000697024290015</v>
      </c>
      <c r="W299" s="5">
        <f t="shared" si="75"/>
        <v>8.1400000000001</v>
      </c>
      <c r="X299" s="5">
        <f t="shared" si="76"/>
        <v>991.65499999999997</v>
      </c>
      <c r="Y299" s="5">
        <f t="shared" si="77"/>
        <v>47.512575193638618</v>
      </c>
      <c r="Z299" s="9">
        <f t="shared" si="78"/>
        <v>0.32622691489207323</v>
      </c>
      <c r="AA299">
        <f t="shared" si="79"/>
        <v>24.169999999999959</v>
      </c>
    </row>
    <row r="300" spans="1:27">
      <c r="A300" s="1">
        <f t="shared" si="62"/>
        <v>-99996</v>
      </c>
      <c r="B300" s="1">
        <v>4</v>
      </c>
      <c r="C300" s="1">
        <v>0</v>
      </c>
      <c r="D300" s="2">
        <v>-1</v>
      </c>
      <c r="E300" s="5">
        <v>496.19</v>
      </c>
      <c r="F300" s="5">
        <v>482.69</v>
      </c>
      <c r="G300" s="5">
        <v>10.039999999999999</v>
      </c>
      <c r="H300" s="5">
        <v>498.87</v>
      </c>
      <c r="I300" s="5">
        <v>467.81</v>
      </c>
      <c r="J300" s="5">
        <v>18.98</v>
      </c>
      <c r="K300" s="6">
        <f t="shared" si="63"/>
        <v>497.53</v>
      </c>
      <c r="L300" s="6">
        <f t="shared" si="64"/>
        <v>-2.6800000000000068</v>
      </c>
      <c r="M300" s="6">
        <f t="shared" si="65"/>
        <v>475.25</v>
      </c>
      <c r="N300" s="5">
        <f t="shared" si="66"/>
        <v>10.735944299408413</v>
      </c>
      <c r="O300" s="6">
        <f t="shared" si="67"/>
        <v>14.879999999999995</v>
      </c>
      <c r="P300" s="6">
        <f t="shared" si="68"/>
        <v>21.471888598816825</v>
      </c>
      <c r="Q300" s="6">
        <f t="shared" si="69"/>
        <v>-0.56272270205317521</v>
      </c>
      <c r="R300" s="5">
        <f t="shared" si="70"/>
        <v>0.81781348292611855</v>
      </c>
      <c r="S300" s="5">
        <f t="shared" si="71"/>
        <v>17.560000000000002</v>
      </c>
      <c r="T300" s="5">
        <f t="shared" si="72"/>
        <v>14.879999999999995</v>
      </c>
      <c r="U300" s="5">
        <f t="shared" si="73"/>
        <v>0.69299912448409096</v>
      </c>
      <c r="V300" s="5">
        <f t="shared" si="74"/>
        <v>2.075271571707733</v>
      </c>
      <c r="W300" s="5">
        <f t="shared" si="75"/>
        <v>22.279999999999973</v>
      </c>
      <c r="X300" s="5">
        <f t="shared" si="76"/>
        <v>475.25</v>
      </c>
      <c r="Y300" s="5">
        <f t="shared" si="77"/>
        <v>44.267181977293596</v>
      </c>
      <c r="Z300" s="9">
        <f t="shared" si="78"/>
        <v>0.3263004750226392</v>
      </c>
      <c r="AA300">
        <f t="shared" si="79"/>
        <v>2.6800000000000068</v>
      </c>
    </row>
    <row r="301" spans="1:27">
      <c r="A301" s="1">
        <f t="shared" si="62"/>
        <v>-400998</v>
      </c>
      <c r="B301" s="1">
        <v>2</v>
      </c>
      <c r="C301" s="1">
        <v>-4</v>
      </c>
      <c r="D301" s="2">
        <v>-4</v>
      </c>
      <c r="E301" s="5">
        <v>144.04</v>
      </c>
      <c r="F301" s="5">
        <v>125.65</v>
      </c>
      <c r="G301" s="5">
        <v>3.25</v>
      </c>
      <c r="H301" s="5">
        <v>158.27000000000001</v>
      </c>
      <c r="I301" s="5">
        <v>135.57</v>
      </c>
      <c r="J301" s="5">
        <v>3.89</v>
      </c>
      <c r="K301" s="6">
        <f t="shared" si="63"/>
        <v>151.155</v>
      </c>
      <c r="L301" s="6">
        <f t="shared" si="64"/>
        <v>-14.230000000000018</v>
      </c>
      <c r="M301" s="6">
        <f t="shared" si="65"/>
        <v>130.61000000000001</v>
      </c>
      <c r="N301" s="5">
        <f t="shared" si="66"/>
        <v>2.5344920595653875</v>
      </c>
      <c r="O301" s="6">
        <f t="shared" si="67"/>
        <v>-9.9199999999999875</v>
      </c>
      <c r="P301" s="6">
        <f t="shared" si="68"/>
        <v>5.068984119130775</v>
      </c>
      <c r="Q301" s="6">
        <f t="shared" si="69"/>
        <v>-0.17784281522187545</v>
      </c>
      <c r="R301" s="5">
        <f t="shared" si="70"/>
        <v>0.85026898856000077</v>
      </c>
      <c r="S301" s="5">
        <f t="shared" si="71"/>
        <v>4.3100000000000307</v>
      </c>
      <c r="T301" s="5">
        <f t="shared" si="72"/>
        <v>9.9199999999999875</v>
      </c>
      <c r="U301" s="5">
        <f t="shared" si="73"/>
        <v>1.956999621001192</v>
      </c>
      <c r="V301" s="5">
        <f t="shared" si="74"/>
        <v>8.1061607285220791</v>
      </c>
      <c r="W301" s="5">
        <f t="shared" si="75"/>
        <v>20.544999999999987</v>
      </c>
      <c r="X301" s="5">
        <f t="shared" si="76"/>
        <v>130.61000000000001</v>
      </c>
      <c r="Y301" s="5">
        <f t="shared" si="77"/>
        <v>51.533008165114119</v>
      </c>
      <c r="Z301" s="9">
        <f t="shared" si="78"/>
        <v>0.32647205087112741</v>
      </c>
      <c r="AA301">
        <f t="shared" si="79"/>
        <v>14.230000000000018</v>
      </c>
    </row>
    <row r="302" spans="1:27">
      <c r="A302" s="1">
        <f t="shared" si="62"/>
        <v>-400247</v>
      </c>
      <c r="B302" s="1">
        <v>3</v>
      </c>
      <c r="C302" s="1">
        <v>-1</v>
      </c>
      <c r="D302" s="2">
        <v>-4</v>
      </c>
      <c r="E302" s="5">
        <v>829.12</v>
      </c>
      <c r="F302" s="5">
        <v>773.21</v>
      </c>
      <c r="G302" s="5">
        <v>14.84</v>
      </c>
      <c r="H302" s="5">
        <v>821.17</v>
      </c>
      <c r="I302" s="5">
        <v>803.56</v>
      </c>
      <c r="J302" s="5">
        <v>30.83</v>
      </c>
      <c r="K302" s="6">
        <f t="shared" si="63"/>
        <v>825.14499999999998</v>
      </c>
      <c r="L302" s="6">
        <f t="shared" si="64"/>
        <v>7.9500000000000455</v>
      </c>
      <c r="M302" s="6">
        <f t="shared" si="65"/>
        <v>788.38499999999999</v>
      </c>
      <c r="N302" s="5">
        <f t="shared" si="66"/>
        <v>17.107852729083216</v>
      </c>
      <c r="O302" s="6">
        <f t="shared" si="67"/>
        <v>-30.349999999999909</v>
      </c>
      <c r="P302" s="6">
        <f t="shared" si="68"/>
        <v>34.215705458166433</v>
      </c>
      <c r="Q302" s="6">
        <f t="shared" si="69"/>
        <v>-0.6237757369538004</v>
      </c>
      <c r="R302" s="5">
        <f t="shared" si="70"/>
        <v>1.1193689999122525</v>
      </c>
      <c r="S302" s="5">
        <f t="shared" si="71"/>
        <v>38.299999999999955</v>
      </c>
      <c r="T302" s="5">
        <f t="shared" si="72"/>
        <v>30.349999999999909</v>
      </c>
      <c r="U302" s="5">
        <f t="shared" si="73"/>
        <v>0.887019559982684</v>
      </c>
      <c r="V302" s="5">
        <f t="shared" si="74"/>
        <v>2.1487208583172031</v>
      </c>
      <c r="W302" s="5">
        <f t="shared" si="75"/>
        <v>36.759999999999991</v>
      </c>
      <c r="X302" s="5">
        <f t="shared" si="76"/>
        <v>788.38499999999999</v>
      </c>
      <c r="Y302" s="5">
        <f t="shared" si="77"/>
        <v>46.08322344625703</v>
      </c>
      <c r="Z302" s="9">
        <f t="shared" si="78"/>
        <v>0.32777126170547655</v>
      </c>
      <c r="AA302">
        <f t="shared" si="79"/>
        <v>7.9500000000000455</v>
      </c>
    </row>
    <row r="303" spans="1:27">
      <c r="A303" s="1">
        <f t="shared" si="62"/>
        <v>-401251</v>
      </c>
      <c r="B303" s="1">
        <v>-1</v>
      </c>
      <c r="C303" s="1">
        <v>-5</v>
      </c>
      <c r="D303" s="2">
        <v>-4</v>
      </c>
      <c r="E303" s="5">
        <v>607.66999999999996</v>
      </c>
      <c r="F303" s="5">
        <v>603.72</v>
      </c>
      <c r="G303" s="5">
        <v>22.88</v>
      </c>
      <c r="H303" s="5">
        <v>587.48</v>
      </c>
      <c r="I303" s="5">
        <v>578.20000000000005</v>
      </c>
      <c r="J303" s="5">
        <v>15.21</v>
      </c>
      <c r="K303" s="6">
        <f t="shared" si="63"/>
        <v>597.57500000000005</v>
      </c>
      <c r="L303" s="6">
        <f t="shared" si="64"/>
        <v>20.189999999999941</v>
      </c>
      <c r="M303" s="6">
        <f t="shared" si="65"/>
        <v>590.96</v>
      </c>
      <c r="N303" s="5">
        <f t="shared" si="66"/>
        <v>13.737162188749174</v>
      </c>
      <c r="O303" s="6">
        <f t="shared" si="67"/>
        <v>25.519999999999982</v>
      </c>
      <c r="P303" s="6">
        <f t="shared" si="68"/>
        <v>27.474324377498348</v>
      </c>
      <c r="Q303" s="6">
        <f t="shared" si="69"/>
        <v>0.38703682973245257</v>
      </c>
      <c r="R303" s="5">
        <f t="shared" si="70"/>
        <v>0.19399931102092344</v>
      </c>
      <c r="S303" s="5">
        <f t="shared" si="71"/>
        <v>5.3300000000000409</v>
      </c>
      <c r="T303" s="5">
        <f t="shared" si="72"/>
        <v>25.519999999999982</v>
      </c>
      <c r="U303" s="5">
        <f t="shared" si="73"/>
        <v>0.92886724526340048</v>
      </c>
      <c r="V303" s="5">
        <f t="shared" si="74"/>
        <v>0.48154050371609775</v>
      </c>
      <c r="W303" s="5">
        <f t="shared" si="75"/>
        <v>6.6150000000000091</v>
      </c>
      <c r="X303" s="5">
        <f t="shared" si="76"/>
        <v>590.96</v>
      </c>
      <c r="Y303" s="5">
        <f t="shared" si="77"/>
        <v>43.01907423674448</v>
      </c>
      <c r="Z303" s="9">
        <f t="shared" si="78"/>
        <v>0.32896504373565288</v>
      </c>
      <c r="AA303">
        <f t="shared" si="79"/>
        <v>20.189999999999941</v>
      </c>
    </row>
    <row r="304" spans="1:27">
      <c r="A304" s="1">
        <f t="shared" si="62"/>
        <v>-246</v>
      </c>
      <c r="B304" s="1">
        <v>4</v>
      </c>
      <c r="C304" s="1">
        <v>-1</v>
      </c>
      <c r="D304" s="2">
        <v>0</v>
      </c>
      <c r="E304" s="5">
        <v>438.55</v>
      </c>
      <c r="F304" s="5">
        <v>394.79</v>
      </c>
      <c r="G304" s="5">
        <v>9.0399999999999991</v>
      </c>
      <c r="H304" s="5">
        <v>428.52</v>
      </c>
      <c r="I304" s="5">
        <v>393.29</v>
      </c>
      <c r="J304" s="5">
        <v>7.43</v>
      </c>
      <c r="K304" s="6">
        <f t="shared" si="63"/>
        <v>433.53499999999997</v>
      </c>
      <c r="L304" s="6">
        <f t="shared" si="64"/>
        <v>10.03000000000003</v>
      </c>
      <c r="M304" s="6">
        <f t="shared" si="65"/>
        <v>394.04</v>
      </c>
      <c r="N304" s="5">
        <f t="shared" si="66"/>
        <v>5.8507798625482392</v>
      </c>
      <c r="O304" s="6">
        <f t="shared" si="67"/>
        <v>1.5</v>
      </c>
      <c r="P304" s="6">
        <f t="shared" si="68"/>
        <v>11.701559725096478</v>
      </c>
      <c r="Q304" s="6">
        <f t="shared" si="69"/>
        <v>0.1936564507235633</v>
      </c>
      <c r="R304" s="5">
        <f t="shared" si="70"/>
        <v>0.72896265116740244</v>
      </c>
      <c r="S304" s="5">
        <f t="shared" si="71"/>
        <v>8.5300000000000296</v>
      </c>
      <c r="T304" s="5">
        <f t="shared" si="72"/>
        <v>1.5</v>
      </c>
      <c r="U304" s="5">
        <f t="shared" si="73"/>
        <v>0.12818803947844079</v>
      </c>
      <c r="V304" s="5">
        <f t="shared" si="74"/>
        <v>6.7503821589346824</v>
      </c>
      <c r="W304" s="5">
        <f t="shared" si="75"/>
        <v>39.494999999999948</v>
      </c>
      <c r="X304" s="5">
        <f t="shared" si="76"/>
        <v>394.04</v>
      </c>
      <c r="Y304" s="5">
        <f t="shared" si="77"/>
        <v>67.34828676811307</v>
      </c>
      <c r="Z304" s="9">
        <f t="shared" si="78"/>
        <v>0.32970138003957461</v>
      </c>
      <c r="AA304">
        <f t="shared" si="79"/>
        <v>10.03000000000003</v>
      </c>
    </row>
    <row r="305" spans="1:27">
      <c r="A305" s="1">
        <f t="shared" si="62"/>
        <v>-198999</v>
      </c>
      <c r="B305" s="1">
        <v>1</v>
      </c>
      <c r="C305" s="1">
        <v>4</v>
      </c>
      <c r="D305" s="2">
        <v>-2</v>
      </c>
      <c r="E305" s="5">
        <v>1917.04</v>
      </c>
      <c r="F305" s="5">
        <v>1983.43</v>
      </c>
      <c r="G305" s="5">
        <v>37</v>
      </c>
      <c r="H305" s="5">
        <v>1921.69</v>
      </c>
      <c r="I305" s="5">
        <v>1960.94</v>
      </c>
      <c r="J305" s="5">
        <v>66.72</v>
      </c>
      <c r="K305" s="6">
        <f t="shared" si="63"/>
        <v>1919.365</v>
      </c>
      <c r="L305" s="6">
        <f t="shared" si="64"/>
        <v>-4.6500000000000909</v>
      </c>
      <c r="M305" s="6">
        <f t="shared" si="65"/>
        <v>1972.1849999999999</v>
      </c>
      <c r="N305" s="5">
        <f t="shared" si="66"/>
        <v>38.146292087174082</v>
      </c>
      <c r="O305" s="6">
        <f t="shared" si="67"/>
        <v>22.490000000000009</v>
      </c>
      <c r="P305" s="6">
        <f t="shared" si="68"/>
        <v>76.292584174348164</v>
      </c>
      <c r="Q305" s="6">
        <f t="shared" si="69"/>
        <v>-0.52959839729466507</v>
      </c>
      <c r="R305" s="5">
        <f t="shared" si="70"/>
        <v>0.3557357545784296</v>
      </c>
      <c r="S305" s="5">
        <f t="shared" si="71"/>
        <v>27.1400000000001</v>
      </c>
      <c r="T305" s="5">
        <f t="shared" si="72"/>
        <v>22.490000000000009</v>
      </c>
      <c r="U305" s="5">
        <f t="shared" si="73"/>
        <v>0.29478618719487309</v>
      </c>
      <c r="V305" s="5">
        <f t="shared" si="74"/>
        <v>1.3846693114836079</v>
      </c>
      <c r="W305" s="5">
        <f t="shared" si="75"/>
        <v>52.819999999999936</v>
      </c>
      <c r="X305" s="5">
        <f t="shared" si="76"/>
        <v>1972.1849999999999</v>
      </c>
      <c r="Y305" s="5">
        <f t="shared" si="77"/>
        <v>51.70056883885465</v>
      </c>
      <c r="Z305" s="9">
        <f t="shared" si="78"/>
        <v>0.33030894629119573</v>
      </c>
      <c r="AA305">
        <f t="shared" si="79"/>
        <v>4.6500000000000909</v>
      </c>
    </row>
    <row r="306" spans="1:27">
      <c r="A306" s="1">
        <f t="shared" si="62"/>
        <v>-100246</v>
      </c>
      <c r="B306" s="1">
        <v>4</v>
      </c>
      <c r="C306" s="1">
        <v>-1</v>
      </c>
      <c r="D306" s="2">
        <v>-1</v>
      </c>
      <c r="E306" s="5">
        <v>1944.66</v>
      </c>
      <c r="F306" s="5">
        <v>2017.85</v>
      </c>
      <c r="G306" s="5">
        <v>36.299999999999997</v>
      </c>
      <c r="H306" s="5">
        <v>1972.85</v>
      </c>
      <c r="I306" s="5">
        <v>2042.39</v>
      </c>
      <c r="J306" s="5">
        <v>43.38</v>
      </c>
      <c r="K306" s="6">
        <f t="shared" si="63"/>
        <v>1958.7550000000001</v>
      </c>
      <c r="L306" s="6">
        <f t="shared" si="64"/>
        <v>-28.189999999999827</v>
      </c>
      <c r="M306" s="6">
        <f t="shared" si="65"/>
        <v>2030.12</v>
      </c>
      <c r="N306" s="5">
        <f t="shared" si="66"/>
        <v>28.282125096958325</v>
      </c>
      <c r="O306" s="6">
        <f t="shared" si="67"/>
        <v>-24.540000000000191</v>
      </c>
      <c r="P306" s="6">
        <f t="shared" si="68"/>
        <v>56.564250193916649</v>
      </c>
      <c r="Q306" s="6">
        <f t="shared" si="69"/>
        <v>-0.17631875637127944</v>
      </c>
      <c r="R306" s="5">
        <f t="shared" si="70"/>
        <v>6.4528390060621457E-2</v>
      </c>
      <c r="S306" s="5">
        <f t="shared" si="71"/>
        <v>3.6499999999996362</v>
      </c>
      <c r="T306" s="5">
        <f t="shared" si="72"/>
        <v>24.540000000000191</v>
      </c>
      <c r="U306" s="5">
        <f t="shared" si="73"/>
        <v>0.43384292933912894</v>
      </c>
      <c r="V306" s="5">
        <f t="shared" si="74"/>
        <v>2.5233252365351753</v>
      </c>
      <c r="W306" s="5">
        <f t="shared" si="75"/>
        <v>71.364999999999782</v>
      </c>
      <c r="X306" s="5">
        <f t="shared" si="76"/>
        <v>2030.12</v>
      </c>
      <c r="Y306" s="5">
        <f t="shared" si="77"/>
        <v>71.781027523222946</v>
      </c>
      <c r="Z306" s="9">
        <f t="shared" si="78"/>
        <v>0.33088970972213688</v>
      </c>
      <c r="AA306">
        <f t="shared" si="79"/>
        <v>28.189999999999827</v>
      </c>
    </row>
    <row r="307" spans="1:27">
      <c r="A307" s="1">
        <f t="shared" si="62"/>
        <v>-500748</v>
      </c>
      <c r="B307" s="1">
        <v>2</v>
      </c>
      <c r="C307" s="1">
        <v>-3</v>
      </c>
      <c r="D307" s="2">
        <v>-5</v>
      </c>
      <c r="E307" s="5">
        <v>983.63</v>
      </c>
      <c r="F307" s="5">
        <v>963.02</v>
      </c>
      <c r="G307" s="5">
        <v>30.46</v>
      </c>
      <c r="H307" s="5">
        <v>983.93</v>
      </c>
      <c r="I307" s="5">
        <v>957.79</v>
      </c>
      <c r="J307" s="5">
        <v>37.53</v>
      </c>
      <c r="K307" s="6">
        <f t="shared" si="63"/>
        <v>983.78</v>
      </c>
      <c r="L307" s="6">
        <f t="shared" si="64"/>
        <v>-0.29999999999995453</v>
      </c>
      <c r="M307" s="6">
        <f t="shared" si="65"/>
        <v>960.40499999999997</v>
      </c>
      <c r="N307" s="5">
        <f t="shared" si="66"/>
        <v>24.167708310884588</v>
      </c>
      <c r="O307" s="6">
        <f t="shared" si="67"/>
        <v>5.2300000000000182</v>
      </c>
      <c r="P307" s="6">
        <f t="shared" si="68"/>
        <v>48.335416621769177</v>
      </c>
      <c r="Q307" s="6">
        <f t="shared" si="69"/>
        <v>-0.20574700516305075</v>
      </c>
      <c r="R307" s="5">
        <f t="shared" si="70"/>
        <v>0.11440886179326705</v>
      </c>
      <c r="S307" s="5">
        <f t="shared" si="71"/>
        <v>5.5299999999999727</v>
      </c>
      <c r="T307" s="5">
        <f t="shared" si="72"/>
        <v>5.2300000000000182</v>
      </c>
      <c r="U307" s="5">
        <f t="shared" si="73"/>
        <v>0.10820223276289181</v>
      </c>
      <c r="V307" s="5">
        <f t="shared" si="74"/>
        <v>0.96719969056695498</v>
      </c>
      <c r="W307" s="5">
        <f t="shared" si="75"/>
        <v>23.375</v>
      </c>
      <c r="X307" s="5">
        <f t="shared" si="76"/>
        <v>960.40499999999997</v>
      </c>
      <c r="Y307" s="5">
        <f t="shared" si="77"/>
        <v>39.739183692789574</v>
      </c>
      <c r="Z307" s="9">
        <f t="shared" si="78"/>
        <v>0.33159010841700326</v>
      </c>
      <c r="AA307">
        <f t="shared" si="79"/>
        <v>0.29999999999995453</v>
      </c>
    </row>
    <row r="308" spans="1:27">
      <c r="A308" s="1">
        <f t="shared" si="62"/>
        <v>-400497</v>
      </c>
      <c r="B308" s="1">
        <v>3</v>
      </c>
      <c r="C308" s="1">
        <v>-2</v>
      </c>
      <c r="D308" s="2">
        <v>-4</v>
      </c>
      <c r="E308" s="5">
        <v>702.35</v>
      </c>
      <c r="F308" s="5">
        <v>694.95</v>
      </c>
      <c r="G308" s="5">
        <v>12.37</v>
      </c>
      <c r="H308" s="5">
        <v>740.44</v>
      </c>
      <c r="I308" s="5">
        <v>722.27</v>
      </c>
      <c r="J308" s="5">
        <v>27.85</v>
      </c>
      <c r="K308" s="6">
        <f t="shared" si="63"/>
        <v>721.39499999999998</v>
      </c>
      <c r="L308" s="6">
        <f t="shared" si="64"/>
        <v>-38.090000000000032</v>
      </c>
      <c r="M308" s="6">
        <f t="shared" si="65"/>
        <v>708.61</v>
      </c>
      <c r="N308" s="5">
        <f t="shared" si="66"/>
        <v>15.23679264149775</v>
      </c>
      <c r="O308" s="6">
        <f t="shared" si="67"/>
        <v>-27.319999999999936</v>
      </c>
      <c r="P308" s="6">
        <f t="shared" si="68"/>
        <v>30.473585282995501</v>
      </c>
      <c r="Q308" s="6">
        <f t="shared" si="69"/>
        <v>-0.67044926157559126</v>
      </c>
      <c r="R308" s="5">
        <f t="shared" si="70"/>
        <v>0.35342083643862671</v>
      </c>
      <c r="S308" s="5">
        <f t="shared" si="71"/>
        <v>10.770000000000095</v>
      </c>
      <c r="T308" s="5">
        <f t="shared" si="72"/>
        <v>27.319999999999936</v>
      </c>
      <c r="U308" s="5">
        <f t="shared" si="73"/>
        <v>0.89651413662982116</v>
      </c>
      <c r="V308" s="5">
        <f t="shared" si="74"/>
        <v>0.83908735262168832</v>
      </c>
      <c r="W308" s="5">
        <f t="shared" si="75"/>
        <v>12.784999999999968</v>
      </c>
      <c r="X308" s="5">
        <f t="shared" si="76"/>
        <v>708.61</v>
      </c>
      <c r="Y308" s="5">
        <f t="shared" si="77"/>
        <v>46.506506761146348</v>
      </c>
      <c r="Z308" s="9">
        <f t="shared" si="78"/>
        <v>0.33165946390838896</v>
      </c>
      <c r="AA308">
        <f t="shared" si="79"/>
        <v>38.090000000000032</v>
      </c>
    </row>
    <row r="309" spans="1:27">
      <c r="A309" s="1">
        <f t="shared" si="62"/>
        <v>-1251</v>
      </c>
      <c r="B309" s="1">
        <v>-1</v>
      </c>
      <c r="C309" s="1">
        <v>-5</v>
      </c>
      <c r="D309" s="2">
        <v>0</v>
      </c>
      <c r="E309" s="5">
        <v>1205.3900000000001</v>
      </c>
      <c r="F309" s="5">
        <v>1214.3599999999999</v>
      </c>
      <c r="G309" s="5">
        <v>43.1</v>
      </c>
      <c r="H309" s="5">
        <v>1217.9100000000001</v>
      </c>
      <c r="I309" s="5">
        <v>1289.93</v>
      </c>
      <c r="J309" s="5">
        <v>50.32</v>
      </c>
      <c r="K309" s="6">
        <f t="shared" si="63"/>
        <v>1211.6500000000001</v>
      </c>
      <c r="L309" s="6">
        <f t="shared" si="64"/>
        <v>-12.519999999999982</v>
      </c>
      <c r="M309" s="6">
        <f t="shared" si="65"/>
        <v>1252.145</v>
      </c>
      <c r="N309" s="5">
        <f t="shared" si="66"/>
        <v>33.127452362051628</v>
      </c>
      <c r="O309" s="6">
        <f t="shared" si="67"/>
        <v>-75.570000000000164</v>
      </c>
      <c r="P309" s="6">
        <f t="shared" si="68"/>
        <v>66.254904724103255</v>
      </c>
      <c r="Q309" s="6">
        <f t="shared" si="69"/>
        <v>-0.15365298191289253</v>
      </c>
      <c r="R309" s="5">
        <f t="shared" si="70"/>
        <v>0.95162766081320549</v>
      </c>
      <c r="S309" s="5">
        <f t="shared" si="71"/>
        <v>63.050000000000182</v>
      </c>
      <c r="T309" s="5">
        <f t="shared" si="72"/>
        <v>75.570000000000164</v>
      </c>
      <c r="U309" s="5">
        <f t="shared" si="73"/>
        <v>1.1405948029762711</v>
      </c>
      <c r="V309" s="5">
        <f t="shared" si="74"/>
        <v>1.2224000673951005</v>
      </c>
      <c r="W309" s="5">
        <f t="shared" si="75"/>
        <v>40.494999999999891</v>
      </c>
      <c r="X309" s="5">
        <f t="shared" si="76"/>
        <v>1252.145</v>
      </c>
      <c r="Y309" s="5">
        <f t="shared" si="77"/>
        <v>37.797805467056236</v>
      </c>
      <c r="Z309" s="9">
        <f t="shared" si="78"/>
        <v>0.33208131534309487</v>
      </c>
      <c r="AA309">
        <f t="shared" si="79"/>
        <v>12.519999999999982</v>
      </c>
    </row>
    <row r="310" spans="1:27">
      <c r="A310" s="1">
        <f t="shared" si="62"/>
        <v>-499749</v>
      </c>
      <c r="B310" s="1">
        <v>1</v>
      </c>
      <c r="C310" s="1">
        <v>1</v>
      </c>
      <c r="D310" s="2">
        <v>-5</v>
      </c>
      <c r="E310" s="5">
        <v>1216.55</v>
      </c>
      <c r="F310" s="5">
        <v>1208.83</v>
      </c>
      <c r="G310" s="5">
        <v>17.440000000000001</v>
      </c>
      <c r="H310" s="5">
        <v>1222.43</v>
      </c>
      <c r="I310" s="5">
        <v>1198.8</v>
      </c>
      <c r="J310" s="5">
        <v>46.21</v>
      </c>
      <c r="K310" s="6">
        <f t="shared" si="63"/>
        <v>1219.49</v>
      </c>
      <c r="L310" s="6">
        <f t="shared" si="64"/>
        <v>-5.8800000000001091</v>
      </c>
      <c r="M310" s="6">
        <f t="shared" si="65"/>
        <v>1203.8150000000001</v>
      </c>
      <c r="N310" s="5">
        <f t="shared" si="66"/>
        <v>24.695736980296825</v>
      </c>
      <c r="O310" s="6">
        <f t="shared" si="67"/>
        <v>10.029999999999973</v>
      </c>
      <c r="P310" s="6">
        <f t="shared" si="68"/>
        <v>49.39147396059365</v>
      </c>
      <c r="Q310" s="6">
        <f t="shared" si="69"/>
        <v>-0.75064448189902455</v>
      </c>
      <c r="R310" s="5">
        <f t="shared" si="70"/>
        <v>0.32212037269213045</v>
      </c>
      <c r="S310" s="5">
        <f t="shared" si="71"/>
        <v>15.910000000000082</v>
      </c>
      <c r="T310" s="5">
        <f t="shared" si="72"/>
        <v>10.029999999999973</v>
      </c>
      <c r="U310" s="5">
        <f t="shared" si="73"/>
        <v>0.20307148573865763</v>
      </c>
      <c r="V310" s="5">
        <f t="shared" si="74"/>
        <v>0.6347249329917164</v>
      </c>
      <c r="W310" s="5">
        <f t="shared" si="75"/>
        <v>15.674999999999955</v>
      </c>
      <c r="X310" s="5">
        <f t="shared" si="76"/>
        <v>1203.8150000000001</v>
      </c>
      <c r="Y310" s="5">
        <f t="shared" si="77"/>
        <v>48.745862533296673</v>
      </c>
      <c r="Z310" s="9">
        <f t="shared" si="78"/>
        <v>0.33240487361048127</v>
      </c>
      <c r="AA310">
        <f t="shared" si="79"/>
        <v>5.8800000000001091</v>
      </c>
    </row>
    <row r="311" spans="1:27">
      <c r="A311" s="1">
        <f t="shared" si="62"/>
        <v>-600750</v>
      </c>
      <c r="B311" s="1">
        <v>0</v>
      </c>
      <c r="C311" s="1">
        <v>-3</v>
      </c>
      <c r="D311" s="2">
        <v>-6</v>
      </c>
      <c r="E311" s="5">
        <v>1281.68</v>
      </c>
      <c r="F311" s="5">
        <v>1300.3900000000001</v>
      </c>
      <c r="G311" s="5">
        <v>20.25</v>
      </c>
      <c r="H311" s="5">
        <v>1331.69</v>
      </c>
      <c r="I311" s="5">
        <v>1318.75</v>
      </c>
      <c r="J311" s="5">
        <v>50.18</v>
      </c>
      <c r="K311" s="6">
        <f t="shared" si="63"/>
        <v>1306.6849999999999</v>
      </c>
      <c r="L311" s="6">
        <f t="shared" si="64"/>
        <v>-50.009999999999991</v>
      </c>
      <c r="M311" s="6">
        <f t="shared" si="65"/>
        <v>1309.5700000000002</v>
      </c>
      <c r="N311" s="5">
        <f t="shared" si="66"/>
        <v>27.055936964001081</v>
      </c>
      <c r="O311" s="6">
        <f t="shared" si="67"/>
        <v>-18.3599999999999</v>
      </c>
      <c r="P311" s="6">
        <f t="shared" si="68"/>
        <v>54.111873928002161</v>
      </c>
      <c r="Q311" s="6">
        <f t="shared" si="69"/>
        <v>-0.71991174193158836</v>
      </c>
      <c r="R311" s="5">
        <f t="shared" si="70"/>
        <v>0.58489935207403054</v>
      </c>
      <c r="S311" s="5">
        <f t="shared" si="71"/>
        <v>31.650000000000091</v>
      </c>
      <c r="T311" s="5">
        <f t="shared" si="72"/>
        <v>18.3599999999999</v>
      </c>
      <c r="U311" s="5">
        <f t="shared" si="73"/>
        <v>0.33929706489981393</v>
      </c>
      <c r="V311" s="5">
        <f t="shared" si="74"/>
        <v>0.10663094033072359</v>
      </c>
      <c r="W311" s="5">
        <f t="shared" si="75"/>
        <v>2.8850000000002183</v>
      </c>
      <c r="X311" s="5">
        <f t="shared" si="76"/>
        <v>1309.5700000000002</v>
      </c>
      <c r="Y311" s="5">
        <f t="shared" si="77"/>
        <v>48.402315607935932</v>
      </c>
      <c r="Z311" s="9">
        <f t="shared" si="78"/>
        <v>0.33251315763440098</v>
      </c>
      <c r="AA311">
        <f t="shared" si="79"/>
        <v>50.009999999999991</v>
      </c>
    </row>
    <row r="312" spans="1:27">
      <c r="A312" s="1">
        <f t="shared" si="62"/>
        <v>-600250</v>
      </c>
      <c r="B312" s="1">
        <v>0</v>
      </c>
      <c r="C312" s="1">
        <v>-1</v>
      </c>
      <c r="D312" s="2">
        <v>-6</v>
      </c>
      <c r="E312" s="5">
        <v>1024.3399999999999</v>
      </c>
      <c r="F312" s="5">
        <v>1067.79</v>
      </c>
      <c r="G312" s="5">
        <v>16.59</v>
      </c>
      <c r="H312" s="5">
        <v>1014.37</v>
      </c>
      <c r="I312" s="5">
        <v>1014.47</v>
      </c>
      <c r="J312" s="5">
        <v>40.729999999999997</v>
      </c>
      <c r="K312" s="6">
        <f t="shared" si="63"/>
        <v>1019.355</v>
      </c>
      <c r="L312" s="6">
        <f t="shared" si="64"/>
        <v>9.9699999999999136</v>
      </c>
      <c r="M312" s="6">
        <f t="shared" si="65"/>
        <v>1041.1300000000001</v>
      </c>
      <c r="N312" s="5">
        <f t="shared" si="66"/>
        <v>21.989548653849173</v>
      </c>
      <c r="O312" s="6">
        <f t="shared" si="67"/>
        <v>53.319999999999936</v>
      </c>
      <c r="P312" s="6">
        <f t="shared" si="68"/>
        <v>43.979097307698346</v>
      </c>
      <c r="Q312" s="6">
        <f t="shared" si="69"/>
        <v>-0.71540311277086022</v>
      </c>
      <c r="R312" s="5">
        <f t="shared" si="70"/>
        <v>0.98569553842142632</v>
      </c>
      <c r="S312" s="5">
        <f t="shared" si="71"/>
        <v>43.350000000000023</v>
      </c>
      <c r="T312" s="5">
        <f t="shared" si="72"/>
        <v>53.319999999999936</v>
      </c>
      <c r="U312" s="5">
        <f t="shared" si="73"/>
        <v>1.2123941432210004</v>
      </c>
      <c r="V312" s="5">
        <f t="shared" si="74"/>
        <v>0.99024315336224389</v>
      </c>
      <c r="W312" s="5">
        <f t="shared" si="75"/>
        <v>21.775000000000091</v>
      </c>
      <c r="X312" s="5">
        <f t="shared" si="76"/>
        <v>1041.1300000000001</v>
      </c>
      <c r="Y312" s="5">
        <f t="shared" si="77"/>
        <v>47.346583433296388</v>
      </c>
      <c r="Z312" s="9">
        <f t="shared" si="78"/>
        <v>0.33279573314572408</v>
      </c>
      <c r="AA312">
        <f t="shared" si="79"/>
        <v>9.9699999999999136</v>
      </c>
    </row>
    <row r="313" spans="1:27">
      <c r="A313" s="1">
        <f t="shared" si="62"/>
        <v>-499751</v>
      </c>
      <c r="B313" s="1">
        <v>-1</v>
      </c>
      <c r="C313" s="1">
        <v>1</v>
      </c>
      <c r="D313" s="2">
        <v>-5</v>
      </c>
      <c r="E313" s="5">
        <v>1125.8699999999999</v>
      </c>
      <c r="F313" s="5">
        <v>1167.33</v>
      </c>
      <c r="G313" s="5">
        <v>19.63</v>
      </c>
      <c r="H313" s="5">
        <v>1141.99</v>
      </c>
      <c r="I313" s="5">
        <v>1176.8399999999999</v>
      </c>
      <c r="J313" s="5">
        <v>24.62</v>
      </c>
      <c r="K313" s="6">
        <f t="shared" si="63"/>
        <v>1133.9299999999998</v>
      </c>
      <c r="L313" s="6">
        <f t="shared" si="64"/>
        <v>-16.120000000000118</v>
      </c>
      <c r="M313" s="6">
        <f t="shared" si="65"/>
        <v>1172.085</v>
      </c>
      <c r="N313" s="5">
        <f t="shared" si="66"/>
        <v>15.743898024314054</v>
      </c>
      <c r="O313" s="6">
        <f t="shared" si="67"/>
        <v>-9.5099999999999909</v>
      </c>
      <c r="P313" s="6">
        <f t="shared" si="68"/>
        <v>31.487796048628109</v>
      </c>
      <c r="Q313" s="6">
        <f t="shared" si="69"/>
        <v>-0.22270465413719864</v>
      </c>
      <c r="R313" s="5">
        <f t="shared" si="70"/>
        <v>0.20992259953005249</v>
      </c>
      <c r="S313" s="5">
        <f t="shared" si="71"/>
        <v>6.6100000000001273</v>
      </c>
      <c r="T313" s="5">
        <f t="shared" si="72"/>
        <v>9.5099999999999909</v>
      </c>
      <c r="U313" s="5">
        <f t="shared" si="73"/>
        <v>0.30202177330268665</v>
      </c>
      <c r="V313" s="5">
        <f t="shared" si="74"/>
        <v>2.4234786036517519</v>
      </c>
      <c r="W313" s="5">
        <f t="shared" si="75"/>
        <v>38.1550000000002</v>
      </c>
      <c r="X313" s="5">
        <f t="shared" si="76"/>
        <v>1172.085</v>
      </c>
      <c r="Y313" s="5">
        <f t="shared" si="77"/>
        <v>74.44693799400207</v>
      </c>
      <c r="Z313" s="9">
        <f t="shared" si="78"/>
        <v>0.3329008861508182</v>
      </c>
      <c r="AA313">
        <f t="shared" si="79"/>
        <v>16.120000000000118</v>
      </c>
    </row>
    <row r="314" spans="1:27">
      <c r="A314" s="1">
        <f t="shared" ref="A314:A377" si="80">100000*D314+250*C314+B314</f>
        <v>-500002</v>
      </c>
      <c r="B314" s="1">
        <v>-2</v>
      </c>
      <c r="C314" s="1">
        <v>0</v>
      </c>
      <c r="D314" s="2">
        <v>-5</v>
      </c>
      <c r="E314" s="5">
        <v>747.61</v>
      </c>
      <c r="F314" s="5">
        <v>813.66</v>
      </c>
      <c r="G314" s="5">
        <v>19.760000000000002</v>
      </c>
      <c r="H314" s="5">
        <v>732.07</v>
      </c>
      <c r="I314" s="5">
        <v>777.59</v>
      </c>
      <c r="J314" s="5">
        <v>16.77</v>
      </c>
      <c r="K314" s="6">
        <f t="shared" ref="K314:K377" si="81" xml:space="preserve"> 0.5*(E314+H314)</f>
        <v>739.84</v>
      </c>
      <c r="L314" s="6">
        <f t="shared" ref="L314:L377" si="82">E314-H314</f>
        <v>15.539999999999964</v>
      </c>
      <c r="M314" s="6">
        <f t="shared" ref="M314:M377" si="83">0.5*(F314+I314)</f>
        <v>795.625</v>
      </c>
      <c r="N314" s="5">
        <f t="shared" ref="N314:N377" si="84">0.5*P314</f>
        <v>12.958496247636143</v>
      </c>
      <c r="O314" s="6">
        <f t="shared" ref="O314:O377" si="85">F314-I314</f>
        <v>36.069999999999936</v>
      </c>
      <c r="P314" s="6">
        <f t="shared" ref="P314:P377" si="86">SQRT(G314*G314+J314*J314)</f>
        <v>25.916992495272286</v>
      </c>
      <c r="Q314" s="6">
        <f t="shared" ref="Q314:Q377" si="87">(G314*G314-J314*J314)/(G314*G314+J314*J314)</f>
        <v>0.16261164926405849</v>
      </c>
      <c r="R314" s="5">
        <f t="shared" ref="R314:R377" si="88">ABS(O314-L314)/P314</f>
        <v>0.79214438186626035</v>
      </c>
      <c r="S314" s="5">
        <f t="shared" ref="S314:S377" si="89">ABS(O314-L314)</f>
        <v>20.529999999999973</v>
      </c>
      <c r="T314" s="5">
        <f t="shared" ref="T314:T377" si="90">ABS(O314)</f>
        <v>36.069999999999936</v>
      </c>
      <c r="U314" s="5">
        <f t="shared" ref="U314:U377" si="91">ABS(O314)/P314</f>
        <v>1.3917509914230881</v>
      </c>
      <c r="V314" s="5">
        <f t="shared" ref="V314:V377" si="92">ABS(M314-K314)/N314</f>
        <v>4.3048976466058804</v>
      </c>
      <c r="W314" s="5">
        <f t="shared" ref="W314:W377" si="93">ABS(M314-K314)</f>
        <v>55.784999999999968</v>
      </c>
      <c r="X314" s="5">
        <f t="shared" ref="X314:X377" si="94">ABS(M314)</f>
        <v>795.625</v>
      </c>
      <c r="Y314" s="5">
        <f t="shared" ref="Y314:Y377" si="95">ABS(M314)/N314</f>
        <v>61.397941921319457</v>
      </c>
      <c r="Z314" s="9">
        <f t="shared" ref="Z314:Z377" si="96">SQRT(0.006428*B314*B314+0.004235*C314*C314+0.003432*D314*D314-0.000405*B314*C314-0.002839*C314*D314-0.000048*D314*B314)</f>
        <v>0.33321464553647701</v>
      </c>
      <c r="AA314">
        <f t="shared" si="79"/>
        <v>15.539999999999964</v>
      </c>
    </row>
    <row r="315" spans="1:27">
      <c r="A315" s="1">
        <f t="shared" si="80"/>
        <v>-99002</v>
      </c>
      <c r="B315" s="1">
        <v>-2</v>
      </c>
      <c r="C315" s="1">
        <v>4</v>
      </c>
      <c r="D315" s="2">
        <v>-1</v>
      </c>
      <c r="E315" s="5">
        <v>1812.39</v>
      </c>
      <c r="F315" s="5">
        <v>1901.05</v>
      </c>
      <c r="G315" s="5">
        <v>36.68</v>
      </c>
      <c r="H315" s="5">
        <v>1859.46</v>
      </c>
      <c r="I315" s="5">
        <v>1882.25</v>
      </c>
      <c r="J315" s="5">
        <v>35.51</v>
      </c>
      <c r="K315" s="6">
        <f t="shared" si="81"/>
        <v>1835.9250000000002</v>
      </c>
      <c r="L315" s="6">
        <f t="shared" si="82"/>
        <v>-47.069999999999936</v>
      </c>
      <c r="M315" s="6">
        <f t="shared" si="83"/>
        <v>1891.65</v>
      </c>
      <c r="N315" s="5">
        <f t="shared" si="84"/>
        <v>25.526371167872647</v>
      </c>
      <c r="O315" s="6">
        <f t="shared" si="85"/>
        <v>18.799999999999955</v>
      </c>
      <c r="P315" s="6">
        <f t="shared" si="86"/>
        <v>51.052742335745293</v>
      </c>
      <c r="Q315" s="6">
        <f t="shared" si="87"/>
        <v>3.2405949625582645E-2</v>
      </c>
      <c r="R315" s="5">
        <f t="shared" si="88"/>
        <v>1.2902343142863864</v>
      </c>
      <c r="S315" s="5">
        <f t="shared" si="89"/>
        <v>65.869999999999891</v>
      </c>
      <c r="T315" s="5">
        <f t="shared" si="90"/>
        <v>18.799999999999955</v>
      </c>
      <c r="U315" s="5">
        <f t="shared" si="91"/>
        <v>0.36824662378296713</v>
      </c>
      <c r="V315" s="5">
        <f t="shared" si="92"/>
        <v>2.1830365010963679</v>
      </c>
      <c r="W315" s="5">
        <f t="shared" si="93"/>
        <v>55.724999999999909</v>
      </c>
      <c r="X315" s="5">
        <f t="shared" si="94"/>
        <v>1891.65</v>
      </c>
      <c r="Y315" s="5">
        <f t="shared" si="95"/>
        <v>74.105715519048033</v>
      </c>
      <c r="Z315" s="9">
        <f t="shared" si="96"/>
        <v>0.33377237752696076</v>
      </c>
      <c r="AA315">
        <f t="shared" ref="AA315:AA378" si="97">ABS(L315)</f>
        <v>47.069999999999936</v>
      </c>
    </row>
    <row r="316" spans="1:27">
      <c r="A316" s="1">
        <f t="shared" si="80"/>
        <v>-99253</v>
      </c>
      <c r="B316" s="1">
        <v>-3</v>
      </c>
      <c r="C316" s="1">
        <v>3</v>
      </c>
      <c r="D316" s="2">
        <v>-1</v>
      </c>
      <c r="E316" s="5">
        <v>957.13</v>
      </c>
      <c r="F316" s="5">
        <v>981.88</v>
      </c>
      <c r="G316" s="5">
        <v>18.97</v>
      </c>
      <c r="H316" s="5">
        <v>937.42</v>
      </c>
      <c r="I316" s="5">
        <v>944.92</v>
      </c>
      <c r="J316" s="5">
        <v>21.39</v>
      </c>
      <c r="K316" s="6">
        <f t="shared" si="81"/>
        <v>947.27499999999998</v>
      </c>
      <c r="L316" s="6">
        <f t="shared" si="82"/>
        <v>19.710000000000036</v>
      </c>
      <c r="M316" s="6">
        <f t="shared" si="83"/>
        <v>963.4</v>
      </c>
      <c r="N316" s="5">
        <f t="shared" si="84"/>
        <v>14.295042847085139</v>
      </c>
      <c r="O316" s="6">
        <f t="shared" si="85"/>
        <v>36.960000000000036</v>
      </c>
      <c r="P316" s="6">
        <f t="shared" si="86"/>
        <v>28.590085694170277</v>
      </c>
      <c r="Q316" s="6">
        <f t="shared" si="87"/>
        <v>-0.11949111382162565</v>
      </c>
      <c r="R316" s="5">
        <f t="shared" si="88"/>
        <v>0.60335600895094199</v>
      </c>
      <c r="S316" s="5">
        <f t="shared" si="89"/>
        <v>17.25</v>
      </c>
      <c r="T316" s="5">
        <f t="shared" si="90"/>
        <v>36.960000000000036</v>
      </c>
      <c r="U316" s="5">
        <f t="shared" si="91"/>
        <v>1.2927558313522804</v>
      </c>
      <c r="V316" s="5">
        <f t="shared" si="92"/>
        <v>1.1280134080387176</v>
      </c>
      <c r="W316" s="5">
        <f t="shared" si="93"/>
        <v>16.125</v>
      </c>
      <c r="X316" s="5">
        <f t="shared" si="94"/>
        <v>963.4</v>
      </c>
      <c r="Y316" s="5">
        <f t="shared" si="95"/>
        <v>67.393991770821742</v>
      </c>
      <c r="Z316" s="9">
        <f t="shared" si="96"/>
        <v>0.33379185130856626</v>
      </c>
      <c r="AA316">
        <f t="shared" si="97"/>
        <v>19.710000000000036</v>
      </c>
    </row>
    <row r="317" spans="1:27">
      <c r="A317" s="1">
        <f t="shared" si="80"/>
        <v>-201003</v>
      </c>
      <c r="B317" s="1">
        <v>-3</v>
      </c>
      <c r="C317" s="1">
        <v>-4</v>
      </c>
      <c r="D317" s="2">
        <v>-2</v>
      </c>
      <c r="E317" s="5">
        <v>546.79999999999995</v>
      </c>
      <c r="F317" s="5">
        <v>527.77</v>
      </c>
      <c r="G317" s="5">
        <v>19.5</v>
      </c>
      <c r="H317" s="5">
        <v>561.54999999999995</v>
      </c>
      <c r="I317" s="5">
        <v>555.1</v>
      </c>
      <c r="J317" s="5">
        <v>9.83</v>
      </c>
      <c r="K317" s="6">
        <f t="shared" si="81"/>
        <v>554.17499999999995</v>
      </c>
      <c r="L317" s="6">
        <f t="shared" si="82"/>
        <v>-14.75</v>
      </c>
      <c r="M317" s="6">
        <f t="shared" si="83"/>
        <v>541.43499999999995</v>
      </c>
      <c r="N317" s="5">
        <f t="shared" si="84"/>
        <v>10.918778548903719</v>
      </c>
      <c r="O317" s="6">
        <f t="shared" si="85"/>
        <v>-27.330000000000041</v>
      </c>
      <c r="P317" s="6">
        <f t="shared" si="86"/>
        <v>21.837557097807437</v>
      </c>
      <c r="Q317" s="6">
        <f t="shared" si="87"/>
        <v>0.594744493832711</v>
      </c>
      <c r="R317" s="5">
        <f t="shared" si="88"/>
        <v>0.57607176222394929</v>
      </c>
      <c r="S317" s="5">
        <f t="shared" si="89"/>
        <v>12.580000000000041</v>
      </c>
      <c r="T317" s="5">
        <f t="shared" si="90"/>
        <v>27.330000000000041</v>
      </c>
      <c r="U317" s="5">
        <f t="shared" si="91"/>
        <v>1.2515136137981324</v>
      </c>
      <c r="V317" s="5">
        <f t="shared" si="92"/>
        <v>1.1667971781769626</v>
      </c>
      <c r="W317" s="5">
        <f t="shared" si="93"/>
        <v>12.740000000000009</v>
      </c>
      <c r="X317" s="5">
        <f t="shared" si="94"/>
        <v>541.43499999999995</v>
      </c>
      <c r="Y317" s="5">
        <f t="shared" si="95"/>
        <v>49.587506292483766</v>
      </c>
      <c r="Z317" s="9">
        <f t="shared" si="96"/>
        <v>0.33388620816080439</v>
      </c>
      <c r="AA317">
        <f t="shared" si="97"/>
        <v>14.75</v>
      </c>
    </row>
    <row r="318" spans="1:27">
      <c r="A318" s="1">
        <f t="shared" si="80"/>
        <v>-600501</v>
      </c>
      <c r="B318" s="1">
        <v>-1</v>
      </c>
      <c r="C318" s="1">
        <v>-2</v>
      </c>
      <c r="D318" s="2">
        <v>-6</v>
      </c>
      <c r="E318" s="5">
        <v>945.67</v>
      </c>
      <c r="F318" s="5">
        <v>960.94</v>
      </c>
      <c r="G318" s="5">
        <v>17.86</v>
      </c>
      <c r="H318" s="5">
        <v>1005.81</v>
      </c>
      <c r="I318" s="5">
        <v>964.95</v>
      </c>
      <c r="J318" s="5">
        <v>37.07</v>
      </c>
      <c r="K318" s="6">
        <f t="shared" si="81"/>
        <v>975.74</v>
      </c>
      <c r="L318" s="6">
        <f t="shared" si="82"/>
        <v>-60.139999999999986</v>
      </c>
      <c r="M318" s="6">
        <f t="shared" si="83"/>
        <v>962.94500000000005</v>
      </c>
      <c r="N318" s="5">
        <f t="shared" si="84"/>
        <v>20.574040074812725</v>
      </c>
      <c r="O318" s="6">
        <f t="shared" si="85"/>
        <v>-4.0099999999999909</v>
      </c>
      <c r="P318" s="6">
        <f t="shared" si="86"/>
        <v>41.14808014962545</v>
      </c>
      <c r="Q318" s="6">
        <f t="shared" si="87"/>
        <v>-0.62321487368770145</v>
      </c>
      <c r="R318" s="5">
        <f t="shared" si="88"/>
        <v>1.3640976637523858</v>
      </c>
      <c r="S318" s="5">
        <f t="shared" si="89"/>
        <v>56.129999999999995</v>
      </c>
      <c r="T318" s="5">
        <f t="shared" si="90"/>
        <v>4.0099999999999909</v>
      </c>
      <c r="U318" s="5">
        <f t="shared" si="91"/>
        <v>9.7452906318315602E-2</v>
      </c>
      <c r="V318" s="5">
        <f t="shared" si="92"/>
        <v>0.62190021762735515</v>
      </c>
      <c r="W318" s="5">
        <f t="shared" si="93"/>
        <v>12.794999999999959</v>
      </c>
      <c r="X318" s="5">
        <f t="shared" si="94"/>
        <v>962.94500000000005</v>
      </c>
      <c r="Y318" s="5">
        <f t="shared" si="95"/>
        <v>46.803884725531489</v>
      </c>
      <c r="Z318" s="9">
        <f t="shared" si="96"/>
        <v>0.33429627577943488</v>
      </c>
      <c r="AA318">
        <f t="shared" si="97"/>
        <v>60.139999999999986</v>
      </c>
    </row>
    <row r="319" spans="1:27">
      <c r="A319" s="1">
        <f t="shared" si="80"/>
        <v>-99746</v>
      </c>
      <c r="B319" s="1">
        <v>4</v>
      </c>
      <c r="C319" s="1">
        <v>1</v>
      </c>
      <c r="D319" s="2">
        <v>-1</v>
      </c>
      <c r="E319" s="5">
        <v>829.45</v>
      </c>
      <c r="F319" s="5">
        <v>862.17</v>
      </c>
      <c r="G319" s="5">
        <v>17.7</v>
      </c>
      <c r="H319" s="5">
        <v>838.58</v>
      </c>
      <c r="I319" s="5">
        <v>885.26</v>
      </c>
      <c r="J319" s="5">
        <v>30.04</v>
      </c>
      <c r="K319" s="6">
        <f t="shared" si="81"/>
        <v>834.0150000000001</v>
      </c>
      <c r="L319" s="6">
        <f t="shared" si="82"/>
        <v>-9.1299999999999955</v>
      </c>
      <c r="M319" s="6">
        <f t="shared" si="83"/>
        <v>873.71499999999992</v>
      </c>
      <c r="N319" s="5">
        <f t="shared" si="84"/>
        <v>17.433384639822524</v>
      </c>
      <c r="O319" s="6">
        <f t="shared" si="85"/>
        <v>-23.090000000000032</v>
      </c>
      <c r="P319" s="6">
        <f t="shared" si="86"/>
        <v>34.866769279645048</v>
      </c>
      <c r="Q319" s="6">
        <f t="shared" si="87"/>
        <v>-0.48458967718457546</v>
      </c>
      <c r="R319" s="5">
        <f t="shared" si="88"/>
        <v>0.40038123085151389</v>
      </c>
      <c r="S319" s="5">
        <f t="shared" si="89"/>
        <v>13.960000000000036</v>
      </c>
      <c r="T319" s="5">
        <f t="shared" si="90"/>
        <v>23.090000000000032</v>
      </c>
      <c r="U319" s="5">
        <f t="shared" si="91"/>
        <v>0.66223514472503187</v>
      </c>
      <c r="V319" s="5">
        <f t="shared" si="92"/>
        <v>2.2772399519777919</v>
      </c>
      <c r="W319" s="5">
        <f t="shared" si="93"/>
        <v>39.699999999999818</v>
      </c>
      <c r="X319" s="5">
        <f t="shared" si="94"/>
        <v>873.71499999999992</v>
      </c>
      <c r="Y319" s="5">
        <f t="shared" si="95"/>
        <v>50.117347723987038</v>
      </c>
      <c r="Z319" s="9">
        <f t="shared" si="96"/>
        <v>0.33455343369931206</v>
      </c>
      <c r="AA319">
        <f t="shared" si="97"/>
        <v>9.1299999999999955</v>
      </c>
    </row>
    <row r="320" spans="1:27">
      <c r="A320" s="1">
        <f t="shared" si="80"/>
        <v>-499998</v>
      </c>
      <c r="B320" s="1">
        <v>2</v>
      </c>
      <c r="C320" s="1">
        <v>0</v>
      </c>
      <c r="D320" s="2">
        <v>-5</v>
      </c>
      <c r="E320" s="5">
        <v>801.13</v>
      </c>
      <c r="F320" s="5">
        <v>811.96</v>
      </c>
      <c r="G320" s="5">
        <v>12.88</v>
      </c>
      <c r="H320" s="5">
        <v>799.95</v>
      </c>
      <c r="I320" s="5">
        <v>784.33</v>
      </c>
      <c r="J320" s="5">
        <v>31.45</v>
      </c>
      <c r="K320" s="6">
        <f t="shared" si="81"/>
        <v>800.54</v>
      </c>
      <c r="L320" s="6">
        <f t="shared" si="82"/>
        <v>1.17999999999995</v>
      </c>
      <c r="M320" s="6">
        <f t="shared" si="83"/>
        <v>798.14499999999998</v>
      </c>
      <c r="N320" s="5">
        <f t="shared" si="84"/>
        <v>16.992622663968032</v>
      </c>
      <c r="O320" s="6">
        <f t="shared" si="85"/>
        <v>27.629999999999995</v>
      </c>
      <c r="P320" s="6">
        <f t="shared" si="86"/>
        <v>33.985245327936063</v>
      </c>
      <c r="Q320" s="6">
        <f t="shared" si="87"/>
        <v>-0.7127361986859011</v>
      </c>
      <c r="R320" s="5">
        <f t="shared" si="88"/>
        <v>0.77827891912429414</v>
      </c>
      <c r="S320" s="5">
        <f t="shared" si="89"/>
        <v>26.450000000000045</v>
      </c>
      <c r="T320" s="5">
        <f t="shared" si="90"/>
        <v>27.629999999999995</v>
      </c>
      <c r="U320" s="5">
        <f t="shared" si="91"/>
        <v>0.8129998690133915</v>
      </c>
      <c r="V320" s="5">
        <f t="shared" si="92"/>
        <v>0.14094351692269694</v>
      </c>
      <c r="W320" s="5">
        <f t="shared" si="93"/>
        <v>2.3949999999999818</v>
      </c>
      <c r="X320" s="5">
        <f t="shared" si="94"/>
        <v>798.14499999999998</v>
      </c>
      <c r="Y320" s="5">
        <f t="shared" si="95"/>
        <v>46.97008906649971</v>
      </c>
      <c r="Z320" s="9">
        <f t="shared" si="96"/>
        <v>0.3346520581140956</v>
      </c>
      <c r="AA320">
        <f t="shared" si="97"/>
        <v>1.17999999999995</v>
      </c>
    </row>
    <row r="321" spans="1:27">
      <c r="A321" s="1">
        <f t="shared" si="80"/>
        <v>-199001</v>
      </c>
      <c r="B321" s="1">
        <v>-1</v>
      </c>
      <c r="C321" s="1">
        <v>4</v>
      </c>
      <c r="D321" s="2">
        <v>-2</v>
      </c>
      <c r="E321" s="5">
        <v>590.05999999999995</v>
      </c>
      <c r="F321" s="5">
        <v>591.33000000000004</v>
      </c>
      <c r="G321" s="5">
        <v>12.15</v>
      </c>
      <c r="H321" s="5">
        <v>612.29999999999995</v>
      </c>
      <c r="I321" s="5">
        <v>619.95000000000005</v>
      </c>
      <c r="J321" s="5">
        <v>15.87</v>
      </c>
      <c r="K321" s="6">
        <f t="shared" si="81"/>
        <v>601.17999999999995</v>
      </c>
      <c r="L321" s="6">
        <f t="shared" si="82"/>
        <v>-22.240000000000009</v>
      </c>
      <c r="M321" s="6">
        <f t="shared" si="83"/>
        <v>605.6400000000001</v>
      </c>
      <c r="N321" s="5">
        <f t="shared" si="84"/>
        <v>9.9934903812431806</v>
      </c>
      <c r="O321" s="6">
        <f t="shared" si="85"/>
        <v>-28.620000000000005</v>
      </c>
      <c r="P321" s="6">
        <f t="shared" si="86"/>
        <v>19.986980762486361</v>
      </c>
      <c r="Q321" s="6">
        <f t="shared" si="87"/>
        <v>-0.26092559466145182</v>
      </c>
      <c r="R321" s="5">
        <f t="shared" si="88"/>
        <v>0.31920779210307948</v>
      </c>
      <c r="S321" s="5">
        <f t="shared" si="89"/>
        <v>6.3799999999999955</v>
      </c>
      <c r="T321" s="5">
        <f t="shared" si="90"/>
        <v>28.620000000000005</v>
      </c>
      <c r="U321" s="5">
        <f t="shared" si="91"/>
        <v>1.4319321332272952</v>
      </c>
      <c r="V321" s="5">
        <f t="shared" si="92"/>
        <v>0.44629051811278475</v>
      </c>
      <c r="W321" s="5">
        <f t="shared" si="93"/>
        <v>4.4600000000001501</v>
      </c>
      <c r="X321" s="5">
        <f t="shared" si="94"/>
        <v>605.6400000000001</v>
      </c>
      <c r="Y321" s="5">
        <f t="shared" si="95"/>
        <v>60.603450535833616</v>
      </c>
      <c r="Z321" s="9">
        <f t="shared" si="96"/>
        <v>0.33489102705208451</v>
      </c>
      <c r="AA321">
        <f t="shared" si="97"/>
        <v>22.240000000000009</v>
      </c>
    </row>
    <row r="322" spans="1:27">
      <c r="A322" s="1">
        <f t="shared" si="80"/>
        <v>-400003</v>
      </c>
      <c r="B322" s="1">
        <v>-3</v>
      </c>
      <c r="C322" s="1">
        <v>0</v>
      </c>
      <c r="D322" s="2">
        <v>-4</v>
      </c>
      <c r="E322" s="5">
        <v>1578.27</v>
      </c>
      <c r="F322" s="5">
        <v>1687.59</v>
      </c>
      <c r="G322" s="5">
        <v>54.72</v>
      </c>
      <c r="H322" s="5">
        <v>1635.23</v>
      </c>
      <c r="I322" s="5">
        <v>1669.86</v>
      </c>
      <c r="J322" s="5">
        <v>56.88</v>
      </c>
      <c r="K322" s="6">
        <f t="shared" si="81"/>
        <v>1606.75</v>
      </c>
      <c r="L322" s="6">
        <f t="shared" si="82"/>
        <v>-56.960000000000036</v>
      </c>
      <c r="M322" s="6">
        <f t="shared" si="83"/>
        <v>1678.7249999999999</v>
      </c>
      <c r="N322" s="5">
        <f t="shared" si="84"/>
        <v>39.463948104567542</v>
      </c>
      <c r="O322" s="6">
        <f t="shared" si="85"/>
        <v>17.730000000000018</v>
      </c>
      <c r="P322" s="6">
        <f t="shared" si="86"/>
        <v>78.927896209135085</v>
      </c>
      <c r="Q322" s="6">
        <f t="shared" si="87"/>
        <v>-3.8695181825746938E-2</v>
      </c>
      <c r="R322" s="5">
        <f t="shared" si="88"/>
        <v>0.94630673801432785</v>
      </c>
      <c r="S322" s="5">
        <f t="shared" si="89"/>
        <v>74.690000000000055</v>
      </c>
      <c r="T322" s="5">
        <f t="shared" si="90"/>
        <v>17.730000000000018</v>
      </c>
      <c r="U322" s="5">
        <f t="shared" si="91"/>
        <v>0.22463540587754771</v>
      </c>
      <c r="V322" s="5">
        <f t="shared" si="92"/>
        <v>1.8238165073927195</v>
      </c>
      <c r="W322" s="5">
        <f t="shared" si="93"/>
        <v>71.974999999999909</v>
      </c>
      <c r="X322" s="5">
        <f t="shared" si="94"/>
        <v>1678.7249999999999</v>
      </c>
      <c r="Y322" s="5">
        <f t="shared" si="95"/>
        <v>42.538191960720347</v>
      </c>
      <c r="Z322" s="9">
        <f t="shared" si="96"/>
        <v>0.33494477156689578</v>
      </c>
      <c r="AA322">
        <f t="shared" si="97"/>
        <v>56.960000000000036</v>
      </c>
    </row>
    <row r="323" spans="1:27">
      <c r="A323" s="1">
        <f t="shared" si="80"/>
        <v>-400753</v>
      </c>
      <c r="B323" s="1">
        <v>-3</v>
      </c>
      <c r="C323" s="1">
        <v>-3</v>
      </c>
      <c r="D323" s="2">
        <v>-4</v>
      </c>
      <c r="E323" s="5">
        <v>920.09</v>
      </c>
      <c r="F323" s="5">
        <v>961.97</v>
      </c>
      <c r="G323" s="5">
        <v>17.100000000000001</v>
      </c>
      <c r="H323" s="5">
        <v>937.28</v>
      </c>
      <c r="I323" s="5">
        <v>969.59</v>
      </c>
      <c r="J323" s="5">
        <v>19.579999999999998</v>
      </c>
      <c r="K323" s="6">
        <f t="shared" si="81"/>
        <v>928.68499999999995</v>
      </c>
      <c r="L323" s="6">
        <f t="shared" si="82"/>
        <v>-17.189999999999941</v>
      </c>
      <c r="M323" s="6">
        <f t="shared" si="83"/>
        <v>965.78</v>
      </c>
      <c r="N323" s="5">
        <f t="shared" si="84"/>
        <v>12.997945991578822</v>
      </c>
      <c r="O323" s="6">
        <f t="shared" si="85"/>
        <v>-7.6200000000000045</v>
      </c>
      <c r="P323" s="6">
        <f t="shared" si="86"/>
        <v>25.995891983157644</v>
      </c>
      <c r="Q323" s="6">
        <f t="shared" si="87"/>
        <v>-0.13460821348284002</v>
      </c>
      <c r="R323" s="5">
        <f t="shared" si="88"/>
        <v>0.36813508865940042</v>
      </c>
      <c r="S323" s="5">
        <f t="shared" si="89"/>
        <v>9.5699999999999363</v>
      </c>
      <c r="T323" s="5">
        <f t="shared" si="90"/>
        <v>7.6200000000000045</v>
      </c>
      <c r="U323" s="5">
        <f t="shared" si="91"/>
        <v>0.29312323673820811</v>
      </c>
      <c r="V323" s="5">
        <f t="shared" si="92"/>
        <v>2.8539124584786957</v>
      </c>
      <c r="W323" s="5">
        <f t="shared" si="93"/>
        <v>37.095000000000027</v>
      </c>
      <c r="X323" s="5">
        <f t="shared" si="94"/>
        <v>965.78</v>
      </c>
      <c r="Y323" s="5">
        <f t="shared" si="95"/>
        <v>74.302509075335024</v>
      </c>
      <c r="Z323" s="9">
        <f t="shared" si="96"/>
        <v>0.33554433388153043</v>
      </c>
      <c r="AA323">
        <f t="shared" si="97"/>
        <v>17.189999999999941</v>
      </c>
    </row>
    <row r="324" spans="1:27">
      <c r="A324" s="1">
        <f t="shared" si="80"/>
        <v>-401249</v>
      </c>
      <c r="B324" s="1">
        <v>1</v>
      </c>
      <c r="C324" s="1">
        <v>-5</v>
      </c>
      <c r="D324" s="2">
        <v>-4</v>
      </c>
      <c r="E324" s="5">
        <v>945.44</v>
      </c>
      <c r="F324" s="5">
        <v>941.56</v>
      </c>
      <c r="G324" s="5">
        <v>16.57</v>
      </c>
      <c r="H324" s="5">
        <v>944.23</v>
      </c>
      <c r="I324" s="5">
        <v>942.37</v>
      </c>
      <c r="J324" s="5">
        <v>22.35</v>
      </c>
      <c r="K324" s="6">
        <f t="shared" si="81"/>
        <v>944.83500000000004</v>
      </c>
      <c r="L324" s="6">
        <f t="shared" si="82"/>
        <v>1.2100000000000364</v>
      </c>
      <c r="M324" s="6">
        <f t="shared" si="83"/>
        <v>941.96499999999992</v>
      </c>
      <c r="N324" s="5">
        <f t="shared" si="84"/>
        <v>13.911213103104993</v>
      </c>
      <c r="O324" s="6">
        <f t="shared" si="85"/>
        <v>-0.81000000000005912</v>
      </c>
      <c r="P324" s="6">
        <f t="shared" si="86"/>
        <v>27.822426206209986</v>
      </c>
      <c r="Q324" s="6">
        <f t="shared" si="87"/>
        <v>-0.29061007839683217</v>
      </c>
      <c r="R324" s="5">
        <f t="shared" si="88"/>
        <v>7.2603301560711125E-2</v>
      </c>
      <c r="S324" s="5">
        <f t="shared" si="89"/>
        <v>2.0200000000000955</v>
      </c>
      <c r="T324" s="5">
        <f t="shared" si="90"/>
        <v>0.81000000000005912</v>
      </c>
      <c r="U324" s="5">
        <f t="shared" si="91"/>
        <v>2.9113205081275999E-2</v>
      </c>
      <c r="V324" s="5">
        <f t="shared" si="92"/>
        <v>0.20630839156360362</v>
      </c>
      <c r="W324" s="5">
        <f t="shared" si="93"/>
        <v>2.8700000000001182</v>
      </c>
      <c r="X324" s="5">
        <f t="shared" si="94"/>
        <v>941.96499999999992</v>
      </c>
      <c r="Y324" s="5">
        <f t="shared" si="95"/>
        <v>67.712642529338623</v>
      </c>
      <c r="Z324" s="9">
        <f t="shared" si="96"/>
        <v>0.33563670836188347</v>
      </c>
      <c r="AA324">
        <f t="shared" si="97"/>
        <v>1.2100000000000364</v>
      </c>
    </row>
    <row r="325" spans="1:27">
      <c r="A325" s="1">
        <f t="shared" si="80"/>
        <v>-201252</v>
      </c>
      <c r="B325" s="1">
        <v>-2</v>
      </c>
      <c r="C325" s="1">
        <v>-5</v>
      </c>
      <c r="D325" s="2">
        <v>-2</v>
      </c>
      <c r="E325" s="5">
        <v>1211.1400000000001</v>
      </c>
      <c r="F325" s="5">
        <v>1194.51</v>
      </c>
      <c r="G325" s="5">
        <v>41.82</v>
      </c>
      <c r="H325" s="5">
        <v>1240.8599999999999</v>
      </c>
      <c r="I325" s="5">
        <v>1233.83</v>
      </c>
      <c r="J325" s="5">
        <v>24.25</v>
      </c>
      <c r="K325" s="6">
        <f t="shared" si="81"/>
        <v>1226</v>
      </c>
      <c r="L325" s="6">
        <f t="shared" si="82"/>
        <v>-29.7199999999998</v>
      </c>
      <c r="M325" s="6">
        <f t="shared" si="83"/>
        <v>1214.17</v>
      </c>
      <c r="N325" s="5">
        <f t="shared" si="84"/>
        <v>24.171134127301517</v>
      </c>
      <c r="O325" s="6">
        <f t="shared" si="85"/>
        <v>-39.319999999999936</v>
      </c>
      <c r="P325" s="6">
        <f t="shared" si="86"/>
        <v>48.342268254603034</v>
      </c>
      <c r="Q325" s="6">
        <f t="shared" si="87"/>
        <v>0.49673186477099085</v>
      </c>
      <c r="R325" s="5">
        <f t="shared" si="88"/>
        <v>0.19858397933336625</v>
      </c>
      <c r="S325" s="5">
        <f t="shared" si="89"/>
        <v>9.6000000000001364</v>
      </c>
      <c r="T325" s="5">
        <f t="shared" si="90"/>
        <v>39.319999999999936</v>
      </c>
      <c r="U325" s="5">
        <f t="shared" si="91"/>
        <v>0.81336688201956642</v>
      </c>
      <c r="V325" s="5">
        <f t="shared" si="92"/>
        <v>0.4894267657320156</v>
      </c>
      <c r="W325" s="5">
        <f t="shared" si="93"/>
        <v>11.829999999999927</v>
      </c>
      <c r="X325" s="5">
        <f t="shared" si="94"/>
        <v>1214.17</v>
      </c>
      <c r="Y325" s="5">
        <f t="shared" si="95"/>
        <v>50.232231288997895</v>
      </c>
      <c r="Z325" s="9">
        <f t="shared" si="96"/>
        <v>0.33568288606957608</v>
      </c>
      <c r="AA325">
        <f t="shared" si="97"/>
        <v>29.7199999999998</v>
      </c>
    </row>
    <row r="326" spans="1:27">
      <c r="A326" s="1">
        <f t="shared" si="80"/>
        <v>-101003</v>
      </c>
      <c r="B326" s="1">
        <v>-3</v>
      </c>
      <c r="C326" s="1">
        <v>-4</v>
      </c>
      <c r="D326" s="2">
        <v>-1</v>
      </c>
      <c r="E326" s="5">
        <v>701.97</v>
      </c>
      <c r="F326" s="5">
        <v>757.46</v>
      </c>
      <c r="G326" s="5">
        <v>27.21</v>
      </c>
      <c r="H326" s="5">
        <v>728.62</v>
      </c>
      <c r="I326" s="5">
        <v>787.63</v>
      </c>
      <c r="J326" s="5">
        <v>16.09</v>
      </c>
      <c r="K326" s="6">
        <f t="shared" si="81"/>
        <v>715.29500000000007</v>
      </c>
      <c r="L326" s="6">
        <f t="shared" si="82"/>
        <v>-26.649999999999977</v>
      </c>
      <c r="M326" s="6">
        <f t="shared" si="83"/>
        <v>772.54500000000007</v>
      </c>
      <c r="N326" s="5">
        <f t="shared" si="84"/>
        <v>15.805633489360686</v>
      </c>
      <c r="O326" s="6">
        <f t="shared" si="85"/>
        <v>-30.169999999999959</v>
      </c>
      <c r="P326" s="6">
        <f t="shared" si="86"/>
        <v>31.611266978721371</v>
      </c>
      <c r="Q326" s="6">
        <f t="shared" si="87"/>
        <v>0.48184668801954067</v>
      </c>
      <c r="R326" s="5">
        <f t="shared" si="88"/>
        <v>0.11135270226180477</v>
      </c>
      <c r="S326" s="5">
        <f t="shared" si="89"/>
        <v>3.5199999999999818</v>
      </c>
      <c r="T326" s="5">
        <f t="shared" si="90"/>
        <v>30.169999999999959</v>
      </c>
      <c r="U326" s="5">
        <f t="shared" si="91"/>
        <v>0.95440654182916562</v>
      </c>
      <c r="V326" s="5">
        <f t="shared" si="92"/>
        <v>3.6221262525502023</v>
      </c>
      <c r="W326" s="5">
        <f t="shared" si="93"/>
        <v>57.25</v>
      </c>
      <c r="X326" s="5">
        <f t="shared" si="94"/>
        <v>772.54500000000007</v>
      </c>
      <c r="Y326" s="5">
        <f t="shared" si="95"/>
        <v>48.87782577775365</v>
      </c>
      <c r="Z326" s="9">
        <f t="shared" si="96"/>
        <v>0.33568437556728786</v>
      </c>
      <c r="AA326">
        <f t="shared" si="97"/>
        <v>26.649999999999977</v>
      </c>
    </row>
    <row r="327" spans="1:27">
      <c r="A327" s="1">
        <f t="shared" si="80"/>
        <v>-200254</v>
      </c>
      <c r="B327" s="1">
        <v>-4</v>
      </c>
      <c r="C327" s="1">
        <v>-1</v>
      </c>
      <c r="D327" s="2">
        <v>-2</v>
      </c>
      <c r="E327" s="5">
        <v>1153.27</v>
      </c>
      <c r="F327" s="5">
        <v>1253.1500000000001</v>
      </c>
      <c r="G327" s="5">
        <v>43.92</v>
      </c>
      <c r="H327" s="5">
        <v>1111.22</v>
      </c>
      <c r="I327" s="5">
        <v>1142.08</v>
      </c>
      <c r="J327" s="5">
        <v>23.92</v>
      </c>
      <c r="K327" s="6">
        <f t="shared" si="81"/>
        <v>1132.2449999999999</v>
      </c>
      <c r="L327" s="6">
        <f t="shared" si="82"/>
        <v>42.049999999999955</v>
      </c>
      <c r="M327" s="6">
        <f t="shared" si="83"/>
        <v>1197.615</v>
      </c>
      <c r="N327" s="5">
        <f t="shared" si="84"/>
        <v>25.005663358527407</v>
      </c>
      <c r="O327" s="6">
        <f t="shared" si="85"/>
        <v>111.07000000000016</v>
      </c>
      <c r="P327" s="6">
        <f t="shared" si="86"/>
        <v>50.011326717054814</v>
      </c>
      <c r="Q327" s="6">
        <f t="shared" si="87"/>
        <v>0.54247419409317255</v>
      </c>
      <c r="R327" s="5">
        <f t="shared" si="88"/>
        <v>1.3800873628186128</v>
      </c>
      <c r="S327" s="5">
        <f t="shared" si="89"/>
        <v>69.020000000000209</v>
      </c>
      <c r="T327" s="5">
        <f t="shared" si="90"/>
        <v>111.07000000000016</v>
      </c>
      <c r="U327" s="5">
        <f t="shared" si="91"/>
        <v>2.2208968905862516</v>
      </c>
      <c r="V327" s="5">
        <f t="shared" si="92"/>
        <v>2.6142077921603191</v>
      </c>
      <c r="W327" s="5">
        <f t="shared" si="93"/>
        <v>65.370000000000118</v>
      </c>
      <c r="X327" s="5">
        <f t="shared" si="94"/>
        <v>1197.615</v>
      </c>
      <c r="Y327" s="5">
        <f t="shared" si="95"/>
        <v>47.893750420805794</v>
      </c>
      <c r="Z327" s="9">
        <f t="shared" si="96"/>
        <v>0.33634654747744924</v>
      </c>
      <c r="AA327">
        <f t="shared" si="97"/>
        <v>42.049999999999955</v>
      </c>
    </row>
    <row r="328" spans="1:27">
      <c r="A328" s="1">
        <f t="shared" si="80"/>
        <v>-399997</v>
      </c>
      <c r="B328" s="1">
        <v>3</v>
      </c>
      <c r="C328" s="1">
        <v>0</v>
      </c>
      <c r="D328" s="2">
        <v>-4</v>
      </c>
      <c r="E328" s="5">
        <v>973.66</v>
      </c>
      <c r="F328" s="5">
        <v>962.68</v>
      </c>
      <c r="G328" s="5">
        <v>15.42</v>
      </c>
      <c r="H328" s="5">
        <v>1007.28</v>
      </c>
      <c r="I328" s="5">
        <v>1015.2</v>
      </c>
      <c r="J328" s="5">
        <v>37.840000000000003</v>
      </c>
      <c r="K328" s="6">
        <f t="shared" si="81"/>
        <v>990.47</v>
      </c>
      <c r="L328" s="6">
        <f t="shared" si="82"/>
        <v>-33.620000000000005</v>
      </c>
      <c r="M328" s="6">
        <f t="shared" si="83"/>
        <v>988.94</v>
      </c>
      <c r="N328" s="5">
        <f t="shared" si="84"/>
        <v>20.430626520006676</v>
      </c>
      <c r="O328" s="6">
        <f t="shared" si="85"/>
        <v>-52.520000000000095</v>
      </c>
      <c r="P328" s="6">
        <f t="shared" si="86"/>
        <v>40.861253040013352</v>
      </c>
      <c r="Q328" s="6">
        <f t="shared" si="87"/>
        <v>-0.7151767864009172</v>
      </c>
      <c r="R328" s="5">
        <f t="shared" si="88"/>
        <v>0.46254088149211381</v>
      </c>
      <c r="S328" s="5">
        <f t="shared" si="89"/>
        <v>18.900000000000091</v>
      </c>
      <c r="T328" s="5">
        <f t="shared" si="90"/>
        <v>52.520000000000095</v>
      </c>
      <c r="U328" s="5">
        <f t="shared" si="91"/>
        <v>1.2853252431727906</v>
      </c>
      <c r="V328" s="5">
        <f t="shared" si="92"/>
        <v>7.488757128919768E-2</v>
      </c>
      <c r="W328" s="5">
        <f t="shared" si="93"/>
        <v>1.5299999999999727</v>
      </c>
      <c r="X328" s="5">
        <f t="shared" si="94"/>
        <v>988.94</v>
      </c>
      <c r="Y328" s="5">
        <f t="shared" si="95"/>
        <v>48.404780882836917</v>
      </c>
      <c r="Z328" s="9">
        <f t="shared" si="96"/>
        <v>0.33666006594189335</v>
      </c>
      <c r="AA328">
        <f t="shared" si="97"/>
        <v>33.620000000000005</v>
      </c>
    </row>
    <row r="329" spans="1:27">
      <c r="A329" s="1">
        <f t="shared" si="80"/>
        <v>-600499</v>
      </c>
      <c r="B329" s="1">
        <v>1</v>
      </c>
      <c r="C329" s="1">
        <v>-2</v>
      </c>
      <c r="D329" s="2">
        <v>-6</v>
      </c>
      <c r="E329" s="5">
        <v>1157.6099999999999</v>
      </c>
      <c r="F329" s="5">
        <v>1161.45</v>
      </c>
      <c r="G329" s="5">
        <v>18.03</v>
      </c>
      <c r="H329" s="5">
        <v>1188.3900000000001</v>
      </c>
      <c r="I329" s="5">
        <v>1147.3399999999999</v>
      </c>
      <c r="J329" s="5">
        <v>29</v>
      </c>
      <c r="K329" s="6">
        <f t="shared" si="81"/>
        <v>1173</v>
      </c>
      <c r="L329" s="6">
        <f t="shared" si="82"/>
        <v>-30.7800000000002</v>
      </c>
      <c r="M329" s="6">
        <f t="shared" si="83"/>
        <v>1154.395</v>
      </c>
      <c r="N329" s="5">
        <f t="shared" si="84"/>
        <v>17.073963365311524</v>
      </c>
      <c r="O329" s="6">
        <f t="shared" si="85"/>
        <v>14.110000000000127</v>
      </c>
      <c r="P329" s="6">
        <f t="shared" si="86"/>
        <v>34.147926730623048</v>
      </c>
      <c r="Q329" s="6">
        <f t="shared" si="87"/>
        <v>-0.44243851348564239</v>
      </c>
      <c r="R329" s="5">
        <f t="shared" si="88"/>
        <v>1.3145746842587678</v>
      </c>
      <c r="S329" s="5">
        <f t="shared" si="89"/>
        <v>44.890000000000327</v>
      </c>
      <c r="T329" s="5">
        <f t="shared" si="90"/>
        <v>14.110000000000127</v>
      </c>
      <c r="U329" s="5">
        <f t="shared" si="91"/>
        <v>0.41320224537516698</v>
      </c>
      <c r="V329" s="5">
        <f t="shared" si="92"/>
        <v>1.0896708398589539</v>
      </c>
      <c r="W329" s="5">
        <f t="shared" si="93"/>
        <v>18.605000000000018</v>
      </c>
      <c r="X329" s="5">
        <f t="shared" si="94"/>
        <v>1154.395</v>
      </c>
      <c r="Y329" s="5">
        <f t="shared" si="95"/>
        <v>67.611425379144094</v>
      </c>
      <c r="Z329" s="9">
        <f t="shared" si="96"/>
        <v>0.33756480859236498</v>
      </c>
      <c r="AA329">
        <f t="shared" si="97"/>
        <v>30.7800000000002</v>
      </c>
    </row>
    <row r="330" spans="1:27">
      <c r="A330" s="1">
        <f t="shared" si="80"/>
        <v>-100504</v>
      </c>
      <c r="B330" s="1">
        <v>-4</v>
      </c>
      <c r="C330" s="1">
        <v>-2</v>
      </c>
      <c r="D330" s="2">
        <v>-1</v>
      </c>
      <c r="E330" s="5">
        <v>927.49</v>
      </c>
      <c r="F330" s="5">
        <v>936.78</v>
      </c>
      <c r="G330" s="5">
        <v>23.86</v>
      </c>
      <c r="H330" s="5">
        <v>946.19</v>
      </c>
      <c r="I330" s="5">
        <v>954.23</v>
      </c>
      <c r="J330" s="5">
        <v>19.28</v>
      </c>
      <c r="K330" s="6">
        <f t="shared" si="81"/>
        <v>936.84</v>
      </c>
      <c r="L330" s="6">
        <f t="shared" si="82"/>
        <v>-18.700000000000045</v>
      </c>
      <c r="M330" s="6">
        <f t="shared" si="83"/>
        <v>945.505</v>
      </c>
      <c r="N330" s="5">
        <f t="shared" si="84"/>
        <v>15.338008345283948</v>
      </c>
      <c r="O330" s="6">
        <f t="shared" si="85"/>
        <v>-17.450000000000045</v>
      </c>
      <c r="P330" s="6">
        <f t="shared" si="86"/>
        <v>30.676016690567895</v>
      </c>
      <c r="Q330" s="6">
        <f t="shared" si="87"/>
        <v>0.20996537792050726</v>
      </c>
      <c r="R330" s="5">
        <f t="shared" si="88"/>
        <v>4.074844568670298E-2</v>
      </c>
      <c r="S330" s="5">
        <f t="shared" si="89"/>
        <v>1.25</v>
      </c>
      <c r="T330" s="5">
        <f t="shared" si="90"/>
        <v>17.450000000000045</v>
      </c>
      <c r="U330" s="5">
        <f t="shared" si="91"/>
        <v>0.56884830178637513</v>
      </c>
      <c r="V330" s="5">
        <f t="shared" si="92"/>
        <v>0.56493645100044776</v>
      </c>
      <c r="W330" s="5">
        <f t="shared" si="93"/>
        <v>8.6649999999999636</v>
      </c>
      <c r="X330" s="5">
        <f t="shared" si="94"/>
        <v>945.505</v>
      </c>
      <c r="Y330" s="5">
        <f t="shared" si="95"/>
        <v>61.644574622409763</v>
      </c>
      <c r="Z330" s="9">
        <f t="shared" si="96"/>
        <v>0.33780171698793954</v>
      </c>
      <c r="AA330">
        <f t="shared" si="97"/>
        <v>18.700000000000045</v>
      </c>
    </row>
    <row r="331" spans="1:27">
      <c r="A331" s="1">
        <f t="shared" si="80"/>
        <v>-1249</v>
      </c>
      <c r="B331" s="1">
        <v>1</v>
      </c>
      <c r="C331" s="1">
        <v>-5</v>
      </c>
      <c r="D331" s="2">
        <v>0</v>
      </c>
      <c r="E331" s="5">
        <v>684.72</v>
      </c>
      <c r="F331" s="5">
        <v>729.15</v>
      </c>
      <c r="G331" s="5">
        <v>15.94</v>
      </c>
      <c r="H331" s="5">
        <v>661.21</v>
      </c>
      <c r="I331" s="5">
        <v>707.82</v>
      </c>
      <c r="J331" s="5">
        <v>14.29</v>
      </c>
      <c r="K331" s="6">
        <f t="shared" si="81"/>
        <v>672.96500000000003</v>
      </c>
      <c r="L331" s="6">
        <f t="shared" si="82"/>
        <v>23.509999999999991</v>
      </c>
      <c r="M331" s="6">
        <f t="shared" si="83"/>
        <v>718.48500000000001</v>
      </c>
      <c r="N331" s="5">
        <f t="shared" si="84"/>
        <v>10.703827586429071</v>
      </c>
      <c r="O331" s="6">
        <f t="shared" si="85"/>
        <v>21.329999999999927</v>
      </c>
      <c r="P331" s="6">
        <f t="shared" si="86"/>
        <v>21.407655172858142</v>
      </c>
      <c r="Q331" s="6">
        <f t="shared" si="87"/>
        <v>0.10883883639032862</v>
      </c>
      <c r="R331" s="5">
        <f t="shared" si="88"/>
        <v>0.10183273144104045</v>
      </c>
      <c r="S331" s="5">
        <f t="shared" si="89"/>
        <v>2.1800000000000637</v>
      </c>
      <c r="T331" s="5">
        <f t="shared" si="90"/>
        <v>21.329999999999927</v>
      </c>
      <c r="U331" s="5">
        <f t="shared" si="91"/>
        <v>0.99637255120978074</v>
      </c>
      <c r="V331" s="5">
        <f t="shared" si="92"/>
        <v>4.2526843442165356</v>
      </c>
      <c r="W331" s="5">
        <f t="shared" si="93"/>
        <v>45.519999999999982</v>
      </c>
      <c r="X331" s="5">
        <f t="shared" si="94"/>
        <v>718.48500000000001</v>
      </c>
      <c r="Y331" s="5">
        <f t="shared" si="95"/>
        <v>67.124119311388824</v>
      </c>
      <c r="Z331" s="9">
        <f t="shared" si="96"/>
        <v>0.33812423752224569</v>
      </c>
      <c r="AA331">
        <f t="shared" si="97"/>
        <v>23.509999999999991</v>
      </c>
    </row>
    <row r="332" spans="1:27">
      <c r="A332" s="1">
        <f t="shared" si="80"/>
        <v>-99754</v>
      </c>
      <c r="B332" s="1">
        <v>-4</v>
      </c>
      <c r="C332" s="1">
        <v>1</v>
      </c>
      <c r="D332" s="2">
        <v>-1</v>
      </c>
      <c r="E332" s="5">
        <v>534.07000000000005</v>
      </c>
      <c r="F332" s="5">
        <v>579.29</v>
      </c>
      <c r="G332" s="5">
        <v>10.38</v>
      </c>
      <c r="H332" s="5">
        <v>502.15</v>
      </c>
      <c r="I332" s="5">
        <v>539.27</v>
      </c>
      <c r="J332" s="5">
        <v>10.52</v>
      </c>
      <c r="K332" s="6">
        <f t="shared" si="81"/>
        <v>518.11</v>
      </c>
      <c r="L332" s="6">
        <f t="shared" si="82"/>
        <v>31.920000000000073</v>
      </c>
      <c r="M332" s="6">
        <f t="shared" si="83"/>
        <v>559.28</v>
      </c>
      <c r="N332" s="5">
        <f t="shared" si="84"/>
        <v>7.3894316425554685</v>
      </c>
      <c r="O332" s="6">
        <f t="shared" si="85"/>
        <v>40.019999999999982</v>
      </c>
      <c r="P332" s="6">
        <f t="shared" si="86"/>
        <v>14.778863285110937</v>
      </c>
      <c r="Q332" s="6">
        <f t="shared" si="87"/>
        <v>-1.3396528074104746E-2</v>
      </c>
      <c r="R332" s="5">
        <f t="shared" si="88"/>
        <v>0.54808004132227861</v>
      </c>
      <c r="S332" s="5">
        <f t="shared" si="89"/>
        <v>8.0999999999999091</v>
      </c>
      <c r="T332" s="5">
        <f t="shared" si="90"/>
        <v>40.019999999999982</v>
      </c>
      <c r="U332" s="5">
        <f t="shared" si="91"/>
        <v>2.70792138934788</v>
      </c>
      <c r="V332" s="5">
        <f t="shared" si="92"/>
        <v>5.5714704447502328</v>
      </c>
      <c r="W332" s="5">
        <f t="shared" si="93"/>
        <v>41.169999999999959</v>
      </c>
      <c r="X332" s="5">
        <f t="shared" si="94"/>
        <v>559.28</v>
      </c>
      <c r="Y332" s="5">
        <f t="shared" si="95"/>
        <v>75.686470496475906</v>
      </c>
      <c r="Z332" s="9">
        <f t="shared" si="96"/>
        <v>0.3387949232205229</v>
      </c>
      <c r="AA332">
        <f t="shared" si="97"/>
        <v>31.920000000000073</v>
      </c>
    </row>
    <row r="333" spans="1:27">
      <c r="A333" s="1">
        <f t="shared" si="80"/>
        <v>-600751</v>
      </c>
      <c r="B333" s="1">
        <v>-1</v>
      </c>
      <c r="C333" s="1">
        <v>-3</v>
      </c>
      <c r="D333" s="2">
        <v>-6</v>
      </c>
      <c r="E333" s="5">
        <v>671.89</v>
      </c>
      <c r="F333" s="5">
        <v>709.73</v>
      </c>
      <c r="G333" s="5">
        <v>12.78</v>
      </c>
      <c r="H333" s="5">
        <v>606.24</v>
      </c>
      <c r="I333" s="5">
        <v>623.52</v>
      </c>
      <c r="J333" s="5">
        <v>17.34</v>
      </c>
      <c r="K333" s="6">
        <f t="shared" si="81"/>
        <v>639.06500000000005</v>
      </c>
      <c r="L333" s="6">
        <f t="shared" si="82"/>
        <v>65.649999999999977</v>
      </c>
      <c r="M333" s="6">
        <f t="shared" si="83"/>
        <v>666.625</v>
      </c>
      <c r="N333" s="5">
        <f t="shared" si="84"/>
        <v>10.770376038003501</v>
      </c>
      <c r="O333" s="6">
        <f t="shared" si="85"/>
        <v>86.210000000000036</v>
      </c>
      <c r="P333" s="6">
        <f t="shared" si="86"/>
        <v>21.540752076007003</v>
      </c>
      <c r="Q333" s="6">
        <f t="shared" si="87"/>
        <v>-0.2960043447901311</v>
      </c>
      <c r="R333" s="5">
        <f t="shared" si="88"/>
        <v>0.95446992414441523</v>
      </c>
      <c r="S333" s="5">
        <f t="shared" si="89"/>
        <v>20.560000000000059</v>
      </c>
      <c r="T333" s="5">
        <f t="shared" si="90"/>
        <v>86.210000000000036</v>
      </c>
      <c r="U333" s="5">
        <f t="shared" si="91"/>
        <v>4.0021815253156534</v>
      </c>
      <c r="V333" s="5">
        <f t="shared" si="92"/>
        <v>2.5588707304883225</v>
      </c>
      <c r="W333" s="5">
        <f t="shared" si="93"/>
        <v>27.559999999999945</v>
      </c>
      <c r="X333" s="5">
        <f t="shared" si="94"/>
        <v>666.625</v>
      </c>
      <c r="Y333" s="5">
        <f t="shared" si="95"/>
        <v>61.894310620891922</v>
      </c>
      <c r="Z333" s="9">
        <f t="shared" si="96"/>
        <v>0.33983819679370947</v>
      </c>
      <c r="AA333">
        <f t="shared" si="97"/>
        <v>65.649999999999977</v>
      </c>
    </row>
    <row r="334" spans="1:27">
      <c r="A334" s="1">
        <f t="shared" si="80"/>
        <v>-301252</v>
      </c>
      <c r="B334" s="1">
        <v>-2</v>
      </c>
      <c r="C334" s="1">
        <v>-5</v>
      </c>
      <c r="D334" s="2">
        <v>-3</v>
      </c>
      <c r="E334" s="5">
        <v>861.43</v>
      </c>
      <c r="F334" s="5">
        <v>885.44</v>
      </c>
      <c r="G334" s="5">
        <v>17.399999999999999</v>
      </c>
      <c r="H334" s="5">
        <v>838.16</v>
      </c>
      <c r="I334" s="5">
        <v>858.78</v>
      </c>
      <c r="J334" s="5">
        <v>22.66</v>
      </c>
      <c r="K334" s="6">
        <f t="shared" si="81"/>
        <v>849.79499999999996</v>
      </c>
      <c r="L334" s="6">
        <f t="shared" si="82"/>
        <v>23.269999999999982</v>
      </c>
      <c r="M334" s="6">
        <f t="shared" si="83"/>
        <v>872.11</v>
      </c>
      <c r="N334" s="5">
        <f t="shared" si="84"/>
        <v>14.284918620699244</v>
      </c>
      <c r="O334" s="6">
        <f t="shared" si="85"/>
        <v>26.660000000000082</v>
      </c>
      <c r="P334" s="6">
        <f t="shared" si="86"/>
        <v>28.569837241398488</v>
      </c>
      <c r="Q334" s="6">
        <f t="shared" si="87"/>
        <v>-0.25815536592621058</v>
      </c>
      <c r="R334" s="5">
        <f t="shared" si="88"/>
        <v>0.11865660876387128</v>
      </c>
      <c r="S334" s="5">
        <f t="shared" si="89"/>
        <v>3.3900000000001</v>
      </c>
      <c r="T334" s="5">
        <f t="shared" si="90"/>
        <v>26.660000000000082</v>
      </c>
      <c r="U334" s="5">
        <f t="shared" si="91"/>
        <v>0.93315197334652644</v>
      </c>
      <c r="V334" s="5">
        <f t="shared" si="92"/>
        <v>1.5621370056434902</v>
      </c>
      <c r="W334" s="5">
        <f t="shared" si="93"/>
        <v>22.315000000000055</v>
      </c>
      <c r="X334" s="5">
        <f t="shared" si="94"/>
        <v>872.11</v>
      </c>
      <c r="Y334" s="5">
        <f t="shared" si="95"/>
        <v>61.051100335726687</v>
      </c>
      <c r="Z334" s="9">
        <f t="shared" si="96"/>
        <v>0.33992940443568576</v>
      </c>
      <c r="AA334">
        <f t="shared" si="97"/>
        <v>23.269999999999982</v>
      </c>
    </row>
    <row r="335" spans="1:27">
      <c r="A335" s="1">
        <f t="shared" si="80"/>
        <v>-200004</v>
      </c>
      <c r="B335" s="1">
        <v>-4</v>
      </c>
      <c r="C335" s="1">
        <v>0</v>
      </c>
      <c r="D335" s="2">
        <v>-2</v>
      </c>
      <c r="E335" s="5">
        <v>666.88</v>
      </c>
      <c r="F335" s="5">
        <v>661.73</v>
      </c>
      <c r="G335" s="5">
        <v>12.13</v>
      </c>
      <c r="H335" s="5">
        <v>675.2</v>
      </c>
      <c r="I335" s="5">
        <v>660.71</v>
      </c>
      <c r="J335" s="5">
        <v>16.54</v>
      </c>
      <c r="K335" s="6">
        <f t="shared" si="81"/>
        <v>671.04</v>
      </c>
      <c r="L335" s="6">
        <f t="shared" si="82"/>
        <v>-8.32000000000005</v>
      </c>
      <c r="M335" s="6">
        <f t="shared" si="83"/>
        <v>661.22</v>
      </c>
      <c r="N335" s="5">
        <f t="shared" si="84"/>
        <v>10.255589939150259</v>
      </c>
      <c r="O335" s="6">
        <f t="shared" si="85"/>
        <v>1.0199999999999818</v>
      </c>
      <c r="P335" s="6">
        <f t="shared" si="86"/>
        <v>20.511179878300517</v>
      </c>
      <c r="Q335" s="6">
        <f t="shared" si="87"/>
        <v>-0.30052803782191223</v>
      </c>
      <c r="R335" s="5">
        <f t="shared" si="88"/>
        <v>0.45536142023117543</v>
      </c>
      <c r="S335" s="5">
        <f t="shared" si="89"/>
        <v>9.3400000000000318</v>
      </c>
      <c r="T335" s="5">
        <f t="shared" si="90"/>
        <v>1.0199999999999818</v>
      </c>
      <c r="U335" s="5">
        <f t="shared" si="91"/>
        <v>4.9728977369998831E-2</v>
      </c>
      <c r="V335" s="5">
        <f t="shared" si="92"/>
        <v>0.95752658386940015</v>
      </c>
      <c r="W335" s="5">
        <f t="shared" si="93"/>
        <v>9.8199999999999363</v>
      </c>
      <c r="X335" s="5">
        <f t="shared" si="94"/>
        <v>661.22</v>
      </c>
      <c r="Y335" s="5">
        <f t="shared" si="95"/>
        <v>64.474106699198458</v>
      </c>
      <c r="Z335" s="9">
        <f t="shared" si="96"/>
        <v>0.34086947648623511</v>
      </c>
      <c r="AA335">
        <f t="shared" si="97"/>
        <v>8.32000000000005</v>
      </c>
    </row>
    <row r="336" spans="1:27">
      <c r="A336" s="1">
        <f t="shared" si="80"/>
        <v>-600251</v>
      </c>
      <c r="B336" s="1">
        <v>-1</v>
      </c>
      <c r="C336" s="1">
        <v>-1</v>
      </c>
      <c r="D336" s="2">
        <v>-6</v>
      </c>
      <c r="E336" s="5">
        <v>1519.95</v>
      </c>
      <c r="F336" s="5">
        <v>1554.98</v>
      </c>
      <c r="G336" s="5">
        <v>28.86</v>
      </c>
      <c r="H336" s="5">
        <v>1520.5</v>
      </c>
      <c r="I336" s="5">
        <v>1594.66</v>
      </c>
      <c r="J336" s="5">
        <v>42.16</v>
      </c>
      <c r="K336" s="6">
        <f t="shared" si="81"/>
        <v>1520.2249999999999</v>
      </c>
      <c r="L336" s="6">
        <f t="shared" si="82"/>
        <v>-0.54999999999995453</v>
      </c>
      <c r="M336" s="6">
        <f t="shared" si="83"/>
        <v>1574.8200000000002</v>
      </c>
      <c r="N336" s="5">
        <f t="shared" si="84"/>
        <v>25.545866593247524</v>
      </c>
      <c r="O336" s="6">
        <f t="shared" si="85"/>
        <v>-39.680000000000064</v>
      </c>
      <c r="P336" s="6">
        <f t="shared" si="86"/>
        <v>51.091733186495048</v>
      </c>
      <c r="Q336" s="6">
        <f t="shared" si="87"/>
        <v>-0.36185205043340291</v>
      </c>
      <c r="R336" s="5">
        <f t="shared" si="88"/>
        <v>0.76587732612569204</v>
      </c>
      <c r="S336" s="5">
        <f t="shared" si="89"/>
        <v>39.130000000000109</v>
      </c>
      <c r="T336" s="5">
        <f t="shared" si="90"/>
        <v>39.680000000000064</v>
      </c>
      <c r="U336" s="5">
        <f t="shared" si="91"/>
        <v>0.77664227704235678</v>
      </c>
      <c r="V336" s="5">
        <f t="shared" si="92"/>
        <v>2.1371363465286088</v>
      </c>
      <c r="W336" s="5">
        <f t="shared" si="93"/>
        <v>54.595000000000255</v>
      </c>
      <c r="X336" s="5">
        <f t="shared" si="94"/>
        <v>1574.8200000000002</v>
      </c>
      <c r="Y336" s="5">
        <f t="shared" si="95"/>
        <v>61.646763645758192</v>
      </c>
      <c r="Z336" s="9">
        <f t="shared" si="96"/>
        <v>0.34130338410276573</v>
      </c>
      <c r="AA336">
        <f t="shared" si="97"/>
        <v>0.54999999999995453</v>
      </c>
    </row>
    <row r="337" spans="1:27">
      <c r="A337" s="1">
        <f t="shared" si="80"/>
        <v>-504</v>
      </c>
      <c r="B337" s="1">
        <v>-4</v>
      </c>
      <c r="C337" s="1">
        <v>-2</v>
      </c>
      <c r="D337" s="2">
        <v>0</v>
      </c>
      <c r="E337" s="5">
        <v>1015.12</v>
      </c>
      <c r="F337" s="5">
        <v>1023.32</v>
      </c>
      <c r="G337" s="5">
        <v>34.89</v>
      </c>
      <c r="H337" s="5">
        <v>1013.51</v>
      </c>
      <c r="I337" s="5">
        <v>1009.88</v>
      </c>
      <c r="J337" s="5">
        <v>20.57</v>
      </c>
      <c r="K337" s="6">
        <f t="shared" si="81"/>
        <v>1014.3150000000001</v>
      </c>
      <c r="L337" s="6">
        <f t="shared" si="82"/>
        <v>1.6100000000000136</v>
      </c>
      <c r="M337" s="6">
        <f t="shared" si="83"/>
        <v>1016.6</v>
      </c>
      <c r="N337" s="5">
        <f t="shared" si="84"/>
        <v>20.25115428808936</v>
      </c>
      <c r="O337" s="6">
        <f t="shared" si="85"/>
        <v>13.440000000000055</v>
      </c>
      <c r="P337" s="6">
        <f t="shared" si="86"/>
        <v>40.50230857617872</v>
      </c>
      <c r="Q337" s="6">
        <f t="shared" si="87"/>
        <v>0.48413148447639259</v>
      </c>
      <c r="R337" s="5">
        <f t="shared" si="88"/>
        <v>0.29208211620208263</v>
      </c>
      <c r="S337" s="5">
        <f t="shared" si="89"/>
        <v>11.830000000000041</v>
      </c>
      <c r="T337" s="5">
        <f t="shared" si="90"/>
        <v>13.440000000000055</v>
      </c>
      <c r="U337" s="5">
        <f t="shared" si="91"/>
        <v>0.33183293675029524</v>
      </c>
      <c r="V337" s="5">
        <f t="shared" si="92"/>
        <v>0.11283307447535879</v>
      </c>
      <c r="W337" s="5">
        <f t="shared" si="93"/>
        <v>2.2849999999999682</v>
      </c>
      <c r="X337" s="5">
        <f t="shared" si="94"/>
        <v>1016.6</v>
      </c>
      <c r="Y337" s="5">
        <f t="shared" si="95"/>
        <v>50.199607663742384</v>
      </c>
      <c r="Z337" s="9">
        <f t="shared" si="96"/>
        <v>0.34139127112449724</v>
      </c>
      <c r="AA337">
        <f t="shared" si="97"/>
        <v>1.6100000000000136</v>
      </c>
    </row>
    <row r="338" spans="1:27">
      <c r="A338" s="1">
        <f t="shared" si="80"/>
        <v>-101252</v>
      </c>
      <c r="B338" s="1">
        <v>-2</v>
      </c>
      <c r="C338" s="1">
        <v>-5</v>
      </c>
      <c r="D338" s="2">
        <v>-1</v>
      </c>
      <c r="E338" s="5">
        <v>946.06</v>
      </c>
      <c r="F338" s="5">
        <v>929.07</v>
      </c>
      <c r="G338" s="5">
        <v>32.69</v>
      </c>
      <c r="H338" s="5">
        <v>942.66</v>
      </c>
      <c r="I338" s="5">
        <v>948.01</v>
      </c>
      <c r="J338" s="5">
        <v>18.100000000000001</v>
      </c>
      <c r="K338" s="6">
        <f t="shared" si="81"/>
        <v>944.3599999999999</v>
      </c>
      <c r="L338" s="6">
        <f t="shared" si="82"/>
        <v>3.3999999999999773</v>
      </c>
      <c r="M338" s="6">
        <f t="shared" si="83"/>
        <v>938.54</v>
      </c>
      <c r="N338" s="5">
        <f t="shared" si="84"/>
        <v>18.683188298574738</v>
      </c>
      <c r="O338" s="6">
        <f t="shared" si="85"/>
        <v>-18.939999999999941</v>
      </c>
      <c r="P338" s="6">
        <f t="shared" si="86"/>
        <v>37.366376597149475</v>
      </c>
      <c r="Q338" s="6">
        <f t="shared" si="87"/>
        <v>0.5307274269199389</v>
      </c>
      <c r="R338" s="5">
        <f t="shared" si="88"/>
        <v>0.59786369550490859</v>
      </c>
      <c r="S338" s="5">
        <f t="shared" si="89"/>
        <v>22.339999999999918</v>
      </c>
      <c r="T338" s="5">
        <f t="shared" si="90"/>
        <v>18.939999999999941</v>
      </c>
      <c r="U338" s="5">
        <f t="shared" si="91"/>
        <v>0.50687280182913952</v>
      </c>
      <c r="V338" s="5">
        <f t="shared" si="92"/>
        <v>0.31151000070174961</v>
      </c>
      <c r="W338" s="5">
        <f t="shared" si="93"/>
        <v>5.8199999999999363</v>
      </c>
      <c r="X338" s="5">
        <f t="shared" si="94"/>
        <v>938.54</v>
      </c>
      <c r="Y338" s="5">
        <f t="shared" si="95"/>
        <v>50.234466676739387</v>
      </c>
      <c r="Z338" s="9">
        <f t="shared" si="96"/>
        <v>0.34158161543033899</v>
      </c>
      <c r="AA338">
        <f t="shared" si="97"/>
        <v>3.3999999999999773</v>
      </c>
    </row>
    <row r="339" spans="1:27">
      <c r="A339" s="1">
        <f t="shared" si="80"/>
        <v>-199996</v>
      </c>
      <c r="B339" s="1">
        <v>4</v>
      </c>
      <c r="C339" s="1">
        <v>0</v>
      </c>
      <c r="D339" s="2">
        <v>-2</v>
      </c>
      <c r="E339" s="5">
        <v>1546.34</v>
      </c>
      <c r="F339" s="5">
        <v>1605.96</v>
      </c>
      <c r="G339" s="5">
        <v>22.64</v>
      </c>
      <c r="H339" s="5">
        <v>1533.82</v>
      </c>
      <c r="I339" s="5">
        <v>1558.64</v>
      </c>
      <c r="J339" s="5">
        <v>60.77</v>
      </c>
      <c r="K339" s="6">
        <f t="shared" si="81"/>
        <v>1540.08</v>
      </c>
      <c r="L339" s="6">
        <f t="shared" si="82"/>
        <v>12.519999999999982</v>
      </c>
      <c r="M339" s="6">
        <f t="shared" si="83"/>
        <v>1582.3000000000002</v>
      </c>
      <c r="N339" s="5">
        <f t="shared" si="84"/>
        <v>32.425154201637959</v>
      </c>
      <c r="O339" s="6">
        <f t="shared" si="85"/>
        <v>47.319999999999936</v>
      </c>
      <c r="P339" s="6">
        <f t="shared" si="86"/>
        <v>64.850308403275918</v>
      </c>
      <c r="Q339" s="6">
        <f t="shared" si="87"/>
        <v>-0.756242072255495</v>
      </c>
      <c r="R339" s="5">
        <f t="shared" si="88"/>
        <v>0.53662042412495348</v>
      </c>
      <c r="S339" s="5">
        <f t="shared" si="89"/>
        <v>34.799999999999955</v>
      </c>
      <c r="T339" s="5">
        <f t="shared" si="90"/>
        <v>47.319999999999936</v>
      </c>
      <c r="U339" s="5">
        <f t="shared" si="91"/>
        <v>0.72968041579289644</v>
      </c>
      <c r="V339" s="5">
        <f t="shared" si="92"/>
        <v>1.302075534859523</v>
      </c>
      <c r="W339" s="5">
        <f t="shared" si="93"/>
        <v>42.220000000000255</v>
      </c>
      <c r="X339" s="5">
        <f t="shared" si="94"/>
        <v>1582.3000000000002</v>
      </c>
      <c r="Y339" s="5">
        <f t="shared" si="95"/>
        <v>48.798534315684769</v>
      </c>
      <c r="Z339" s="9">
        <f t="shared" si="96"/>
        <v>0.34199415199678485</v>
      </c>
      <c r="AA339">
        <f t="shared" si="97"/>
        <v>12.519999999999982</v>
      </c>
    </row>
    <row r="340" spans="1:27">
      <c r="A340" s="1">
        <f t="shared" si="80"/>
        <v>-200246</v>
      </c>
      <c r="B340" s="1">
        <v>4</v>
      </c>
      <c r="C340" s="1">
        <v>-1</v>
      </c>
      <c r="D340" s="2">
        <v>-2</v>
      </c>
      <c r="E340" s="5">
        <v>814.6</v>
      </c>
      <c r="F340" s="5">
        <v>835.81</v>
      </c>
      <c r="G340" s="5">
        <v>12.09</v>
      </c>
      <c r="H340" s="5">
        <v>813.98</v>
      </c>
      <c r="I340" s="5">
        <v>850.97</v>
      </c>
      <c r="J340" s="5">
        <v>32.64</v>
      </c>
      <c r="K340" s="6">
        <f t="shared" si="81"/>
        <v>814.29</v>
      </c>
      <c r="L340" s="6">
        <f t="shared" si="82"/>
        <v>0.62000000000000455</v>
      </c>
      <c r="M340" s="6">
        <f t="shared" si="83"/>
        <v>843.39</v>
      </c>
      <c r="N340" s="5">
        <f t="shared" si="84"/>
        <v>17.403575063762045</v>
      </c>
      <c r="O340" s="6">
        <f t="shared" si="85"/>
        <v>-15.160000000000082</v>
      </c>
      <c r="P340" s="6">
        <f t="shared" si="86"/>
        <v>34.807150127524089</v>
      </c>
      <c r="Q340" s="6">
        <f t="shared" si="87"/>
        <v>-0.75870647690121396</v>
      </c>
      <c r="R340" s="5">
        <f t="shared" si="88"/>
        <v>0.45335512796038707</v>
      </c>
      <c r="S340" s="5">
        <f t="shared" si="89"/>
        <v>15.780000000000086</v>
      </c>
      <c r="T340" s="5">
        <f t="shared" si="90"/>
        <v>15.160000000000082</v>
      </c>
      <c r="U340" s="5">
        <f t="shared" si="91"/>
        <v>0.43554269580985217</v>
      </c>
      <c r="V340" s="5">
        <f t="shared" si="92"/>
        <v>1.6720702438082637</v>
      </c>
      <c r="W340" s="5">
        <f t="shared" si="93"/>
        <v>29.100000000000023</v>
      </c>
      <c r="X340" s="5">
        <f t="shared" si="94"/>
        <v>843.39</v>
      </c>
      <c r="Y340" s="5">
        <f t="shared" si="95"/>
        <v>48.460732746579055</v>
      </c>
      <c r="Z340" s="9">
        <f t="shared" si="96"/>
        <v>0.34225283052153127</v>
      </c>
      <c r="AA340">
        <f t="shared" si="97"/>
        <v>0.62000000000000455</v>
      </c>
    </row>
    <row r="341" spans="1:27">
      <c r="A341" s="1">
        <f t="shared" si="80"/>
        <v>-301003</v>
      </c>
      <c r="B341" s="1">
        <v>-3</v>
      </c>
      <c r="C341" s="1">
        <v>-4</v>
      </c>
      <c r="D341" s="2">
        <v>-3</v>
      </c>
      <c r="E341" s="5">
        <v>1394.25</v>
      </c>
      <c r="F341" s="5">
        <v>1386.93</v>
      </c>
      <c r="G341" s="5">
        <v>27.31</v>
      </c>
      <c r="H341" s="5">
        <v>1399.53</v>
      </c>
      <c r="I341" s="5">
        <v>1382.09</v>
      </c>
      <c r="J341" s="5">
        <v>23.69</v>
      </c>
      <c r="K341" s="6">
        <f t="shared" si="81"/>
        <v>1396.8899999999999</v>
      </c>
      <c r="L341" s="6">
        <f t="shared" si="82"/>
        <v>-5.2799999999999727</v>
      </c>
      <c r="M341" s="6">
        <f t="shared" si="83"/>
        <v>1384.51</v>
      </c>
      <c r="N341" s="5">
        <f t="shared" si="84"/>
        <v>18.076588450257976</v>
      </c>
      <c r="O341" s="6">
        <f t="shared" si="85"/>
        <v>4.8400000000001455</v>
      </c>
      <c r="P341" s="6">
        <f t="shared" si="86"/>
        <v>36.153176900515952</v>
      </c>
      <c r="Q341" s="6">
        <f t="shared" si="87"/>
        <v>0.1412491406234577</v>
      </c>
      <c r="R341" s="5">
        <f t="shared" si="88"/>
        <v>0.27992007529096824</v>
      </c>
      <c r="S341" s="5">
        <f t="shared" si="89"/>
        <v>10.120000000000118</v>
      </c>
      <c r="T341" s="5">
        <f t="shared" si="90"/>
        <v>4.8400000000001455</v>
      </c>
      <c r="U341" s="5">
        <f t="shared" si="91"/>
        <v>0.13387481861742204</v>
      </c>
      <c r="V341" s="5">
        <f t="shared" si="92"/>
        <v>0.68486374152215668</v>
      </c>
      <c r="W341" s="5">
        <f t="shared" si="93"/>
        <v>12.379999999999882</v>
      </c>
      <c r="X341" s="5">
        <f t="shared" si="94"/>
        <v>1384.51</v>
      </c>
      <c r="Y341" s="5">
        <f t="shared" si="95"/>
        <v>76.59133269586836</v>
      </c>
      <c r="Z341" s="9">
        <f t="shared" si="96"/>
        <v>0.342257213218363</v>
      </c>
      <c r="AA341">
        <f t="shared" si="97"/>
        <v>5.2799999999999727</v>
      </c>
    </row>
    <row r="342" spans="1:27">
      <c r="A342" s="1">
        <f t="shared" si="80"/>
        <v>-600249</v>
      </c>
      <c r="B342" s="1">
        <v>1</v>
      </c>
      <c r="C342" s="1">
        <v>-1</v>
      </c>
      <c r="D342" s="2">
        <v>-6</v>
      </c>
      <c r="E342" s="5">
        <v>912.25</v>
      </c>
      <c r="F342" s="5">
        <v>910.82</v>
      </c>
      <c r="G342" s="5">
        <v>14.37</v>
      </c>
      <c r="H342" s="5">
        <v>924.91</v>
      </c>
      <c r="I342" s="5">
        <v>912.18</v>
      </c>
      <c r="J342" s="5">
        <v>23.12</v>
      </c>
      <c r="K342" s="6">
        <f t="shared" si="81"/>
        <v>918.57999999999993</v>
      </c>
      <c r="L342" s="6">
        <f t="shared" si="82"/>
        <v>-12.659999999999968</v>
      </c>
      <c r="M342" s="6">
        <f t="shared" si="83"/>
        <v>911.5</v>
      </c>
      <c r="N342" s="5">
        <f t="shared" si="84"/>
        <v>13.610945044338399</v>
      </c>
      <c r="O342" s="6">
        <f t="shared" si="85"/>
        <v>-1.3599999999999</v>
      </c>
      <c r="P342" s="6">
        <f t="shared" si="86"/>
        <v>27.221890088676798</v>
      </c>
      <c r="Q342" s="6">
        <f t="shared" si="87"/>
        <v>-0.44267698274013528</v>
      </c>
      <c r="R342" s="5">
        <f t="shared" si="88"/>
        <v>0.41510710546511281</v>
      </c>
      <c r="S342" s="5">
        <f t="shared" si="89"/>
        <v>11.300000000000068</v>
      </c>
      <c r="T342" s="5">
        <f t="shared" si="90"/>
        <v>1.3599999999999</v>
      </c>
      <c r="U342" s="5">
        <f t="shared" si="91"/>
        <v>4.9959793224115791E-2</v>
      </c>
      <c r="V342" s="5">
        <f t="shared" si="92"/>
        <v>0.52016961180406207</v>
      </c>
      <c r="W342" s="5">
        <f t="shared" si="93"/>
        <v>7.0799999999999272</v>
      </c>
      <c r="X342" s="5">
        <f t="shared" si="94"/>
        <v>911.5</v>
      </c>
      <c r="Y342" s="5">
        <f t="shared" si="95"/>
        <v>66.968164005566024</v>
      </c>
      <c r="Z342" s="9">
        <f t="shared" si="96"/>
        <v>0.34332783167113029</v>
      </c>
      <c r="AA342">
        <f t="shared" si="97"/>
        <v>12.659999999999968</v>
      </c>
    </row>
    <row r="343" spans="1:27">
      <c r="A343" s="1">
        <f t="shared" si="80"/>
        <v>-299248</v>
      </c>
      <c r="B343" s="1">
        <v>2</v>
      </c>
      <c r="C343" s="1">
        <v>3</v>
      </c>
      <c r="D343" s="2">
        <v>-3</v>
      </c>
      <c r="E343" s="5">
        <v>812.24</v>
      </c>
      <c r="F343" s="5">
        <v>804.05</v>
      </c>
      <c r="G343" s="5">
        <v>15.71</v>
      </c>
      <c r="H343" s="5">
        <v>811.04</v>
      </c>
      <c r="I343" s="5">
        <v>840.68</v>
      </c>
      <c r="J343" s="5">
        <v>28.25</v>
      </c>
      <c r="K343" s="6">
        <f t="shared" si="81"/>
        <v>811.64</v>
      </c>
      <c r="L343" s="6">
        <f t="shared" si="82"/>
        <v>1.2000000000000455</v>
      </c>
      <c r="M343" s="6">
        <f t="shared" si="83"/>
        <v>822.36500000000001</v>
      </c>
      <c r="N343" s="5">
        <f t="shared" si="84"/>
        <v>16.162198179703157</v>
      </c>
      <c r="O343" s="6">
        <f t="shared" si="85"/>
        <v>-36.629999999999995</v>
      </c>
      <c r="P343" s="6">
        <f t="shared" si="86"/>
        <v>32.324396359406315</v>
      </c>
      <c r="Q343" s="6">
        <f t="shared" si="87"/>
        <v>-0.527587349428147</v>
      </c>
      <c r="R343" s="5">
        <f t="shared" si="88"/>
        <v>1.170323478878875</v>
      </c>
      <c r="S343" s="5">
        <f t="shared" si="89"/>
        <v>37.830000000000041</v>
      </c>
      <c r="T343" s="5">
        <f t="shared" si="90"/>
        <v>36.629999999999995</v>
      </c>
      <c r="U343" s="5">
        <f t="shared" si="91"/>
        <v>1.1331998157899323</v>
      </c>
      <c r="V343" s="5">
        <f t="shared" si="92"/>
        <v>0.66358547771482679</v>
      </c>
      <c r="W343" s="5">
        <f t="shared" si="93"/>
        <v>10.725000000000023</v>
      </c>
      <c r="X343" s="5">
        <f t="shared" si="94"/>
        <v>822.36500000000001</v>
      </c>
      <c r="Y343" s="5">
        <f t="shared" si="95"/>
        <v>50.882001993561992</v>
      </c>
      <c r="Z343" s="9">
        <f t="shared" si="96"/>
        <v>0.34369172233267414</v>
      </c>
      <c r="AA343">
        <f t="shared" si="97"/>
        <v>1.2000000000000455</v>
      </c>
    </row>
    <row r="344" spans="1:27">
      <c r="A344" s="1">
        <f t="shared" si="80"/>
        <v>-600749</v>
      </c>
      <c r="B344" s="1">
        <v>1</v>
      </c>
      <c r="C344" s="1">
        <v>-3</v>
      </c>
      <c r="D344" s="2">
        <v>-6</v>
      </c>
      <c r="E344" s="5">
        <v>734.99</v>
      </c>
      <c r="F344" s="5">
        <v>731.14</v>
      </c>
      <c r="G344" s="5">
        <v>11.53</v>
      </c>
      <c r="H344" s="5">
        <v>737.88</v>
      </c>
      <c r="I344" s="5">
        <v>718.27</v>
      </c>
      <c r="J344" s="5">
        <v>18.649999999999999</v>
      </c>
      <c r="K344" s="6">
        <f t="shared" si="81"/>
        <v>736.43499999999995</v>
      </c>
      <c r="L344" s="6">
        <f t="shared" si="82"/>
        <v>-2.8899999999999864</v>
      </c>
      <c r="M344" s="6">
        <f t="shared" si="83"/>
        <v>724.70499999999993</v>
      </c>
      <c r="N344" s="5">
        <f t="shared" si="84"/>
        <v>10.963158760138429</v>
      </c>
      <c r="O344" s="6">
        <f t="shared" si="85"/>
        <v>12.870000000000005</v>
      </c>
      <c r="P344" s="6">
        <f t="shared" si="86"/>
        <v>21.926317520276857</v>
      </c>
      <c r="Q344" s="6">
        <f t="shared" si="87"/>
        <v>-0.44695914872055559</v>
      </c>
      <c r="R344" s="5">
        <f t="shared" si="88"/>
        <v>0.718770946622732</v>
      </c>
      <c r="S344" s="5">
        <f t="shared" si="89"/>
        <v>15.759999999999991</v>
      </c>
      <c r="T344" s="5">
        <f t="shared" si="90"/>
        <v>12.870000000000005</v>
      </c>
      <c r="U344" s="5">
        <f t="shared" si="91"/>
        <v>0.58696586821285346</v>
      </c>
      <c r="V344" s="5">
        <f t="shared" si="92"/>
        <v>1.0699471070919626</v>
      </c>
      <c r="W344" s="5">
        <f t="shared" si="93"/>
        <v>11.730000000000018</v>
      </c>
      <c r="X344" s="5">
        <f t="shared" si="94"/>
        <v>724.70499999999993</v>
      </c>
      <c r="Y344" s="5">
        <f t="shared" si="95"/>
        <v>66.103667369571994</v>
      </c>
      <c r="Z344" s="9">
        <f t="shared" si="96"/>
        <v>0.34423247958320258</v>
      </c>
      <c r="AA344">
        <f t="shared" si="97"/>
        <v>2.8899999999999864</v>
      </c>
    </row>
    <row r="345" spans="1:27">
      <c r="A345" s="1">
        <f t="shared" si="80"/>
        <v>-200504</v>
      </c>
      <c r="B345" s="1">
        <v>-4</v>
      </c>
      <c r="C345" s="1">
        <v>-2</v>
      </c>
      <c r="D345" s="2">
        <v>-2</v>
      </c>
      <c r="E345" s="5">
        <v>775.36</v>
      </c>
      <c r="F345" s="5">
        <v>773.59</v>
      </c>
      <c r="G345" s="5">
        <v>26.25</v>
      </c>
      <c r="H345" s="5">
        <v>830.71</v>
      </c>
      <c r="I345" s="5">
        <v>801.7</v>
      </c>
      <c r="J345" s="5">
        <v>16.23</v>
      </c>
      <c r="K345" s="6">
        <f t="shared" si="81"/>
        <v>803.03500000000008</v>
      </c>
      <c r="L345" s="6">
        <f t="shared" si="82"/>
        <v>-55.350000000000023</v>
      </c>
      <c r="M345" s="6">
        <f t="shared" si="83"/>
        <v>787.64499999999998</v>
      </c>
      <c r="N345" s="5">
        <f t="shared" si="84"/>
        <v>15.43110009040185</v>
      </c>
      <c r="O345" s="6">
        <f t="shared" si="85"/>
        <v>-28.110000000000014</v>
      </c>
      <c r="P345" s="6">
        <f t="shared" si="86"/>
        <v>30.862200180803701</v>
      </c>
      <c r="Q345" s="6">
        <f t="shared" si="87"/>
        <v>0.44688776214062848</v>
      </c>
      <c r="R345" s="5">
        <f t="shared" si="88"/>
        <v>0.88263311884495188</v>
      </c>
      <c r="S345" s="5">
        <f t="shared" si="89"/>
        <v>27.240000000000009</v>
      </c>
      <c r="T345" s="5">
        <f t="shared" si="90"/>
        <v>28.110000000000014</v>
      </c>
      <c r="U345" s="5">
        <f t="shared" si="91"/>
        <v>0.91082294312524237</v>
      </c>
      <c r="V345" s="5">
        <f t="shared" si="92"/>
        <v>0.99733654177855313</v>
      </c>
      <c r="W345" s="5">
        <f t="shared" si="93"/>
        <v>15.3900000000001</v>
      </c>
      <c r="X345" s="5">
        <f t="shared" si="94"/>
        <v>787.64499999999998</v>
      </c>
      <c r="Y345" s="5">
        <f t="shared" si="95"/>
        <v>51.042699184481052</v>
      </c>
      <c r="Z345" s="9">
        <f t="shared" si="96"/>
        <v>0.34429057495086907</v>
      </c>
      <c r="AA345">
        <f t="shared" si="97"/>
        <v>55.350000000000023</v>
      </c>
    </row>
    <row r="346" spans="1:27">
      <c r="A346" s="1">
        <f t="shared" si="80"/>
        <v>-501002</v>
      </c>
      <c r="B346" s="1">
        <v>-2</v>
      </c>
      <c r="C346" s="1">
        <v>-4</v>
      </c>
      <c r="D346" s="2">
        <v>-5</v>
      </c>
      <c r="E346" s="5">
        <v>738.78</v>
      </c>
      <c r="F346" s="5">
        <v>743.99</v>
      </c>
      <c r="G346" s="5">
        <v>14.72</v>
      </c>
      <c r="H346" s="5">
        <v>727.35</v>
      </c>
      <c r="I346" s="5">
        <v>719.15</v>
      </c>
      <c r="J346" s="5">
        <v>15.04</v>
      </c>
      <c r="K346" s="6">
        <f t="shared" si="81"/>
        <v>733.06500000000005</v>
      </c>
      <c r="L346" s="6">
        <f t="shared" si="82"/>
        <v>11.42999999999995</v>
      </c>
      <c r="M346" s="6">
        <f t="shared" si="83"/>
        <v>731.56999999999994</v>
      </c>
      <c r="N346" s="5">
        <f t="shared" si="84"/>
        <v>10.522357150372724</v>
      </c>
      <c r="O346" s="6">
        <f t="shared" si="85"/>
        <v>24.840000000000032</v>
      </c>
      <c r="P346" s="6">
        <f t="shared" si="86"/>
        <v>21.044714300745447</v>
      </c>
      <c r="Q346" s="6">
        <f t="shared" si="87"/>
        <v>-2.1502890173410345E-2</v>
      </c>
      <c r="R346" s="5">
        <f t="shared" si="88"/>
        <v>0.63721463776417586</v>
      </c>
      <c r="S346" s="5">
        <f t="shared" si="89"/>
        <v>13.410000000000082</v>
      </c>
      <c r="T346" s="5">
        <f t="shared" si="90"/>
        <v>24.840000000000032</v>
      </c>
      <c r="U346" s="5">
        <f t="shared" si="91"/>
        <v>1.1803438927712193</v>
      </c>
      <c r="V346" s="5">
        <f t="shared" si="92"/>
        <v>0.14207843153728747</v>
      </c>
      <c r="W346" s="5">
        <f t="shared" si="93"/>
        <v>1.4950000000001182</v>
      </c>
      <c r="X346" s="5">
        <f t="shared" si="94"/>
        <v>731.56999999999994</v>
      </c>
      <c r="Y346" s="5">
        <f t="shared" si="95"/>
        <v>69.525296427909808</v>
      </c>
      <c r="Z346" s="9">
        <f t="shared" si="96"/>
        <v>0.34463313827895314</v>
      </c>
      <c r="AA346">
        <f t="shared" si="97"/>
        <v>11.42999999999995</v>
      </c>
    </row>
    <row r="347" spans="1:27">
      <c r="A347" s="1">
        <f t="shared" si="80"/>
        <v>-399498</v>
      </c>
      <c r="B347" s="1">
        <v>2</v>
      </c>
      <c r="C347" s="1">
        <v>2</v>
      </c>
      <c r="D347" s="2">
        <v>-4</v>
      </c>
      <c r="E347" s="5">
        <v>1306.1099999999999</v>
      </c>
      <c r="F347" s="5">
        <v>1285.2</v>
      </c>
      <c r="G347" s="5">
        <v>23.17</v>
      </c>
      <c r="H347" s="5">
        <v>1334.05</v>
      </c>
      <c r="I347" s="5">
        <v>1337.97</v>
      </c>
      <c r="J347" s="5">
        <v>43.97</v>
      </c>
      <c r="K347" s="6">
        <f t="shared" si="81"/>
        <v>1320.08</v>
      </c>
      <c r="L347" s="6">
        <f t="shared" si="82"/>
        <v>-27.940000000000055</v>
      </c>
      <c r="M347" s="6">
        <f t="shared" si="83"/>
        <v>1311.585</v>
      </c>
      <c r="N347" s="5">
        <f t="shared" si="84"/>
        <v>24.850602608387589</v>
      </c>
      <c r="O347" s="6">
        <f t="shared" si="85"/>
        <v>-52.769999999999982</v>
      </c>
      <c r="P347" s="6">
        <f t="shared" si="86"/>
        <v>49.701205216775179</v>
      </c>
      <c r="Q347" s="6">
        <f t="shared" si="87"/>
        <v>-0.56534145399309799</v>
      </c>
      <c r="R347" s="5">
        <f t="shared" si="88"/>
        <v>0.49958547064808989</v>
      </c>
      <c r="S347" s="5">
        <f t="shared" si="89"/>
        <v>24.829999999999927</v>
      </c>
      <c r="T347" s="5">
        <f t="shared" si="90"/>
        <v>52.769999999999982</v>
      </c>
      <c r="U347" s="5">
        <f t="shared" si="91"/>
        <v>1.0617448766049042</v>
      </c>
      <c r="V347" s="5">
        <f t="shared" si="92"/>
        <v>0.34184281700809355</v>
      </c>
      <c r="W347" s="5">
        <f t="shared" si="93"/>
        <v>8.4949999999998909</v>
      </c>
      <c r="X347" s="5">
        <f t="shared" si="94"/>
        <v>1311.585</v>
      </c>
      <c r="Y347" s="5">
        <f t="shared" si="95"/>
        <v>52.778800605717024</v>
      </c>
      <c r="Z347" s="9">
        <f t="shared" si="96"/>
        <v>0.34502173844556516</v>
      </c>
      <c r="AA347">
        <f t="shared" si="97"/>
        <v>27.940000000000055</v>
      </c>
    </row>
    <row r="348" spans="1:27">
      <c r="A348" s="1">
        <f t="shared" si="80"/>
        <v>-501250</v>
      </c>
      <c r="B348" s="1">
        <v>0</v>
      </c>
      <c r="C348" s="1">
        <v>-5</v>
      </c>
      <c r="D348" s="2">
        <v>-5</v>
      </c>
      <c r="E348" s="5">
        <v>995.26</v>
      </c>
      <c r="F348" s="5">
        <v>1038.8399999999999</v>
      </c>
      <c r="G348" s="5">
        <v>18.010000000000002</v>
      </c>
      <c r="H348" s="5">
        <v>959.8</v>
      </c>
      <c r="I348" s="5">
        <v>981.76</v>
      </c>
      <c r="J348" s="5">
        <v>23.94</v>
      </c>
      <c r="K348" s="6">
        <f t="shared" si="81"/>
        <v>977.53</v>
      </c>
      <c r="L348" s="6">
        <f t="shared" si="82"/>
        <v>35.460000000000036</v>
      </c>
      <c r="M348" s="6">
        <f t="shared" si="83"/>
        <v>1010.3</v>
      </c>
      <c r="N348" s="5">
        <f t="shared" si="84"/>
        <v>14.979016155942952</v>
      </c>
      <c r="O348" s="6">
        <f t="shared" si="85"/>
        <v>57.079999999999927</v>
      </c>
      <c r="P348" s="6">
        <f t="shared" si="86"/>
        <v>29.958032311885905</v>
      </c>
      <c r="Q348" s="6">
        <f t="shared" si="87"/>
        <v>-0.2771788501562758</v>
      </c>
      <c r="R348" s="5">
        <f t="shared" si="88"/>
        <v>0.72167623610653886</v>
      </c>
      <c r="S348" s="5">
        <f t="shared" si="89"/>
        <v>21.619999999999891</v>
      </c>
      <c r="T348" s="5">
        <f t="shared" si="90"/>
        <v>57.079999999999927</v>
      </c>
      <c r="U348" s="5">
        <f t="shared" si="91"/>
        <v>1.9053320794154205</v>
      </c>
      <c r="V348" s="5">
        <f t="shared" si="92"/>
        <v>2.1877271283266775</v>
      </c>
      <c r="W348" s="5">
        <f t="shared" si="93"/>
        <v>32.769999999999982</v>
      </c>
      <c r="X348" s="5">
        <f t="shared" si="94"/>
        <v>1010.3</v>
      </c>
      <c r="Y348" s="5">
        <f t="shared" si="95"/>
        <v>67.447687450364455</v>
      </c>
      <c r="Z348" s="9">
        <f t="shared" si="96"/>
        <v>0.34741905532080419</v>
      </c>
      <c r="AA348">
        <f t="shared" si="97"/>
        <v>35.460000000000036</v>
      </c>
    </row>
    <row r="349" spans="1:27">
      <c r="A349" s="1">
        <f t="shared" si="80"/>
        <v>-299497</v>
      </c>
      <c r="B349" s="1">
        <v>3</v>
      </c>
      <c r="C349" s="1">
        <v>2</v>
      </c>
      <c r="D349" s="2">
        <v>-3</v>
      </c>
      <c r="E349" s="5">
        <v>849.54</v>
      </c>
      <c r="F349" s="5">
        <v>861.64</v>
      </c>
      <c r="G349" s="5">
        <v>14.36</v>
      </c>
      <c r="H349" s="5">
        <v>812.62</v>
      </c>
      <c r="I349" s="5">
        <v>848.63</v>
      </c>
      <c r="J349" s="5">
        <v>29.62</v>
      </c>
      <c r="K349" s="6">
        <f t="shared" si="81"/>
        <v>831.07999999999993</v>
      </c>
      <c r="L349" s="6">
        <f t="shared" si="82"/>
        <v>36.919999999999959</v>
      </c>
      <c r="M349" s="6">
        <f t="shared" si="83"/>
        <v>855.13499999999999</v>
      </c>
      <c r="N349" s="5">
        <f t="shared" si="84"/>
        <v>16.458690713419461</v>
      </c>
      <c r="O349" s="6">
        <f t="shared" si="85"/>
        <v>13.009999999999991</v>
      </c>
      <c r="P349" s="6">
        <f t="shared" si="86"/>
        <v>32.917381426838922</v>
      </c>
      <c r="Q349" s="6">
        <f t="shared" si="87"/>
        <v>-0.61938288262513908</v>
      </c>
      <c r="R349" s="5">
        <f t="shared" si="88"/>
        <v>0.72636397439880018</v>
      </c>
      <c r="S349" s="5">
        <f t="shared" si="89"/>
        <v>23.909999999999968</v>
      </c>
      <c r="T349" s="5">
        <f t="shared" si="90"/>
        <v>13.009999999999991</v>
      </c>
      <c r="U349" s="5">
        <f t="shared" si="91"/>
        <v>0.39523192417099107</v>
      </c>
      <c r="V349" s="5">
        <f t="shared" si="92"/>
        <v>1.4615378840788966</v>
      </c>
      <c r="W349" s="5">
        <f t="shared" si="93"/>
        <v>24.055000000000064</v>
      </c>
      <c r="X349" s="5">
        <f t="shared" si="94"/>
        <v>855.13499999999999</v>
      </c>
      <c r="Y349" s="5">
        <f t="shared" si="95"/>
        <v>51.956441425973971</v>
      </c>
      <c r="Z349" s="9">
        <f t="shared" si="96"/>
        <v>0.3474420815042415</v>
      </c>
      <c r="AA349">
        <f t="shared" si="97"/>
        <v>36.919999999999959</v>
      </c>
    </row>
    <row r="350" spans="1:27">
      <c r="A350" s="1">
        <f t="shared" si="80"/>
        <v>-1003</v>
      </c>
      <c r="B350" s="1">
        <v>-3</v>
      </c>
      <c r="C350" s="1">
        <v>-4</v>
      </c>
      <c r="D350" s="2">
        <v>0</v>
      </c>
      <c r="E350" s="5">
        <v>748.14</v>
      </c>
      <c r="F350" s="5">
        <v>788.11</v>
      </c>
      <c r="G350" s="5">
        <v>28.06</v>
      </c>
      <c r="H350" s="5">
        <v>782.82</v>
      </c>
      <c r="I350" s="5">
        <v>808.94</v>
      </c>
      <c r="J350" s="5">
        <v>15.54</v>
      </c>
      <c r="K350" s="6">
        <f t="shared" si="81"/>
        <v>765.48</v>
      </c>
      <c r="L350" s="6">
        <f t="shared" si="82"/>
        <v>-34.680000000000064</v>
      </c>
      <c r="M350" s="6">
        <f t="shared" si="83"/>
        <v>798.52500000000009</v>
      </c>
      <c r="N350" s="5">
        <f t="shared" si="84"/>
        <v>16.037886394409956</v>
      </c>
      <c r="O350" s="6">
        <f t="shared" si="85"/>
        <v>-20.830000000000041</v>
      </c>
      <c r="P350" s="6">
        <f t="shared" si="86"/>
        <v>32.075772788819911</v>
      </c>
      <c r="Q350" s="6">
        <f t="shared" si="87"/>
        <v>0.5305625125868052</v>
      </c>
      <c r="R350" s="5">
        <f t="shared" si="88"/>
        <v>0.43179006445723028</v>
      </c>
      <c r="S350" s="5">
        <f t="shared" si="89"/>
        <v>13.850000000000023</v>
      </c>
      <c r="T350" s="5">
        <f t="shared" si="90"/>
        <v>20.830000000000041</v>
      </c>
      <c r="U350" s="5">
        <f t="shared" si="91"/>
        <v>0.64939978647249885</v>
      </c>
      <c r="V350" s="5">
        <f t="shared" si="92"/>
        <v>2.0604335999984378</v>
      </c>
      <c r="W350" s="5">
        <f t="shared" si="93"/>
        <v>33.045000000000073</v>
      </c>
      <c r="X350" s="5">
        <f t="shared" si="94"/>
        <v>798.52500000000009</v>
      </c>
      <c r="Y350" s="5">
        <f t="shared" si="95"/>
        <v>49.789914977719754</v>
      </c>
      <c r="Z350" s="9">
        <f t="shared" si="96"/>
        <v>0.34749388483828025</v>
      </c>
      <c r="AA350">
        <f t="shared" si="97"/>
        <v>34.680000000000064</v>
      </c>
    </row>
    <row r="351" spans="1:27">
      <c r="A351" s="1">
        <f t="shared" si="80"/>
        <v>-100496</v>
      </c>
      <c r="B351" s="1">
        <v>4</v>
      </c>
      <c r="C351" s="1">
        <v>-2</v>
      </c>
      <c r="D351" s="2">
        <v>-1</v>
      </c>
      <c r="E351" s="5">
        <v>1568.03</v>
      </c>
      <c r="F351" s="5">
        <v>1634.37</v>
      </c>
      <c r="G351" s="5">
        <v>25.1</v>
      </c>
      <c r="H351" s="5">
        <v>1600.69</v>
      </c>
      <c r="I351" s="5">
        <v>1649.5</v>
      </c>
      <c r="J351" s="5">
        <v>25.01</v>
      </c>
      <c r="K351" s="6">
        <f t="shared" si="81"/>
        <v>1584.3600000000001</v>
      </c>
      <c r="L351" s="6">
        <f t="shared" si="82"/>
        <v>-32.660000000000082</v>
      </c>
      <c r="M351" s="6">
        <f t="shared" si="83"/>
        <v>1641.9349999999999</v>
      </c>
      <c r="N351" s="5">
        <f t="shared" si="84"/>
        <v>17.716588977565632</v>
      </c>
      <c r="O351" s="6">
        <f t="shared" si="85"/>
        <v>-15.130000000000109</v>
      </c>
      <c r="P351" s="6">
        <f t="shared" si="86"/>
        <v>35.433177955131264</v>
      </c>
      <c r="Q351" s="6">
        <f t="shared" si="87"/>
        <v>3.592085798433653E-3</v>
      </c>
      <c r="R351" s="5">
        <f t="shared" si="88"/>
        <v>0.49473406032611766</v>
      </c>
      <c r="S351" s="5">
        <f t="shared" si="89"/>
        <v>17.529999999999973</v>
      </c>
      <c r="T351" s="5">
        <f t="shared" si="90"/>
        <v>15.130000000000109</v>
      </c>
      <c r="U351" s="5">
        <f t="shared" si="91"/>
        <v>0.42700093170189535</v>
      </c>
      <c r="V351" s="5">
        <f t="shared" si="92"/>
        <v>3.2497790671165063</v>
      </c>
      <c r="W351" s="5">
        <f t="shared" si="93"/>
        <v>57.574999999999818</v>
      </c>
      <c r="X351" s="5">
        <f t="shared" si="94"/>
        <v>1641.9349999999999</v>
      </c>
      <c r="Y351" s="5">
        <f t="shared" si="95"/>
        <v>92.67782878968228</v>
      </c>
      <c r="Z351" s="9">
        <f t="shared" si="96"/>
        <v>0.34781316823835173</v>
      </c>
      <c r="AA351">
        <f t="shared" si="97"/>
        <v>32.660000000000082</v>
      </c>
    </row>
    <row r="352" spans="1:27">
      <c r="A352" s="1">
        <f t="shared" si="80"/>
        <v>-400747</v>
      </c>
      <c r="B352" s="1">
        <v>3</v>
      </c>
      <c r="C352" s="1">
        <v>-3</v>
      </c>
      <c r="D352" s="2">
        <v>-4</v>
      </c>
      <c r="E352" s="5">
        <v>924.62</v>
      </c>
      <c r="F352" s="5">
        <v>882.64</v>
      </c>
      <c r="G352" s="5">
        <v>19.739999999999998</v>
      </c>
      <c r="H352" s="5">
        <v>883.06</v>
      </c>
      <c r="I352" s="5">
        <v>851.94</v>
      </c>
      <c r="J352" s="5">
        <v>34.159999999999997</v>
      </c>
      <c r="K352" s="6">
        <f t="shared" si="81"/>
        <v>903.83999999999992</v>
      </c>
      <c r="L352" s="6">
        <f t="shared" si="82"/>
        <v>41.560000000000059</v>
      </c>
      <c r="M352" s="6">
        <f t="shared" si="83"/>
        <v>867.29</v>
      </c>
      <c r="N352" s="5">
        <f t="shared" si="84"/>
        <v>19.72671538802139</v>
      </c>
      <c r="O352" s="6">
        <f t="shared" si="85"/>
        <v>30.699999999999932</v>
      </c>
      <c r="P352" s="6">
        <f t="shared" si="86"/>
        <v>39.453430776042779</v>
      </c>
      <c r="Q352" s="6">
        <f t="shared" si="87"/>
        <v>-0.49932634070790882</v>
      </c>
      <c r="R352" s="5">
        <f t="shared" si="88"/>
        <v>0.27526123296214383</v>
      </c>
      <c r="S352" s="5">
        <f t="shared" si="89"/>
        <v>10.860000000000127</v>
      </c>
      <c r="T352" s="5">
        <f t="shared" si="90"/>
        <v>30.699999999999932</v>
      </c>
      <c r="U352" s="5">
        <f t="shared" si="91"/>
        <v>0.77813258305135347</v>
      </c>
      <c r="V352" s="5">
        <f t="shared" si="92"/>
        <v>1.8528173231613678</v>
      </c>
      <c r="W352" s="5">
        <f t="shared" si="93"/>
        <v>36.549999999999955</v>
      </c>
      <c r="X352" s="5">
        <f t="shared" si="94"/>
        <v>867.29</v>
      </c>
      <c r="Y352" s="5">
        <f t="shared" si="95"/>
        <v>43.965251332547872</v>
      </c>
      <c r="Z352" s="9">
        <f t="shared" si="96"/>
        <v>0.34789653634378137</v>
      </c>
      <c r="AA352">
        <f t="shared" si="97"/>
        <v>41.560000000000059</v>
      </c>
    </row>
    <row r="353" spans="1:27">
      <c r="A353" s="1">
        <f t="shared" si="80"/>
        <v>-201248</v>
      </c>
      <c r="B353" s="1">
        <v>2</v>
      </c>
      <c r="C353" s="1">
        <v>-5</v>
      </c>
      <c r="D353" s="2">
        <v>-2</v>
      </c>
      <c r="E353" s="5">
        <v>448.99</v>
      </c>
      <c r="F353" s="5">
        <v>429.76</v>
      </c>
      <c r="G353" s="5">
        <v>10.029999999999999</v>
      </c>
      <c r="H353" s="5">
        <v>467.11</v>
      </c>
      <c r="I353" s="5">
        <v>441.06</v>
      </c>
      <c r="J353" s="5">
        <v>8.9499999999999993</v>
      </c>
      <c r="K353" s="6">
        <f t="shared" si="81"/>
        <v>458.05</v>
      </c>
      <c r="L353" s="6">
        <f t="shared" si="82"/>
        <v>-18.120000000000005</v>
      </c>
      <c r="M353" s="6">
        <f t="shared" si="83"/>
        <v>435.40999999999997</v>
      </c>
      <c r="N353" s="5">
        <f t="shared" si="84"/>
        <v>6.7212982376918822</v>
      </c>
      <c r="O353" s="6">
        <f t="shared" si="85"/>
        <v>-11.300000000000011</v>
      </c>
      <c r="P353" s="6">
        <f t="shared" si="86"/>
        <v>13.442596475383764</v>
      </c>
      <c r="Q353" s="6">
        <f t="shared" si="87"/>
        <v>0.11343671452778416</v>
      </c>
      <c r="R353" s="5">
        <f t="shared" si="88"/>
        <v>0.50734246263278493</v>
      </c>
      <c r="S353" s="5">
        <f t="shared" si="89"/>
        <v>6.8199999999999932</v>
      </c>
      <c r="T353" s="5">
        <f t="shared" si="90"/>
        <v>11.300000000000011</v>
      </c>
      <c r="U353" s="5">
        <f t="shared" si="91"/>
        <v>0.84061141169361886</v>
      </c>
      <c r="V353" s="5">
        <f t="shared" si="92"/>
        <v>3.3683968780077076</v>
      </c>
      <c r="W353" s="5">
        <f t="shared" si="93"/>
        <v>22.640000000000043</v>
      </c>
      <c r="X353" s="5">
        <f t="shared" si="94"/>
        <v>435.40999999999997</v>
      </c>
      <c r="Y353" s="5">
        <f t="shared" si="95"/>
        <v>64.780639781507645</v>
      </c>
      <c r="Z353" s="9">
        <f t="shared" si="96"/>
        <v>0.34809050547235554</v>
      </c>
      <c r="AA353">
        <f t="shared" si="97"/>
        <v>18.120000000000005</v>
      </c>
    </row>
    <row r="354" spans="1:27">
      <c r="A354" s="1">
        <f t="shared" si="80"/>
        <v>-399502</v>
      </c>
      <c r="B354" s="1">
        <v>-2</v>
      </c>
      <c r="C354" s="1">
        <v>2</v>
      </c>
      <c r="D354" s="2">
        <v>-4</v>
      </c>
      <c r="E354" s="5">
        <v>885.19</v>
      </c>
      <c r="F354" s="5">
        <v>946.99</v>
      </c>
      <c r="G354" s="5">
        <v>15.84</v>
      </c>
      <c r="H354" s="5">
        <v>892.36</v>
      </c>
      <c r="I354" s="5">
        <v>927.06</v>
      </c>
      <c r="J354" s="5">
        <v>19.82</v>
      </c>
      <c r="K354" s="6">
        <f t="shared" si="81"/>
        <v>888.77500000000009</v>
      </c>
      <c r="L354" s="6">
        <f t="shared" si="82"/>
        <v>-7.1699999999999591</v>
      </c>
      <c r="M354" s="6">
        <f t="shared" si="83"/>
        <v>937.02499999999998</v>
      </c>
      <c r="N354" s="5">
        <f t="shared" si="84"/>
        <v>12.685996216300872</v>
      </c>
      <c r="O354" s="6">
        <f t="shared" si="85"/>
        <v>19.930000000000064</v>
      </c>
      <c r="P354" s="6">
        <f t="shared" si="86"/>
        <v>25.371992432601743</v>
      </c>
      <c r="Q354" s="6">
        <f t="shared" si="87"/>
        <v>-0.22047292532054966</v>
      </c>
      <c r="R354" s="5">
        <f t="shared" si="88"/>
        <v>1.0681068927475272</v>
      </c>
      <c r="S354" s="5">
        <f t="shared" si="89"/>
        <v>27.100000000000023</v>
      </c>
      <c r="T354" s="5">
        <f t="shared" si="90"/>
        <v>19.930000000000064</v>
      </c>
      <c r="U354" s="5">
        <f t="shared" si="91"/>
        <v>0.78551182186192869</v>
      </c>
      <c r="V354" s="5">
        <f t="shared" si="92"/>
        <v>3.8034064631046514</v>
      </c>
      <c r="W354" s="5">
        <f t="shared" si="93"/>
        <v>48.249999999999886</v>
      </c>
      <c r="X354" s="5">
        <f t="shared" si="94"/>
        <v>937.02499999999998</v>
      </c>
      <c r="Y354" s="5">
        <f t="shared" si="95"/>
        <v>73.862941784262048</v>
      </c>
      <c r="Z354" s="9">
        <f t="shared" si="96"/>
        <v>0.34858571399298621</v>
      </c>
      <c r="AA354">
        <f t="shared" si="97"/>
        <v>7.1699999999999591</v>
      </c>
    </row>
    <row r="355" spans="1:27">
      <c r="A355" s="1">
        <f t="shared" si="80"/>
        <v>-200997</v>
      </c>
      <c r="B355" s="1">
        <v>3</v>
      </c>
      <c r="C355" s="1">
        <v>-4</v>
      </c>
      <c r="D355" s="2">
        <v>-2</v>
      </c>
      <c r="E355" s="5">
        <v>584.80999999999995</v>
      </c>
      <c r="F355" s="5">
        <v>557.75</v>
      </c>
      <c r="G355" s="5">
        <v>10.42</v>
      </c>
      <c r="H355" s="5">
        <v>597.66</v>
      </c>
      <c r="I355" s="5">
        <v>592.82000000000005</v>
      </c>
      <c r="J355" s="5">
        <v>11.64</v>
      </c>
      <c r="K355" s="6">
        <f t="shared" si="81"/>
        <v>591.2349999999999</v>
      </c>
      <c r="L355" s="6">
        <f t="shared" si="82"/>
        <v>-12.850000000000023</v>
      </c>
      <c r="M355" s="6">
        <f t="shared" si="83"/>
        <v>575.28500000000008</v>
      </c>
      <c r="N355" s="5">
        <f t="shared" si="84"/>
        <v>7.8113059087453491</v>
      </c>
      <c r="O355" s="6">
        <f t="shared" si="85"/>
        <v>-35.07000000000005</v>
      </c>
      <c r="P355" s="6">
        <f t="shared" si="86"/>
        <v>15.622611817490698</v>
      </c>
      <c r="Q355" s="6">
        <f t="shared" si="87"/>
        <v>-0.11027017282210561</v>
      </c>
      <c r="R355" s="5">
        <f t="shared" si="88"/>
        <v>1.4222973891678632</v>
      </c>
      <c r="S355" s="5">
        <f t="shared" si="89"/>
        <v>22.220000000000027</v>
      </c>
      <c r="T355" s="5">
        <f t="shared" si="90"/>
        <v>35.07000000000005</v>
      </c>
      <c r="U355" s="5">
        <f t="shared" si="91"/>
        <v>2.2448231070259665</v>
      </c>
      <c r="V355" s="5">
        <f t="shared" si="92"/>
        <v>2.0419120933597781</v>
      </c>
      <c r="W355" s="5">
        <f t="shared" si="93"/>
        <v>15.949999999999818</v>
      </c>
      <c r="X355" s="5">
        <f t="shared" si="94"/>
        <v>575.28500000000008</v>
      </c>
      <c r="Y355" s="5">
        <f t="shared" si="95"/>
        <v>73.647736591128108</v>
      </c>
      <c r="Z355" s="9">
        <f t="shared" si="96"/>
        <v>0.3489641815430346</v>
      </c>
      <c r="AA355">
        <f t="shared" si="97"/>
        <v>12.850000000000023</v>
      </c>
    </row>
    <row r="356" spans="1:27">
      <c r="A356" s="1">
        <f t="shared" si="80"/>
        <v>-299252</v>
      </c>
      <c r="B356" s="1">
        <v>-2</v>
      </c>
      <c r="C356" s="1">
        <v>3</v>
      </c>
      <c r="D356" s="2">
        <v>-3</v>
      </c>
      <c r="E356" s="5">
        <v>785.4</v>
      </c>
      <c r="F356" s="5">
        <v>843.32</v>
      </c>
      <c r="G356" s="5">
        <v>13.8</v>
      </c>
      <c r="H356" s="5">
        <v>733.2</v>
      </c>
      <c r="I356" s="5">
        <v>749.39</v>
      </c>
      <c r="J356" s="5">
        <v>20.8</v>
      </c>
      <c r="K356" s="6">
        <f t="shared" si="81"/>
        <v>759.3</v>
      </c>
      <c r="L356" s="6">
        <f t="shared" si="82"/>
        <v>52.199999999999932</v>
      </c>
      <c r="M356" s="6">
        <f t="shared" si="83"/>
        <v>796.35500000000002</v>
      </c>
      <c r="N356" s="5">
        <f t="shared" si="84"/>
        <v>12.480785231707179</v>
      </c>
      <c r="O356" s="6">
        <f t="shared" si="85"/>
        <v>93.930000000000064</v>
      </c>
      <c r="P356" s="6">
        <f t="shared" si="86"/>
        <v>24.961570463414358</v>
      </c>
      <c r="Q356" s="6">
        <f t="shared" si="87"/>
        <v>-0.3887141298067664</v>
      </c>
      <c r="R356" s="5">
        <f t="shared" si="88"/>
        <v>1.6717698135685375</v>
      </c>
      <c r="S356" s="5">
        <f t="shared" si="89"/>
        <v>41.730000000000132</v>
      </c>
      <c r="T356" s="5">
        <f t="shared" si="90"/>
        <v>93.930000000000064</v>
      </c>
      <c r="U356" s="5">
        <f t="shared" si="91"/>
        <v>3.7629843898512423</v>
      </c>
      <c r="V356" s="5">
        <f t="shared" si="92"/>
        <v>2.9689638361745541</v>
      </c>
      <c r="W356" s="5">
        <f t="shared" si="93"/>
        <v>37.055000000000064</v>
      </c>
      <c r="X356" s="5">
        <f t="shared" si="94"/>
        <v>796.35500000000002</v>
      </c>
      <c r="Y356" s="5">
        <f t="shared" si="95"/>
        <v>63.806482141594465</v>
      </c>
      <c r="Z356" s="9">
        <f t="shared" si="96"/>
        <v>0.34986854674291601</v>
      </c>
      <c r="AA356">
        <f t="shared" si="97"/>
        <v>52.199999999999932</v>
      </c>
    </row>
    <row r="357" spans="1:27">
      <c r="A357" s="1">
        <f t="shared" si="80"/>
        <v>-100997</v>
      </c>
      <c r="B357" s="1">
        <v>3</v>
      </c>
      <c r="C357" s="1">
        <v>-4</v>
      </c>
      <c r="D357" s="2">
        <v>-1</v>
      </c>
      <c r="E357" s="5">
        <v>523.36</v>
      </c>
      <c r="F357" s="5">
        <v>505.1</v>
      </c>
      <c r="G357" s="5">
        <v>13.62</v>
      </c>
      <c r="H357" s="5">
        <v>523.24</v>
      </c>
      <c r="I357" s="5">
        <v>522.66</v>
      </c>
      <c r="J357" s="5">
        <v>10.51</v>
      </c>
      <c r="K357" s="6">
        <f t="shared" si="81"/>
        <v>523.29999999999995</v>
      </c>
      <c r="L357" s="6">
        <f t="shared" si="82"/>
        <v>0.12000000000000455</v>
      </c>
      <c r="M357" s="6">
        <f t="shared" si="83"/>
        <v>513.88</v>
      </c>
      <c r="N357" s="5">
        <f t="shared" si="84"/>
        <v>8.6018094026780201</v>
      </c>
      <c r="O357" s="6">
        <f t="shared" si="85"/>
        <v>-17.559999999999945</v>
      </c>
      <c r="P357" s="6">
        <f t="shared" si="86"/>
        <v>17.20361880535604</v>
      </c>
      <c r="Q357" s="6">
        <f t="shared" si="87"/>
        <v>0.25355845042226344</v>
      </c>
      <c r="R357" s="5">
        <f t="shared" si="88"/>
        <v>1.0276907550692531</v>
      </c>
      <c r="S357" s="5">
        <f t="shared" si="89"/>
        <v>17.67999999999995</v>
      </c>
      <c r="T357" s="5">
        <f t="shared" si="90"/>
        <v>17.559999999999945</v>
      </c>
      <c r="U357" s="5">
        <f t="shared" si="91"/>
        <v>1.0207154784511356</v>
      </c>
      <c r="V357" s="5">
        <f t="shared" si="92"/>
        <v>1.0951184290443834</v>
      </c>
      <c r="W357" s="5">
        <f t="shared" si="93"/>
        <v>9.4199999999999591</v>
      </c>
      <c r="X357" s="5">
        <f t="shared" si="94"/>
        <v>513.88</v>
      </c>
      <c r="Y357" s="5">
        <f t="shared" si="95"/>
        <v>59.740919141967112</v>
      </c>
      <c r="Z357" s="9">
        <f t="shared" si="96"/>
        <v>0.35027417832321012</v>
      </c>
      <c r="AA357">
        <f t="shared" si="97"/>
        <v>0.12000000000000455</v>
      </c>
    </row>
    <row r="358" spans="1:27">
      <c r="A358" s="1">
        <f t="shared" si="80"/>
        <v>-496</v>
      </c>
      <c r="B358" s="1">
        <v>4</v>
      </c>
      <c r="C358" s="1">
        <v>-2</v>
      </c>
      <c r="D358" s="2">
        <v>0</v>
      </c>
      <c r="E358" s="5">
        <v>461.1</v>
      </c>
      <c r="F358" s="5">
        <v>450.69</v>
      </c>
      <c r="G358" s="5">
        <v>14.21</v>
      </c>
      <c r="H358" s="5">
        <v>456.49</v>
      </c>
      <c r="I358" s="5">
        <v>464.53</v>
      </c>
      <c r="J358" s="5">
        <v>7.3</v>
      </c>
      <c r="K358" s="6">
        <f t="shared" si="81"/>
        <v>458.79500000000002</v>
      </c>
      <c r="L358" s="6">
        <f t="shared" si="82"/>
        <v>4.6100000000000136</v>
      </c>
      <c r="M358" s="6">
        <f t="shared" si="83"/>
        <v>457.61</v>
      </c>
      <c r="N358" s="5">
        <f t="shared" si="84"/>
        <v>7.9877108735857485</v>
      </c>
      <c r="O358" s="6">
        <f t="shared" si="85"/>
        <v>-13.839999999999975</v>
      </c>
      <c r="P358" s="6">
        <f t="shared" si="86"/>
        <v>15.975421747171497</v>
      </c>
      <c r="Q358" s="6">
        <f t="shared" si="87"/>
        <v>0.58238984444824959</v>
      </c>
      <c r="R358" s="5">
        <f t="shared" si="88"/>
        <v>1.1548990876104177</v>
      </c>
      <c r="S358" s="5">
        <f t="shared" si="89"/>
        <v>18.449999999999989</v>
      </c>
      <c r="T358" s="5">
        <f t="shared" si="90"/>
        <v>13.839999999999975</v>
      </c>
      <c r="U358" s="5">
        <f t="shared" si="91"/>
        <v>0.86633080609908741</v>
      </c>
      <c r="V358" s="5">
        <f t="shared" si="92"/>
        <v>0.14835289092881826</v>
      </c>
      <c r="W358" s="5">
        <f t="shared" si="93"/>
        <v>1.1850000000000023</v>
      </c>
      <c r="X358" s="5">
        <f t="shared" si="94"/>
        <v>457.61</v>
      </c>
      <c r="Y358" s="5">
        <f t="shared" si="95"/>
        <v>57.289254361127767</v>
      </c>
      <c r="Z358" s="9">
        <f t="shared" si="96"/>
        <v>0.35075347467986684</v>
      </c>
      <c r="AA358">
        <f t="shared" si="97"/>
        <v>4.6100000000000136</v>
      </c>
    </row>
    <row r="359" spans="1:27">
      <c r="A359" s="1">
        <f t="shared" si="80"/>
        <v>-601000</v>
      </c>
      <c r="B359" s="1">
        <v>0</v>
      </c>
      <c r="C359" s="1">
        <v>-4</v>
      </c>
      <c r="D359" s="2">
        <v>-6</v>
      </c>
      <c r="E359" s="5">
        <v>542.21</v>
      </c>
      <c r="F359" s="5">
        <v>573.80999999999995</v>
      </c>
      <c r="G359" s="5">
        <v>9.18</v>
      </c>
      <c r="H359" s="5">
        <v>565.6</v>
      </c>
      <c r="I359" s="5">
        <v>577.29999999999995</v>
      </c>
      <c r="J359" s="5">
        <v>15.03</v>
      </c>
      <c r="K359" s="6">
        <f t="shared" si="81"/>
        <v>553.90499999999997</v>
      </c>
      <c r="L359" s="6">
        <f t="shared" si="82"/>
        <v>-23.389999999999986</v>
      </c>
      <c r="M359" s="6">
        <f t="shared" si="83"/>
        <v>575.55499999999995</v>
      </c>
      <c r="N359" s="5">
        <f t="shared" si="84"/>
        <v>8.8058687816705508</v>
      </c>
      <c r="O359" s="6">
        <f t="shared" si="85"/>
        <v>-3.4900000000000091</v>
      </c>
      <c r="P359" s="6">
        <f t="shared" si="86"/>
        <v>17.611737563341102</v>
      </c>
      <c r="Q359" s="6">
        <f t="shared" si="87"/>
        <v>-0.45661086882720076</v>
      </c>
      <c r="R359" s="5">
        <f t="shared" si="88"/>
        <v>1.1299282611059287</v>
      </c>
      <c r="S359" s="5">
        <f t="shared" si="89"/>
        <v>19.899999999999977</v>
      </c>
      <c r="T359" s="5">
        <f t="shared" si="90"/>
        <v>3.4900000000000091</v>
      </c>
      <c r="U359" s="5">
        <f t="shared" si="91"/>
        <v>0.19816329805325156</v>
      </c>
      <c r="V359" s="5">
        <f t="shared" si="92"/>
        <v>2.4585876234113928</v>
      </c>
      <c r="W359" s="5">
        <f t="shared" si="93"/>
        <v>21.649999999999977</v>
      </c>
      <c r="X359" s="5">
        <f t="shared" si="94"/>
        <v>575.55499999999995</v>
      </c>
      <c r="Y359" s="5">
        <f t="shared" si="95"/>
        <v>65.36038797194206</v>
      </c>
      <c r="Z359" s="9">
        <f t="shared" si="96"/>
        <v>0.35096438565757632</v>
      </c>
      <c r="AA359">
        <f t="shared" si="97"/>
        <v>23.389999999999986</v>
      </c>
    </row>
    <row r="360" spans="1:27">
      <c r="A360" s="1">
        <f t="shared" si="80"/>
        <v>-199247</v>
      </c>
      <c r="B360" s="1">
        <v>3</v>
      </c>
      <c r="C360" s="1">
        <v>3</v>
      </c>
      <c r="D360" s="2">
        <v>-2</v>
      </c>
      <c r="E360" s="5">
        <v>546.64</v>
      </c>
      <c r="F360" s="5">
        <v>531.76</v>
      </c>
      <c r="G360" s="5">
        <v>9.25</v>
      </c>
      <c r="H360" s="5">
        <v>575.58000000000004</v>
      </c>
      <c r="I360" s="5">
        <v>567.16</v>
      </c>
      <c r="J360" s="5">
        <v>19.239999999999998</v>
      </c>
      <c r="K360" s="6">
        <f t="shared" si="81"/>
        <v>561.11</v>
      </c>
      <c r="L360" s="6">
        <f t="shared" si="82"/>
        <v>-28.940000000000055</v>
      </c>
      <c r="M360" s="6">
        <f t="shared" si="83"/>
        <v>549.46</v>
      </c>
      <c r="N360" s="5">
        <f t="shared" si="84"/>
        <v>10.674035085196225</v>
      </c>
      <c r="O360" s="6">
        <f t="shared" si="85"/>
        <v>-35.399999999999977</v>
      </c>
      <c r="P360" s="6">
        <f t="shared" si="86"/>
        <v>21.34807017039245</v>
      </c>
      <c r="Q360" s="6">
        <f t="shared" si="87"/>
        <v>-0.62451186542505255</v>
      </c>
      <c r="R360" s="5">
        <f t="shared" si="88"/>
        <v>0.30260346478340089</v>
      </c>
      <c r="S360" s="5">
        <f t="shared" si="89"/>
        <v>6.4599999999999227</v>
      </c>
      <c r="T360" s="5">
        <f t="shared" si="90"/>
        <v>35.399999999999977</v>
      </c>
      <c r="U360" s="5">
        <f t="shared" si="91"/>
        <v>1.6582295128997697</v>
      </c>
      <c r="V360" s="5">
        <f t="shared" si="92"/>
        <v>1.091433549450977</v>
      </c>
      <c r="W360" s="5">
        <f t="shared" si="93"/>
        <v>11.649999999999977</v>
      </c>
      <c r="X360" s="5">
        <f t="shared" si="94"/>
        <v>549.46</v>
      </c>
      <c r="Y360" s="5">
        <f t="shared" si="95"/>
        <v>51.476315715136053</v>
      </c>
      <c r="Z360" s="9">
        <f t="shared" si="96"/>
        <v>0.35124350527803355</v>
      </c>
      <c r="AA360">
        <f t="shared" si="97"/>
        <v>28.940000000000055</v>
      </c>
    </row>
    <row r="361" spans="1:27">
      <c r="A361" s="1">
        <f t="shared" si="80"/>
        <v>-98750</v>
      </c>
      <c r="B361" s="1">
        <v>0</v>
      </c>
      <c r="C361" s="1">
        <v>5</v>
      </c>
      <c r="D361" s="2">
        <v>-1</v>
      </c>
      <c r="E361" s="5">
        <v>822.12</v>
      </c>
      <c r="F361" s="5">
        <v>824.38</v>
      </c>
      <c r="G361" s="5">
        <v>19.39</v>
      </c>
      <c r="H361" s="5">
        <v>791.7</v>
      </c>
      <c r="I361" s="5">
        <v>792.67</v>
      </c>
      <c r="J361" s="5">
        <v>28.49</v>
      </c>
      <c r="K361" s="6">
        <f t="shared" si="81"/>
        <v>806.91000000000008</v>
      </c>
      <c r="L361" s="6">
        <f t="shared" si="82"/>
        <v>30.419999999999959</v>
      </c>
      <c r="M361" s="6">
        <f t="shared" si="83"/>
        <v>808.52499999999998</v>
      </c>
      <c r="N361" s="5">
        <f t="shared" si="84"/>
        <v>17.231165079587626</v>
      </c>
      <c r="O361" s="6">
        <f t="shared" si="85"/>
        <v>31.710000000000036</v>
      </c>
      <c r="P361" s="6">
        <f t="shared" si="86"/>
        <v>34.462330159175252</v>
      </c>
      <c r="Q361" s="6">
        <f t="shared" si="87"/>
        <v>-0.36686497949483859</v>
      </c>
      <c r="R361" s="5">
        <f t="shared" si="88"/>
        <v>3.743217577110431E-2</v>
      </c>
      <c r="S361" s="5">
        <f t="shared" si="89"/>
        <v>1.2900000000000773</v>
      </c>
      <c r="T361" s="5">
        <f t="shared" si="90"/>
        <v>31.710000000000036</v>
      </c>
      <c r="U361" s="5">
        <f t="shared" si="91"/>
        <v>0.92013511139662629</v>
      </c>
      <c r="V361" s="5">
        <f t="shared" si="92"/>
        <v>9.3725525380350269E-2</v>
      </c>
      <c r="W361" s="5">
        <f t="shared" si="93"/>
        <v>1.6149999999998954</v>
      </c>
      <c r="X361" s="5">
        <f t="shared" si="94"/>
        <v>808.52499999999998</v>
      </c>
      <c r="Y361" s="5">
        <f t="shared" si="95"/>
        <v>46.922247930744653</v>
      </c>
      <c r="Z361" s="9">
        <f t="shared" si="96"/>
        <v>0.35142851335655734</v>
      </c>
      <c r="AA361">
        <f t="shared" si="97"/>
        <v>30.419999999999959</v>
      </c>
    </row>
    <row r="362" spans="1:27">
      <c r="A362" s="1">
        <f t="shared" si="80"/>
        <v>-600000</v>
      </c>
      <c r="B362" s="1">
        <v>0</v>
      </c>
      <c r="C362" s="1">
        <v>0</v>
      </c>
      <c r="D362" s="2">
        <v>-6</v>
      </c>
      <c r="E362" s="5">
        <v>855.28</v>
      </c>
      <c r="F362" s="5">
        <v>871.48</v>
      </c>
      <c r="G362" s="5">
        <v>13.77</v>
      </c>
      <c r="H362" s="5">
        <v>839.24</v>
      </c>
      <c r="I362" s="5">
        <v>859.38</v>
      </c>
      <c r="J362" s="5">
        <v>33.71</v>
      </c>
      <c r="K362" s="6">
        <f t="shared" si="81"/>
        <v>847.26</v>
      </c>
      <c r="L362" s="6">
        <f t="shared" si="82"/>
        <v>16.039999999999964</v>
      </c>
      <c r="M362" s="6">
        <f t="shared" si="83"/>
        <v>865.43000000000006</v>
      </c>
      <c r="N362" s="5">
        <f t="shared" si="84"/>
        <v>18.206983550275428</v>
      </c>
      <c r="O362" s="6">
        <f t="shared" si="85"/>
        <v>12.100000000000023</v>
      </c>
      <c r="P362" s="6">
        <f t="shared" si="86"/>
        <v>36.413967100550856</v>
      </c>
      <c r="Q362" s="6">
        <f t="shared" si="87"/>
        <v>-0.71400273157075878</v>
      </c>
      <c r="R362" s="5">
        <f t="shared" si="88"/>
        <v>0.10820024055935225</v>
      </c>
      <c r="S362" s="5">
        <f t="shared" si="89"/>
        <v>3.9399999999999409</v>
      </c>
      <c r="T362" s="5">
        <f t="shared" si="90"/>
        <v>12.100000000000023</v>
      </c>
      <c r="U362" s="5">
        <f t="shared" si="91"/>
        <v>0.33229007887517364</v>
      </c>
      <c r="V362" s="5">
        <f t="shared" si="92"/>
        <v>0.99796871622511041</v>
      </c>
      <c r="W362" s="5">
        <f t="shared" si="93"/>
        <v>18.170000000000073</v>
      </c>
      <c r="X362" s="5">
        <f t="shared" si="94"/>
        <v>865.43000000000006</v>
      </c>
      <c r="Y362" s="5">
        <f t="shared" si="95"/>
        <v>47.532859993543973</v>
      </c>
      <c r="Z362" s="9">
        <f t="shared" si="96"/>
        <v>0.35149964438104342</v>
      </c>
      <c r="AA362">
        <f t="shared" si="97"/>
        <v>16.039999999999964</v>
      </c>
    </row>
    <row r="363" spans="1:27">
      <c r="A363" s="1">
        <f t="shared" si="80"/>
        <v>-301248</v>
      </c>
      <c r="B363" s="1">
        <v>2</v>
      </c>
      <c r="C363" s="1">
        <v>-5</v>
      </c>
      <c r="D363" s="2">
        <v>-3</v>
      </c>
      <c r="E363" s="5">
        <v>518.47</v>
      </c>
      <c r="F363" s="5">
        <v>510.13</v>
      </c>
      <c r="G363" s="5">
        <v>9.2799999999999994</v>
      </c>
      <c r="H363" s="5">
        <v>502.63</v>
      </c>
      <c r="I363" s="5">
        <v>501.91</v>
      </c>
      <c r="J363" s="5">
        <v>12.54</v>
      </c>
      <c r="K363" s="6">
        <f t="shared" si="81"/>
        <v>510.55</v>
      </c>
      <c r="L363" s="6">
        <f t="shared" si="82"/>
        <v>15.840000000000032</v>
      </c>
      <c r="M363" s="6">
        <f t="shared" si="83"/>
        <v>506.02</v>
      </c>
      <c r="N363" s="5">
        <f t="shared" si="84"/>
        <v>7.8001602547640001</v>
      </c>
      <c r="O363" s="6">
        <f t="shared" si="85"/>
        <v>8.2199999999999704</v>
      </c>
      <c r="P363" s="6">
        <f t="shared" si="86"/>
        <v>15.600320509528</v>
      </c>
      <c r="Q363" s="6">
        <f t="shared" si="87"/>
        <v>-0.29228417635698728</v>
      </c>
      <c r="R363" s="5">
        <f t="shared" si="88"/>
        <v>0.4884515029897043</v>
      </c>
      <c r="S363" s="5">
        <f t="shared" si="89"/>
        <v>7.6200000000000614</v>
      </c>
      <c r="T363" s="5">
        <f t="shared" si="90"/>
        <v>8.2199999999999704</v>
      </c>
      <c r="U363" s="5">
        <f t="shared" si="91"/>
        <v>0.52691225125660401</v>
      </c>
      <c r="V363" s="5">
        <f t="shared" si="92"/>
        <v>0.58075729883027749</v>
      </c>
      <c r="W363" s="5">
        <f t="shared" si="93"/>
        <v>4.5300000000000296</v>
      </c>
      <c r="X363" s="5">
        <f t="shared" si="94"/>
        <v>506.02</v>
      </c>
      <c r="Y363" s="5">
        <f t="shared" si="95"/>
        <v>64.873026126731801</v>
      </c>
      <c r="Z363" s="9">
        <f t="shared" si="96"/>
        <v>0.35245992680019667</v>
      </c>
      <c r="AA363">
        <f t="shared" si="97"/>
        <v>15.840000000000032</v>
      </c>
    </row>
    <row r="364" spans="1:27">
      <c r="A364" s="1">
        <f t="shared" si="80"/>
        <v>-299503</v>
      </c>
      <c r="B364" s="1">
        <v>-3</v>
      </c>
      <c r="C364" s="1">
        <v>2</v>
      </c>
      <c r="D364" s="2">
        <v>-3</v>
      </c>
      <c r="E364" s="5">
        <v>999.89</v>
      </c>
      <c r="F364" s="5">
        <v>1071.8</v>
      </c>
      <c r="G364" s="5">
        <v>32.9</v>
      </c>
      <c r="H364" s="5">
        <v>985.78</v>
      </c>
      <c r="I364" s="5">
        <v>1000.96</v>
      </c>
      <c r="J364" s="5">
        <v>36.04</v>
      </c>
      <c r="K364" s="6">
        <f t="shared" si="81"/>
        <v>992.83500000000004</v>
      </c>
      <c r="L364" s="6">
        <f t="shared" si="82"/>
        <v>14.110000000000014</v>
      </c>
      <c r="M364" s="6">
        <f t="shared" si="83"/>
        <v>1036.3800000000001</v>
      </c>
      <c r="N364" s="5">
        <f t="shared" si="84"/>
        <v>24.399239742254263</v>
      </c>
      <c r="O364" s="6">
        <f t="shared" si="85"/>
        <v>70.839999999999918</v>
      </c>
      <c r="P364" s="6">
        <f t="shared" si="86"/>
        <v>48.798479484508526</v>
      </c>
      <c r="Q364" s="6">
        <f t="shared" si="87"/>
        <v>-9.0905120565662814E-2</v>
      </c>
      <c r="R364" s="5">
        <f t="shared" si="88"/>
        <v>1.1625362224249078</v>
      </c>
      <c r="S364" s="5">
        <f t="shared" si="89"/>
        <v>56.729999999999905</v>
      </c>
      <c r="T364" s="5">
        <f t="shared" si="90"/>
        <v>70.839999999999918</v>
      </c>
      <c r="U364" s="5">
        <f t="shared" si="91"/>
        <v>1.4516845760017718</v>
      </c>
      <c r="V364" s="5">
        <f t="shared" si="92"/>
        <v>1.7846867549971013</v>
      </c>
      <c r="W364" s="5">
        <f t="shared" si="93"/>
        <v>43.545000000000073</v>
      </c>
      <c r="X364" s="5">
        <f t="shared" si="94"/>
        <v>1036.3800000000001</v>
      </c>
      <c r="Y364" s="5">
        <f t="shared" si="95"/>
        <v>42.475913632883064</v>
      </c>
      <c r="Z364" s="9">
        <f t="shared" si="96"/>
        <v>0.35314586221560068</v>
      </c>
      <c r="AA364">
        <f t="shared" si="97"/>
        <v>14.110000000000014</v>
      </c>
    </row>
    <row r="365" spans="1:27">
      <c r="A365" s="1">
        <f t="shared" si="80"/>
        <v>-501251</v>
      </c>
      <c r="B365" s="1">
        <v>-1</v>
      </c>
      <c r="C365" s="1">
        <v>-5</v>
      </c>
      <c r="D365" s="2">
        <v>-5</v>
      </c>
      <c r="E365" s="5">
        <v>1030.3</v>
      </c>
      <c r="F365" s="5">
        <v>1086.17</v>
      </c>
      <c r="G365" s="5">
        <v>15.72</v>
      </c>
      <c r="H365" s="5">
        <v>1090.0999999999999</v>
      </c>
      <c r="I365" s="5">
        <v>1156.58</v>
      </c>
      <c r="J365" s="5">
        <v>21.33</v>
      </c>
      <c r="K365" s="6">
        <f t="shared" si="81"/>
        <v>1060.1999999999998</v>
      </c>
      <c r="L365" s="6">
        <f t="shared" si="82"/>
        <v>-59.799999999999955</v>
      </c>
      <c r="M365" s="6">
        <f t="shared" si="83"/>
        <v>1121.375</v>
      </c>
      <c r="N365" s="5">
        <f t="shared" si="84"/>
        <v>13.2484650054261</v>
      </c>
      <c r="O365" s="6">
        <f t="shared" si="85"/>
        <v>-70.409999999999854</v>
      </c>
      <c r="P365" s="6">
        <f t="shared" si="86"/>
        <v>26.4969300108522</v>
      </c>
      <c r="Q365" s="6">
        <f t="shared" si="87"/>
        <v>-0.29604651729208026</v>
      </c>
      <c r="R365" s="5">
        <f t="shared" si="88"/>
        <v>0.40042374703991829</v>
      </c>
      <c r="S365" s="5">
        <f t="shared" si="89"/>
        <v>10.6099999999999</v>
      </c>
      <c r="T365" s="5">
        <f t="shared" si="90"/>
        <v>70.409999999999854</v>
      </c>
      <c r="U365" s="5">
        <f t="shared" si="91"/>
        <v>2.6572889754081861</v>
      </c>
      <c r="V365" s="5">
        <f t="shared" si="92"/>
        <v>4.6175160650645246</v>
      </c>
      <c r="W365" s="5">
        <f t="shared" si="93"/>
        <v>61.175000000000182</v>
      </c>
      <c r="X365" s="5">
        <f t="shared" si="94"/>
        <v>1121.375</v>
      </c>
      <c r="Y365" s="5">
        <f t="shared" si="95"/>
        <v>84.641881119112639</v>
      </c>
      <c r="Z365" s="9">
        <f t="shared" si="96"/>
        <v>0.35335959021936847</v>
      </c>
      <c r="AA365">
        <f t="shared" si="97"/>
        <v>59.799999999999955</v>
      </c>
    </row>
    <row r="366" spans="1:27">
      <c r="A366" s="1">
        <f t="shared" si="80"/>
        <v>-101248</v>
      </c>
      <c r="B366" s="1">
        <v>2</v>
      </c>
      <c r="C366" s="1">
        <v>-5</v>
      </c>
      <c r="D366" s="2">
        <v>-1</v>
      </c>
      <c r="E366" s="5">
        <v>1042.99</v>
      </c>
      <c r="F366" s="5">
        <v>1043.54</v>
      </c>
      <c r="G366" s="5">
        <v>23.43</v>
      </c>
      <c r="H366" s="5">
        <v>1051.83</v>
      </c>
      <c r="I366" s="5">
        <v>1079.9100000000001</v>
      </c>
      <c r="J366" s="5">
        <v>21</v>
      </c>
      <c r="K366" s="6">
        <f t="shared" si="81"/>
        <v>1047.4099999999999</v>
      </c>
      <c r="L366" s="6">
        <f t="shared" si="82"/>
        <v>-8.8399999999999181</v>
      </c>
      <c r="M366" s="6">
        <f t="shared" si="83"/>
        <v>1061.7249999999999</v>
      </c>
      <c r="N366" s="5">
        <f t="shared" si="84"/>
        <v>15.731853832272915</v>
      </c>
      <c r="O366" s="6">
        <f t="shared" si="85"/>
        <v>-36.370000000000118</v>
      </c>
      <c r="P366" s="6">
        <f t="shared" si="86"/>
        <v>31.463707664545829</v>
      </c>
      <c r="Q366" s="6">
        <f t="shared" si="87"/>
        <v>0.10905932119411502</v>
      </c>
      <c r="R366" s="5">
        <f t="shared" si="88"/>
        <v>0.87497634714619987</v>
      </c>
      <c r="S366" s="5">
        <f t="shared" si="89"/>
        <v>27.5300000000002</v>
      </c>
      <c r="T366" s="5">
        <f t="shared" si="90"/>
        <v>36.370000000000118</v>
      </c>
      <c r="U366" s="5">
        <f t="shared" si="91"/>
        <v>1.1559349707848587</v>
      </c>
      <c r="V366" s="5">
        <f t="shared" si="92"/>
        <v>0.90993726185236523</v>
      </c>
      <c r="W366" s="5">
        <f t="shared" si="93"/>
        <v>14.315000000000055</v>
      </c>
      <c r="X366" s="5">
        <f t="shared" si="94"/>
        <v>1061.7249999999999</v>
      </c>
      <c r="Y366" s="5">
        <f t="shared" si="95"/>
        <v>67.488867575284573</v>
      </c>
      <c r="Z366" s="9">
        <f t="shared" si="96"/>
        <v>0.35351096164051266</v>
      </c>
      <c r="AA366">
        <f t="shared" si="97"/>
        <v>8.8399999999999181</v>
      </c>
    </row>
    <row r="367" spans="1:27">
      <c r="A367" s="1">
        <f t="shared" si="80"/>
        <v>-199746</v>
      </c>
      <c r="B367" s="1">
        <v>4</v>
      </c>
      <c r="C367" s="1">
        <v>1</v>
      </c>
      <c r="D367" s="2">
        <v>-2</v>
      </c>
      <c r="E367" s="5">
        <v>416.45</v>
      </c>
      <c r="F367" s="5">
        <v>403.88</v>
      </c>
      <c r="G367" s="5">
        <v>6.34</v>
      </c>
      <c r="H367" s="5">
        <v>396.38</v>
      </c>
      <c r="I367" s="5">
        <v>402.27</v>
      </c>
      <c r="J367" s="5">
        <v>14.56</v>
      </c>
      <c r="K367" s="6">
        <f t="shared" si="81"/>
        <v>406.41499999999996</v>
      </c>
      <c r="L367" s="6">
        <f t="shared" si="82"/>
        <v>20.069999999999993</v>
      </c>
      <c r="M367" s="6">
        <f t="shared" si="83"/>
        <v>403.07499999999999</v>
      </c>
      <c r="N367" s="5">
        <f t="shared" si="84"/>
        <v>7.9402329940625807</v>
      </c>
      <c r="O367" s="6">
        <f t="shared" si="85"/>
        <v>1.6100000000000136</v>
      </c>
      <c r="P367" s="6">
        <f t="shared" si="86"/>
        <v>15.880465988125161</v>
      </c>
      <c r="Q367" s="6">
        <f t="shared" si="87"/>
        <v>-0.68122663460608135</v>
      </c>
      <c r="R367" s="5">
        <f t="shared" si="88"/>
        <v>1.1624344029831177</v>
      </c>
      <c r="S367" s="5">
        <f t="shared" si="89"/>
        <v>18.45999999999998</v>
      </c>
      <c r="T367" s="5">
        <f t="shared" si="90"/>
        <v>1.6100000000000136</v>
      </c>
      <c r="U367" s="5">
        <f t="shared" si="91"/>
        <v>0.10138241542810604</v>
      </c>
      <c r="V367" s="5">
        <f t="shared" si="92"/>
        <v>0.42064256836008546</v>
      </c>
      <c r="W367" s="5">
        <f t="shared" si="93"/>
        <v>3.339999999999975</v>
      </c>
      <c r="X367" s="5">
        <f t="shared" si="94"/>
        <v>403.07499999999999</v>
      </c>
      <c r="Y367" s="5">
        <f t="shared" si="95"/>
        <v>50.763623725072669</v>
      </c>
      <c r="Z367" s="9">
        <f t="shared" si="96"/>
        <v>0.3539110057627482</v>
      </c>
      <c r="AA367">
        <f t="shared" si="97"/>
        <v>20.069999999999993</v>
      </c>
    </row>
    <row r="368" spans="1:27">
      <c r="A368" s="1">
        <f t="shared" si="80"/>
        <v>-401252</v>
      </c>
      <c r="B368" s="1">
        <v>-2</v>
      </c>
      <c r="C368" s="1">
        <v>-5</v>
      </c>
      <c r="D368" s="2">
        <v>-4</v>
      </c>
      <c r="E368" s="5">
        <v>535.16</v>
      </c>
      <c r="F368" s="5">
        <v>560.29</v>
      </c>
      <c r="G368" s="5">
        <v>11.37</v>
      </c>
      <c r="H368" s="5">
        <v>525.54999999999995</v>
      </c>
      <c r="I368" s="5">
        <v>552.32000000000005</v>
      </c>
      <c r="J368" s="5">
        <v>11.52</v>
      </c>
      <c r="K368" s="6">
        <f t="shared" si="81"/>
        <v>530.35500000000002</v>
      </c>
      <c r="L368" s="6">
        <f t="shared" si="82"/>
        <v>9.6100000000000136</v>
      </c>
      <c r="M368" s="6">
        <f t="shared" si="83"/>
        <v>556.30500000000006</v>
      </c>
      <c r="N368" s="5">
        <f t="shared" si="84"/>
        <v>8.0930108735871595</v>
      </c>
      <c r="O368" s="6">
        <f t="shared" si="85"/>
        <v>7.9699999999999136</v>
      </c>
      <c r="P368" s="6">
        <f t="shared" si="86"/>
        <v>16.186021747174319</v>
      </c>
      <c r="Q368" s="6">
        <f t="shared" si="87"/>
        <v>-1.3105597103371077E-2</v>
      </c>
      <c r="R368" s="5">
        <f t="shared" si="88"/>
        <v>0.10132199410188014</v>
      </c>
      <c r="S368" s="5">
        <f t="shared" si="89"/>
        <v>1.6400000000001</v>
      </c>
      <c r="T368" s="5">
        <f t="shared" si="90"/>
        <v>7.9699999999999136</v>
      </c>
      <c r="U368" s="5">
        <f t="shared" si="91"/>
        <v>0.49240017865361385</v>
      </c>
      <c r="V368" s="5">
        <f t="shared" si="92"/>
        <v>3.2064704231019925</v>
      </c>
      <c r="W368" s="5">
        <f t="shared" si="93"/>
        <v>25.950000000000045</v>
      </c>
      <c r="X368" s="5">
        <f t="shared" si="94"/>
        <v>556.30500000000006</v>
      </c>
      <c r="Y368" s="5">
        <f t="shared" si="95"/>
        <v>68.738941376637811</v>
      </c>
      <c r="Z368" s="9">
        <f t="shared" si="96"/>
        <v>0.35395621198108679</v>
      </c>
      <c r="AA368">
        <f t="shared" si="97"/>
        <v>9.6100000000000136</v>
      </c>
    </row>
    <row r="369" spans="1:27">
      <c r="A369" s="1">
        <f t="shared" si="80"/>
        <v>-200496</v>
      </c>
      <c r="B369" s="1">
        <v>4</v>
      </c>
      <c r="C369" s="1">
        <v>-2</v>
      </c>
      <c r="D369" s="2">
        <v>-2</v>
      </c>
      <c r="E369" s="5">
        <v>167.78</v>
      </c>
      <c r="F369" s="5">
        <v>161.16</v>
      </c>
      <c r="G369" s="5">
        <v>2.82</v>
      </c>
      <c r="H369" s="5">
        <v>136.5</v>
      </c>
      <c r="I369" s="5">
        <v>138.04</v>
      </c>
      <c r="J369" s="5">
        <v>7.38</v>
      </c>
      <c r="K369" s="6">
        <f t="shared" si="81"/>
        <v>152.13999999999999</v>
      </c>
      <c r="L369" s="6">
        <f t="shared" si="82"/>
        <v>31.28</v>
      </c>
      <c r="M369" s="6">
        <f t="shared" si="83"/>
        <v>149.6</v>
      </c>
      <c r="N369" s="5">
        <f t="shared" si="84"/>
        <v>3.9502151840121318</v>
      </c>
      <c r="O369" s="6">
        <f t="shared" si="85"/>
        <v>23.120000000000005</v>
      </c>
      <c r="P369" s="6">
        <f t="shared" si="86"/>
        <v>7.9004303680242636</v>
      </c>
      <c r="Q369" s="6">
        <f t="shared" si="87"/>
        <v>-0.74518398892605842</v>
      </c>
      <c r="R369" s="5">
        <f t="shared" si="88"/>
        <v>1.0328551255924361</v>
      </c>
      <c r="S369" s="5">
        <f t="shared" si="89"/>
        <v>8.1599999999999966</v>
      </c>
      <c r="T369" s="5">
        <f t="shared" si="90"/>
        <v>23.120000000000005</v>
      </c>
      <c r="U369" s="5">
        <f t="shared" si="91"/>
        <v>2.9264228558452374</v>
      </c>
      <c r="V369" s="5">
        <f t="shared" si="92"/>
        <v>0.64300294583450501</v>
      </c>
      <c r="W369" s="5">
        <f t="shared" si="93"/>
        <v>2.539999999999992</v>
      </c>
      <c r="X369" s="5">
        <f t="shared" si="94"/>
        <v>149.6</v>
      </c>
      <c r="Y369" s="5">
        <f t="shared" si="95"/>
        <v>37.871354605056005</v>
      </c>
      <c r="Z369" s="9">
        <f t="shared" si="96"/>
        <v>0.35466040094715956</v>
      </c>
      <c r="AA369">
        <f t="shared" si="97"/>
        <v>31.28</v>
      </c>
    </row>
    <row r="370" spans="1:27">
      <c r="A370" s="1">
        <f t="shared" si="80"/>
        <v>-99496</v>
      </c>
      <c r="B370" s="1">
        <v>4</v>
      </c>
      <c r="C370" s="1">
        <v>2</v>
      </c>
      <c r="D370" s="2">
        <v>-1</v>
      </c>
      <c r="E370" s="5">
        <v>424.49</v>
      </c>
      <c r="F370" s="5">
        <v>425.44</v>
      </c>
      <c r="G370" s="5">
        <v>6.73</v>
      </c>
      <c r="H370" s="5">
        <v>438.56</v>
      </c>
      <c r="I370" s="5">
        <v>453.14</v>
      </c>
      <c r="J370" s="5">
        <v>15.62</v>
      </c>
      <c r="K370" s="6">
        <f t="shared" si="81"/>
        <v>431.52499999999998</v>
      </c>
      <c r="L370" s="6">
        <f t="shared" si="82"/>
        <v>-14.069999999999993</v>
      </c>
      <c r="M370" s="6">
        <f t="shared" si="83"/>
        <v>439.28999999999996</v>
      </c>
      <c r="N370" s="5">
        <f t="shared" si="84"/>
        <v>8.5040769634334801</v>
      </c>
      <c r="O370" s="6">
        <f t="shared" si="85"/>
        <v>-27.699999999999989</v>
      </c>
      <c r="P370" s="6">
        <f t="shared" si="86"/>
        <v>17.00815392686696</v>
      </c>
      <c r="Q370" s="6">
        <f t="shared" si="87"/>
        <v>-0.68685479296163221</v>
      </c>
      <c r="R370" s="5">
        <f t="shared" si="88"/>
        <v>0.80138032961174832</v>
      </c>
      <c r="S370" s="5">
        <f t="shared" si="89"/>
        <v>13.629999999999995</v>
      </c>
      <c r="T370" s="5">
        <f t="shared" si="90"/>
        <v>27.699999999999989</v>
      </c>
      <c r="U370" s="5">
        <f t="shared" si="91"/>
        <v>1.62863060383312</v>
      </c>
      <c r="V370" s="5">
        <f t="shared" si="92"/>
        <v>0.91309145406239423</v>
      </c>
      <c r="W370" s="5">
        <f t="shared" si="93"/>
        <v>7.7649999999999864</v>
      </c>
      <c r="X370" s="5">
        <f t="shared" si="94"/>
        <v>439.28999999999996</v>
      </c>
      <c r="Y370" s="5">
        <f t="shared" si="95"/>
        <v>51.656399852552454</v>
      </c>
      <c r="Z370" s="9">
        <f t="shared" si="96"/>
        <v>0.3547534355013352</v>
      </c>
      <c r="AA370">
        <f t="shared" si="97"/>
        <v>14.069999999999993</v>
      </c>
    </row>
    <row r="371" spans="1:27">
      <c r="A371" s="1">
        <f t="shared" si="80"/>
        <v>-500998</v>
      </c>
      <c r="B371" s="1">
        <v>2</v>
      </c>
      <c r="C371" s="1">
        <v>-4</v>
      </c>
      <c r="D371" s="2">
        <v>-5</v>
      </c>
      <c r="E371" s="5">
        <v>1767.24</v>
      </c>
      <c r="F371" s="5">
        <v>1798.86</v>
      </c>
      <c r="G371" s="5">
        <v>35.72</v>
      </c>
      <c r="H371" s="5">
        <v>1751.21</v>
      </c>
      <c r="I371" s="5">
        <v>1708.44</v>
      </c>
      <c r="J371" s="5">
        <v>67.58</v>
      </c>
      <c r="K371" s="6">
        <f t="shared" si="81"/>
        <v>1759.2249999999999</v>
      </c>
      <c r="L371" s="6">
        <f t="shared" si="82"/>
        <v>16.029999999999973</v>
      </c>
      <c r="M371" s="6">
        <f t="shared" si="83"/>
        <v>1753.65</v>
      </c>
      <c r="N371" s="5">
        <f t="shared" si="84"/>
        <v>38.219676869382347</v>
      </c>
      <c r="O371" s="6">
        <f t="shared" si="85"/>
        <v>90.419999999999845</v>
      </c>
      <c r="P371" s="6">
        <f t="shared" si="86"/>
        <v>76.439353738764694</v>
      </c>
      <c r="Q371" s="6">
        <f t="shared" si="87"/>
        <v>-0.5632641099188036</v>
      </c>
      <c r="R371" s="5">
        <f t="shared" si="88"/>
        <v>0.97318980814818778</v>
      </c>
      <c r="S371" s="5">
        <f t="shared" si="89"/>
        <v>74.389999999999873</v>
      </c>
      <c r="T371" s="5">
        <f t="shared" si="90"/>
        <v>90.419999999999845</v>
      </c>
      <c r="U371" s="5">
        <f t="shared" si="91"/>
        <v>1.1828985408355845</v>
      </c>
      <c r="V371" s="5">
        <f t="shared" si="92"/>
        <v>0.14586727195660651</v>
      </c>
      <c r="W371" s="5">
        <f t="shared" si="93"/>
        <v>5.5749999999998181</v>
      </c>
      <c r="X371" s="5">
        <f t="shared" si="94"/>
        <v>1753.65</v>
      </c>
      <c r="Y371" s="5">
        <f t="shared" si="95"/>
        <v>45.883433446943741</v>
      </c>
      <c r="Z371" s="9">
        <f t="shared" si="96"/>
        <v>0.35526328265105023</v>
      </c>
      <c r="AA371">
        <f t="shared" si="97"/>
        <v>16.029999999999973</v>
      </c>
    </row>
    <row r="372" spans="1:27">
      <c r="A372" s="1">
        <f t="shared" si="80"/>
        <v>-198998</v>
      </c>
      <c r="B372" s="1">
        <v>2</v>
      </c>
      <c r="C372" s="1">
        <v>4</v>
      </c>
      <c r="D372" s="2">
        <v>-2</v>
      </c>
      <c r="E372" s="5">
        <v>595.22</v>
      </c>
      <c r="F372" s="5">
        <v>593.84</v>
      </c>
      <c r="G372" s="5">
        <v>11.68</v>
      </c>
      <c r="H372" s="5">
        <v>563.59</v>
      </c>
      <c r="I372" s="5">
        <v>578.28</v>
      </c>
      <c r="J372" s="5">
        <v>20.99</v>
      </c>
      <c r="K372" s="6">
        <f t="shared" si="81"/>
        <v>579.40499999999997</v>
      </c>
      <c r="L372" s="6">
        <f t="shared" si="82"/>
        <v>31.629999999999995</v>
      </c>
      <c r="M372" s="6">
        <f t="shared" si="83"/>
        <v>586.05999999999995</v>
      </c>
      <c r="N372" s="5">
        <f t="shared" si="84"/>
        <v>12.010438168526575</v>
      </c>
      <c r="O372" s="6">
        <f t="shared" si="85"/>
        <v>15.560000000000059</v>
      </c>
      <c r="P372" s="6">
        <f t="shared" si="86"/>
        <v>24.020876337053149</v>
      </c>
      <c r="Q372" s="6">
        <f t="shared" si="87"/>
        <v>-0.52713411120402431</v>
      </c>
      <c r="R372" s="5">
        <f t="shared" si="88"/>
        <v>0.6690014042165201</v>
      </c>
      <c r="S372" s="5">
        <f t="shared" si="89"/>
        <v>16.069999999999936</v>
      </c>
      <c r="T372" s="5">
        <f t="shared" si="90"/>
        <v>15.560000000000059</v>
      </c>
      <c r="U372" s="5">
        <f t="shared" si="91"/>
        <v>0.64776987240878237</v>
      </c>
      <c r="V372" s="5">
        <f t="shared" si="92"/>
        <v>0.55410134972755953</v>
      </c>
      <c r="W372" s="5">
        <f t="shared" si="93"/>
        <v>6.6549999999999727</v>
      </c>
      <c r="X372" s="5">
        <f t="shared" si="94"/>
        <v>586.05999999999995</v>
      </c>
      <c r="Y372" s="5">
        <f t="shared" si="95"/>
        <v>48.795888357826421</v>
      </c>
      <c r="Z372" s="9">
        <f t="shared" si="96"/>
        <v>0.35617972991173991</v>
      </c>
      <c r="AA372">
        <f t="shared" si="97"/>
        <v>31.629999999999995</v>
      </c>
    </row>
    <row r="373" spans="1:27">
      <c r="A373" s="1">
        <f t="shared" si="80"/>
        <v>-399250</v>
      </c>
      <c r="B373" s="1">
        <v>0</v>
      </c>
      <c r="C373" s="1">
        <v>3</v>
      </c>
      <c r="D373" s="2">
        <v>-4</v>
      </c>
      <c r="E373" s="5">
        <v>947.67</v>
      </c>
      <c r="F373" s="5">
        <v>1007.81</v>
      </c>
      <c r="G373" s="5">
        <v>17.14</v>
      </c>
      <c r="H373" s="5">
        <v>953.12</v>
      </c>
      <c r="I373" s="5">
        <v>1026.5899999999999</v>
      </c>
      <c r="J373" s="5">
        <v>34.799999999999997</v>
      </c>
      <c r="K373" s="6">
        <f t="shared" si="81"/>
        <v>950.39499999999998</v>
      </c>
      <c r="L373" s="6">
        <f t="shared" si="82"/>
        <v>-5.4500000000000455</v>
      </c>
      <c r="M373" s="6">
        <f t="shared" si="83"/>
        <v>1017.1999999999999</v>
      </c>
      <c r="N373" s="5">
        <f t="shared" si="84"/>
        <v>19.396002165394805</v>
      </c>
      <c r="O373" s="6">
        <f t="shared" si="85"/>
        <v>-18.779999999999973</v>
      </c>
      <c r="P373" s="6">
        <f t="shared" si="86"/>
        <v>38.792004330789609</v>
      </c>
      <c r="Q373" s="6">
        <f t="shared" si="87"/>
        <v>-0.60954841364373491</v>
      </c>
      <c r="R373" s="5">
        <f t="shared" si="88"/>
        <v>0.3436275137095654</v>
      </c>
      <c r="S373" s="5">
        <f t="shared" si="89"/>
        <v>13.329999999999927</v>
      </c>
      <c r="T373" s="5">
        <f t="shared" si="90"/>
        <v>18.779999999999973</v>
      </c>
      <c r="U373" s="5">
        <f t="shared" si="91"/>
        <v>0.48412038315571376</v>
      </c>
      <c r="V373" s="5">
        <f t="shared" si="92"/>
        <v>3.4442664746237996</v>
      </c>
      <c r="W373" s="5">
        <f t="shared" si="93"/>
        <v>66.80499999999995</v>
      </c>
      <c r="X373" s="5">
        <f t="shared" si="94"/>
        <v>1017.1999999999999</v>
      </c>
      <c r="Y373" s="5">
        <f t="shared" si="95"/>
        <v>52.443796991053539</v>
      </c>
      <c r="Z373" s="9">
        <f t="shared" si="96"/>
        <v>0.35650385692163278</v>
      </c>
      <c r="AA373">
        <f t="shared" si="97"/>
        <v>5.4500000000000455</v>
      </c>
    </row>
    <row r="374" spans="1:27">
      <c r="A374" s="1">
        <f t="shared" si="80"/>
        <v>-300254</v>
      </c>
      <c r="B374" s="1">
        <v>-4</v>
      </c>
      <c r="C374" s="1">
        <v>-1</v>
      </c>
      <c r="D374" s="2">
        <v>-3</v>
      </c>
      <c r="E374" s="5">
        <v>838.99</v>
      </c>
      <c r="F374" s="5">
        <v>882.21</v>
      </c>
      <c r="G374" s="5">
        <v>22.07</v>
      </c>
      <c r="H374" s="5">
        <v>833.67</v>
      </c>
      <c r="I374" s="5">
        <v>875.65</v>
      </c>
      <c r="J374" s="5">
        <v>17.899999999999999</v>
      </c>
      <c r="K374" s="6">
        <f t="shared" si="81"/>
        <v>836.32999999999993</v>
      </c>
      <c r="L374" s="6">
        <f t="shared" si="82"/>
        <v>5.32000000000005</v>
      </c>
      <c r="M374" s="6">
        <f t="shared" si="83"/>
        <v>878.93000000000006</v>
      </c>
      <c r="N374" s="5">
        <f t="shared" si="84"/>
        <v>14.208227370083854</v>
      </c>
      <c r="O374" s="6">
        <f t="shared" si="85"/>
        <v>6.5600000000000591</v>
      </c>
      <c r="P374" s="6">
        <f t="shared" si="86"/>
        <v>28.416454740167708</v>
      </c>
      <c r="Q374" s="6">
        <f t="shared" si="87"/>
        <v>0.20640984853278957</v>
      </c>
      <c r="R374" s="5">
        <f t="shared" si="88"/>
        <v>4.3636689071111442E-2</v>
      </c>
      <c r="S374" s="5">
        <f t="shared" si="89"/>
        <v>1.2400000000000091</v>
      </c>
      <c r="T374" s="5">
        <f t="shared" si="90"/>
        <v>6.5600000000000591</v>
      </c>
      <c r="U374" s="5">
        <f t="shared" si="91"/>
        <v>0.23085216153749316</v>
      </c>
      <c r="V374" s="5">
        <f t="shared" si="92"/>
        <v>2.9982628297247413</v>
      </c>
      <c r="W374" s="5">
        <f t="shared" si="93"/>
        <v>42.600000000000136</v>
      </c>
      <c r="X374" s="5">
        <f t="shared" si="94"/>
        <v>878.93000000000006</v>
      </c>
      <c r="Y374" s="5">
        <f t="shared" si="95"/>
        <v>61.860637298825324</v>
      </c>
      <c r="Z374" s="9">
        <f t="shared" si="96"/>
        <v>0.35673239269794382</v>
      </c>
      <c r="AA374">
        <f t="shared" si="97"/>
        <v>5.32000000000005</v>
      </c>
    </row>
    <row r="375" spans="1:27">
      <c r="A375" s="1">
        <f t="shared" si="80"/>
        <v>-1252</v>
      </c>
      <c r="B375" s="1">
        <v>-2</v>
      </c>
      <c r="C375" s="1">
        <v>-5</v>
      </c>
      <c r="D375" s="2">
        <v>0</v>
      </c>
      <c r="E375" s="5">
        <v>668.41</v>
      </c>
      <c r="F375" s="5">
        <v>682.09</v>
      </c>
      <c r="G375" s="5">
        <v>23.86</v>
      </c>
      <c r="H375" s="5">
        <v>667.62</v>
      </c>
      <c r="I375" s="5">
        <v>671.39</v>
      </c>
      <c r="J375" s="5">
        <v>13.17</v>
      </c>
      <c r="K375" s="6">
        <f t="shared" si="81"/>
        <v>668.01499999999999</v>
      </c>
      <c r="L375" s="6">
        <f t="shared" si="82"/>
        <v>0.78999999999996362</v>
      </c>
      <c r="M375" s="6">
        <f t="shared" si="83"/>
        <v>676.74</v>
      </c>
      <c r="N375" s="5">
        <f t="shared" si="84"/>
        <v>13.626706315173891</v>
      </c>
      <c r="O375" s="6">
        <f t="shared" si="85"/>
        <v>10.700000000000045</v>
      </c>
      <c r="P375" s="6">
        <f t="shared" si="86"/>
        <v>27.253412630347782</v>
      </c>
      <c r="Q375" s="6">
        <f t="shared" si="87"/>
        <v>0.53295388681363876</v>
      </c>
      <c r="R375" s="5">
        <f t="shared" si="88"/>
        <v>0.36362418660791473</v>
      </c>
      <c r="S375" s="5">
        <f t="shared" si="89"/>
        <v>9.9100000000000819</v>
      </c>
      <c r="T375" s="5">
        <f t="shared" si="90"/>
        <v>10.700000000000045</v>
      </c>
      <c r="U375" s="5">
        <f t="shared" si="91"/>
        <v>0.39261138210945229</v>
      </c>
      <c r="V375" s="5">
        <f t="shared" si="92"/>
        <v>0.64028678671120853</v>
      </c>
      <c r="W375" s="5">
        <f t="shared" si="93"/>
        <v>8.7250000000000227</v>
      </c>
      <c r="X375" s="5">
        <f t="shared" si="94"/>
        <v>676.74</v>
      </c>
      <c r="Y375" s="5">
        <f t="shared" si="95"/>
        <v>49.662771351168146</v>
      </c>
      <c r="Z375" s="9">
        <f t="shared" si="96"/>
        <v>0.3571232280320058</v>
      </c>
      <c r="AA375">
        <f t="shared" si="97"/>
        <v>0.78999999999996362</v>
      </c>
    </row>
    <row r="376" spans="1:27">
      <c r="A376" s="1">
        <f t="shared" si="80"/>
        <v>-601001</v>
      </c>
      <c r="B376" s="1">
        <v>-1</v>
      </c>
      <c r="C376" s="1">
        <v>-4</v>
      </c>
      <c r="D376" s="2">
        <v>-6</v>
      </c>
      <c r="E376" s="5">
        <v>263.42</v>
      </c>
      <c r="F376" s="5">
        <v>292</v>
      </c>
      <c r="G376" s="5">
        <v>4.66</v>
      </c>
      <c r="H376" s="5">
        <v>226.37</v>
      </c>
      <c r="I376" s="5">
        <v>247.07</v>
      </c>
      <c r="J376" s="5">
        <v>5.72</v>
      </c>
      <c r="K376" s="6">
        <f t="shared" si="81"/>
        <v>244.89500000000001</v>
      </c>
      <c r="L376" s="6">
        <f t="shared" si="82"/>
        <v>37.050000000000011</v>
      </c>
      <c r="M376" s="6">
        <f t="shared" si="83"/>
        <v>269.53499999999997</v>
      </c>
      <c r="N376" s="5">
        <f t="shared" si="84"/>
        <v>3.6889700459613386</v>
      </c>
      <c r="O376" s="6">
        <f t="shared" si="85"/>
        <v>44.930000000000007</v>
      </c>
      <c r="P376" s="6">
        <f t="shared" si="86"/>
        <v>7.3779400919226772</v>
      </c>
      <c r="Q376" s="6">
        <f t="shared" si="87"/>
        <v>-0.20213102105301822</v>
      </c>
      <c r="R376" s="5">
        <f t="shared" si="88"/>
        <v>1.0680487916440213</v>
      </c>
      <c r="S376" s="5">
        <f t="shared" si="89"/>
        <v>7.8799999999999955</v>
      </c>
      <c r="T376" s="5">
        <f t="shared" si="90"/>
        <v>44.930000000000007</v>
      </c>
      <c r="U376" s="5">
        <f t="shared" si="91"/>
        <v>6.0897756609855227</v>
      </c>
      <c r="V376" s="5">
        <f t="shared" si="92"/>
        <v>6.6793711233778321</v>
      </c>
      <c r="W376" s="5">
        <f t="shared" si="93"/>
        <v>24.639999999999958</v>
      </c>
      <c r="X376" s="5">
        <f t="shared" si="94"/>
        <v>269.53499999999997</v>
      </c>
      <c r="Y376" s="5">
        <f t="shared" si="95"/>
        <v>73.065109405018134</v>
      </c>
      <c r="Z376" s="9">
        <f t="shared" si="96"/>
        <v>0.35734577092782277</v>
      </c>
      <c r="AA376">
        <f t="shared" si="97"/>
        <v>37.050000000000011</v>
      </c>
    </row>
    <row r="377" spans="1:27">
      <c r="A377" s="1">
        <f t="shared" si="80"/>
        <v>-399747</v>
      </c>
      <c r="B377" s="1">
        <v>3</v>
      </c>
      <c r="C377" s="1">
        <v>1</v>
      </c>
      <c r="D377" s="2">
        <v>-4</v>
      </c>
      <c r="E377" s="5">
        <v>369.4</v>
      </c>
      <c r="F377" s="5">
        <v>363.56</v>
      </c>
      <c r="G377" s="5">
        <v>5.67</v>
      </c>
      <c r="H377" s="5">
        <v>420.76</v>
      </c>
      <c r="I377" s="5">
        <v>423.55</v>
      </c>
      <c r="J377" s="5">
        <v>13.44</v>
      </c>
      <c r="K377" s="6">
        <f t="shared" si="81"/>
        <v>395.08</v>
      </c>
      <c r="L377" s="6">
        <f t="shared" si="82"/>
        <v>-51.360000000000014</v>
      </c>
      <c r="M377" s="6">
        <f t="shared" si="83"/>
        <v>393.55500000000001</v>
      </c>
      <c r="N377" s="5">
        <f t="shared" si="84"/>
        <v>7.2935330944611465</v>
      </c>
      <c r="O377" s="6">
        <f t="shared" si="85"/>
        <v>-59.990000000000009</v>
      </c>
      <c r="P377" s="6">
        <f t="shared" si="86"/>
        <v>14.587066188922293</v>
      </c>
      <c r="Q377" s="6">
        <f t="shared" si="87"/>
        <v>-0.6978238341968912</v>
      </c>
      <c r="R377" s="5">
        <f t="shared" si="88"/>
        <v>0.59161999323440295</v>
      </c>
      <c r="S377" s="5">
        <f t="shared" si="89"/>
        <v>8.6299999999999955</v>
      </c>
      <c r="T377" s="5">
        <f t="shared" si="90"/>
        <v>59.990000000000009</v>
      </c>
      <c r="U377" s="5">
        <f t="shared" si="91"/>
        <v>4.112547322610876</v>
      </c>
      <c r="V377" s="5">
        <f t="shared" si="92"/>
        <v>0.20908933712223673</v>
      </c>
      <c r="W377" s="5">
        <f t="shared" si="93"/>
        <v>1.5249999999999773</v>
      </c>
      <c r="X377" s="5">
        <f t="shared" si="94"/>
        <v>393.55500000000001</v>
      </c>
      <c r="Y377" s="5">
        <f t="shared" si="95"/>
        <v>53.959445292552857</v>
      </c>
      <c r="Z377" s="9">
        <f t="shared" si="96"/>
        <v>0.35737375393276993</v>
      </c>
      <c r="AA377">
        <f t="shared" si="97"/>
        <v>51.360000000000014</v>
      </c>
    </row>
    <row r="378" spans="1:27">
      <c r="A378" s="1">
        <f t="shared" ref="A378:A441" si="98">100000*D378+250*C378+B378</f>
        <v>-300997</v>
      </c>
      <c r="B378" s="1">
        <v>3</v>
      </c>
      <c r="C378" s="1">
        <v>-4</v>
      </c>
      <c r="D378" s="2">
        <v>-3</v>
      </c>
      <c r="E378" s="5">
        <v>696.82</v>
      </c>
      <c r="F378" s="5">
        <v>712.45</v>
      </c>
      <c r="G378" s="5">
        <v>15.53</v>
      </c>
      <c r="H378" s="5">
        <v>688.74</v>
      </c>
      <c r="I378" s="5">
        <v>711.02</v>
      </c>
      <c r="J378" s="5">
        <v>21.32</v>
      </c>
      <c r="K378" s="6">
        <f t="shared" ref="K378:K441" si="99" xml:space="preserve"> 0.5*(E378+H378)</f>
        <v>692.78</v>
      </c>
      <c r="L378" s="6">
        <f t="shared" ref="L378:L441" si="100">E378-H378</f>
        <v>8.0800000000000409</v>
      </c>
      <c r="M378" s="6">
        <f t="shared" ref="M378:M441" si="101">0.5*(F378+I378)</f>
        <v>711.73500000000001</v>
      </c>
      <c r="N378" s="5">
        <f t="shared" ref="N378:N441" si="102">0.5*P378</f>
        <v>13.188283626006836</v>
      </c>
      <c r="O378" s="6">
        <f t="shared" ref="O378:O441" si="103">F378-I378</f>
        <v>1.4300000000000637</v>
      </c>
      <c r="P378" s="6">
        <f t="shared" ref="P378:P441" si="104">SQRT(G378*G378+J378*J378)</f>
        <v>26.376567252013672</v>
      </c>
      <c r="Q378" s="6">
        <f t="shared" ref="Q378:Q441" si="105">(G378*G378-J378*J378)/(G378*G378+J378*J378)</f>
        <v>-0.30667580056611587</v>
      </c>
      <c r="R378" s="5">
        <f t="shared" ref="R378:R441" si="106">ABS(O378-L378)/P378</f>
        <v>0.25211772011357142</v>
      </c>
      <c r="S378" s="5">
        <f t="shared" ref="S378:S441" si="107">ABS(O378-L378)</f>
        <v>6.6499999999999773</v>
      </c>
      <c r="T378" s="5">
        <f t="shared" ref="T378:T441" si="108">ABS(O378)</f>
        <v>1.4300000000000637</v>
      </c>
      <c r="U378" s="5">
        <f t="shared" ref="U378:U441" si="109">ABS(O378)/P378</f>
        <v>5.4214787934199163E-2</v>
      </c>
      <c r="V378" s="5">
        <f t="shared" ref="V378:V441" si="110">ABS(M378-K378)/N378</f>
        <v>1.4372605668429395</v>
      </c>
      <c r="W378" s="5">
        <f t="shared" ref="W378:W441" si="111">ABS(M378-K378)</f>
        <v>18.955000000000041</v>
      </c>
      <c r="X378" s="5">
        <f t="shared" ref="X378:X441" si="112">ABS(M378)</f>
        <v>711.73500000000001</v>
      </c>
      <c r="Y378" s="5">
        <f t="shared" ref="Y378:Y441" si="113">ABS(M378)/N378</f>
        <v>53.967219706776959</v>
      </c>
      <c r="Z378" s="9">
        <f t="shared" ref="Z378:Z441" si="114">SQRT(0.006428*B378*B378+0.004235*C378*C378+0.003432*D378*D378-0.000405*B378*C378-0.002839*C378*D378-0.000048*D378*B378)</f>
        <v>0.35738494652125458</v>
      </c>
      <c r="AA378">
        <f t="shared" si="97"/>
        <v>8.0800000000000409</v>
      </c>
    </row>
    <row r="379" spans="1:27">
      <c r="A379" s="1">
        <f t="shared" si="98"/>
        <v>-199754</v>
      </c>
      <c r="B379" s="1">
        <v>-4</v>
      </c>
      <c r="C379" s="1">
        <v>1</v>
      </c>
      <c r="D379" s="2">
        <v>-2</v>
      </c>
      <c r="E379" s="5">
        <v>898.51</v>
      </c>
      <c r="F379" s="5">
        <v>901.98</v>
      </c>
      <c r="G379" s="5">
        <v>21.73</v>
      </c>
      <c r="H379" s="5">
        <v>862.3</v>
      </c>
      <c r="I379" s="5">
        <v>839.95</v>
      </c>
      <c r="J379" s="5">
        <v>30.54</v>
      </c>
      <c r="K379" s="6">
        <f t="shared" si="99"/>
        <v>880.40499999999997</v>
      </c>
      <c r="L379" s="6">
        <f t="shared" si="100"/>
        <v>36.210000000000036</v>
      </c>
      <c r="M379" s="6">
        <f t="shared" si="101"/>
        <v>870.96500000000003</v>
      </c>
      <c r="N379" s="5">
        <f t="shared" si="102"/>
        <v>18.74089445570835</v>
      </c>
      <c r="O379" s="6">
        <f t="shared" si="103"/>
        <v>62.029999999999973</v>
      </c>
      <c r="P379" s="6">
        <f t="shared" si="104"/>
        <v>37.4817889114167</v>
      </c>
      <c r="Q379" s="6">
        <f t="shared" si="105"/>
        <v>-0.32778402779730287</v>
      </c>
      <c r="R379" s="5">
        <f t="shared" si="106"/>
        <v>0.68886786756689034</v>
      </c>
      <c r="S379" s="5">
        <f t="shared" si="107"/>
        <v>25.819999999999936</v>
      </c>
      <c r="T379" s="5">
        <f t="shared" si="108"/>
        <v>62.029999999999973</v>
      </c>
      <c r="U379" s="5">
        <f t="shared" si="109"/>
        <v>1.6549370187906387</v>
      </c>
      <c r="V379" s="5">
        <f t="shared" si="110"/>
        <v>0.50371128348810379</v>
      </c>
      <c r="W379" s="5">
        <f t="shared" si="111"/>
        <v>9.4399999999999409</v>
      </c>
      <c r="X379" s="5">
        <f t="shared" si="112"/>
        <v>870.96500000000003</v>
      </c>
      <c r="Y379" s="5">
        <f t="shared" si="113"/>
        <v>46.474035807544389</v>
      </c>
      <c r="Z379" s="9">
        <f t="shared" si="114"/>
        <v>0.35738634557016863</v>
      </c>
      <c r="AA379">
        <f t="shared" ref="AA379:AA442" si="115">ABS(L379)</f>
        <v>36.210000000000036</v>
      </c>
    </row>
    <row r="380" spans="1:27">
      <c r="A380" s="1">
        <f t="shared" si="98"/>
        <v>-98749</v>
      </c>
      <c r="B380" s="1">
        <v>1</v>
      </c>
      <c r="C380" s="1">
        <v>5</v>
      </c>
      <c r="D380" s="2">
        <v>-1</v>
      </c>
      <c r="E380" s="5">
        <v>514.54</v>
      </c>
      <c r="F380" s="5">
        <v>511.95</v>
      </c>
      <c r="G380" s="5">
        <v>10.31</v>
      </c>
      <c r="H380" s="5">
        <v>542.88</v>
      </c>
      <c r="I380" s="5">
        <v>534.54</v>
      </c>
      <c r="J380" s="5">
        <v>18.760000000000002</v>
      </c>
      <c r="K380" s="6">
        <f t="shared" si="99"/>
        <v>528.71</v>
      </c>
      <c r="L380" s="6">
        <f t="shared" si="100"/>
        <v>-28.340000000000032</v>
      </c>
      <c r="M380" s="6">
        <f t="shared" si="101"/>
        <v>523.245</v>
      </c>
      <c r="N380" s="5">
        <f t="shared" si="102"/>
        <v>10.703196952312894</v>
      </c>
      <c r="O380" s="6">
        <f t="shared" si="103"/>
        <v>-22.589999999999975</v>
      </c>
      <c r="P380" s="6">
        <f t="shared" si="104"/>
        <v>21.406393904625787</v>
      </c>
      <c r="Q380" s="6">
        <f t="shared" si="105"/>
        <v>-0.53606162095891241</v>
      </c>
      <c r="R380" s="5">
        <f t="shared" si="106"/>
        <v>0.26861133293251777</v>
      </c>
      <c r="S380" s="5">
        <f t="shared" si="107"/>
        <v>5.7500000000000568</v>
      </c>
      <c r="T380" s="5">
        <f t="shared" si="108"/>
        <v>22.589999999999975</v>
      </c>
      <c r="U380" s="5">
        <f t="shared" si="109"/>
        <v>1.0552921758166105</v>
      </c>
      <c r="V380" s="5">
        <f t="shared" si="110"/>
        <v>0.51059510764389693</v>
      </c>
      <c r="W380" s="5">
        <f t="shared" si="111"/>
        <v>5.4650000000000318</v>
      </c>
      <c r="X380" s="5">
        <f t="shared" si="112"/>
        <v>523.245</v>
      </c>
      <c r="Y380" s="5">
        <f t="shared" si="113"/>
        <v>48.886795443573526</v>
      </c>
      <c r="Z380" s="9">
        <f t="shared" si="114"/>
        <v>0.35770518587238848</v>
      </c>
      <c r="AA380">
        <f t="shared" si="115"/>
        <v>28.340000000000032</v>
      </c>
    </row>
    <row r="381" spans="1:27">
      <c r="A381" s="1">
        <f t="shared" si="98"/>
        <v>-399753</v>
      </c>
      <c r="B381" s="1">
        <v>-3</v>
      </c>
      <c r="C381" s="1">
        <v>1</v>
      </c>
      <c r="D381" s="2">
        <v>-4</v>
      </c>
      <c r="E381" s="5">
        <v>836.8</v>
      </c>
      <c r="F381" s="5">
        <v>864.29</v>
      </c>
      <c r="G381" s="5">
        <v>29.12</v>
      </c>
      <c r="H381" s="5">
        <v>769.71</v>
      </c>
      <c r="I381" s="5">
        <v>739.5</v>
      </c>
      <c r="J381" s="5">
        <v>28.38</v>
      </c>
      <c r="K381" s="6">
        <f t="shared" si="99"/>
        <v>803.255</v>
      </c>
      <c r="L381" s="6">
        <f t="shared" si="100"/>
        <v>67.089999999999918</v>
      </c>
      <c r="M381" s="6">
        <f t="shared" si="101"/>
        <v>801.89499999999998</v>
      </c>
      <c r="N381" s="5">
        <f t="shared" si="102"/>
        <v>20.331003418424778</v>
      </c>
      <c r="O381" s="6">
        <f t="shared" si="103"/>
        <v>124.78999999999996</v>
      </c>
      <c r="P381" s="6">
        <f t="shared" si="104"/>
        <v>40.662006836849557</v>
      </c>
      <c r="Q381" s="6">
        <f t="shared" si="105"/>
        <v>2.5734868079014012E-2</v>
      </c>
      <c r="R381" s="5">
        <f t="shared" si="106"/>
        <v>1.4190150582462144</v>
      </c>
      <c r="S381" s="5">
        <f t="shared" si="107"/>
        <v>57.700000000000045</v>
      </c>
      <c r="T381" s="5">
        <f t="shared" si="108"/>
        <v>124.78999999999996</v>
      </c>
      <c r="U381" s="5">
        <f t="shared" si="109"/>
        <v>3.0689582169591838</v>
      </c>
      <c r="V381" s="5">
        <f t="shared" si="110"/>
        <v>6.6892910891329968E-2</v>
      </c>
      <c r="W381" s="5">
        <f t="shared" si="111"/>
        <v>1.3600000000000136</v>
      </c>
      <c r="X381" s="5">
        <f t="shared" si="112"/>
        <v>801.89499999999998</v>
      </c>
      <c r="Y381" s="5">
        <f t="shared" si="113"/>
        <v>39.441978514119491</v>
      </c>
      <c r="Z381" s="9">
        <f t="shared" si="114"/>
        <v>0.35915734713353697</v>
      </c>
      <c r="AA381">
        <f t="shared" si="115"/>
        <v>67.089999999999918</v>
      </c>
    </row>
    <row r="382" spans="1:27">
      <c r="A382" s="1">
        <f t="shared" si="98"/>
        <v>-500503</v>
      </c>
      <c r="B382" s="1">
        <v>-3</v>
      </c>
      <c r="C382" s="1">
        <v>-2</v>
      </c>
      <c r="D382" s="2">
        <v>-5</v>
      </c>
      <c r="E382" s="5">
        <v>538.99</v>
      </c>
      <c r="F382" s="5">
        <v>586.37</v>
      </c>
      <c r="G382" s="5">
        <v>12.16</v>
      </c>
      <c r="H382" s="5">
        <v>532.44000000000005</v>
      </c>
      <c r="I382" s="5">
        <v>543.85</v>
      </c>
      <c r="J382" s="5">
        <v>14.82</v>
      </c>
      <c r="K382" s="6">
        <f t="shared" si="99"/>
        <v>535.71500000000003</v>
      </c>
      <c r="L382" s="6">
        <f t="shared" si="100"/>
        <v>6.5499999999999545</v>
      </c>
      <c r="M382" s="6">
        <f t="shared" si="101"/>
        <v>565.11</v>
      </c>
      <c r="N382" s="5">
        <f t="shared" si="102"/>
        <v>9.5851186742783732</v>
      </c>
      <c r="O382" s="6">
        <f t="shared" si="103"/>
        <v>42.519999999999982</v>
      </c>
      <c r="P382" s="6">
        <f t="shared" si="104"/>
        <v>19.170237348556746</v>
      </c>
      <c r="Q382" s="6">
        <f t="shared" si="105"/>
        <v>-0.19528487229862479</v>
      </c>
      <c r="R382" s="5">
        <f t="shared" si="106"/>
        <v>1.8763460955640212</v>
      </c>
      <c r="S382" s="5">
        <f t="shared" si="107"/>
        <v>35.970000000000027</v>
      </c>
      <c r="T382" s="5">
        <f t="shared" si="108"/>
        <v>42.519999999999982</v>
      </c>
      <c r="U382" s="5">
        <f t="shared" si="109"/>
        <v>2.2180215730715065</v>
      </c>
      <c r="V382" s="5">
        <f t="shared" si="110"/>
        <v>3.066733026361097</v>
      </c>
      <c r="W382" s="5">
        <f t="shared" si="111"/>
        <v>29.394999999999982</v>
      </c>
      <c r="X382" s="5">
        <f t="shared" si="112"/>
        <v>565.11</v>
      </c>
      <c r="Y382" s="5">
        <f t="shared" si="113"/>
        <v>58.957016517330182</v>
      </c>
      <c r="Z382" s="9">
        <f t="shared" si="114"/>
        <v>0.35923808261374524</v>
      </c>
      <c r="AA382">
        <f t="shared" si="115"/>
        <v>6.5499999999999545</v>
      </c>
    </row>
    <row r="383" spans="1:27">
      <c r="A383" s="1">
        <f t="shared" si="98"/>
        <v>-501249</v>
      </c>
      <c r="B383" s="1">
        <v>1</v>
      </c>
      <c r="C383" s="1">
        <v>-5</v>
      </c>
      <c r="D383" s="2">
        <v>-5</v>
      </c>
      <c r="E383" s="5">
        <v>739.93</v>
      </c>
      <c r="F383" s="5">
        <v>697.61</v>
      </c>
      <c r="G383" s="5">
        <v>14.92</v>
      </c>
      <c r="H383" s="5">
        <v>792.22</v>
      </c>
      <c r="I383" s="5">
        <v>744.48</v>
      </c>
      <c r="J383" s="5">
        <v>20.97</v>
      </c>
      <c r="K383" s="6">
        <f t="shared" si="99"/>
        <v>766.07500000000005</v>
      </c>
      <c r="L383" s="6">
        <f t="shared" si="100"/>
        <v>-52.290000000000077</v>
      </c>
      <c r="M383" s="6">
        <f t="shared" si="101"/>
        <v>721.04500000000007</v>
      </c>
      <c r="N383" s="5">
        <f t="shared" si="102"/>
        <v>12.868054437248857</v>
      </c>
      <c r="O383" s="6">
        <f t="shared" si="103"/>
        <v>-46.870000000000005</v>
      </c>
      <c r="P383" s="6">
        <f t="shared" si="104"/>
        <v>25.736108874497713</v>
      </c>
      <c r="Q383" s="6">
        <f t="shared" si="105"/>
        <v>-0.32782574942179121</v>
      </c>
      <c r="R383" s="5">
        <f t="shared" si="106"/>
        <v>0.21059904690451595</v>
      </c>
      <c r="S383" s="5">
        <f t="shared" si="107"/>
        <v>5.4200000000000728</v>
      </c>
      <c r="T383" s="5">
        <f t="shared" si="108"/>
        <v>46.870000000000005</v>
      </c>
      <c r="U383" s="5">
        <f t="shared" si="109"/>
        <v>1.8211766288587694</v>
      </c>
      <c r="V383" s="5">
        <f t="shared" si="110"/>
        <v>3.4993634989336604</v>
      </c>
      <c r="W383" s="5">
        <f t="shared" si="111"/>
        <v>45.029999999999973</v>
      </c>
      <c r="X383" s="5">
        <f t="shared" si="112"/>
        <v>721.04500000000007</v>
      </c>
      <c r="Y383" s="5">
        <f t="shared" si="113"/>
        <v>56.033723164304305</v>
      </c>
      <c r="Z383" s="9">
        <f t="shared" si="114"/>
        <v>0.35971238510788034</v>
      </c>
      <c r="AA383">
        <f t="shared" si="115"/>
        <v>52.290000000000077</v>
      </c>
    </row>
    <row r="384" spans="1:27">
      <c r="A384" s="1">
        <f t="shared" si="98"/>
        <v>-499748</v>
      </c>
      <c r="B384" s="1">
        <v>2</v>
      </c>
      <c r="C384" s="1">
        <v>1</v>
      </c>
      <c r="D384" s="2">
        <v>-5</v>
      </c>
      <c r="E384" s="5">
        <v>531.95000000000005</v>
      </c>
      <c r="F384" s="5">
        <v>505.54</v>
      </c>
      <c r="G384" s="5">
        <v>7.53</v>
      </c>
      <c r="H384" s="5">
        <v>576.58000000000004</v>
      </c>
      <c r="I384" s="5">
        <v>507.06</v>
      </c>
      <c r="J384" s="5">
        <v>20.43</v>
      </c>
      <c r="K384" s="6">
        <f t="shared" si="99"/>
        <v>554.2650000000001</v>
      </c>
      <c r="L384" s="6">
        <f t="shared" si="100"/>
        <v>-44.629999999999995</v>
      </c>
      <c r="M384" s="6">
        <f t="shared" si="101"/>
        <v>506.3</v>
      </c>
      <c r="N384" s="5">
        <f t="shared" si="102"/>
        <v>10.886755715087943</v>
      </c>
      <c r="O384" s="6">
        <f t="shared" si="103"/>
        <v>-1.5199999999999818</v>
      </c>
      <c r="P384" s="6">
        <f t="shared" si="104"/>
        <v>21.773511430175887</v>
      </c>
      <c r="Q384" s="6">
        <f t="shared" si="105"/>
        <v>-0.76079899461236766</v>
      </c>
      <c r="R384" s="5">
        <f t="shared" si="106"/>
        <v>1.9799286917154717</v>
      </c>
      <c r="S384" s="5">
        <f t="shared" si="107"/>
        <v>43.110000000000014</v>
      </c>
      <c r="T384" s="5">
        <f t="shared" si="108"/>
        <v>1.5199999999999818</v>
      </c>
      <c r="U384" s="5">
        <f t="shared" si="109"/>
        <v>6.9809594326315935E-2</v>
      </c>
      <c r="V384" s="5">
        <f t="shared" si="110"/>
        <v>4.405812094554987</v>
      </c>
      <c r="W384" s="5">
        <f t="shared" si="111"/>
        <v>47.965000000000089</v>
      </c>
      <c r="X384" s="5">
        <f t="shared" si="112"/>
        <v>506.3</v>
      </c>
      <c r="Y384" s="5">
        <f t="shared" si="113"/>
        <v>46.506049483439718</v>
      </c>
      <c r="Z384" s="9">
        <f t="shared" si="114"/>
        <v>0.36001666628088208</v>
      </c>
      <c r="AA384">
        <f t="shared" si="115"/>
        <v>44.629999999999995</v>
      </c>
    </row>
    <row r="385" spans="1:27">
      <c r="A385" s="1">
        <f t="shared" si="98"/>
        <v>-401003</v>
      </c>
      <c r="B385" s="1">
        <v>-3</v>
      </c>
      <c r="C385" s="1">
        <v>-4</v>
      </c>
      <c r="D385" s="2">
        <v>-4</v>
      </c>
      <c r="E385" s="5">
        <v>942.75</v>
      </c>
      <c r="F385" s="5">
        <v>947.28</v>
      </c>
      <c r="G385" s="5">
        <v>18.8</v>
      </c>
      <c r="H385" s="5">
        <v>937.02</v>
      </c>
      <c r="I385" s="5">
        <v>931.34</v>
      </c>
      <c r="J385" s="5">
        <v>16.3</v>
      </c>
      <c r="K385" s="6">
        <f t="shared" si="99"/>
        <v>939.88499999999999</v>
      </c>
      <c r="L385" s="6">
        <f t="shared" si="100"/>
        <v>5.7300000000000182</v>
      </c>
      <c r="M385" s="6">
        <f t="shared" si="101"/>
        <v>939.31</v>
      </c>
      <c r="N385" s="5">
        <f t="shared" si="102"/>
        <v>12.441161521337147</v>
      </c>
      <c r="O385" s="6">
        <f t="shared" si="103"/>
        <v>15.939999999999941</v>
      </c>
      <c r="P385" s="6">
        <f t="shared" si="104"/>
        <v>24.882323042674294</v>
      </c>
      <c r="Q385" s="6">
        <f t="shared" si="105"/>
        <v>0.14173113885613692</v>
      </c>
      <c r="R385" s="5">
        <f t="shared" si="106"/>
        <v>0.41033146231922629</v>
      </c>
      <c r="S385" s="5">
        <f t="shared" si="107"/>
        <v>10.209999999999923</v>
      </c>
      <c r="T385" s="5">
        <f t="shared" si="108"/>
        <v>15.939999999999941</v>
      </c>
      <c r="U385" s="5">
        <f t="shared" si="109"/>
        <v>0.64061542697046936</v>
      </c>
      <c r="V385" s="5">
        <f t="shared" si="110"/>
        <v>4.6217549624598543E-2</v>
      </c>
      <c r="W385" s="5">
        <f t="shared" si="111"/>
        <v>0.57500000000004547</v>
      </c>
      <c r="X385" s="5">
        <f t="shared" si="112"/>
        <v>939.31</v>
      </c>
      <c r="Y385" s="5">
        <f t="shared" si="113"/>
        <v>75.500185283266475</v>
      </c>
      <c r="Z385" s="9">
        <f t="shared" si="114"/>
        <v>0.36008887791766081</v>
      </c>
      <c r="AA385">
        <f t="shared" si="115"/>
        <v>5.7300000000000182</v>
      </c>
    </row>
    <row r="386" spans="1:27">
      <c r="A386" s="1">
        <f t="shared" si="98"/>
        <v>-600001</v>
      </c>
      <c r="B386" s="1">
        <v>-1</v>
      </c>
      <c r="C386" s="1">
        <v>0</v>
      </c>
      <c r="D386" s="2">
        <v>-6</v>
      </c>
      <c r="E386" s="5">
        <v>781.28</v>
      </c>
      <c r="F386" s="5">
        <v>807.29</v>
      </c>
      <c r="G386" s="5">
        <v>18.73</v>
      </c>
      <c r="H386" s="5">
        <v>775.79</v>
      </c>
      <c r="I386" s="5">
        <v>814.01</v>
      </c>
      <c r="J386" s="5">
        <v>17.29</v>
      </c>
      <c r="K386" s="6">
        <f t="shared" si="99"/>
        <v>778.53499999999997</v>
      </c>
      <c r="L386" s="6">
        <f t="shared" si="100"/>
        <v>5.4900000000000091</v>
      </c>
      <c r="M386" s="6">
        <f t="shared" si="101"/>
        <v>810.65</v>
      </c>
      <c r="N386" s="5">
        <f t="shared" si="102"/>
        <v>12.745165750197209</v>
      </c>
      <c r="O386" s="6">
        <f t="shared" si="103"/>
        <v>-6.7200000000000273</v>
      </c>
      <c r="P386" s="6">
        <f t="shared" si="104"/>
        <v>25.490331500394419</v>
      </c>
      <c r="Q386" s="6">
        <f t="shared" si="105"/>
        <v>7.982799723588975E-2</v>
      </c>
      <c r="R386" s="5">
        <f t="shared" si="106"/>
        <v>0.47900514749331952</v>
      </c>
      <c r="S386" s="5">
        <f t="shared" si="107"/>
        <v>12.210000000000036</v>
      </c>
      <c r="T386" s="5">
        <f t="shared" si="108"/>
        <v>6.7200000000000273</v>
      </c>
      <c r="U386" s="5">
        <f t="shared" si="109"/>
        <v>0.26362936864497222</v>
      </c>
      <c r="V386" s="5">
        <f t="shared" si="110"/>
        <v>2.5197789208432293</v>
      </c>
      <c r="W386" s="5">
        <f t="shared" si="111"/>
        <v>32.115000000000009</v>
      </c>
      <c r="X386" s="5">
        <f t="shared" si="112"/>
        <v>810.65</v>
      </c>
      <c r="Y386" s="5">
        <f t="shared" si="113"/>
        <v>63.604508241680307</v>
      </c>
      <c r="Z386" s="9">
        <f t="shared" si="114"/>
        <v>0.36012775510921119</v>
      </c>
      <c r="AA386">
        <f t="shared" si="115"/>
        <v>5.4900000000000091</v>
      </c>
    </row>
    <row r="387" spans="1:27">
      <c r="A387" s="1">
        <f t="shared" si="98"/>
        <v>-300504</v>
      </c>
      <c r="B387" s="1">
        <v>-4</v>
      </c>
      <c r="C387" s="1">
        <v>-2</v>
      </c>
      <c r="D387" s="2">
        <v>-3</v>
      </c>
      <c r="E387" s="5">
        <v>951.42</v>
      </c>
      <c r="F387" s="5">
        <v>993.3</v>
      </c>
      <c r="G387" s="5">
        <v>25.84</v>
      </c>
      <c r="H387" s="5">
        <v>934.67</v>
      </c>
      <c r="I387" s="5">
        <v>960.39</v>
      </c>
      <c r="J387" s="5">
        <v>19.8</v>
      </c>
      <c r="K387" s="6">
        <f t="shared" si="99"/>
        <v>943.04499999999996</v>
      </c>
      <c r="L387" s="6">
        <f t="shared" si="100"/>
        <v>16.75</v>
      </c>
      <c r="M387" s="6">
        <f t="shared" si="101"/>
        <v>976.84500000000003</v>
      </c>
      <c r="N387" s="5">
        <f t="shared" si="102"/>
        <v>16.276867020406598</v>
      </c>
      <c r="O387" s="6">
        <f t="shared" si="103"/>
        <v>32.909999999999968</v>
      </c>
      <c r="P387" s="6">
        <f t="shared" si="104"/>
        <v>32.553734040813197</v>
      </c>
      <c r="Q387" s="6">
        <f t="shared" si="105"/>
        <v>0.26012431662844365</v>
      </c>
      <c r="R387" s="5">
        <f t="shared" si="106"/>
        <v>0.49641002717967431</v>
      </c>
      <c r="S387" s="5">
        <f t="shared" si="107"/>
        <v>16.159999999999968</v>
      </c>
      <c r="T387" s="5">
        <f t="shared" si="108"/>
        <v>32.909999999999968</v>
      </c>
      <c r="U387" s="5">
        <f t="shared" si="109"/>
        <v>1.0109439353021719</v>
      </c>
      <c r="V387" s="5">
        <f t="shared" si="110"/>
        <v>2.0765666978555766</v>
      </c>
      <c r="W387" s="5">
        <f t="shared" si="111"/>
        <v>33.800000000000068</v>
      </c>
      <c r="X387" s="5">
        <f t="shared" si="112"/>
        <v>976.84500000000003</v>
      </c>
      <c r="Y387" s="5">
        <f t="shared" si="113"/>
        <v>60.014313490139841</v>
      </c>
      <c r="Z387" s="9">
        <f t="shared" si="114"/>
        <v>0.36031375216608091</v>
      </c>
      <c r="AA387">
        <f t="shared" si="115"/>
        <v>16.75</v>
      </c>
    </row>
    <row r="388" spans="1:27">
      <c r="A388" s="1">
        <f t="shared" si="98"/>
        <v>-600502</v>
      </c>
      <c r="B388" s="1">
        <v>-2</v>
      </c>
      <c r="C388" s="1">
        <v>-2</v>
      </c>
      <c r="D388" s="2">
        <v>-6</v>
      </c>
      <c r="E388" s="5">
        <v>531.57000000000005</v>
      </c>
      <c r="F388" s="5">
        <v>544.97</v>
      </c>
      <c r="G388" s="5">
        <v>9.8699999999999992</v>
      </c>
      <c r="H388" s="5">
        <v>602.46</v>
      </c>
      <c r="I388" s="5">
        <v>614.71</v>
      </c>
      <c r="J388" s="5">
        <v>11.97</v>
      </c>
      <c r="K388" s="6">
        <f t="shared" si="99"/>
        <v>567.0150000000001</v>
      </c>
      <c r="L388" s="6">
        <f t="shared" si="100"/>
        <v>-70.889999999999986</v>
      </c>
      <c r="M388" s="6">
        <f t="shared" si="101"/>
        <v>579.84</v>
      </c>
      <c r="N388" s="5">
        <f t="shared" si="102"/>
        <v>7.7572192182508282</v>
      </c>
      <c r="O388" s="6">
        <f t="shared" si="103"/>
        <v>-69.740000000000009</v>
      </c>
      <c r="P388" s="6">
        <f t="shared" si="104"/>
        <v>15.514438436501656</v>
      </c>
      <c r="Q388" s="6">
        <f t="shared" si="105"/>
        <v>-0.19054598754122398</v>
      </c>
      <c r="R388" s="5">
        <f t="shared" si="106"/>
        <v>7.4124500522965125E-2</v>
      </c>
      <c r="S388" s="5">
        <f t="shared" si="107"/>
        <v>1.1499999999999773</v>
      </c>
      <c r="T388" s="5">
        <f t="shared" si="108"/>
        <v>69.740000000000009</v>
      </c>
      <c r="U388" s="5">
        <f t="shared" si="109"/>
        <v>4.4951675360623398</v>
      </c>
      <c r="V388" s="5">
        <f t="shared" si="110"/>
        <v>1.6532986420992026</v>
      </c>
      <c r="W388" s="5">
        <f t="shared" si="111"/>
        <v>12.824999999999932</v>
      </c>
      <c r="X388" s="5">
        <f t="shared" si="112"/>
        <v>579.84</v>
      </c>
      <c r="Y388" s="5">
        <f t="shared" si="113"/>
        <v>74.748435449107745</v>
      </c>
      <c r="Z388" s="9">
        <f t="shared" si="114"/>
        <v>0.36047191291416864</v>
      </c>
      <c r="AA388">
        <f t="shared" si="115"/>
        <v>70.889999999999986</v>
      </c>
    </row>
    <row r="389" spans="1:27">
      <c r="A389" s="1">
        <f t="shared" si="98"/>
        <v>-199253</v>
      </c>
      <c r="B389" s="1">
        <v>-3</v>
      </c>
      <c r="C389" s="1">
        <v>3</v>
      </c>
      <c r="D389" s="2">
        <v>-2</v>
      </c>
      <c r="E389" s="5">
        <v>404.4</v>
      </c>
      <c r="F389" s="5">
        <v>403.66</v>
      </c>
      <c r="G389" s="5">
        <v>7.08</v>
      </c>
      <c r="H389" s="5">
        <v>410.18</v>
      </c>
      <c r="I389" s="5">
        <v>398.67</v>
      </c>
      <c r="J389" s="5">
        <v>14.09</v>
      </c>
      <c r="K389" s="6">
        <f t="shared" si="99"/>
        <v>407.28999999999996</v>
      </c>
      <c r="L389" s="6">
        <f t="shared" si="100"/>
        <v>-5.7800000000000296</v>
      </c>
      <c r="M389" s="6">
        <f t="shared" si="101"/>
        <v>401.16500000000002</v>
      </c>
      <c r="N389" s="5">
        <f t="shared" si="102"/>
        <v>7.8843912257066489</v>
      </c>
      <c r="O389" s="6">
        <f t="shared" si="103"/>
        <v>4.9900000000000091</v>
      </c>
      <c r="P389" s="6">
        <f t="shared" si="104"/>
        <v>15.768782451413298</v>
      </c>
      <c r="Q389" s="6">
        <f t="shared" si="105"/>
        <v>-0.596818879207897</v>
      </c>
      <c r="R389" s="5">
        <f t="shared" si="106"/>
        <v>0.68299502724351191</v>
      </c>
      <c r="S389" s="5">
        <f t="shared" si="107"/>
        <v>10.770000000000039</v>
      </c>
      <c r="T389" s="5">
        <f t="shared" si="108"/>
        <v>4.9900000000000091</v>
      </c>
      <c r="U389" s="5">
        <f t="shared" si="109"/>
        <v>0.31644802097911967</v>
      </c>
      <c r="V389" s="5">
        <f t="shared" si="110"/>
        <v>0.77685135410704864</v>
      </c>
      <c r="W389" s="5">
        <f t="shared" si="111"/>
        <v>6.1249999999999432</v>
      </c>
      <c r="X389" s="5">
        <f t="shared" si="112"/>
        <v>401.16500000000002</v>
      </c>
      <c r="Y389" s="5">
        <f t="shared" si="113"/>
        <v>50.880909954344013</v>
      </c>
      <c r="Z389" s="9">
        <f t="shared" si="114"/>
        <v>0.36067436837124978</v>
      </c>
      <c r="AA389">
        <f t="shared" si="115"/>
        <v>5.7800000000000296</v>
      </c>
    </row>
    <row r="390" spans="1:27">
      <c r="A390" s="1">
        <f t="shared" si="98"/>
        <v>-599999</v>
      </c>
      <c r="B390" s="1">
        <v>1</v>
      </c>
      <c r="C390" s="1">
        <v>0</v>
      </c>
      <c r="D390" s="2">
        <v>-6</v>
      </c>
      <c r="E390" s="5">
        <v>1148.17</v>
      </c>
      <c r="F390" s="5">
        <v>1203.97</v>
      </c>
      <c r="G390" s="5">
        <v>17.440000000000001</v>
      </c>
      <c r="H390" s="5">
        <v>1156.57</v>
      </c>
      <c r="I390" s="5">
        <v>1201.5</v>
      </c>
      <c r="J390" s="5">
        <v>30.17</v>
      </c>
      <c r="K390" s="6">
        <f t="shared" si="99"/>
        <v>1152.3699999999999</v>
      </c>
      <c r="L390" s="6">
        <f t="shared" si="100"/>
        <v>-8.3999999999998636</v>
      </c>
      <c r="M390" s="6">
        <f t="shared" si="101"/>
        <v>1202.7350000000001</v>
      </c>
      <c r="N390" s="5">
        <f t="shared" si="102"/>
        <v>17.423995666895699</v>
      </c>
      <c r="O390" s="6">
        <f t="shared" si="103"/>
        <v>2.4700000000000273</v>
      </c>
      <c r="P390" s="6">
        <f t="shared" si="104"/>
        <v>34.847991333791398</v>
      </c>
      <c r="Q390" s="6">
        <f t="shared" si="105"/>
        <v>-0.49908105559821547</v>
      </c>
      <c r="R390" s="5">
        <f t="shared" si="106"/>
        <v>0.31192615654318845</v>
      </c>
      <c r="S390" s="5">
        <f t="shared" si="107"/>
        <v>10.869999999999891</v>
      </c>
      <c r="T390" s="5">
        <f t="shared" si="108"/>
        <v>2.4700000000000273</v>
      </c>
      <c r="U390" s="5">
        <f t="shared" si="109"/>
        <v>7.0879264642289955E-2</v>
      </c>
      <c r="V390" s="5">
        <f t="shared" si="110"/>
        <v>2.8905539787116687</v>
      </c>
      <c r="W390" s="5">
        <f t="shared" si="111"/>
        <v>50.365000000000236</v>
      </c>
      <c r="X390" s="5">
        <f t="shared" si="112"/>
        <v>1202.7350000000001</v>
      </c>
      <c r="Y390" s="5">
        <f t="shared" si="113"/>
        <v>69.027507983436166</v>
      </c>
      <c r="Z390" s="9">
        <f t="shared" si="114"/>
        <v>0.36092658533280697</v>
      </c>
      <c r="AA390">
        <f t="shared" si="115"/>
        <v>8.3999999999998636</v>
      </c>
    </row>
    <row r="391" spans="1:27">
      <c r="A391" s="1">
        <f t="shared" si="98"/>
        <v>-499752</v>
      </c>
      <c r="B391" s="1">
        <v>-2</v>
      </c>
      <c r="C391" s="1">
        <v>1</v>
      </c>
      <c r="D391" s="2">
        <v>-5</v>
      </c>
      <c r="E391" s="5">
        <v>642.58000000000004</v>
      </c>
      <c r="F391" s="5">
        <v>701.84</v>
      </c>
      <c r="G391" s="5">
        <v>23.11</v>
      </c>
      <c r="H391" s="5">
        <v>632.82000000000005</v>
      </c>
      <c r="I391" s="5">
        <v>671.35</v>
      </c>
      <c r="J391" s="5">
        <v>14.49</v>
      </c>
      <c r="K391" s="6">
        <f t="shared" si="99"/>
        <v>637.70000000000005</v>
      </c>
      <c r="L391" s="6">
        <f t="shared" si="100"/>
        <v>9.7599999999999909</v>
      </c>
      <c r="M391" s="6">
        <f t="shared" si="101"/>
        <v>686.59500000000003</v>
      </c>
      <c r="N391" s="5">
        <f t="shared" si="102"/>
        <v>13.638476821111659</v>
      </c>
      <c r="O391" s="6">
        <f t="shared" si="103"/>
        <v>30.490000000000009</v>
      </c>
      <c r="P391" s="6">
        <f t="shared" si="104"/>
        <v>27.276953642223319</v>
      </c>
      <c r="Q391" s="6">
        <f t="shared" si="105"/>
        <v>0.43561555534827656</v>
      </c>
      <c r="R391" s="5">
        <f t="shared" si="106"/>
        <v>0.7599822279241274</v>
      </c>
      <c r="S391" s="5">
        <f t="shared" si="107"/>
        <v>20.730000000000018</v>
      </c>
      <c r="T391" s="5">
        <f t="shared" si="108"/>
        <v>30.490000000000009</v>
      </c>
      <c r="U391" s="5">
        <f t="shared" si="109"/>
        <v>1.1177934457022012</v>
      </c>
      <c r="V391" s="5">
        <f t="shared" si="110"/>
        <v>3.5850777650120755</v>
      </c>
      <c r="W391" s="5">
        <f t="shared" si="111"/>
        <v>48.894999999999982</v>
      </c>
      <c r="X391" s="5">
        <f t="shared" si="112"/>
        <v>686.59500000000003</v>
      </c>
      <c r="Y391" s="5">
        <f t="shared" si="113"/>
        <v>50.342498579987051</v>
      </c>
      <c r="Z391" s="9">
        <f t="shared" si="114"/>
        <v>0.36093212658337859</v>
      </c>
      <c r="AA391">
        <f t="shared" si="115"/>
        <v>9.7599999999999909</v>
      </c>
    </row>
    <row r="392" spans="1:27">
      <c r="A392" s="1">
        <f t="shared" si="98"/>
        <v>-997</v>
      </c>
      <c r="B392" s="1">
        <v>3</v>
      </c>
      <c r="C392" s="1">
        <v>-4</v>
      </c>
      <c r="D392" s="2">
        <v>0</v>
      </c>
      <c r="E392" s="5">
        <v>981.98</v>
      </c>
      <c r="F392" s="5">
        <v>1041.3699999999999</v>
      </c>
      <c r="G392" s="5">
        <v>23.8</v>
      </c>
      <c r="H392" s="5">
        <v>982.52</v>
      </c>
      <c r="I392" s="5">
        <v>1076.0899999999999</v>
      </c>
      <c r="J392" s="5">
        <v>20.91</v>
      </c>
      <c r="K392" s="6">
        <f t="shared" si="99"/>
        <v>982.25</v>
      </c>
      <c r="L392" s="6">
        <f t="shared" si="100"/>
        <v>-0.53999999999996362</v>
      </c>
      <c r="M392" s="6">
        <f t="shared" si="101"/>
        <v>1058.73</v>
      </c>
      <c r="N392" s="5">
        <f t="shared" si="102"/>
        <v>15.840360633520943</v>
      </c>
      <c r="O392" s="6">
        <f t="shared" si="103"/>
        <v>-34.720000000000027</v>
      </c>
      <c r="P392" s="6">
        <f t="shared" si="104"/>
        <v>31.680721267041886</v>
      </c>
      <c r="Q392" s="6">
        <f t="shared" si="105"/>
        <v>0.12873967001641284</v>
      </c>
      <c r="R392" s="5">
        <f t="shared" si="106"/>
        <v>1.0788895780462622</v>
      </c>
      <c r="S392" s="5">
        <f t="shared" si="107"/>
        <v>34.180000000000064</v>
      </c>
      <c r="T392" s="5">
        <f t="shared" si="108"/>
        <v>34.720000000000027</v>
      </c>
      <c r="U392" s="5">
        <f t="shared" si="109"/>
        <v>1.0959346445221234</v>
      </c>
      <c r="V392" s="5">
        <f t="shared" si="110"/>
        <v>4.8281729039776478</v>
      </c>
      <c r="W392" s="5">
        <f t="shared" si="111"/>
        <v>76.480000000000018</v>
      </c>
      <c r="X392" s="5">
        <f t="shared" si="112"/>
        <v>1058.73</v>
      </c>
      <c r="Y392" s="5">
        <f t="shared" si="113"/>
        <v>66.837493444407087</v>
      </c>
      <c r="Z392" s="9">
        <f t="shared" si="114"/>
        <v>0.36120908072749225</v>
      </c>
      <c r="AA392">
        <f t="shared" si="115"/>
        <v>0.53999999999996362</v>
      </c>
    </row>
    <row r="393" spans="1:27">
      <c r="A393" s="1">
        <f t="shared" si="98"/>
        <v>-100754</v>
      </c>
      <c r="B393" s="1">
        <v>-4</v>
      </c>
      <c r="C393" s="1">
        <v>-3</v>
      </c>
      <c r="D393" s="2">
        <v>-1</v>
      </c>
      <c r="E393" s="5">
        <v>811.64</v>
      </c>
      <c r="F393" s="5">
        <v>820.96</v>
      </c>
      <c r="G393" s="5">
        <v>27.79</v>
      </c>
      <c r="H393" s="5">
        <v>797.07</v>
      </c>
      <c r="I393" s="5">
        <v>782.83</v>
      </c>
      <c r="J393" s="5">
        <v>16.29</v>
      </c>
      <c r="K393" s="6">
        <f t="shared" si="99"/>
        <v>804.35500000000002</v>
      </c>
      <c r="L393" s="6">
        <f t="shared" si="100"/>
        <v>14.569999999999936</v>
      </c>
      <c r="M393" s="6">
        <f t="shared" si="101"/>
        <v>801.89499999999998</v>
      </c>
      <c r="N393" s="5">
        <f t="shared" si="102"/>
        <v>16.106273622411859</v>
      </c>
      <c r="O393" s="6">
        <f t="shared" si="103"/>
        <v>38.129999999999995</v>
      </c>
      <c r="P393" s="6">
        <f t="shared" si="104"/>
        <v>32.212547244823718</v>
      </c>
      <c r="Q393" s="6">
        <f t="shared" si="105"/>
        <v>0.48852780740139101</v>
      </c>
      <c r="R393" s="5">
        <f t="shared" si="106"/>
        <v>0.73139202003920856</v>
      </c>
      <c r="S393" s="5">
        <f t="shared" si="107"/>
        <v>23.560000000000059</v>
      </c>
      <c r="T393" s="5">
        <f t="shared" si="108"/>
        <v>38.129999999999995</v>
      </c>
      <c r="U393" s="5">
        <f t="shared" si="109"/>
        <v>1.1837002429581895</v>
      </c>
      <c r="V393" s="5">
        <f t="shared" si="110"/>
        <v>0.15273551522041384</v>
      </c>
      <c r="W393" s="5">
        <f t="shared" si="111"/>
        <v>2.4600000000000364</v>
      </c>
      <c r="X393" s="5">
        <f t="shared" si="112"/>
        <v>801.89499999999998</v>
      </c>
      <c r="Y393" s="5">
        <f t="shared" si="113"/>
        <v>49.787742267346317</v>
      </c>
      <c r="Z393" s="9">
        <f t="shared" si="114"/>
        <v>0.3616987696965529</v>
      </c>
      <c r="AA393">
        <f t="shared" si="115"/>
        <v>14.569999999999936</v>
      </c>
    </row>
    <row r="394" spans="1:27">
      <c r="A394" s="1">
        <f t="shared" si="98"/>
        <v>-499500</v>
      </c>
      <c r="B394" s="1">
        <v>0</v>
      </c>
      <c r="C394" s="1">
        <v>2</v>
      </c>
      <c r="D394" s="2">
        <v>-5</v>
      </c>
      <c r="E394" s="5">
        <v>909.5</v>
      </c>
      <c r="F394" s="5">
        <v>923.35</v>
      </c>
      <c r="G394" s="5">
        <v>15.71</v>
      </c>
      <c r="H394" s="5">
        <v>889.39</v>
      </c>
      <c r="I394" s="5">
        <v>923.98</v>
      </c>
      <c r="J394" s="5">
        <v>31.65</v>
      </c>
      <c r="K394" s="6">
        <f t="shared" si="99"/>
        <v>899.44499999999994</v>
      </c>
      <c r="L394" s="6">
        <f t="shared" si="100"/>
        <v>20.110000000000014</v>
      </c>
      <c r="M394" s="6">
        <f t="shared" si="101"/>
        <v>923.66499999999996</v>
      </c>
      <c r="N394" s="5">
        <f t="shared" si="102"/>
        <v>17.667247946412026</v>
      </c>
      <c r="O394" s="6">
        <f t="shared" si="103"/>
        <v>-0.62999999999999545</v>
      </c>
      <c r="P394" s="6">
        <f t="shared" si="104"/>
        <v>35.334495892824052</v>
      </c>
      <c r="Q394" s="6">
        <f t="shared" si="105"/>
        <v>-0.60464743001871157</v>
      </c>
      <c r="R394" s="5">
        <f t="shared" si="106"/>
        <v>0.5869618194896058</v>
      </c>
      <c r="S394" s="5">
        <f t="shared" si="107"/>
        <v>20.740000000000009</v>
      </c>
      <c r="T394" s="5">
        <f t="shared" si="108"/>
        <v>0.62999999999999545</v>
      </c>
      <c r="U394" s="5">
        <f t="shared" si="109"/>
        <v>1.7829602038498014E-2</v>
      </c>
      <c r="V394" s="5">
        <f t="shared" si="110"/>
        <v>1.3708982900711921</v>
      </c>
      <c r="W394" s="5">
        <f t="shared" si="111"/>
        <v>24.220000000000027</v>
      </c>
      <c r="X394" s="5">
        <f t="shared" si="112"/>
        <v>923.66499999999996</v>
      </c>
      <c r="Y394" s="5">
        <f t="shared" si="113"/>
        <v>52.281204339331389</v>
      </c>
      <c r="Z394" s="9">
        <f t="shared" si="114"/>
        <v>0.36211876504815382</v>
      </c>
      <c r="AA394">
        <f t="shared" si="115"/>
        <v>20.110000000000014</v>
      </c>
    </row>
    <row r="395" spans="1:27">
      <c r="A395" s="1">
        <f t="shared" si="98"/>
        <v>-600999</v>
      </c>
      <c r="B395" s="1">
        <v>1</v>
      </c>
      <c r="C395" s="1">
        <v>-4</v>
      </c>
      <c r="D395" s="2">
        <v>-6</v>
      </c>
      <c r="E395" s="5">
        <v>882.45</v>
      </c>
      <c r="F395" s="5">
        <v>875.5</v>
      </c>
      <c r="G395" s="5">
        <v>13.61</v>
      </c>
      <c r="H395" s="5">
        <v>866.15</v>
      </c>
      <c r="I395" s="5">
        <v>844.34</v>
      </c>
      <c r="J395" s="5">
        <v>22.06</v>
      </c>
      <c r="K395" s="6">
        <f t="shared" si="99"/>
        <v>874.3</v>
      </c>
      <c r="L395" s="6">
        <f t="shared" si="100"/>
        <v>16.300000000000068</v>
      </c>
      <c r="M395" s="6">
        <f t="shared" si="101"/>
        <v>859.92000000000007</v>
      </c>
      <c r="N395" s="5">
        <f t="shared" si="102"/>
        <v>12.960282597227577</v>
      </c>
      <c r="O395" s="6">
        <f t="shared" si="103"/>
        <v>31.159999999999968</v>
      </c>
      <c r="P395" s="6">
        <f t="shared" si="104"/>
        <v>25.920565194455154</v>
      </c>
      <c r="Q395" s="6">
        <f t="shared" si="105"/>
        <v>-0.44861199772517441</v>
      </c>
      <c r="R395" s="5">
        <f t="shared" si="106"/>
        <v>0.57328996835218338</v>
      </c>
      <c r="S395" s="5">
        <f t="shared" si="107"/>
        <v>14.8599999999999</v>
      </c>
      <c r="T395" s="5">
        <f t="shared" si="108"/>
        <v>31.159999999999968</v>
      </c>
      <c r="U395" s="5">
        <f t="shared" si="109"/>
        <v>1.2021342808784747</v>
      </c>
      <c r="V395" s="5">
        <f t="shared" si="110"/>
        <v>1.1095437072549641</v>
      </c>
      <c r="W395" s="5">
        <f t="shared" si="111"/>
        <v>14.379999999999882</v>
      </c>
      <c r="X395" s="5">
        <f t="shared" si="112"/>
        <v>859.92000000000007</v>
      </c>
      <c r="Y395" s="5">
        <f t="shared" si="113"/>
        <v>66.350405058601993</v>
      </c>
      <c r="Z395" s="9">
        <f t="shared" si="114"/>
        <v>0.36264583273491507</v>
      </c>
      <c r="AA395">
        <f t="shared" si="115"/>
        <v>16.300000000000068</v>
      </c>
    </row>
    <row r="396" spans="1:27">
      <c r="A396" s="1">
        <f t="shared" si="98"/>
        <v>-300246</v>
      </c>
      <c r="B396" s="1">
        <v>4</v>
      </c>
      <c r="C396" s="1">
        <v>-1</v>
      </c>
      <c r="D396" s="2">
        <v>-3</v>
      </c>
      <c r="E396" s="5">
        <v>966.54</v>
      </c>
      <c r="F396" s="5">
        <v>939.53</v>
      </c>
      <c r="G396" s="5">
        <v>13.57</v>
      </c>
      <c r="H396" s="5">
        <v>946.35</v>
      </c>
      <c r="I396" s="5">
        <v>945.28</v>
      </c>
      <c r="J396" s="5">
        <v>36.68</v>
      </c>
      <c r="K396" s="6">
        <f t="shared" si="99"/>
        <v>956.44499999999994</v>
      </c>
      <c r="L396" s="6">
        <f t="shared" si="100"/>
        <v>20.189999999999941</v>
      </c>
      <c r="M396" s="6">
        <f t="shared" si="101"/>
        <v>942.40499999999997</v>
      </c>
      <c r="N396" s="5">
        <f t="shared" si="102"/>
        <v>19.554841472126537</v>
      </c>
      <c r="O396" s="6">
        <f t="shared" si="103"/>
        <v>-5.75</v>
      </c>
      <c r="P396" s="6">
        <f t="shared" si="104"/>
        <v>39.109682944253073</v>
      </c>
      <c r="Q396" s="6">
        <f t="shared" si="105"/>
        <v>-0.75921961720808229</v>
      </c>
      <c r="R396" s="5">
        <f t="shared" si="106"/>
        <v>0.66326285582459987</v>
      </c>
      <c r="S396" s="5">
        <f t="shared" si="107"/>
        <v>25.939999999999941</v>
      </c>
      <c r="T396" s="5">
        <f t="shared" si="108"/>
        <v>5.75</v>
      </c>
      <c r="U396" s="5">
        <f t="shared" si="109"/>
        <v>0.14702241407060362</v>
      </c>
      <c r="V396" s="5">
        <f t="shared" si="110"/>
        <v>0.71798076297435465</v>
      </c>
      <c r="W396" s="5">
        <f t="shared" si="111"/>
        <v>14.039999999999964</v>
      </c>
      <c r="X396" s="5">
        <f t="shared" si="112"/>
        <v>942.40499999999997</v>
      </c>
      <c r="Y396" s="5">
        <f t="shared" si="113"/>
        <v>48.192924567724248</v>
      </c>
      <c r="Z396" s="9">
        <f t="shared" si="114"/>
        <v>0.36283605113053474</v>
      </c>
      <c r="AA396">
        <f t="shared" si="115"/>
        <v>20.189999999999941</v>
      </c>
    </row>
    <row r="397" spans="1:27">
      <c r="A397" s="1">
        <f t="shared" si="98"/>
        <v>-500253</v>
      </c>
      <c r="B397" s="1">
        <v>-3</v>
      </c>
      <c r="C397" s="1">
        <v>-1</v>
      </c>
      <c r="D397" s="2">
        <v>-5</v>
      </c>
      <c r="E397" s="5">
        <v>1026.24</v>
      </c>
      <c r="F397" s="5">
        <v>1040.82</v>
      </c>
      <c r="G397" s="5">
        <v>27.34</v>
      </c>
      <c r="H397" s="5">
        <v>1012.75</v>
      </c>
      <c r="I397" s="5">
        <v>1035.49</v>
      </c>
      <c r="J397" s="5">
        <v>21.87</v>
      </c>
      <c r="K397" s="6">
        <f t="shared" si="99"/>
        <v>1019.495</v>
      </c>
      <c r="L397" s="6">
        <f t="shared" si="100"/>
        <v>13.490000000000009</v>
      </c>
      <c r="M397" s="6">
        <f t="shared" si="101"/>
        <v>1038.155</v>
      </c>
      <c r="N397" s="5">
        <f t="shared" si="102"/>
        <v>17.505516987509967</v>
      </c>
      <c r="O397" s="6">
        <f t="shared" si="103"/>
        <v>5.3299999999999272</v>
      </c>
      <c r="P397" s="6">
        <f t="shared" si="104"/>
        <v>35.011033975019934</v>
      </c>
      <c r="Q397" s="6">
        <f t="shared" si="105"/>
        <v>0.21959923232084252</v>
      </c>
      <c r="R397" s="5">
        <f t="shared" si="106"/>
        <v>0.23306938052221396</v>
      </c>
      <c r="S397" s="5">
        <f t="shared" si="107"/>
        <v>8.1600000000000819</v>
      </c>
      <c r="T397" s="5">
        <f t="shared" si="108"/>
        <v>5.3299999999999272</v>
      </c>
      <c r="U397" s="5">
        <f t="shared" si="109"/>
        <v>0.15223772036560917</v>
      </c>
      <c r="V397" s="5">
        <f t="shared" si="110"/>
        <v>1.0659496668001129</v>
      </c>
      <c r="W397" s="5">
        <f t="shared" si="111"/>
        <v>18.659999999999968</v>
      </c>
      <c r="X397" s="5">
        <f t="shared" si="112"/>
        <v>1038.155</v>
      </c>
      <c r="Y397" s="5">
        <f t="shared" si="113"/>
        <v>59.304446749028578</v>
      </c>
      <c r="Z397" s="9">
        <f t="shared" si="114"/>
        <v>0.36298347069804709</v>
      </c>
      <c r="AA397">
        <f t="shared" si="115"/>
        <v>13.490000000000009</v>
      </c>
    </row>
    <row r="398" spans="1:27">
      <c r="A398" s="1">
        <f t="shared" si="98"/>
        <v>-98751</v>
      </c>
      <c r="B398" s="1">
        <v>-1</v>
      </c>
      <c r="C398" s="1">
        <v>5</v>
      </c>
      <c r="D398" s="2">
        <v>-1</v>
      </c>
      <c r="E398" s="5">
        <v>585.92999999999995</v>
      </c>
      <c r="F398" s="5">
        <v>589.77</v>
      </c>
      <c r="G398" s="5">
        <v>12.02</v>
      </c>
      <c r="H398" s="5">
        <v>598.77</v>
      </c>
      <c r="I398" s="5">
        <v>602.30999999999995</v>
      </c>
      <c r="J398" s="5">
        <v>21.23</v>
      </c>
      <c r="K398" s="6">
        <f t="shared" si="99"/>
        <v>592.34999999999991</v>
      </c>
      <c r="L398" s="6">
        <f t="shared" si="100"/>
        <v>-12.840000000000032</v>
      </c>
      <c r="M398" s="6">
        <f t="shared" si="101"/>
        <v>596.04</v>
      </c>
      <c r="N398" s="5">
        <f t="shared" si="102"/>
        <v>12.198291888621128</v>
      </c>
      <c r="O398" s="6">
        <f t="shared" si="103"/>
        <v>-12.539999999999964</v>
      </c>
      <c r="P398" s="6">
        <f t="shared" si="104"/>
        <v>24.396583777242256</v>
      </c>
      <c r="Q398" s="6">
        <f t="shared" si="105"/>
        <v>-0.51450931991337934</v>
      </c>
      <c r="R398" s="5">
        <f t="shared" si="106"/>
        <v>1.229680363198702E-2</v>
      </c>
      <c r="S398" s="5">
        <f t="shared" si="107"/>
        <v>0.30000000000006821</v>
      </c>
      <c r="T398" s="5">
        <f t="shared" si="108"/>
        <v>12.539999999999964</v>
      </c>
      <c r="U398" s="5">
        <f t="shared" si="109"/>
        <v>0.51400639181693908</v>
      </c>
      <c r="V398" s="5">
        <f t="shared" si="110"/>
        <v>0.30250136934681643</v>
      </c>
      <c r="W398" s="5">
        <f t="shared" si="111"/>
        <v>3.6900000000000546</v>
      </c>
      <c r="X398" s="5">
        <f t="shared" si="112"/>
        <v>596.04</v>
      </c>
      <c r="Y398" s="5">
        <f t="shared" si="113"/>
        <v>48.862578912052513</v>
      </c>
      <c r="Z398" s="9">
        <f t="shared" si="114"/>
        <v>0.36319003290288682</v>
      </c>
      <c r="AA398">
        <f t="shared" si="115"/>
        <v>12.840000000000032</v>
      </c>
    </row>
    <row r="399" spans="1:27">
      <c r="A399" s="1">
        <f t="shared" si="98"/>
        <v>-99504</v>
      </c>
      <c r="B399" s="1">
        <v>-4</v>
      </c>
      <c r="C399" s="1">
        <v>2</v>
      </c>
      <c r="D399" s="2">
        <v>-1</v>
      </c>
      <c r="E399" s="5">
        <v>677.95</v>
      </c>
      <c r="F399" s="5">
        <v>688.93</v>
      </c>
      <c r="G399" s="5">
        <v>12.5</v>
      </c>
      <c r="H399" s="5">
        <v>703.25</v>
      </c>
      <c r="I399" s="5">
        <v>677</v>
      </c>
      <c r="J399" s="5">
        <v>15.31</v>
      </c>
      <c r="K399" s="6">
        <f t="shared" si="99"/>
        <v>690.6</v>
      </c>
      <c r="L399" s="6">
        <f t="shared" si="100"/>
        <v>-25.299999999999955</v>
      </c>
      <c r="M399" s="6">
        <f t="shared" si="101"/>
        <v>682.96499999999992</v>
      </c>
      <c r="N399" s="5">
        <f t="shared" si="102"/>
        <v>9.8823845806566339</v>
      </c>
      <c r="O399" s="6">
        <f t="shared" si="103"/>
        <v>11.92999999999995</v>
      </c>
      <c r="P399" s="6">
        <f t="shared" si="104"/>
        <v>19.764769161313268</v>
      </c>
      <c r="Q399" s="6">
        <f t="shared" si="105"/>
        <v>-0.20004321046594351</v>
      </c>
      <c r="R399" s="5">
        <f t="shared" si="106"/>
        <v>1.8836546835503827</v>
      </c>
      <c r="S399" s="5">
        <f t="shared" si="107"/>
        <v>37.229999999999905</v>
      </c>
      <c r="T399" s="5">
        <f t="shared" si="108"/>
        <v>11.92999999999995</v>
      </c>
      <c r="U399" s="5">
        <f t="shared" si="109"/>
        <v>0.60359925798431446</v>
      </c>
      <c r="V399" s="5">
        <f t="shared" si="110"/>
        <v>0.77258681218949266</v>
      </c>
      <c r="W399" s="5">
        <f t="shared" si="111"/>
        <v>7.6350000000001046</v>
      </c>
      <c r="X399" s="5">
        <f t="shared" si="112"/>
        <v>682.96499999999992</v>
      </c>
      <c r="Y399" s="5">
        <f t="shared" si="113"/>
        <v>69.109332310018274</v>
      </c>
      <c r="Z399" s="9">
        <f t="shared" si="114"/>
        <v>0.36324371983559467</v>
      </c>
      <c r="AA399">
        <f t="shared" si="115"/>
        <v>25.299999999999955</v>
      </c>
    </row>
    <row r="400" spans="1:27">
      <c r="A400" s="1">
        <f t="shared" si="98"/>
        <v>-201500</v>
      </c>
      <c r="B400" s="1">
        <v>0</v>
      </c>
      <c r="C400" s="1">
        <v>-6</v>
      </c>
      <c r="D400" s="2">
        <v>-2</v>
      </c>
      <c r="E400" s="5">
        <v>485.51</v>
      </c>
      <c r="F400" s="5">
        <v>497.38</v>
      </c>
      <c r="G400" s="5">
        <v>23.91</v>
      </c>
      <c r="H400" s="5">
        <v>475.09</v>
      </c>
      <c r="I400" s="5">
        <v>476.86</v>
      </c>
      <c r="J400" s="5">
        <v>12.04</v>
      </c>
      <c r="K400" s="6">
        <f t="shared" si="99"/>
        <v>480.29999999999995</v>
      </c>
      <c r="L400" s="6">
        <f t="shared" si="100"/>
        <v>10.420000000000016</v>
      </c>
      <c r="M400" s="6">
        <f t="shared" si="101"/>
        <v>487.12</v>
      </c>
      <c r="N400" s="5">
        <f t="shared" si="102"/>
        <v>13.385156891123838</v>
      </c>
      <c r="O400" s="6">
        <f t="shared" si="103"/>
        <v>20.519999999999982</v>
      </c>
      <c r="P400" s="6">
        <f t="shared" si="104"/>
        <v>26.770313782247676</v>
      </c>
      <c r="Q400" s="6">
        <f t="shared" si="105"/>
        <v>0.59544642242925661</v>
      </c>
      <c r="R400" s="5">
        <f t="shared" si="106"/>
        <v>0.37728358666821554</v>
      </c>
      <c r="S400" s="5">
        <f t="shared" si="107"/>
        <v>10.099999999999966</v>
      </c>
      <c r="T400" s="5">
        <f t="shared" si="108"/>
        <v>20.519999999999982</v>
      </c>
      <c r="U400" s="5">
        <f t="shared" si="109"/>
        <v>0.76652071271601996</v>
      </c>
      <c r="V400" s="5">
        <f t="shared" si="110"/>
        <v>0.50951961605490248</v>
      </c>
      <c r="W400" s="5">
        <f t="shared" si="111"/>
        <v>6.82000000000005</v>
      </c>
      <c r="X400" s="5">
        <f t="shared" si="112"/>
        <v>487.12</v>
      </c>
      <c r="Y400" s="5">
        <f t="shared" si="113"/>
        <v>36.392550641152823</v>
      </c>
      <c r="Z400" s="9">
        <f t="shared" si="114"/>
        <v>0.36348314954066302</v>
      </c>
      <c r="AA400">
        <f t="shared" si="115"/>
        <v>10.420000000000016</v>
      </c>
    </row>
    <row r="401" spans="1:27">
      <c r="A401" s="1">
        <f t="shared" si="98"/>
        <v>-301500</v>
      </c>
      <c r="B401" s="1">
        <v>0</v>
      </c>
      <c r="C401" s="1">
        <v>-6</v>
      </c>
      <c r="D401" s="2">
        <v>-3</v>
      </c>
      <c r="E401" s="5">
        <v>791.93</v>
      </c>
      <c r="F401" s="5">
        <v>826.55</v>
      </c>
      <c r="G401" s="5">
        <v>26.43</v>
      </c>
      <c r="H401" s="5">
        <v>883.86</v>
      </c>
      <c r="I401" s="5">
        <v>908.94</v>
      </c>
      <c r="J401" s="5">
        <v>25.82</v>
      </c>
      <c r="K401" s="6">
        <f t="shared" si="99"/>
        <v>837.89499999999998</v>
      </c>
      <c r="L401" s="6">
        <f t="shared" si="100"/>
        <v>-91.930000000000064</v>
      </c>
      <c r="M401" s="6">
        <f t="shared" si="101"/>
        <v>867.745</v>
      </c>
      <c r="N401" s="5">
        <f t="shared" si="102"/>
        <v>18.474423536338016</v>
      </c>
      <c r="O401" s="6">
        <f t="shared" si="103"/>
        <v>-82.3900000000001</v>
      </c>
      <c r="P401" s="6">
        <f t="shared" si="104"/>
        <v>36.948847072676031</v>
      </c>
      <c r="Q401" s="6">
        <f t="shared" si="105"/>
        <v>2.3346100287478005E-2</v>
      </c>
      <c r="R401" s="5">
        <f t="shared" si="106"/>
        <v>0.25819479512406412</v>
      </c>
      <c r="S401" s="5">
        <f t="shared" si="107"/>
        <v>9.5399999999999636</v>
      </c>
      <c r="T401" s="5">
        <f t="shared" si="108"/>
        <v>82.3900000000001</v>
      </c>
      <c r="U401" s="5">
        <f t="shared" si="109"/>
        <v>2.2298395356678982</v>
      </c>
      <c r="V401" s="5">
        <f t="shared" si="110"/>
        <v>1.6157473028204086</v>
      </c>
      <c r="W401" s="5">
        <f t="shared" si="111"/>
        <v>29.850000000000023</v>
      </c>
      <c r="X401" s="5">
        <f t="shared" si="112"/>
        <v>867.745</v>
      </c>
      <c r="Y401" s="5">
        <f t="shared" si="113"/>
        <v>46.970071801872507</v>
      </c>
      <c r="Z401" s="9">
        <f t="shared" si="114"/>
        <v>0.36365643126445601</v>
      </c>
      <c r="AA401">
        <f t="shared" si="115"/>
        <v>91.930000000000064</v>
      </c>
    </row>
    <row r="402" spans="1:27">
      <c r="A402" s="1">
        <f t="shared" si="98"/>
        <v>-200754</v>
      </c>
      <c r="B402" s="1">
        <v>-4</v>
      </c>
      <c r="C402" s="1">
        <v>-3</v>
      </c>
      <c r="D402" s="2">
        <v>-2</v>
      </c>
      <c r="E402" s="5">
        <v>800.8</v>
      </c>
      <c r="F402" s="5">
        <v>782.12</v>
      </c>
      <c r="G402" s="5">
        <v>15.19</v>
      </c>
      <c r="H402" s="5">
        <v>723.54</v>
      </c>
      <c r="I402" s="5">
        <v>703.77</v>
      </c>
      <c r="J402" s="5">
        <v>15.27</v>
      </c>
      <c r="K402" s="6">
        <f t="shared" si="99"/>
        <v>762.17</v>
      </c>
      <c r="L402" s="6">
        <f t="shared" si="100"/>
        <v>77.259999999999991</v>
      </c>
      <c r="M402" s="6">
        <f t="shared" si="101"/>
        <v>742.94499999999994</v>
      </c>
      <c r="N402" s="5">
        <f t="shared" si="102"/>
        <v>10.769273420245211</v>
      </c>
      <c r="O402" s="6">
        <f t="shared" si="103"/>
        <v>78.350000000000023</v>
      </c>
      <c r="P402" s="6">
        <f t="shared" si="104"/>
        <v>21.538546840490422</v>
      </c>
      <c r="Q402" s="6">
        <f t="shared" si="105"/>
        <v>-5.252754311729251E-3</v>
      </c>
      <c r="R402" s="5">
        <f t="shared" si="106"/>
        <v>5.0606942430811319E-2</v>
      </c>
      <c r="S402" s="5">
        <f t="shared" si="107"/>
        <v>1.0900000000000318</v>
      </c>
      <c r="T402" s="5">
        <f t="shared" si="108"/>
        <v>78.350000000000023</v>
      </c>
      <c r="U402" s="5">
        <f t="shared" si="109"/>
        <v>3.6376641646366532</v>
      </c>
      <c r="V402" s="5">
        <f t="shared" si="110"/>
        <v>1.7851715013437071</v>
      </c>
      <c r="W402" s="5">
        <f t="shared" si="111"/>
        <v>19.225000000000023</v>
      </c>
      <c r="X402" s="5">
        <f t="shared" si="112"/>
        <v>742.94499999999994</v>
      </c>
      <c r="Y402" s="5">
        <f t="shared" si="113"/>
        <v>68.987476778455076</v>
      </c>
      <c r="Z402" s="9">
        <f t="shared" si="114"/>
        <v>0.36388597115030419</v>
      </c>
      <c r="AA402">
        <f t="shared" si="115"/>
        <v>77.259999999999991</v>
      </c>
    </row>
    <row r="403" spans="1:27">
      <c r="A403" s="1">
        <f t="shared" si="98"/>
        <v>-399249</v>
      </c>
      <c r="B403" s="1">
        <v>1</v>
      </c>
      <c r="C403" s="1">
        <v>3</v>
      </c>
      <c r="D403" s="2">
        <v>-4</v>
      </c>
      <c r="E403" s="5">
        <v>513.98</v>
      </c>
      <c r="F403" s="5">
        <v>550.57000000000005</v>
      </c>
      <c r="G403" s="5">
        <v>11.08</v>
      </c>
      <c r="H403" s="5">
        <v>540.86</v>
      </c>
      <c r="I403" s="5">
        <v>581.35</v>
      </c>
      <c r="J403" s="5">
        <v>19.850000000000001</v>
      </c>
      <c r="K403" s="6">
        <f t="shared" si="99"/>
        <v>527.42000000000007</v>
      </c>
      <c r="L403" s="6">
        <f t="shared" si="100"/>
        <v>-26.879999999999995</v>
      </c>
      <c r="M403" s="6">
        <f t="shared" si="101"/>
        <v>565.96</v>
      </c>
      <c r="N403" s="5">
        <f t="shared" si="102"/>
        <v>11.366495722077232</v>
      </c>
      <c r="O403" s="6">
        <f t="shared" si="103"/>
        <v>-30.779999999999973</v>
      </c>
      <c r="P403" s="6">
        <f t="shared" si="104"/>
        <v>22.732991444154464</v>
      </c>
      <c r="Q403" s="6">
        <f t="shared" si="105"/>
        <v>-0.52488762819789681</v>
      </c>
      <c r="R403" s="5">
        <f t="shared" si="106"/>
        <v>0.17155683226207427</v>
      </c>
      <c r="S403" s="5">
        <f t="shared" si="107"/>
        <v>3.8999999999999773</v>
      </c>
      <c r="T403" s="5">
        <f t="shared" si="108"/>
        <v>30.779999999999973</v>
      </c>
      <c r="U403" s="5">
        <f t="shared" si="109"/>
        <v>1.353979306929916</v>
      </c>
      <c r="V403" s="5">
        <f t="shared" si="110"/>
        <v>3.3906668284001924</v>
      </c>
      <c r="W403" s="5">
        <f t="shared" si="111"/>
        <v>38.539999999999964</v>
      </c>
      <c r="X403" s="5">
        <f t="shared" si="112"/>
        <v>565.96</v>
      </c>
      <c r="Y403" s="5">
        <f t="shared" si="113"/>
        <v>49.791951172843142</v>
      </c>
      <c r="Z403" s="9">
        <f t="shared" si="114"/>
        <v>0.36400549446402591</v>
      </c>
      <c r="AA403">
        <f t="shared" si="115"/>
        <v>26.879999999999995</v>
      </c>
    </row>
    <row r="404" spans="1:27">
      <c r="A404" s="1">
        <f t="shared" si="98"/>
        <v>-299000</v>
      </c>
      <c r="B404" s="1">
        <v>0</v>
      </c>
      <c r="C404" s="1">
        <v>4</v>
      </c>
      <c r="D404" s="2">
        <v>-3</v>
      </c>
      <c r="E404" s="5">
        <v>683.48</v>
      </c>
      <c r="F404" s="5">
        <v>700.87</v>
      </c>
      <c r="G404" s="5">
        <v>12.15</v>
      </c>
      <c r="H404" s="5">
        <v>700.25</v>
      </c>
      <c r="I404" s="5">
        <v>709.57</v>
      </c>
      <c r="J404" s="5">
        <v>17.350000000000001</v>
      </c>
      <c r="K404" s="6">
        <f t="shared" si="99"/>
        <v>691.86500000000001</v>
      </c>
      <c r="L404" s="6">
        <f t="shared" si="100"/>
        <v>-16.769999999999982</v>
      </c>
      <c r="M404" s="6">
        <f t="shared" si="101"/>
        <v>705.22</v>
      </c>
      <c r="N404" s="5">
        <f t="shared" si="102"/>
        <v>10.590620850545072</v>
      </c>
      <c r="O404" s="6">
        <f t="shared" si="103"/>
        <v>-8.7000000000000455</v>
      </c>
      <c r="P404" s="6">
        <f t="shared" si="104"/>
        <v>21.181241701090144</v>
      </c>
      <c r="Q404" s="6">
        <f t="shared" si="105"/>
        <v>-0.34191844331264143</v>
      </c>
      <c r="R404" s="5">
        <f t="shared" si="106"/>
        <v>0.38099749362590929</v>
      </c>
      <c r="S404" s="5">
        <f t="shared" si="107"/>
        <v>8.0699999999999363</v>
      </c>
      <c r="T404" s="5">
        <f t="shared" si="108"/>
        <v>8.7000000000000455</v>
      </c>
      <c r="U404" s="5">
        <f t="shared" si="109"/>
        <v>0.41074079238481465</v>
      </c>
      <c r="V404" s="5">
        <f t="shared" si="110"/>
        <v>1.2610214442067078</v>
      </c>
      <c r="W404" s="5">
        <f t="shared" si="111"/>
        <v>13.355000000000018</v>
      </c>
      <c r="X404" s="5">
        <f t="shared" si="112"/>
        <v>705.22</v>
      </c>
      <c r="Y404" s="5">
        <f t="shared" si="113"/>
        <v>66.589108415084482</v>
      </c>
      <c r="Z404" s="9">
        <f t="shared" si="114"/>
        <v>0.36430207246185137</v>
      </c>
      <c r="AA404">
        <f t="shared" si="115"/>
        <v>16.769999999999982</v>
      </c>
    </row>
    <row r="405" spans="1:27">
      <c r="A405" s="1">
        <f t="shared" si="98"/>
        <v>-199002</v>
      </c>
      <c r="B405" s="1">
        <v>-2</v>
      </c>
      <c r="C405" s="1">
        <v>4</v>
      </c>
      <c r="D405" s="2">
        <v>-2</v>
      </c>
      <c r="E405" s="5">
        <v>640.25</v>
      </c>
      <c r="F405" s="5">
        <v>663.38</v>
      </c>
      <c r="G405" s="5">
        <v>11.15</v>
      </c>
      <c r="H405" s="5">
        <v>620.04</v>
      </c>
      <c r="I405" s="5">
        <v>617.80999999999995</v>
      </c>
      <c r="J405" s="5">
        <v>16.940000000000001</v>
      </c>
      <c r="K405" s="6">
        <f t="shared" si="99"/>
        <v>630.14499999999998</v>
      </c>
      <c r="L405" s="6">
        <f t="shared" si="100"/>
        <v>20.210000000000036</v>
      </c>
      <c r="M405" s="6">
        <f t="shared" si="101"/>
        <v>640.59500000000003</v>
      </c>
      <c r="N405" s="5">
        <f t="shared" si="102"/>
        <v>10.14009492066026</v>
      </c>
      <c r="O405" s="6">
        <f t="shared" si="103"/>
        <v>45.57000000000005</v>
      </c>
      <c r="P405" s="6">
        <f t="shared" si="104"/>
        <v>20.280189841320521</v>
      </c>
      <c r="Q405" s="6">
        <f t="shared" si="105"/>
        <v>-0.3954451657860551</v>
      </c>
      <c r="R405" s="5">
        <f t="shared" si="106"/>
        <v>1.2504813908758128</v>
      </c>
      <c r="S405" s="5">
        <f t="shared" si="107"/>
        <v>25.360000000000014</v>
      </c>
      <c r="T405" s="5">
        <f t="shared" si="108"/>
        <v>45.57000000000005</v>
      </c>
      <c r="U405" s="5">
        <f t="shared" si="109"/>
        <v>2.2470203857338653</v>
      </c>
      <c r="V405" s="5">
        <f t="shared" si="110"/>
        <v>1.0305623450041241</v>
      </c>
      <c r="W405" s="5">
        <f t="shared" si="111"/>
        <v>10.450000000000045</v>
      </c>
      <c r="X405" s="5">
        <f t="shared" si="112"/>
        <v>640.59500000000003</v>
      </c>
      <c r="Y405" s="5">
        <f t="shared" si="113"/>
        <v>63.17445793281474</v>
      </c>
      <c r="Z405" s="9">
        <f t="shared" si="114"/>
        <v>0.36463680560250639</v>
      </c>
      <c r="AA405">
        <f t="shared" si="115"/>
        <v>20.210000000000036</v>
      </c>
    </row>
    <row r="406" spans="1:27">
      <c r="A406" s="1">
        <f t="shared" si="98"/>
        <v>-300004</v>
      </c>
      <c r="B406" s="1">
        <v>-4</v>
      </c>
      <c r="C406" s="1">
        <v>0</v>
      </c>
      <c r="D406" s="2">
        <v>-3</v>
      </c>
      <c r="E406" s="5">
        <v>915.3</v>
      </c>
      <c r="F406" s="5">
        <v>929.34</v>
      </c>
      <c r="G406" s="5">
        <v>22.85</v>
      </c>
      <c r="H406" s="5">
        <v>907.89</v>
      </c>
      <c r="I406" s="5">
        <v>920.32</v>
      </c>
      <c r="J406" s="5">
        <v>22.37</v>
      </c>
      <c r="K406" s="6">
        <f t="shared" si="99"/>
        <v>911.59500000000003</v>
      </c>
      <c r="L406" s="6">
        <f t="shared" si="100"/>
        <v>7.4099999999999682</v>
      </c>
      <c r="M406" s="6">
        <f t="shared" si="101"/>
        <v>924.83</v>
      </c>
      <c r="N406" s="5">
        <f t="shared" si="102"/>
        <v>15.988584990548727</v>
      </c>
      <c r="O406" s="6">
        <f t="shared" si="103"/>
        <v>9.0199999999999818</v>
      </c>
      <c r="P406" s="6">
        <f t="shared" si="104"/>
        <v>31.977169981097454</v>
      </c>
      <c r="Q406" s="6">
        <f t="shared" si="105"/>
        <v>2.1227152714115467E-2</v>
      </c>
      <c r="R406" s="5">
        <f t="shared" si="106"/>
        <v>5.0348420480978366E-2</v>
      </c>
      <c r="S406" s="5">
        <f t="shared" si="107"/>
        <v>1.6100000000000136</v>
      </c>
      <c r="T406" s="5">
        <f t="shared" si="108"/>
        <v>9.0199999999999818</v>
      </c>
      <c r="U406" s="5">
        <f t="shared" si="109"/>
        <v>0.28207624393690689</v>
      </c>
      <c r="V406" s="5">
        <f t="shared" si="110"/>
        <v>0.82777806840465062</v>
      </c>
      <c r="W406" s="5">
        <f t="shared" si="111"/>
        <v>13.235000000000014</v>
      </c>
      <c r="X406" s="5">
        <f t="shared" si="112"/>
        <v>924.83</v>
      </c>
      <c r="Y406" s="5">
        <f t="shared" si="113"/>
        <v>57.843142501146374</v>
      </c>
      <c r="Z406" s="9">
        <f t="shared" si="114"/>
        <v>0.36491094804075147</v>
      </c>
      <c r="AA406">
        <f t="shared" si="115"/>
        <v>7.4099999999999682</v>
      </c>
    </row>
    <row r="407" spans="1:27">
      <c r="A407" s="1">
        <f t="shared" si="98"/>
        <v>-600752</v>
      </c>
      <c r="B407" s="1">
        <v>-2</v>
      </c>
      <c r="C407" s="1">
        <v>-3</v>
      </c>
      <c r="D407" s="2">
        <v>-6</v>
      </c>
      <c r="E407" s="5">
        <v>1166.78</v>
      </c>
      <c r="F407" s="5">
        <v>1181.53</v>
      </c>
      <c r="G407" s="5">
        <v>19.16</v>
      </c>
      <c r="H407" s="5">
        <v>1172.71</v>
      </c>
      <c r="I407" s="5">
        <v>1177.42</v>
      </c>
      <c r="J407" s="5">
        <v>23.81</v>
      </c>
      <c r="K407" s="6">
        <f t="shared" si="99"/>
        <v>1169.7449999999999</v>
      </c>
      <c r="L407" s="6">
        <f t="shared" si="100"/>
        <v>-5.9300000000000637</v>
      </c>
      <c r="M407" s="6">
        <f t="shared" si="101"/>
        <v>1179.4749999999999</v>
      </c>
      <c r="N407" s="5">
        <f t="shared" si="102"/>
        <v>15.280884300327648</v>
      </c>
      <c r="O407" s="6">
        <f t="shared" si="103"/>
        <v>4.1099999999999</v>
      </c>
      <c r="P407" s="6">
        <f t="shared" si="104"/>
        <v>30.561768600655295</v>
      </c>
      <c r="Q407" s="6">
        <f t="shared" si="105"/>
        <v>-0.21392490131653252</v>
      </c>
      <c r="R407" s="5">
        <f t="shared" si="106"/>
        <v>0.32851501924481846</v>
      </c>
      <c r="S407" s="5">
        <f t="shared" si="107"/>
        <v>10.039999999999964</v>
      </c>
      <c r="T407" s="5">
        <f t="shared" si="108"/>
        <v>4.1099999999999</v>
      </c>
      <c r="U407" s="5">
        <f t="shared" si="109"/>
        <v>0.13448174592591394</v>
      </c>
      <c r="V407" s="5">
        <f t="shared" si="110"/>
        <v>0.63674325443268953</v>
      </c>
      <c r="W407" s="5">
        <f t="shared" si="111"/>
        <v>9.7300000000000182</v>
      </c>
      <c r="X407" s="5">
        <f t="shared" si="112"/>
        <v>1179.4749999999999</v>
      </c>
      <c r="Y407" s="5">
        <f t="shared" si="113"/>
        <v>77.186305243781604</v>
      </c>
      <c r="Z407" s="9">
        <f t="shared" si="114"/>
        <v>0.36506300826021798</v>
      </c>
      <c r="AA407">
        <f t="shared" si="115"/>
        <v>5.9300000000000637</v>
      </c>
    </row>
    <row r="408" spans="1:27">
      <c r="A408" s="1">
        <f t="shared" si="98"/>
        <v>-401248</v>
      </c>
      <c r="B408" s="1">
        <v>2</v>
      </c>
      <c r="C408" s="1">
        <v>-5</v>
      </c>
      <c r="D408" s="2">
        <v>-4</v>
      </c>
      <c r="E408" s="5">
        <v>1091.52</v>
      </c>
      <c r="F408" s="5">
        <v>1076.24</v>
      </c>
      <c r="G408" s="5">
        <v>18.82</v>
      </c>
      <c r="H408" s="5">
        <v>1098.7</v>
      </c>
      <c r="I408" s="5">
        <v>1067.3800000000001</v>
      </c>
      <c r="J408" s="5">
        <v>29.5</v>
      </c>
      <c r="K408" s="6">
        <f t="shared" si="99"/>
        <v>1095.1100000000001</v>
      </c>
      <c r="L408" s="6">
        <f t="shared" si="100"/>
        <v>-7.1800000000000637</v>
      </c>
      <c r="M408" s="6">
        <f t="shared" si="101"/>
        <v>1071.81</v>
      </c>
      <c r="N408" s="5">
        <f t="shared" si="102"/>
        <v>17.496016689521074</v>
      </c>
      <c r="O408" s="6">
        <f t="shared" si="103"/>
        <v>8.8599999999999</v>
      </c>
      <c r="P408" s="6">
        <f t="shared" si="104"/>
        <v>34.992033379042148</v>
      </c>
      <c r="Q408" s="6">
        <f t="shared" si="105"/>
        <v>-0.42146335344153391</v>
      </c>
      <c r="R408" s="5">
        <f t="shared" si="106"/>
        <v>0.45839005199414429</v>
      </c>
      <c r="S408" s="5">
        <f t="shared" si="107"/>
        <v>16.039999999999964</v>
      </c>
      <c r="T408" s="5">
        <f t="shared" si="108"/>
        <v>8.8599999999999</v>
      </c>
      <c r="U408" s="5">
        <f t="shared" si="109"/>
        <v>0.25320049006658868</v>
      </c>
      <c r="V408" s="5">
        <f t="shared" si="110"/>
        <v>1.3317316971899837</v>
      </c>
      <c r="W408" s="5">
        <f t="shared" si="111"/>
        <v>23.300000000000182</v>
      </c>
      <c r="X408" s="5">
        <f t="shared" si="112"/>
        <v>1071.81</v>
      </c>
      <c r="Y408" s="5">
        <f t="shared" si="113"/>
        <v>61.260229629407092</v>
      </c>
      <c r="Z408" s="9">
        <f t="shared" si="114"/>
        <v>0.36626902680952977</v>
      </c>
      <c r="AA408">
        <f t="shared" si="115"/>
        <v>7.1800000000000637</v>
      </c>
    </row>
    <row r="409" spans="1:27">
      <c r="A409" s="1">
        <f t="shared" si="98"/>
        <v>-299996</v>
      </c>
      <c r="B409" s="1">
        <v>4</v>
      </c>
      <c r="C409" s="1">
        <v>0</v>
      </c>
      <c r="D409" s="2">
        <v>-3</v>
      </c>
      <c r="E409" s="5">
        <v>879.75</v>
      </c>
      <c r="F409" s="5">
        <v>856.36</v>
      </c>
      <c r="G409" s="5">
        <v>11.31</v>
      </c>
      <c r="H409" s="5">
        <v>858.37</v>
      </c>
      <c r="I409" s="5">
        <v>839.28</v>
      </c>
      <c r="J409" s="5">
        <v>22.82</v>
      </c>
      <c r="K409" s="6">
        <f t="shared" si="99"/>
        <v>869.06</v>
      </c>
      <c r="L409" s="6">
        <f t="shared" si="100"/>
        <v>21.379999999999995</v>
      </c>
      <c r="M409" s="6">
        <f t="shared" si="101"/>
        <v>847.81999999999994</v>
      </c>
      <c r="N409" s="5">
        <f t="shared" si="102"/>
        <v>12.734485659028401</v>
      </c>
      <c r="O409" s="6">
        <f t="shared" si="103"/>
        <v>17.080000000000041</v>
      </c>
      <c r="P409" s="6">
        <f t="shared" si="104"/>
        <v>25.468971318056802</v>
      </c>
      <c r="Q409" s="6">
        <f t="shared" si="105"/>
        <v>-0.6056040951580044</v>
      </c>
      <c r="R409" s="5">
        <f t="shared" si="106"/>
        <v>0.16883288870608498</v>
      </c>
      <c r="S409" s="5">
        <f t="shared" si="107"/>
        <v>4.2999999999999545</v>
      </c>
      <c r="T409" s="5">
        <f t="shared" si="108"/>
        <v>17.080000000000041</v>
      </c>
      <c r="U409" s="5">
        <f t="shared" si="109"/>
        <v>0.67061993932557418</v>
      </c>
      <c r="V409" s="5">
        <f t="shared" si="110"/>
        <v>1.6679118865661788</v>
      </c>
      <c r="W409" s="5">
        <f t="shared" si="111"/>
        <v>21.240000000000009</v>
      </c>
      <c r="X409" s="5">
        <f t="shared" si="112"/>
        <v>847.81999999999994</v>
      </c>
      <c r="Y409" s="5">
        <f t="shared" si="113"/>
        <v>66.576697536183474</v>
      </c>
      <c r="Z409" s="9">
        <f t="shared" si="114"/>
        <v>0.36648601610429832</v>
      </c>
      <c r="AA409">
        <f t="shared" si="115"/>
        <v>21.379999999999995</v>
      </c>
    </row>
    <row r="410" spans="1:27">
      <c r="A410" s="1">
        <f t="shared" si="98"/>
        <v>-600498</v>
      </c>
      <c r="B410" s="1">
        <v>2</v>
      </c>
      <c r="C410" s="1">
        <v>-2</v>
      </c>
      <c r="D410" s="2">
        <v>-6</v>
      </c>
      <c r="E410" s="5">
        <v>747.17</v>
      </c>
      <c r="F410" s="5">
        <v>730.37</v>
      </c>
      <c r="G410" s="5">
        <v>11.07</v>
      </c>
      <c r="H410" s="5">
        <v>758.6</v>
      </c>
      <c r="I410" s="5">
        <v>741.57</v>
      </c>
      <c r="J410" s="5">
        <v>18.95</v>
      </c>
      <c r="K410" s="6">
        <f t="shared" si="99"/>
        <v>752.88499999999999</v>
      </c>
      <c r="L410" s="6">
        <f t="shared" si="100"/>
        <v>-11.430000000000064</v>
      </c>
      <c r="M410" s="6">
        <f t="shared" si="101"/>
        <v>735.97</v>
      </c>
      <c r="N410" s="5">
        <f t="shared" si="102"/>
        <v>10.973233343003328</v>
      </c>
      <c r="O410" s="6">
        <f t="shared" si="103"/>
        <v>-11.200000000000045</v>
      </c>
      <c r="P410" s="6">
        <f t="shared" si="104"/>
        <v>21.946466686006655</v>
      </c>
      <c r="Q410" s="6">
        <f t="shared" si="105"/>
        <v>-0.49114269069032651</v>
      </c>
      <c r="R410" s="5">
        <f t="shared" si="106"/>
        <v>1.0480046892772453E-2</v>
      </c>
      <c r="S410" s="5">
        <f t="shared" si="107"/>
        <v>0.23000000000001819</v>
      </c>
      <c r="T410" s="5">
        <f t="shared" si="108"/>
        <v>11.200000000000045</v>
      </c>
      <c r="U410" s="5">
        <f t="shared" si="109"/>
        <v>0.51033271825670723</v>
      </c>
      <c r="V410" s="5">
        <f t="shared" si="110"/>
        <v>1.5414782016628839</v>
      </c>
      <c r="W410" s="5">
        <f t="shared" si="111"/>
        <v>16.914999999999964</v>
      </c>
      <c r="X410" s="5">
        <f t="shared" si="112"/>
        <v>735.97</v>
      </c>
      <c r="Y410" s="5">
        <f t="shared" si="113"/>
        <v>67.069566188462019</v>
      </c>
      <c r="Z410" s="9">
        <f t="shared" si="114"/>
        <v>0.36651330125931308</v>
      </c>
      <c r="AA410">
        <f t="shared" si="115"/>
        <v>11.430000000000064</v>
      </c>
    </row>
    <row r="411" spans="1:27">
      <c r="A411" s="1">
        <f t="shared" si="98"/>
        <v>-399251</v>
      </c>
      <c r="B411" s="1">
        <v>-1</v>
      </c>
      <c r="C411" s="1">
        <v>3</v>
      </c>
      <c r="D411" s="2">
        <v>-4</v>
      </c>
      <c r="E411" s="5">
        <v>591.77</v>
      </c>
      <c r="F411" s="5">
        <v>622.41999999999996</v>
      </c>
      <c r="G411" s="5">
        <v>10.58</v>
      </c>
      <c r="H411" s="5">
        <v>574.70000000000005</v>
      </c>
      <c r="I411" s="5">
        <v>590.1</v>
      </c>
      <c r="J411" s="5">
        <v>12.71</v>
      </c>
      <c r="K411" s="6">
        <f t="shared" si="99"/>
        <v>583.23500000000001</v>
      </c>
      <c r="L411" s="6">
        <f t="shared" si="100"/>
        <v>17.069999999999936</v>
      </c>
      <c r="M411" s="6">
        <f t="shared" si="101"/>
        <v>606.26</v>
      </c>
      <c r="N411" s="5">
        <f t="shared" si="102"/>
        <v>8.2686229204142574</v>
      </c>
      <c r="O411" s="6">
        <f t="shared" si="103"/>
        <v>32.319999999999936</v>
      </c>
      <c r="P411" s="6">
        <f t="shared" si="104"/>
        <v>16.537245840828515</v>
      </c>
      <c r="Q411" s="6">
        <f t="shared" si="105"/>
        <v>-0.18139392022465956</v>
      </c>
      <c r="R411" s="5">
        <f t="shared" si="106"/>
        <v>0.92216080880587403</v>
      </c>
      <c r="S411" s="5">
        <f t="shared" si="107"/>
        <v>15.25</v>
      </c>
      <c r="T411" s="5">
        <f t="shared" si="108"/>
        <v>32.319999999999936</v>
      </c>
      <c r="U411" s="5">
        <f t="shared" si="109"/>
        <v>1.9543762190561174</v>
      </c>
      <c r="V411" s="5">
        <f t="shared" si="110"/>
        <v>2.7846232947875711</v>
      </c>
      <c r="W411" s="5">
        <f t="shared" si="111"/>
        <v>23.024999999999977</v>
      </c>
      <c r="X411" s="5">
        <f t="shared" si="112"/>
        <v>606.26</v>
      </c>
      <c r="Y411" s="5">
        <f t="shared" si="113"/>
        <v>73.320552386445797</v>
      </c>
      <c r="Z411" s="9">
        <f t="shared" si="114"/>
        <v>0.36680512537313326</v>
      </c>
      <c r="AA411">
        <f t="shared" si="115"/>
        <v>17.069999999999936</v>
      </c>
    </row>
    <row r="412" spans="1:27">
      <c r="A412" s="1">
        <f t="shared" si="98"/>
        <v>-500753</v>
      </c>
      <c r="B412" s="1">
        <v>-3</v>
      </c>
      <c r="C412" s="1">
        <v>-3</v>
      </c>
      <c r="D412" s="2">
        <v>-5</v>
      </c>
      <c r="E412" s="5">
        <v>822.86</v>
      </c>
      <c r="F412" s="5">
        <v>832.85</v>
      </c>
      <c r="G412" s="5">
        <v>14.93</v>
      </c>
      <c r="H412" s="5">
        <v>786.06</v>
      </c>
      <c r="I412" s="5">
        <v>783.25</v>
      </c>
      <c r="J412" s="5">
        <v>16.59</v>
      </c>
      <c r="K412" s="6">
        <f t="shared" si="99"/>
        <v>804.46</v>
      </c>
      <c r="L412" s="6">
        <f t="shared" si="100"/>
        <v>36.800000000000068</v>
      </c>
      <c r="M412" s="6">
        <f t="shared" si="101"/>
        <v>808.05</v>
      </c>
      <c r="N412" s="5">
        <f t="shared" si="102"/>
        <v>11.159446670870379</v>
      </c>
      <c r="O412" s="6">
        <f t="shared" si="103"/>
        <v>49.600000000000023</v>
      </c>
      <c r="P412" s="6">
        <f t="shared" si="104"/>
        <v>22.318893341740758</v>
      </c>
      <c r="Q412" s="6">
        <f t="shared" si="105"/>
        <v>-0.10503861418536814</v>
      </c>
      <c r="R412" s="5">
        <f t="shared" si="106"/>
        <v>0.57350513773285594</v>
      </c>
      <c r="S412" s="5">
        <f t="shared" si="107"/>
        <v>12.799999999999955</v>
      </c>
      <c r="T412" s="5">
        <f t="shared" si="108"/>
        <v>49.600000000000023</v>
      </c>
      <c r="U412" s="5">
        <f t="shared" si="109"/>
        <v>2.2223324087148257</v>
      </c>
      <c r="V412" s="5">
        <f t="shared" si="110"/>
        <v>0.32170053819701766</v>
      </c>
      <c r="W412" s="5">
        <f t="shared" si="111"/>
        <v>3.5899999999999181</v>
      </c>
      <c r="X412" s="5">
        <f t="shared" si="112"/>
        <v>808.05</v>
      </c>
      <c r="Y412" s="5">
        <f t="shared" si="113"/>
        <v>72.409504147661849</v>
      </c>
      <c r="Z412" s="9">
        <f t="shared" si="114"/>
        <v>0.36717434550905109</v>
      </c>
      <c r="AA412">
        <f t="shared" si="115"/>
        <v>36.800000000000068</v>
      </c>
    </row>
    <row r="413" spans="1:27">
      <c r="A413" s="1">
        <f t="shared" si="98"/>
        <v>-600252</v>
      </c>
      <c r="B413" s="1">
        <v>-2</v>
      </c>
      <c r="C413" s="1">
        <v>-1</v>
      </c>
      <c r="D413" s="2">
        <v>-6</v>
      </c>
      <c r="E413" s="5">
        <v>314.01</v>
      </c>
      <c r="F413" s="5">
        <v>342.23</v>
      </c>
      <c r="G413" s="5">
        <v>9.2799999999999994</v>
      </c>
      <c r="H413" s="5">
        <v>313.89999999999998</v>
      </c>
      <c r="I413" s="5">
        <v>345.94</v>
      </c>
      <c r="J413" s="5">
        <v>7.65</v>
      </c>
      <c r="K413" s="6">
        <f t="shared" si="99"/>
        <v>313.95499999999998</v>
      </c>
      <c r="L413" s="6">
        <f t="shared" si="100"/>
        <v>0.11000000000001364</v>
      </c>
      <c r="M413" s="6">
        <f t="shared" si="101"/>
        <v>344.08500000000004</v>
      </c>
      <c r="N413" s="5">
        <f t="shared" si="102"/>
        <v>6.0133372597917703</v>
      </c>
      <c r="O413" s="6">
        <f t="shared" si="103"/>
        <v>-3.7099999999999795</v>
      </c>
      <c r="P413" s="6">
        <f t="shared" si="104"/>
        <v>12.026674519583541</v>
      </c>
      <c r="Q413" s="6">
        <f t="shared" si="105"/>
        <v>0.19078905067653748</v>
      </c>
      <c r="R413" s="5">
        <f t="shared" si="106"/>
        <v>0.31762728705925536</v>
      </c>
      <c r="S413" s="5">
        <f t="shared" si="107"/>
        <v>3.8199999999999932</v>
      </c>
      <c r="T413" s="5">
        <f t="shared" si="108"/>
        <v>3.7099999999999795</v>
      </c>
      <c r="U413" s="5">
        <f t="shared" si="109"/>
        <v>0.30848095156801908</v>
      </c>
      <c r="V413" s="5">
        <f t="shared" si="110"/>
        <v>5.0105288791075377</v>
      </c>
      <c r="W413" s="5">
        <f t="shared" si="111"/>
        <v>30.130000000000052</v>
      </c>
      <c r="X413" s="5">
        <f t="shared" si="112"/>
        <v>344.08500000000004</v>
      </c>
      <c r="Y413" s="5">
        <f t="shared" si="113"/>
        <v>57.220306318211563</v>
      </c>
      <c r="Z413" s="9">
        <f t="shared" si="114"/>
        <v>0.36753095107759293</v>
      </c>
      <c r="AA413">
        <f t="shared" si="115"/>
        <v>0.11000000000001364</v>
      </c>
    </row>
    <row r="414" spans="1:27">
      <c r="A414" s="1">
        <f t="shared" si="98"/>
        <v>-500497</v>
      </c>
      <c r="B414" s="1">
        <v>3</v>
      </c>
      <c r="C414" s="1">
        <v>-2</v>
      </c>
      <c r="D414" s="2">
        <v>-5</v>
      </c>
      <c r="E414" s="5">
        <v>630.96</v>
      </c>
      <c r="F414" s="5">
        <v>622.16999999999996</v>
      </c>
      <c r="G414" s="5">
        <v>11.13</v>
      </c>
      <c r="H414" s="5">
        <v>630.5</v>
      </c>
      <c r="I414" s="5">
        <v>625.46</v>
      </c>
      <c r="J414" s="5">
        <v>16.22</v>
      </c>
      <c r="K414" s="6">
        <f t="shared" si="99"/>
        <v>630.73</v>
      </c>
      <c r="L414" s="6">
        <f t="shared" si="100"/>
        <v>0.46000000000003638</v>
      </c>
      <c r="M414" s="6">
        <f t="shared" si="101"/>
        <v>623.81500000000005</v>
      </c>
      <c r="N414" s="5">
        <f t="shared" si="102"/>
        <v>9.8357168015351082</v>
      </c>
      <c r="O414" s="6">
        <f t="shared" si="103"/>
        <v>-3.2900000000000773</v>
      </c>
      <c r="P414" s="6">
        <f t="shared" si="104"/>
        <v>19.671433603070216</v>
      </c>
      <c r="Q414" s="6">
        <f t="shared" si="105"/>
        <v>-0.35975189506656008</v>
      </c>
      <c r="R414" s="5">
        <f t="shared" si="106"/>
        <v>0.19063175951827085</v>
      </c>
      <c r="S414" s="5">
        <f t="shared" si="107"/>
        <v>3.7500000000001137</v>
      </c>
      <c r="T414" s="5">
        <f t="shared" si="108"/>
        <v>3.2900000000000773</v>
      </c>
      <c r="U414" s="5">
        <f t="shared" si="109"/>
        <v>0.1672475970173618</v>
      </c>
      <c r="V414" s="5">
        <f t="shared" si="110"/>
        <v>0.70304992910335784</v>
      </c>
      <c r="W414" s="5">
        <f t="shared" si="111"/>
        <v>6.9149999999999636</v>
      </c>
      <c r="X414" s="5">
        <f t="shared" si="112"/>
        <v>623.81500000000005</v>
      </c>
      <c r="Y414" s="5">
        <f t="shared" si="113"/>
        <v>63.423440567406153</v>
      </c>
      <c r="Z414" s="9">
        <f t="shared" si="114"/>
        <v>0.3679021609069455</v>
      </c>
      <c r="AA414">
        <f t="shared" si="115"/>
        <v>0.46000000000003638</v>
      </c>
    </row>
    <row r="415" spans="1:27">
      <c r="A415" s="1">
        <f t="shared" si="98"/>
        <v>-500247</v>
      </c>
      <c r="B415" s="1">
        <v>3</v>
      </c>
      <c r="C415" s="1">
        <v>-1</v>
      </c>
      <c r="D415" s="2">
        <v>-5</v>
      </c>
      <c r="E415" s="5">
        <v>572.38</v>
      </c>
      <c r="F415" s="5">
        <v>575.61</v>
      </c>
      <c r="G415" s="5">
        <v>7.54</v>
      </c>
      <c r="H415" s="5">
        <v>567.96</v>
      </c>
      <c r="I415" s="5">
        <v>554.04</v>
      </c>
      <c r="J415" s="5">
        <v>23.1</v>
      </c>
      <c r="K415" s="6">
        <f t="shared" si="99"/>
        <v>570.17000000000007</v>
      </c>
      <c r="L415" s="6">
        <f t="shared" si="100"/>
        <v>4.4199999999999591</v>
      </c>
      <c r="M415" s="6">
        <f t="shared" si="101"/>
        <v>564.82500000000005</v>
      </c>
      <c r="N415" s="5">
        <f t="shared" si="102"/>
        <v>12.149707815416797</v>
      </c>
      <c r="O415" s="6">
        <f t="shared" si="103"/>
        <v>21.57000000000005</v>
      </c>
      <c r="P415" s="6">
        <f t="shared" si="104"/>
        <v>24.299415630833593</v>
      </c>
      <c r="Q415" s="6">
        <f t="shared" si="105"/>
        <v>-0.80743337077296817</v>
      </c>
      <c r="R415" s="5">
        <f t="shared" si="106"/>
        <v>0.70577828950908639</v>
      </c>
      <c r="S415" s="5">
        <f t="shared" si="107"/>
        <v>17.150000000000091</v>
      </c>
      <c r="T415" s="5">
        <f t="shared" si="108"/>
        <v>21.57000000000005</v>
      </c>
      <c r="U415" s="5">
        <f t="shared" si="109"/>
        <v>0.88767566791317487</v>
      </c>
      <c r="V415" s="5">
        <f t="shared" si="110"/>
        <v>0.43992827491849168</v>
      </c>
      <c r="W415" s="5">
        <f t="shared" si="111"/>
        <v>5.3450000000000273</v>
      </c>
      <c r="X415" s="5">
        <f t="shared" si="112"/>
        <v>564.82500000000005</v>
      </c>
      <c r="Y415" s="5">
        <f t="shared" si="113"/>
        <v>46.48877228827611</v>
      </c>
      <c r="Z415" s="9">
        <f t="shared" si="114"/>
        <v>0.36827571193332853</v>
      </c>
      <c r="AA415">
        <f t="shared" si="115"/>
        <v>4.4199999999999591</v>
      </c>
    </row>
    <row r="416" spans="1:27">
      <c r="A416" s="1">
        <f t="shared" si="98"/>
        <v>-1248</v>
      </c>
      <c r="B416" s="1">
        <v>2</v>
      </c>
      <c r="C416" s="1">
        <v>-5</v>
      </c>
      <c r="D416" s="2">
        <v>0</v>
      </c>
      <c r="E416" s="5">
        <v>1153.22</v>
      </c>
      <c r="F416" s="5">
        <v>1156.45</v>
      </c>
      <c r="G416" s="5">
        <v>25.63</v>
      </c>
      <c r="H416" s="5">
        <v>1142.33</v>
      </c>
      <c r="I416" s="5">
        <v>1177.79</v>
      </c>
      <c r="J416" s="5">
        <v>22.96</v>
      </c>
      <c r="K416" s="6">
        <f t="shared" si="99"/>
        <v>1147.7750000000001</v>
      </c>
      <c r="L416" s="6">
        <f t="shared" si="100"/>
        <v>10.8900000000001</v>
      </c>
      <c r="M416" s="6">
        <f t="shared" si="101"/>
        <v>1167.1199999999999</v>
      </c>
      <c r="N416" s="5">
        <f t="shared" si="102"/>
        <v>17.205075559264483</v>
      </c>
      <c r="O416" s="6">
        <f t="shared" si="103"/>
        <v>-21.339999999999918</v>
      </c>
      <c r="P416" s="6">
        <f t="shared" si="104"/>
        <v>34.410151118528965</v>
      </c>
      <c r="Q416" s="6">
        <f t="shared" si="105"/>
        <v>0.10956831947070177</v>
      </c>
      <c r="R416" s="5">
        <f t="shared" si="106"/>
        <v>0.93664221028791139</v>
      </c>
      <c r="S416" s="5">
        <f t="shared" si="107"/>
        <v>32.230000000000018</v>
      </c>
      <c r="T416" s="5">
        <f t="shared" si="108"/>
        <v>21.339999999999918</v>
      </c>
      <c r="U416" s="5">
        <f t="shared" si="109"/>
        <v>0.62016583206776121</v>
      </c>
      <c r="V416" s="5">
        <f t="shared" si="110"/>
        <v>1.1243775090300621</v>
      </c>
      <c r="W416" s="5">
        <f t="shared" si="111"/>
        <v>19.3449999999998</v>
      </c>
      <c r="X416" s="5">
        <f t="shared" si="112"/>
        <v>1167.1199999999999</v>
      </c>
      <c r="Y416" s="5">
        <f t="shared" si="113"/>
        <v>67.83579624394828</v>
      </c>
      <c r="Z416" s="9">
        <f t="shared" si="114"/>
        <v>0.36828928846763925</v>
      </c>
      <c r="AA416">
        <f t="shared" si="115"/>
        <v>10.8900000000001</v>
      </c>
    </row>
    <row r="417" spans="1:27">
      <c r="A417" s="1">
        <f t="shared" si="98"/>
        <v>-98997</v>
      </c>
      <c r="B417" s="1">
        <v>3</v>
      </c>
      <c r="C417" s="1">
        <v>4</v>
      </c>
      <c r="D417" s="2">
        <v>-1</v>
      </c>
      <c r="E417" s="5">
        <v>578.85</v>
      </c>
      <c r="F417" s="5">
        <v>537.44000000000005</v>
      </c>
      <c r="G417" s="5">
        <v>7.48</v>
      </c>
      <c r="H417" s="5">
        <v>612.67999999999995</v>
      </c>
      <c r="I417" s="5">
        <v>578.37</v>
      </c>
      <c r="J417" s="5">
        <v>13.76</v>
      </c>
      <c r="K417" s="6">
        <f t="shared" si="99"/>
        <v>595.76499999999999</v>
      </c>
      <c r="L417" s="6">
        <f t="shared" si="100"/>
        <v>-33.829999999999927</v>
      </c>
      <c r="M417" s="6">
        <f t="shared" si="101"/>
        <v>557.90499999999997</v>
      </c>
      <c r="N417" s="5">
        <f t="shared" si="102"/>
        <v>7.8308364815005556</v>
      </c>
      <c r="O417" s="6">
        <f t="shared" si="103"/>
        <v>-40.92999999999995</v>
      </c>
      <c r="P417" s="6">
        <f t="shared" si="104"/>
        <v>15.661672963001111</v>
      </c>
      <c r="Q417" s="6">
        <f t="shared" si="105"/>
        <v>-0.54379831055738559</v>
      </c>
      <c r="R417" s="5">
        <f t="shared" si="106"/>
        <v>0.45333598886740584</v>
      </c>
      <c r="S417" s="5">
        <f t="shared" si="107"/>
        <v>7.1000000000000227</v>
      </c>
      <c r="T417" s="5">
        <f t="shared" si="108"/>
        <v>40.92999999999995</v>
      </c>
      <c r="U417" s="5">
        <f t="shared" si="109"/>
        <v>2.6133862006116675</v>
      </c>
      <c r="V417" s="5">
        <f t="shared" si="110"/>
        <v>4.8347325460619537</v>
      </c>
      <c r="W417" s="5">
        <f t="shared" si="111"/>
        <v>37.860000000000014</v>
      </c>
      <c r="X417" s="5">
        <f t="shared" si="112"/>
        <v>557.90499999999997</v>
      </c>
      <c r="Y417" s="5">
        <f t="shared" si="113"/>
        <v>71.244623906780063</v>
      </c>
      <c r="Z417" s="9">
        <f t="shared" si="114"/>
        <v>0.36835309147609985</v>
      </c>
      <c r="AA417">
        <f t="shared" si="115"/>
        <v>33.829999999999927</v>
      </c>
    </row>
    <row r="418" spans="1:27">
      <c r="A418" s="1">
        <f t="shared" si="98"/>
        <v>-201501</v>
      </c>
      <c r="B418" s="1">
        <v>-1</v>
      </c>
      <c r="C418" s="1">
        <v>-6</v>
      </c>
      <c r="D418" s="2">
        <v>-2</v>
      </c>
      <c r="E418" s="5">
        <v>745.95</v>
      </c>
      <c r="F418" s="5">
        <v>739.67</v>
      </c>
      <c r="G418" s="5">
        <v>26.96</v>
      </c>
      <c r="H418" s="5">
        <v>744.49</v>
      </c>
      <c r="I418" s="5">
        <v>781.77</v>
      </c>
      <c r="J418" s="5">
        <v>14.21</v>
      </c>
      <c r="K418" s="6">
        <f t="shared" si="99"/>
        <v>745.22</v>
      </c>
      <c r="L418" s="6">
        <f t="shared" si="100"/>
        <v>1.4600000000000364</v>
      </c>
      <c r="M418" s="6">
        <f t="shared" si="101"/>
        <v>760.72</v>
      </c>
      <c r="N418" s="5">
        <f t="shared" si="102"/>
        <v>15.237828749529903</v>
      </c>
      <c r="O418" s="6">
        <f t="shared" si="103"/>
        <v>-42.100000000000023</v>
      </c>
      <c r="P418" s="6">
        <f t="shared" si="104"/>
        <v>30.475657499059807</v>
      </c>
      <c r="Q418" s="6">
        <f t="shared" si="105"/>
        <v>0.56517752539741717</v>
      </c>
      <c r="R418" s="5">
        <f t="shared" si="106"/>
        <v>1.4293374967002406</v>
      </c>
      <c r="S418" s="5">
        <f t="shared" si="107"/>
        <v>43.560000000000059</v>
      </c>
      <c r="T418" s="5">
        <f t="shared" si="108"/>
        <v>42.100000000000023</v>
      </c>
      <c r="U418" s="5">
        <f t="shared" si="109"/>
        <v>1.381430408886136</v>
      </c>
      <c r="V418" s="5">
        <f t="shared" si="110"/>
        <v>1.0172052892035675</v>
      </c>
      <c r="W418" s="5">
        <f t="shared" si="111"/>
        <v>15.5</v>
      </c>
      <c r="X418" s="5">
        <f t="shared" si="112"/>
        <v>760.72</v>
      </c>
      <c r="Y418" s="5">
        <f t="shared" si="113"/>
        <v>49.923123071157285</v>
      </c>
      <c r="Z418" s="9">
        <f t="shared" si="114"/>
        <v>0.3688116050234862</v>
      </c>
      <c r="AA418">
        <f t="shared" si="115"/>
        <v>1.4600000000000364</v>
      </c>
    </row>
    <row r="419" spans="1:27">
      <c r="A419" s="1">
        <f t="shared" si="98"/>
        <v>-301501</v>
      </c>
      <c r="B419" s="1">
        <v>-1</v>
      </c>
      <c r="C419" s="1">
        <v>-6</v>
      </c>
      <c r="D419" s="2">
        <v>-3</v>
      </c>
      <c r="E419" s="5">
        <v>398.32</v>
      </c>
      <c r="F419" s="5">
        <v>386.46</v>
      </c>
      <c r="G419" s="5">
        <v>13.99</v>
      </c>
      <c r="H419" s="5">
        <v>389.2</v>
      </c>
      <c r="I419" s="5">
        <v>376.12</v>
      </c>
      <c r="J419" s="5">
        <v>7.39</v>
      </c>
      <c r="K419" s="6">
        <f t="shared" si="99"/>
        <v>393.76</v>
      </c>
      <c r="L419" s="6">
        <f t="shared" si="100"/>
        <v>9.1200000000000045</v>
      </c>
      <c r="M419" s="6">
        <f t="shared" si="101"/>
        <v>381.28999999999996</v>
      </c>
      <c r="N419" s="5">
        <f t="shared" si="102"/>
        <v>7.9109449498779849</v>
      </c>
      <c r="O419" s="6">
        <f t="shared" si="103"/>
        <v>10.339999999999975</v>
      </c>
      <c r="P419" s="6">
        <f t="shared" si="104"/>
        <v>15.82188989975597</v>
      </c>
      <c r="Q419" s="6">
        <f t="shared" si="105"/>
        <v>0.56368297805875556</v>
      </c>
      <c r="R419" s="5">
        <f t="shared" si="106"/>
        <v>7.7108361120550278E-2</v>
      </c>
      <c r="S419" s="5">
        <f t="shared" si="107"/>
        <v>1.2199999999999704</v>
      </c>
      <c r="T419" s="5">
        <f t="shared" si="108"/>
        <v>10.339999999999975</v>
      </c>
      <c r="U419" s="5">
        <f t="shared" si="109"/>
        <v>0.65352496228402235</v>
      </c>
      <c r="V419" s="5">
        <f t="shared" si="110"/>
        <v>1.5762971527430942</v>
      </c>
      <c r="W419" s="5">
        <f t="shared" si="111"/>
        <v>12.470000000000027</v>
      </c>
      <c r="X419" s="5">
        <f t="shared" si="112"/>
        <v>381.28999999999996</v>
      </c>
      <c r="Y419" s="5">
        <f t="shared" si="113"/>
        <v>48.197781986320209</v>
      </c>
      <c r="Z419" s="9">
        <f t="shared" si="114"/>
        <v>0.36891733491393436</v>
      </c>
      <c r="AA419">
        <f t="shared" si="115"/>
        <v>9.1200000000000045</v>
      </c>
    </row>
    <row r="420" spans="1:27">
      <c r="A420" s="1">
        <f t="shared" si="98"/>
        <v>-754</v>
      </c>
      <c r="B420" s="1">
        <v>-4</v>
      </c>
      <c r="C420" s="1">
        <v>-3</v>
      </c>
      <c r="D420" s="2">
        <v>0</v>
      </c>
      <c r="E420" s="5">
        <v>554.79</v>
      </c>
      <c r="F420" s="5">
        <v>567.41</v>
      </c>
      <c r="G420" s="5">
        <v>20.56</v>
      </c>
      <c r="H420" s="5">
        <v>573.53</v>
      </c>
      <c r="I420" s="5">
        <v>579.74</v>
      </c>
      <c r="J420" s="5">
        <v>8.8800000000000008</v>
      </c>
      <c r="K420" s="6">
        <f t="shared" si="99"/>
        <v>564.16</v>
      </c>
      <c r="L420" s="6">
        <f t="shared" si="100"/>
        <v>-18.740000000000009</v>
      </c>
      <c r="M420" s="6">
        <f t="shared" si="101"/>
        <v>573.57500000000005</v>
      </c>
      <c r="N420" s="5">
        <f t="shared" si="102"/>
        <v>11.1978569378252</v>
      </c>
      <c r="O420" s="6">
        <f t="shared" si="103"/>
        <v>-12.330000000000041</v>
      </c>
      <c r="P420" s="6">
        <f t="shared" si="104"/>
        <v>22.395713875650401</v>
      </c>
      <c r="Q420" s="6">
        <f t="shared" si="105"/>
        <v>0.68556845731785121</v>
      </c>
      <c r="R420" s="5">
        <f t="shared" si="106"/>
        <v>0.28621548014011738</v>
      </c>
      <c r="S420" s="5">
        <f t="shared" si="107"/>
        <v>6.4099999999999682</v>
      </c>
      <c r="T420" s="5">
        <f t="shared" si="108"/>
        <v>12.330000000000041</v>
      </c>
      <c r="U420" s="5">
        <f t="shared" si="109"/>
        <v>0.55055177381086995</v>
      </c>
      <c r="V420" s="5">
        <f t="shared" si="110"/>
        <v>0.84078588003720456</v>
      </c>
      <c r="W420" s="5">
        <f t="shared" si="111"/>
        <v>9.4150000000000773</v>
      </c>
      <c r="X420" s="5">
        <f t="shared" si="112"/>
        <v>573.57500000000005</v>
      </c>
      <c r="Y420" s="5">
        <f t="shared" si="113"/>
        <v>51.221854608851373</v>
      </c>
      <c r="Z420" s="9">
        <f t="shared" si="114"/>
        <v>0.36892140084305219</v>
      </c>
      <c r="AA420">
        <f t="shared" si="115"/>
        <v>18.740000000000009</v>
      </c>
    </row>
    <row r="421" spans="1:27">
      <c r="A421" s="1">
        <f t="shared" si="98"/>
        <v>-499499</v>
      </c>
      <c r="B421" s="1">
        <v>1</v>
      </c>
      <c r="C421" s="1">
        <v>2</v>
      </c>
      <c r="D421" s="2">
        <v>-5</v>
      </c>
      <c r="E421" s="5">
        <v>577.44000000000005</v>
      </c>
      <c r="F421" s="5">
        <v>571.65</v>
      </c>
      <c r="G421" s="5">
        <v>8.61</v>
      </c>
      <c r="H421" s="5">
        <v>563.91999999999996</v>
      </c>
      <c r="I421" s="5">
        <v>558.99</v>
      </c>
      <c r="J421" s="5">
        <v>19.940000000000001</v>
      </c>
      <c r="K421" s="6">
        <f t="shared" si="99"/>
        <v>570.68000000000006</v>
      </c>
      <c r="L421" s="6">
        <f t="shared" si="100"/>
        <v>13.520000000000095</v>
      </c>
      <c r="M421" s="6">
        <f t="shared" si="101"/>
        <v>565.31999999999994</v>
      </c>
      <c r="N421" s="5">
        <f t="shared" si="102"/>
        <v>10.859738716930533</v>
      </c>
      <c r="O421" s="6">
        <f t="shared" si="103"/>
        <v>12.659999999999968</v>
      </c>
      <c r="P421" s="6">
        <f t="shared" si="104"/>
        <v>21.719477433861066</v>
      </c>
      <c r="Q421" s="6">
        <f t="shared" si="105"/>
        <v>-0.68570494028753826</v>
      </c>
      <c r="R421" s="5">
        <f t="shared" si="106"/>
        <v>3.9595796106004444E-2</v>
      </c>
      <c r="S421" s="5">
        <f t="shared" si="107"/>
        <v>0.86000000000012733</v>
      </c>
      <c r="T421" s="5">
        <f t="shared" si="108"/>
        <v>12.659999999999968</v>
      </c>
      <c r="U421" s="5">
        <f t="shared" si="109"/>
        <v>0.58288695197900087</v>
      </c>
      <c r="V421" s="5">
        <f t="shared" si="110"/>
        <v>0.49356620262362194</v>
      </c>
      <c r="W421" s="5">
        <f t="shared" si="111"/>
        <v>5.3600000000001273</v>
      </c>
      <c r="X421" s="5">
        <f t="shared" si="112"/>
        <v>565.31999999999994</v>
      </c>
      <c r="Y421" s="5">
        <f t="shared" si="113"/>
        <v>52.056501057309568</v>
      </c>
      <c r="Z421" s="9">
        <f t="shared" si="114"/>
        <v>0.37011889981464063</v>
      </c>
      <c r="AA421">
        <f t="shared" si="115"/>
        <v>13.520000000000095</v>
      </c>
    </row>
    <row r="422" spans="1:27">
      <c r="A422" s="1">
        <f t="shared" si="98"/>
        <v>-300496</v>
      </c>
      <c r="B422" s="1">
        <v>4</v>
      </c>
      <c r="C422" s="1">
        <v>-2</v>
      </c>
      <c r="D422" s="2">
        <v>-3</v>
      </c>
      <c r="E422" s="5">
        <v>1159.72</v>
      </c>
      <c r="F422" s="5">
        <v>1210.1099999999999</v>
      </c>
      <c r="G422" s="5">
        <v>18.760000000000002</v>
      </c>
      <c r="H422" s="5">
        <v>1220.82</v>
      </c>
      <c r="I422" s="5">
        <v>1233.8800000000001</v>
      </c>
      <c r="J422" s="5">
        <v>46.95</v>
      </c>
      <c r="K422" s="6">
        <f t="shared" si="99"/>
        <v>1190.27</v>
      </c>
      <c r="L422" s="6">
        <f t="shared" si="100"/>
        <v>-61.099999999999909</v>
      </c>
      <c r="M422" s="6">
        <f t="shared" si="101"/>
        <v>1221.9949999999999</v>
      </c>
      <c r="N422" s="5">
        <f t="shared" si="102"/>
        <v>25.279636567798995</v>
      </c>
      <c r="O422" s="6">
        <f t="shared" si="103"/>
        <v>-23.770000000000209</v>
      </c>
      <c r="P422" s="6">
        <f t="shared" si="104"/>
        <v>50.559273135597991</v>
      </c>
      <c r="Q422" s="6">
        <f t="shared" si="105"/>
        <v>-0.72464433211888035</v>
      </c>
      <c r="R422" s="5">
        <f t="shared" si="106"/>
        <v>0.73834131079934839</v>
      </c>
      <c r="S422" s="5">
        <f t="shared" si="107"/>
        <v>37.3299999999997</v>
      </c>
      <c r="T422" s="5">
        <f t="shared" si="108"/>
        <v>23.770000000000209</v>
      </c>
      <c r="U422" s="5">
        <f t="shared" si="109"/>
        <v>0.4701412525502493</v>
      </c>
      <c r="V422" s="5">
        <f t="shared" si="110"/>
        <v>1.254962661939965</v>
      </c>
      <c r="W422" s="5">
        <f t="shared" si="111"/>
        <v>31.724999999999909</v>
      </c>
      <c r="X422" s="5">
        <f t="shared" si="112"/>
        <v>1221.9949999999999</v>
      </c>
      <c r="Y422" s="5">
        <f t="shared" si="113"/>
        <v>48.339104746330399</v>
      </c>
      <c r="Z422" s="9">
        <f t="shared" si="114"/>
        <v>0.37075328724098988</v>
      </c>
      <c r="AA422">
        <f t="shared" si="115"/>
        <v>61.099999999999909</v>
      </c>
    </row>
    <row r="423" spans="1:27">
      <c r="A423" s="1">
        <f t="shared" si="98"/>
        <v>-298999</v>
      </c>
      <c r="B423" s="1">
        <v>1</v>
      </c>
      <c r="C423" s="1">
        <v>4</v>
      </c>
      <c r="D423" s="2">
        <v>-3</v>
      </c>
      <c r="E423" s="5">
        <v>417.37</v>
      </c>
      <c r="F423" s="5">
        <v>416.77</v>
      </c>
      <c r="G423" s="5">
        <v>8.4700000000000006</v>
      </c>
      <c r="H423" s="5">
        <v>414.95</v>
      </c>
      <c r="I423" s="5">
        <v>414.55</v>
      </c>
      <c r="J423" s="5">
        <v>10.99</v>
      </c>
      <c r="K423" s="6">
        <f t="shared" si="99"/>
        <v>416.15999999999997</v>
      </c>
      <c r="L423" s="6">
        <f t="shared" si="100"/>
        <v>2.4200000000000159</v>
      </c>
      <c r="M423" s="6">
        <f t="shared" si="101"/>
        <v>415.65999999999997</v>
      </c>
      <c r="N423" s="5">
        <f t="shared" si="102"/>
        <v>6.9375968461708704</v>
      </c>
      <c r="O423" s="6">
        <f t="shared" si="103"/>
        <v>2.2199999999999704</v>
      </c>
      <c r="P423" s="6">
        <f t="shared" si="104"/>
        <v>13.875193692341741</v>
      </c>
      <c r="Q423" s="6">
        <f t="shared" si="105"/>
        <v>-0.25472130313056751</v>
      </c>
      <c r="R423" s="5">
        <f t="shared" si="106"/>
        <v>1.4414213194763058E-2</v>
      </c>
      <c r="S423" s="5">
        <f t="shared" si="107"/>
        <v>0.20000000000004547</v>
      </c>
      <c r="T423" s="5">
        <f t="shared" si="108"/>
        <v>2.2199999999999704</v>
      </c>
      <c r="U423" s="5">
        <f t="shared" si="109"/>
        <v>0.15999776646183145</v>
      </c>
      <c r="V423" s="5">
        <f t="shared" si="110"/>
        <v>7.2071065973798906E-2</v>
      </c>
      <c r="W423" s="5">
        <f t="shared" si="111"/>
        <v>0.5</v>
      </c>
      <c r="X423" s="5">
        <f t="shared" si="112"/>
        <v>415.65999999999997</v>
      </c>
      <c r="Y423" s="5">
        <f t="shared" si="113"/>
        <v>59.914118565338498</v>
      </c>
      <c r="Z423" s="9">
        <f t="shared" si="114"/>
        <v>0.3710363863558398</v>
      </c>
      <c r="AA423">
        <f t="shared" si="115"/>
        <v>2.4200000000000159</v>
      </c>
    </row>
    <row r="424" spans="1:27">
      <c r="A424" s="1">
        <f t="shared" si="98"/>
        <v>-600248</v>
      </c>
      <c r="B424" s="1">
        <v>2</v>
      </c>
      <c r="C424" s="1">
        <v>-1</v>
      </c>
      <c r="D424" s="2">
        <v>-6</v>
      </c>
      <c r="E424" s="5">
        <v>850.45</v>
      </c>
      <c r="F424" s="5">
        <v>831.6</v>
      </c>
      <c r="G424" s="5">
        <v>12.17</v>
      </c>
      <c r="H424" s="5">
        <v>788.2</v>
      </c>
      <c r="I424" s="5">
        <v>763.3</v>
      </c>
      <c r="J424" s="5">
        <v>20.7</v>
      </c>
      <c r="K424" s="6">
        <f t="shared" si="99"/>
        <v>819.32500000000005</v>
      </c>
      <c r="L424" s="6">
        <f t="shared" si="100"/>
        <v>62.25</v>
      </c>
      <c r="M424" s="6">
        <f t="shared" si="101"/>
        <v>797.45</v>
      </c>
      <c r="N424" s="5">
        <f t="shared" si="102"/>
        <v>12.006236920867421</v>
      </c>
      <c r="O424" s="6">
        <f t="shared" si="103"/>
        <v>68.300000000000068</v>
      </c>
      <c r="P424" s="6">
        <f t="shared" si="104"/>
        <v>24.012473841734842</v>
      </c>
      <c r="Q424" s="6">
        <f t="shared" si="105"/>
        <v>-0.4862671434163332</v>
      </c>
      <c r="R424" s="5">
        <f t="shared" si="106"/>
        <v>0.25195238274387521</v>
      </c>
      <c r="S424" s="5">
        <f t="shared" si="107"/>
        <v>6.0500000000000682</v>
      </c>
      <c r="T424" s="5">
        <f t="shared" si="108"/>
        <v>68.300000000000068</v>
      </c>
      <c r="U424" s="5">
        <f t="shared" si="109"/>
        <v>2.8443549985795866</v>
      </c>
      <c r="V424" s="5">
        <f t="shared" si="110"/>
        <v>1.8219697099246968</v>
      </c>
      <c r="W424" s="5">
        <f t="shared" si="111"/>
        <v>21.875</v>
      </c>
      <c r="X424" s="5">
        <f t="shared" si="112"/>
        <v>797.45</v>
      </c>
      <c r="Y424" s="5">
        <f t="shared" si="113"/>
        <v>66.419645493917699</v>
      </c>
      <c r="Z424" s="9">
        <f t="shared" si="114"/>
        <v>0.37128291099914629</v>
      </c>
      <c r="AA424">
        <f t="shared" si="115"/>
        <v>62.25</v>
      </c>
    </row>
    <row r="425" spans="1:27">
      <c r="A425" s="1">
        <f t="shared" si="98"/>
        <v>-499501</v>
      </c>
      <c r="B425" s="1">
        <v>-1</v>
      </c>
      <c r="C425" s="1">
        <v>2</v>
      </c>
      <c r="D425" s="2">
        <v>-5</v>
      </c>
      <c r="E425" s="5">
        <v>322.24</v>
      </c>
      <c r="F425" s="5">
        <v>324.45</v>
      </c>
      <c r="G425" s="5">
        <v>7.07</v>
      </c>
      <c r="H425" s="5">
        <v>383.35</v>
      </c>
      <c r="I425" s="5">
        <v>387.24</v>
      </c>
      <c r="J425" s="5">
        <v>9.5299999999999994</v>
      </c>
      <c r="K425" s="6">
        <f t="shared" si="99"/>
        <v>352.79500000000002</v>
      </c>
      <c r="L425" s="6">
        <f t="shared" si="100"/>
        <v>-61.110000000000014</v>
      </c>
      <c r="M425" s="6">
        <f t="shared" si="101"/>
        <v>355.84500000000003</v>
      </c>
      <c r="N425" s="5">
        <f t="shared" si="102"/>
        <v>5.9330809871431889</v>
      </c>
      <c r="O425" s="6">
        <f t="shared" si="103"/>
        <v>-62.79000000000002</v>
      </c>
      <c r="P425" s="6">
        <f t="shared" si="104"/>
        <v>11.866161974286378</v>
      </c>
      <c r="Q425" s="6">
        <f t="shared" si="105"/>
        <v>-0.29001646239004353</v>
      </c>
      <c r="R425" s="5">
        <f t="shared" si="106"/>
        <v>0.14157905510143187</v>
      </c>
      <c r="S425" s="5">
        <f t="shared" si="107"/>
        <v>1.6800000000000068</v>
      </c>
      <c r="T425" s="5">
        <f t="shared" si="108"/>
        <v>62.79000000000002</v>
      </c>
      <c r="U425" s="5">
        <f t="shared" si="109"/>
        <v>5.2915171844159969</v>
      </c>
      <c r="V425" s="5">
        <f t="shared" si="110"/>
        <v>0.51406680721353226</v>
      </c>
      <c r="W425" s="5">
        <f t="shared" si="111"/>
        <v>3.0500000000000114</v>
      </c>
      <c r="X425" s="5">
        <f t="shared" si="112"/>
        <v>355.84500000000003</v>
      </c>
      <c r="Y425" s="5">
        <f t="shared" si="113"/>
        <v>59.97642721734384</v>
      </c>
      <c r="Z425" s="9">
        <f t="shared" si="114"/>
        <v>0.37165575469781176</v>
      </c>
      <c r="AA425">
        <f t="shared" si="115"/>
        <v>61.110000000000014</v>
      </c>
    </row>
    <row r="426" spans="1:27">
      <c r="A426" s="1">
        <f t="shared" si="98"/>
        <v>-101500</v>
      </c>
      <c r="B426" s="1">
        <v>0</v>
      </c>
      <c r="C426" s="1">
        <v>-6</v>
      </c>
      <c r="D426" s="2">
        <v>-1</v>
      </c>
      <c r="E426" s="5">
        <v>669.07</v>
      </c>
      <c r="F426" s="5">
        <v>686.55</v>
      </c>
      <c r="G426" s="5">
        <v>19.32</v>
      </c>
      <c r="H426" s="5">
        <v>679.07</v>
      </c>
      <c r="I426" s="5">
        <v>712.53</v>
      </c>
      <c r="J426" s="5">
        <v>16.899999999999999</v>
      </c>
      <c r="K426" s="6">
        <f t="shared" si="99"/>
        <v>674.07</v>
      </c>
      <c r="L426" s="6">
        <f t="shared" si="100"/>
        <v>-10</v>
      </c>
      <c r="M426" s="6">
        <f t="shared" si="101"/>
        <v>699.54</v>
      </c>
      <c r="N426" s="5">
        <f t="shared" si="102"/>
        <v>12.834254945262696</v>
      </c>
      <c r="O426" s="6">
        <f t="shared" si="103"/>
        <v>-25.980000000000018</v>
      </c>
      <c r="P426" s="6">
        <f t="shared" si="104"/>
        <v>25.668509890525392</v>
      </c>
      <c r="Q426" s="6">
        <f t="shared" si="105"/>
        <v>0.13303395315997463</v>
      </c>
      <c r="R426" s="5">
        <f t="shared" si="106"/>
        <v>0.62255269465012697</v>
      </c>
      <c r="S426" s="5">
        <f t="shared" si="107"/>
        <v>15.980000000000018</v>
      </c>
      <c r="T426" s="5">
        <f t="shared" si="108"/>
        <v>25.980000000000018</v>
      </c>
      <c r="U426" s="5">
        <f t="shared" si="109"/>
        <v>1.0121351068216702</v>
      </c>
      <c r="V426" s="5">
        <f t="shared" si="110"/>
        <v>1.9845328076018349</v>
      </c>
      <c r="W426" s="5">
        <f t="shared" si="111"/>
        <v>25.469999999999914</v>
      </c>
      <c r="X426" s="5">
        <f t="shared" si="112"/>
        <v>699.54</v>
      </c>
      <c r="Y426" s="5">
        <f t="shared" si="113"/>
        <v>54.505696122096282</v>
      </c>
      <c r="Z426" s="9">
        <f t="shared" si="114"/>
        <v>0.37263655215236202</v>
      </c>
      <c r="AA426">
        <f t="shared" si="115"/>
        <v>10</v>
      </c>
    </row>
    <row r="427" spans="1:27">
      <c r="A427" s="1">
        <f t="shared" si="98"/>
        <v>-401500</v>
      </c>
      <c r="B427" s="1">
        <v>0</v>
      </c>
      <c r="C427" s="1">
        <v>-6</v>
      </c>
      <c r="D427" s="2">
        <v>-4</v>
      </c>
      <c r="E427" s="5">
        <v>1194.6199999999999</v>
      </c>
      <c r="F427" s="5">
        <v>1241.52</v>
      </c>
      <c r="G427" s="5">
        <v>45.43</v>
      </c>
      <c r="H427" s="5">
        <v>1115.69</v>
      </c>
      <c r="I427" s="5">
        <v>1170.23</v>
      </c>
      <c r="J427" s="5">
        <v>21.61</v>
      </c>
      <c r="K427" s="6">
        <f t="shared" si="99"/>
        <v>1155.155</v>
      </c>
      <c r="L427" s="6">
        <f t="shared" si="100"/>
        <v>78.929999999999836</v>
      </c>
      <c r="M427" s="6">
        <f t="shared" si="101"/>
        <v>1205.875</v>
      </c>
      <c r="N427" s="5">
        <f t="shared" si="102"/>
        <v>25.153911226685999</v>
      </c>
      <c r="O427" s="6">
        <f t="shared" si="103"/>
        <v>71.289999999999964</v>
      </c>
      <c r="P427" s="6">
        <f t="shared" si="104"/>
        <v>50.307822453371998</v>
      </c>
      <c r="Q427" s="6">
        <f t="shared" si="105"/>
        <v>0.63096420726886371</v>
      </c>
      <c r="R427" s="5">
        <f t="shared" si="106"/>
        <v>0.15186505055115507</v>
      </c>
      <c r="S427" s="5">
        <f t="shared" si="107"/>
        <v>7.6399999999998727</v>
      </c>
      <c r="T427" s="5">
        <f t="shared" si="108"/>
        <v>71.289999999999964</v>
      </c>
      <c r="U427" s="5">
        <f t="shared" si="109"/>
        <v>1.4170758447371754</v>
      </c>
      <c r="V427" s="5">
        <f t="shared" si="110"/>
        <v>2.0163862209305545</v>
      </c>
      <c r="W427" s="5">
        <f t="shared" si="111"/>
        <v>50.720000000000027</v>
      </c>
      <c r="X427" s="5">
        <f t="shared" si="112"/>
        <v>1205.875</v>
      </c>
      <c r="Y427" s="5">
        <f t="shared" si="113"/>
        <v>47.939860689365752</v>
      </c>
      <c r="Z427" s="9">
        <f t="shared" si="114"/>
        <v>0.37314340406873064</v>
      </c>
      <c r="AA427">
        <f t="shared" si="115"/>
        <v>78.929999999999836</v>
      </c>
    </row>
    <row r="428" spans="1:27">
      <c r="A428" s="1">
        <f t="shared" si="98"/>
        <v>-600748</v>
      </c>
      <c r="B428" s="1">
        <v>2</v>
      </c>
      <c r="C428" s="1">
        <v>-3</v>
      </c>
      <c r="D428" s="2">
        <v>-6</v>
      </c>
      <c r="E428" s="5">
        <v>935.67</v>
      </c>
      <c r="F428" s="5">
        <v>903.74</v>
      </c>
      <c r="G428" s="5">
        <v>13.48</v>
      </c>
      <c r="H428" s="5">
        <v>932.78</v>
      </c>
      <c r="I428" s="5">
        <v>902.35</v>
      </c>
      <c r="J428" s="5">
        <v>24.75</v>
      </c>
      <c r="K428" s="6">
        <f t="shared" si="99"/>
        <v>934.22499999999991</v>
      </c>
      <c r="L428" s="6">
        <f t="shared" si="100"/>
        <v>2.8899999999999864</v>
      </c>
      <c r="M428" s="6">
        <f t="shared" si="101"/>
        <v>903.04500000000007</v>
      </c>
      <c r="N428" s="5">
        <f t="shared" si="102"/>
        <v>14.091423810247139</v>
      </c>
      <c r="O428" s="6">
        <f t="shared" si="103"/>
        <v>1.3899999999999864</v>
      </c>
      <c r="P428" s="6">
        <f t="shared" si="104"/>
        <v>28.182847620494279</v>
      </c>
      <c r="Q428" s="6">
        <f t="shared" si="105"/>
        <v>-0.54244844561610994</v>
      </c>
      <c r="R428" s="5">
        <f t="shared" si="106"/>
        <v>5.3223862265402003E-2</v>
      </c>
      <c r="S428" s="5">
        <f t="shared" si="107"/>
        <v>1.5</v>
      </c>
      <c r="T428" s="5">
        <f t="shared" si="108"/>
        <v>1.3899999999999864</v>
      </c>
      <c r="U428" s="5">
        <f t="shared" si="109"/>
        <v>4.9320779032605372E-2</v>
      </c>
      <c r="V428" s="5">
        <f t="shared" si="110"/>
        <v>2.2126933672469677</v>
      </c>
      <c r="W428" s="5">
        <f t="shared" si="111"/>
        <v>31.179999999999836</v>
      </c>
      <c r="X428" s="5">
        <f t="shared" si="112"/>
        <v>903.04500000000007</v>
      </c>
      <c r="Y428" s="5">
        <f t="shared" si="113"/>
        <v>64.08472359927994</v>
      </c>
      <c r="Z428" s="9">
        <f t="shared" si="114"/>
        <v>0.37320637722311223</v>
      </c>
      <c r="AA428">
        <f t="shared" si="115"/>
        <v>2.8899999999999864</v>
      </c>
    </row>
    <row r="429" spans="1:27">
      <c r="A429" s="1">
        <f t="shared" si="98"/>
        <v>-400997</v>
      </c>
      <c r="B429" s="1">
        <v>3</v>
      </c>
      <c r="C429" s="1">
        <v>-4</v>
      </c>
      <c r="D429" s="2">
        <v>-4</v>
      </c>
      <c r="E429" s="5">
        <v>1169.74</v>
      </c>
      <c r="F429" s="5">
        <v>1186</v>
      </c>
      <c r="G429" s="5">
        <v>26.5</v>
      </c>
      <c r="H429" s="5">
        <v>1214.57</v>
      </c>
      <c r="I429" s="5">
        <v>1220.33</v>
      </c>
      <c r="J429" s="5">
        <v>33.909999999999997</v>
      </c>
      <c r="K429" s="6">
        <f t="shared" si="99"/>
        <v>1192.155</v>
      </c>
      <c r="L429" s="6">
        <f t="shared" si="100"/>
        <v>-44.829999999999927</v>
      </c>
      <c r="M429" s="6">
        <f t="shared" si="101"/>
        <v>1203.165</v>
      </c>
      <c r="N429" s="5">
        <f t="shared" si="102"/>
        <v>21.518237032805452</v>
      </c>
      <c r="O429" s="6">
        <f t="shared" si="103"/>
        <v>-34.329999999999927</v>
      </c>
      <c r="P429" s="6">
        <f t="shared" si="104"/>
        <v>43.036474065610903</v>
      </c>
      <c r="Q429" s="6">
        <f t="shared" si="105"/>
        <v>-0.2416872154403604</v>
      </c>
      <c r="R429" s="5">
        <f t="shared" si="106"/>
        <v>0.24397909512736363</v>
      </c>
      <c r="S429" s="5">
        <f t="shared" si="107"/>
        <v>10.5</v>
      </c>
      <c r="T429" s="5">
        <f t="shared" si="108"/>
        <v>34.329999999999927</v>
      </c>
      <c r="U429" s="5">
        <f t="shared" si="109"/>
        <v>0.79769546054498808</v>
      </c>
      <c r="V429" s="5">
        <f t="shared" si="110"/>
        <v>0.51165901663852786</v>
      </c>
      <c r="W429" s="5">
        <f t="shared" si="111"/>
        <v>11.009999999999991</v>
      </c>
      <c r="X429" s="5">
        <f t="shared" si="112"/>
        <v>1203.165</v>
      </c>
      <c r="Y429" s="5">
        <f t="shared" si="113"/>
        <v>55.913734855031322</v>
      </c>
      <c r="Z429" s="9">
        <f t="shared" si="114"/>
        <v>0.37488131455168583</v>
      </c>
      <c r="AA429">
        <f t="shared" si="115"/>
        <v>44.829999999999927</v>
      </c>
    </row>
    <row r="430" spans="1:27">
      <c r="A430" s="1">
        <f t="shared" si="98"/>
        <v>-299001</v>
      </c>
      <c r="B430" s="1">
        <v>-1</v>
      </c>
      <c r="C430" s="1">
        <v>4</v>
      </c>
      <c r="D430" s="2">
        <v>-3</v>
      </c>
      <c r="E430" s="5">
        <v>941.68</v>
      </c>
      <c r="F430" s="5">
        <v>967.25</v>
      </c>
      <c r="G430" s="5">
        <v>16.239999999999998</v>
      </c>
      <c r="H430" s="5">
        <v>926.2</v>
      </c>
      <c r="I430" s="5">
        <v>931.87</v>
      </c>
      <c r="J430" s="5">
        <v>23.2</v>
      </c>
      <c r="K430" s="6">
        <f t="shared" si="99"/>
        <v>933.94</v>
      </c>
      <c r="L430" s="6">
        <f t="shared" si="100"/>
        <v>15.479999999999905</v>
      </c>
      <c r="M430" s="6">
        <f t="shared" si="101"/>
        <v>949.56</v>
      </c>
      <c r="N430" s="5">
        <f t="shared" si="102"/>
        <v>14.159604514251095</v>
      </c>
      <c r="O430" s="6">
        <f t="shared" si="103"/>
        <v>35.379999999999995</v>
      </c>
      <c r="P430" s="6">
        <f t="shared" si="104"/>
        <v>28.31920902850219</v>
      </c>
      <c r="Q430" s="6">
        <f t="shared" si="105"/>
        <v>-0.34228187919463099</v>
      </c>
      <c r="R430" s="5">
        <f t="shared" si="106"/>
        <v>0.70270324216935265</v>
      </c>
      <c r="S430" s="5">
        <f t="shared" si="107"/>
        <v>19.900000000000091</v>
      </c>
      <c r="T430" s="5">
        <f t="shared" si="108"/>
        <v>35.379999999999995</v>
      </c>
      <c r="U430" s="5">
        <f t="shared" si="109"/>
        <v>1.2493286787915365</v>
      </c>
      <c r="V430" s="5">
        <f t="shared" si="110"/>
        <v>1.1031381550437347</v>
      </c>
      <c r="W430" s="5">
        <f t="shared" si="111"/>
        <v>15.619999999999891</v>
      </c>
      <c r="X430" s="5">
        <f t="shared" si="112"/>
        <v>949.56</v>
      </c>
      <c r="Y430" s="5">
        <f t="shared" si="113"/>
        <v>67.061195038625868</v>
      </c>
      <c r="Z430" s="9">
        <f t="shared" si="114"/>
        <v>0.37499333327407303</v>
      </c>
      <c r="AA430">
        <f t="shared" si="115"/>
        <v>15.479999999999905</v>
      </c>
    </row>
    <row r="431" spans="1:27">
      <c r="A431" s="1">
        <f t="shared" si="98"/>
        <v>-300754</v>
      </c>
      <c r="B431" s="1">
        <v>-4</v>
      </c>
      <c r="C431" s="1">
        <v>-3</v>
      </c>
      <c r="D431" s="2">
        <v>-3</v>
      </c>
      <c r="E431" s="5">
        <v>728.81</v>
      </c>
      <c r="F431" s="5">
        <v>754.27</v>
      </c>
      <c r="G431" s="5">
        <v>15.71</v>
      </c>
      <c r="H431" s="5">
        <v>780.75</v>
      </c>
      <c r="I431" s="5">
        <v>783.88</v>
      </c>
      <c r="J431" s="5">
        <v>13.59</v>
      </c>
      <c r="K431" s="6">
        <f t="shared" si="99"/>
        <v>754.78</v>
      </c>
      <c r="L431" s="6">
        <f t="shared" si="100"/>
        <v>-51.940000000000055</v>
      </c>
      <c r="M431" s="6">
        <f t="shared" si="101"/>
        <v>769.07500000000005</v>
      </c>
      <c r="N431" s="5">
        <f t="shared" si="102"/>
        <v>10.3861951647367</v>
      </c>
      <c r="O431" s="6">
        <f t="shared" si="103"/>
        <v>-29.610000000000014</v>
      </c>
      <c r="P431" s="6">
        <f t="shared" si="104"/>
        <v>20.772390329473399</v>
      </c>
      <c r="Q431" s="6">
        <f t="shared" si="105"/>
        <v>0.14395625227987907</v>
      </c>
      <c r="R431" s="5">
        <f t="shared" si="106"/>
        <v>1.0749846139910335</v>
      </c>
      <c r="S431" s="5">
        <f t="shared" si="107"/>
        <v>22.330000000000041</v>
      </c>
      <c r="T431" s="5">
        <f t="shared" si="108"/>
        <v>29.610000000000014</v>
      </c>
      <c r="U431" s="5">
        <f t="shared" si="109"/>
        <v>1.4254498172984533</v>
      </c>
      <c r="V431" s="5">
        <f t="shared" si="110"/>
        <v>1.3763461761757165</v>
      </c>
      <c r="W431" s="5">
        <f t="shared" si="111"/>
        <v>14.295000000000073</v>
      </c>
      <c r="X431" s="5">
        <f t="shared" si="112"/>
        <v>769.07500000000005</v>
      </c>
      <c r="Y431" s="5">
        <f t="shared" si="113"/>
        <v>74.047809404850213</v>
      </c>
      <c r="Z431" s="9">
        <f t="shared" si="114"/>
        <v>0.37531853138367682</v>
      </c>
      <c r="AA431">
        <f t="shared" si="115"/>
        <v>51.940000000000055</v>
      </c>
    </row>
    <row r="432" spans="1:27">
      <c r="A432" s="1">
        <f t="shared" si="98"/>
        <v>-100746</v>
      </c>
      <c r="B432" s="1">
        <v>4</v>
      </c>
      <c r="C432" s="1">
        <v>-3</v>
      </c>
      <c r="D432" s="2">
        <v>-1</v>
      </c>
      <c r="E432" s="5">
        <v>411.67</v>
      </c>
      <c r="F432" s="5">
        <v>404.62</v>
      </c>
      <c r="G432" s="5">
        <v>6.82</v>
      </c>
      <c r="H432" s="5">
        <v>395.4</v>
      </c>
      <c r="I432" s="5">
        <v>402.74</v>
      </c>
      <c r="J432" s="5">
        <v>7.43</v>
      </c>
      <c r="K432" s="6">
        <f t="shared" si="99"/>
        <v>403.53499999999997</v>
      </c>
      <c r="L432" s="6">
        <f t="shared" si="100"/>
        <v>16.270000000000039</v>
      </c>
      <c r="M432" s="6">
        <f t="shared" si="101"/>
        <v>403.68</v>
      </c>
      <c r="N432" s="5">
        <f t="shared" si="102"/>
        <v>5.0427497459223574</v>
      </c>
      <c r="O432" s="6">
        <f t="shared" si="103"/>
        <v>1.8799999999999955</v>
      </c>
      <c r="P432" s="6">
        <f t="shared" si="104"/>
        <v>10.085499491844715</v>
      </c>
      <c r="Q432" s="6">
        <f t="shared" si="105"/>
        <v>-8.5457439393298765E-2</v>
      </c>
      <c r="R432" s="5">
        <f t="shared" si="106"/>
        <v>1.4268009245983317</v>
      </c>
      <c r="S432" s="5">
        <f t="shared" si="107"/>
        <v>14.390000000000043</v>
      </c>
      <c r="T432" s="5">
        <f t="shared" si="108"/>
        <v>1.8799999999999955</v>
      </c>
      <c r="U432" s="5">
        <f t="shared" si="109"/>
        <v>0.18640623615322091</v>
      </c>
      <c r="V432" s="5">
        <f t="shared" si="110"/>
        <v>2.8754153449174792E-2</v>
      </c>
      <c r="W432" s="5">
        <f t="shared" si="111"/>
        <v>0.14500000000003865</v>
      </c>
      <c r="X432" s="5">
        <f t="shared" si="112"/>
        <v>403.68</v>
      </c>
      <c r="Y432" s="5">
        <f t="shared" si="113"/>
        <v>80.051563202481276</v>
      </c>
      <c r="Z432" s="9">
        <f t="shared" si="114"/>
        <v>0.37540644640176335</v>
      </c>
      <c r="AA432">
        <f t="shared" si="115"/>
        <v>16.270000000000039</v>
      </c>
    </row>
    <row r="433" spans="1:27">
      <c r="A433" s="1">
        <f t="shared" si="98"/>
        <v>-201499</v>
      </c>
      <c r="B433" s="1">
        <v>1</v>
      </c>
      <c r="C433" s="1">
        <v>-6</v>
      </c>
      <c r="D433" s="2">
        <v>-2</v>
      </c>
      <c r="E433" s="5">
        <v>512.20000000000005</v>
      </c>
      <c r="F433" s="5">
        <v>506.22</v>
      </c>
      <c r="G433" s="5">
        <v>11.2</v>
      </c>
      <c r="H433" s="5">
        <v>484.71</v>
      </c>
      <c r="I433" s="5">
        <v>471.54</v>
      </c>
      <c r="J433" s="5">
        <v>12.12</v>
      </c>
      <c r="K433" s="6">
        <f t="shared" si="99"/>
        <v>498.45500000000004</v>
      </c>
      <c r="L433" s="6">
        <f t="shared" si="100"/>
        <v>27.490000000000066</v>
      </c>
      <c r="M433" s="6">
        <f t="shared" si="101"/>
        <v>488.88</v>
      </c>
      <c r="N433" s="5">
        <f t="shared" si="102"/>
        <v>8.2512786887851508</v>
      </c>
      <c r="O433" s="6">
        <f t="shared" si="103"/>
        <v>34.680000000000007</v>
      </c>
      <c r="P433" s="6">
        <f t="shared" si="104"/>
        <v>16.502557377570302</v>
      </c>
      <c r="Q433" s="6">
        <f t="shared" si="105"/>
        <v>-7.8779617999048271E-2</v>
      </c>
      <c r="R433" s="5">
        <f t="shared" si="106"/>
        <v>0.43569004703309422</v>
      </c>
      <c r="S433" s="5">
        <f t="shared" si="107"/>
        <v>7.1899999999999409</v>
      </c>
      <c r="T433" s="5">
        <f t="shared" si="108"/>
        <v>34.680000000000007</v>
      </c>
      <c r="U433" s="5">
        <f t="shared" si="109"/>
        <v>2.1014924660789758</v>
      </c>
      <c r="V433" s="5">
        <f t="shared" si="110"/>
        <v>1.1604262031549184</v>
      </c>
      <c r="W433" s="5">
        <f t="shared" si="111"/>
        <v>9.5750000000000455</v>
      </c>
      <c r="X433" s="5">
        <f t="shared" si="112"/>
        <v>488.88</v>
      </c>
      <c r="Y433" s="5">
        <f t="shared" si="113"/>
        <v>59.248998663015534</v>
      </c>
      <c r="Z433" s="9">
        <f t="shared" si="114"/>
        <v>0.37559818955900198</v>
      </c>
      <c r="AA433">
        <f t="shared" si="115"/>
        <v>27.490000000000066</v>
      </c>
    </row>
    <row r="434" spans="1:27">
      <c r="A434" s="1">
        <f t="shared" si="98"/>
        <v>-301499</v>
      </c>
      <c r="B434" s="1">
        <v>1</v>
      </c>
      <c r="C434" s="1">
        <v>-6</v>
      </c>
      <c r="D434" s="2">
        <v>-3</v>
      </c>
      <c r="E434" s="5">
        <v>700.03</v>
      </c>
      <c r="F434" s="5">
        <v>714.24</v>
      </c>
      <c r="G434" s="5">
        <v>20.87</v>
      </c>
      <c r="H434" s="5">
        <v>684.12</v>
      </c>
      <c r="I434" s="5">
        <v>699.24</v>
      </c>
      <c r="J434" s="5">
        <v>17.09</v>
      </c>
      <c r="K434" s="6">
        <f t="shared" si="99"/>
        <v>692.07500000000005</v>
      </c>
      <c r="L434" s="6">
        <f t="shared" si="100"/>
        <v>15.909999999999968</v>
      </c>
      <c r="M434" s="6">
        <f t="shared" si="101"/>
        <v>706.74</v>
      </c>
      <c r="N434" s="5">
        <f t="shared" si="102"/>
        <v>13.487262509493911</v>
      </c>
      <c r="O434" s="6">
        <f t="shared" si="103"/>
        <v>15</v>
      </c>
      <c r="P434" s="6">
        <f t="shared" si="104"/>
        <v>26.974525018987823</v>
      </c>
      <c r="Q434" s="6">
        <f t="shared" si="105"/>
        <v>0.19720158048445288</v>
      </c>
      <c r="R434" s="5">
        <f t="shared" si="106"/>
        <v>3.3735533780832244E-2</v>
      </c>
      <c r="S434" s="5">
        <f t="shared" si="107"/>
        <v>0.90999999999996817</v>
      </c>
      <c r="T434" s="5">
        <f t="shared" si="108"/>
        <v>15</v>
      </c>
      <c r="U434" s="5">
        <f t="shared" si="109"/>
        <v>0.55608022715659489</v>
      </c>
      <c r="V434" s="5">
        <f t="shared" si="110"/>
        <v>1.0873222041668591</v>
      </c>
      <c r="W434" s="5">
        <f t="shared" si="111"/>
        <v>14.664999999999964</v>
      </c>
      <c r="X434" s="5">
        <f t="shared" si="112"/>
        <v>706.74</v>
      </c>
      <c r="Y434" s="5">
        <f t="shared" si="113"/>
        <v>52.400551965420249</v>
      </c>
      <c r="Z434" s="9">
        <f t="shared" si="114"/>
        <v>0.37582974868948305</v>
      </c>
      <c r="AA434">
        <f t="shared" si="115"/>
        <v>15.909999999999968</v>
      </c>
    </row>
    <row r="435" spans="1:27">
      <c r="A435" s="1">
        <f t="shared" si="98"/>
        <v>-501252</v>
      </c>
      <c r="B435" s="1">
        <v>-2</v>
      </c>
      <c r="C435" s="1">
        <v>-5</v>
      </c>
      <c r="D435" s="2">
        <v>-5</v>
      </c>
      <c r="E435" s="5">
        <v>894.47</v>
      </c>
      <c r="F435" s="5">
        <v>921.88</v>
      </c>
      <c r="G435" s="5">
        <v>18.2</v>
      </c>
      <c r="H435" s="5">
        <v>876.9</v>
      </c>
      <c r="I435" s="5">
        <v>890.99</v>
      </c>
      <c r="J435" s="5">
        <v>23.16</v>
      </c>
      <c r="K435" s="6">
        <f t="shared" si="99"/>
        <v>885.68499999999995</v>
      </c>
      <c r="L435" s="6">
        <f t="shared" si="100"/>
        <v>17.57000000000005</v>
      </c>
      <c r="M435" s="6">
        <f t="shared" si="101"/>
        <v>906.43499999999995</v>
      </c>
      <c r="N435" s="5">
        <f t="shared" si="102"/>
        <v>14.727742528982503</v>
      </c>
      <c r="O435" s="6">
        <f t="shared" si="103"/>
        <v>30.889999999999986</v>
      </c>
      <c r="P435" s="6">
        <f t="shared" si="104"/>
        <v>29.455485057965006</v>
      </c>
      <c r="Q435" s="6">
        <f t="shared" si="105"/>
        <v>-0.23644484441215202</v>
      </c>
      <c r="R435" s="5">
        <f t="shared" si="106"/>
        <v>0.45220779674100453</v>
      </c>
      <c r="S435" s="5">
        <f t="shared" si="107"/>
        <v>13.319999999999936</v>
      </c>
      <c r="T435" s="5">
        <f t="shared" si="108"/>
        <v>30.889999999999986</v>
      </c>
      <c r="U435" s="5">
        <f t="shared" si="109"/>
        <v>1.0487011142139409</v>
      </c>
      <c r="V435" s="5">
        <f t="shared" si="110"/>
        <v>1.4089056730294127</v>
      </c>
      <c r="W435" s="5">
        <f t="shared" si="111"/>
        <v>20.75</v>
      </c>
      <c r="X435" s="5">
        <f t="shared" si="112"/>
        <v>906.43499999999995</v>
      </c>
      <c r="Y435" s="5">
        <f t="shared" si="113"/>
        <v>61.546092228068225</v>
      </c>
      <c r="Z435" s="9">
        <f t="shared" si="114"/>
        <v>0.3766722713447328</v>
      </c>
      <c r="AA435">
        <f t="shared" si="115"/>
        <v>17.57000000000005</v>
      </c>
    </row>
    <row r="436" spans="1:27">
      <c r="A436" s="1">
        <f t="shared" si="98"/>
        <v>-199496</v>
      </c>
      <c r="B436" s="1">
        <v>4</v>
      </c>
      <c r="C436" s="1">
        <v>2</v>
      </c>
      <c r="D436" s="2">
        <v>-2</v>
      </c>
      <c r="E436" s="5">
        <v>943.35</v>
      </c>
      <c r="F436" s="5">
        <v>938.42</v>
      </c>
      <c r="G436" s="5">
        <v>14.22</v>
      </c>
      <c r="H436" s="5">
        <v>971.8</v>
      </c>
      <c r="I436" s="5">
        <v>997.57</v>
      </c>
      <c r="J436" s="5">
        <v>32.82</v>
      </c>
      <c r="K436" s="6">
        <f t="shared" si="99"/>
        <v>957.57500000000005</v>
      </c>
      <c r="L436" s="6">
        <f t="shared" si="100"/>
        <v>-28.449999999999932</v>
      </c>
      <c r="M436" s="6">
        <f t="shared" si="101"/>
        <v>967.995</v>
      </c>
      <c r="N436" s="5">
        <f t="shared" si="102"/>
        <v>17.884076716453663</v>
      </c>
      <c r="O436" s="6">
        <f t="shared" si="103"/>
        <v>-59.150000000000091</v>
      </c>
      <c r="P436" s="6">
        <f t="shared" si="104"/>
        <v>35.768153432907326</v>
      </c>
      <c r="Q436" s="6">
        <f t="shared" si="105"/>
        <v>-0.68389151832696449</v>
      </c>
      <c r="R436" s="5">
        <f t="shared" si="106"/>
        <v>0.85830542126213383</v>
      </c>
      <c r="S436" s="5">
        <f t="shared" si="107"/>
        <v>30.700000000000159</v>
      </c>
      <c r="T436" s="5">
        <f t="shared" si="108"/>
        <v>59.150000000000091</v>
      </c>
      <c r="U436" s="5">
        <f t="shared" si="109"/>
        <v>1.6537057220734537</v>
      </c>
      <c r="V436" s="5">
        <f t="shared" si="110"/>
        <v>0.58264120453103274</v>
      </c>
      <c r="W436" s="5">
        <f t="shared" si="111"/>
        <v>10.419999999999959</v>
      </c>
      <c r="X436" s="5">
        <f t="shared" si="112"/>
        <v>967.995</v>
      </c>
      <c r="Y436" s="5">
        <f t="shared" si="113"/>
        <v>54.126081840692827</v>
      </c>
      <c r="Z436" s="9">
        <f t="shared" si="114"/>
        <v>0.37685010282604409</v>
      </c>
      <c r="AA436">
        <f t="shared" si="115"/>
        <v>28.449999999999932</v>
      </c>
    </row>
    <row r="437" spans="1:27">
      <c r="A437" s="1">
        <f t="shared" si="98"/>
        <v>-201253</v>
      </c>
      <c r="B437" s="1">
        <v>-3</v>
      </c>
      <c r="C437" s="1">
        <v>-5</v>
      </c>
      <c r="D437" s="2">
        <v>-2</v>
      </c>
      <c r="E437" s="5">
        <v>1165.76</v>
      </c>
      <c r="F437" s="5">
        <v>1185.96</v>
      </c>
      <c r="G437" s="5">
        <v>39.770000000000003</v>
      </c>
      <c r="H437" s="5">
        <v>1144.49</v>
      </c>
      <c r="I437" s="5">
        <v>1140.8800000000001</v>
      </c>
      <c r="J437" s="5">
        <v>16.399999999999999</v>
      </c>
      <c r="K437" s="6">
        <f t="shared" si="99"/>
        <v>1155.125</v>
      </c>
      <c r="L437" s="6">
        <f t="shared" si="100"/>
        <v>21.269999999999982</v>
      </c>
      <c r="M437" s="6">
        <f t="shared" si="101"/>
        <v>1163.42</v>
      </c>
      <c r="N437" s="5">
        <f t="shared" si="102"/>
        <v>21.50937528149063</v>
      </c>
      <c r="O437" s="6">
        <f t="shared" si="103"/>
        <v>45.079999999999927</v>
      </c>
      <c r="P437" s="6">
        <f t="shared" si="104"/>
        <v>43.018750562981261</v>
      </c>
      <c r="Q437" s="6">
        <f t="shared" si="105"/>
        <v>0.70932873103824146</v>
      </c>
      <c r="R437" s="5">
        <f t="shared" si="106"/>
        <v>0.55347958014589715</v>
      </c>
      <c r="S437" s="5">
        <f t="shared" si="107"/>
        <v>23.809999999999945</v>
      </c>
      <c r="T437" s="5">
        <f t="shared" si="108"/>
        <v>45.079999999999927</v>
      </c>
      <c r="U437" s="5">
        <f t="shared" si="109"/>
        <v>1.0479151395622452</v>
      </c>
      <c r="V437" s="5">
        <f t="shared" si="110"/>
        <v>0.38564578893828372</v>
      </c>
      <c r="W437" s="5">
        <f t="shared" si="111"/>
        <v>8.2950000000000728</v>
      </c>
      <c r="X437" s="5">
        <f t="shared" si="112"/>
        <v>1163.42</v>
      </c>
      <c r="Y437" s="5">
        <f t="shared" si="113"/>
        <v>54.088972123758182</v>
      </c>
      <c r="Z437" s="9">
        <f t="shared" si="114"/>
        <v>0.37775918254888258</v>
      </c>
      <c r="AA437">
        <f t="shared" si="115"/>
        <v>21.269999999999982</v>
      </c>
    </row>
    <row r="438" spans="1:27">
      <c r="A438" s="1">
        <f t="shared" si="98"/>
        <v>-200746</v>
      </c>
      <c r="B438" s="1">
        <v>4</v>
      </c>
      <c r="C438" s="1">
        <v>-3</v>
      </c>
      <c r="D438" s="2">
        <v>-2</v>
      </c>
      <c r="E438" s="5">
        <v>642.65</v>
      </c>
      <c r="F438" s="5">
        <v>650.55999999999995</v>
      </c>
      <c r="G438" s="5">
        <v>11.93</v>
      </c>
      <c r="H438" s="5">
        <v>652.54</v>
      </c>
      <c r="I438" s="5">
        <v>676.67</v>
      </c>
      <c r="J438" s="5">
        <v>13.37</v>
      </c>
      <c r="K438" s="6">
        <f t="shared" si="99"/>
        <v>647.59500000000003</v>
      </c>
      <c r="L438" s="6">
        <f t="shared" si="100"/>
        <v>-9.8899999999999864</v>
      </c>
      <c r="M438" s="6">
        <f t="shared" si="101"/>
        <v>663.61500000000001</v>
      </c>
      <c r="N438" s="5">
        <f t="shared" si="102"/>
        <v>8.9593777685729936</v>
      </c>
      <c r="O438" s="6">
        <f t="shared" si="103"/>
        <v>-26.110000000000014</v>
      </c>
      <c r="P438" s="6">
        <f t="shared" si="104"/>
        <v>17.918755537145987</v>
      </c>
      <c r="Q438" s="6">
        <f t="shared" si="105"/>
        <v>-0.11346641260887411</v>
      </c>
      <c r="R438" s="5">
        <f t="shared" si="106"/>
        <v>0.90519679038957801</v>
      </c>
      <c r="S438" s="5">
        <f t="shared" si="107"/>
        <v>16.220000000000027</v>
      </c>
      <c r="T438" s="5">
        <f t="shared" si="108"/>
        <v>26.110000000000014</v>
      </c>
      <c r="U438" s="5">
        <f t="shared" si="109"/>
        <v>1.4571324412498061</v>
      </c>
      <c r="V438" s="5">
        <f t="shared" si="110"/>
        <v>1.7880706019779284</v>
      </c>
      <c r="W438" s="5">
        <f t="shared" si="111"/>
        <v>16.019999999999982</v>
      </c>
      <c r="X438" s="5">
        <f t="shared" si="112"/>
        <v>663.61500000000001</v>
      </c>
      <c r="Y438" s="5">
        <f t="shared" si="113"/>
        <v>74.069317885866681</v>
      </c>
      <c r="Z438" s="9">
        <f t="shared" si="114"/>
        <v>0.37802248610367084</v>
      </c>
      <c r="AA438">
        <f t="shared" si="115"/>
        <v>9.8899999999999864</v>
      </c>
    </row>
    <row r="439" spans="1:27">
      <c r="A439" s="1">
        <f t="shared" si="98"/>
        <v>-500003</v>
      </c>
      <c r="B439" s="1">
        <v>-3</v>
      </c>
      <c r="C439" s="1">
        <v>0</v>
      </c>
      <c r="D439" s="2">
        <v>-5</v>
      </c>
      <c r="E439" s="5">
        <v>544.07000000000005</v>
      </c>
      <c r="F439" s="5">
        <v>542.32000000000005</v>
      </c>
      <c r="G439" s="5">
        <v>13.9</v>
      </c>
      <c r="H439" s="5">
        <v>524.29</v>
      </c>
      <c r="I439" s="5">
        <v>536.25</v>
      </c>
      <c r="J439" s="5">
        <v>13.42</v>
      </c>
      <c r="K439" s="6">
        <f t="shared" si="99"/>
        <v>534.18000000000006</v>
      </c>
      <c r="L439" s="6">
        <f t="shared" si="100"/>
        <v>19.780000000000086</v>
      </c>
      <c r="M439" s="6">
        <f t="shared" si="101"/>
        <v>539.28500000000008</v>
      </c>
      <c r="N439" s="5">
        <f t="shared" si="102"/>
        <v>9.660569341400123</v>
      </c>
      <c r="O439" s="6">
        <f t="shared" si="103"/>
        <v>6.07000000000005</v>
      </c>
      <c r="P439" s="6">
        <f t="shared" si="104"/>
        <v>19.321138682800246</v>
      </c>
      <c r="Q439" s="6">
        <f t="shared" si="105"/>
        <v>3.5128248537930291E-2</v>
      </c>
      <c r="R439" s="5">
        <f t="shared" si="106"/>
        <v>0.70958550761838546</v>
      </c>
      <c r="S439" s="5">
        <f t="shared" si="107"/>
        <v>13.710000000000036</v>
      </c>
      <c r="T439" s="5">
        <f t="shared" si="108"/>
        <v>6.07000000000005</v>
      </c>
      <c r="U439" s="5">
        <f t="shared" si="109"/>
        <v>0.31416367842768955</v>
      </c>
      <c r="V439" s="5">
        <f t="shared" si="110"/>
        <v>0.52843676387919203</v>
      </c>
      <c r="W439" s="5">
        <f t="shared" si="111"/>
        <v>5.1050000000000182</v>
      </c>
      <c r="X439" s="5">
        <f t="shared" si="112"/>
        <v>539.28500000000008</v>
      </c>
      <c r="Y439" s="5">
        <f t="shared" si="113"/>
        <v>55.823314438509122</v>
      </c>
      <c r="Z439" s="9">
        <f t="shared" si="114"/>
        <v>0.3780634867320567</v>
      </c>
      <c r="AA439">
        <f t="shared" si="115"/>
        <v>19.780000000000086</v>
      </c>
    </row>
    <row r="440" spans="1:27">
      <c r="A440" s="1">
        <f t="shared" si="98"/>
        <v>-401501</v>
      </c>
      <c r="B440" s="1">
        <v>-1</v>
      </c>
      <c r="C440" s="1">
        <v>-6</v>
      </c>
      <c r="D440" s="2">
        <v>-4</v>
      </c>
      <c r="E440" s="5">
        <v>639.04999999999995</v>
      </c>
      <c r="F440" s="5">
        <v>649.54</v>
      </c>
      <c r="G440" s="5">
        <v>15.07</v>
      </c>
      <c r="H440" s="5">
        <v>662.93</v>
      </c>
      <c r="I440" s="5">
        <v>663.11</v>
      </c>
      <c r="J440" s="5">
        <v>10.75</v>
      </c>
      <c r="K440" s="6">
        <f t="shared" si="99"/>
        <v>650.99</v>
      </c>
      <c r="L440" s="6">
        <f t="shared" si="100"/>
        <v>-23.879999999999995</v>
      </c>
      <c r="M440" s="6">
        <f t="shared" si="101"/>
        <v>656.32500000000005</v>
      </c>
      <c r="N440" s="5">
        <f t="shared" si="102"/>
        <v>9.2556388218209982</v>
      </c>
      <c r="O440" s="6">
        <f t="shared" si="103"/>
        <v>-13.57000000000005</v>
      </c>
      <c r="P440" s="6">
        <f t="shared" si="104"/>
        <v>18.511277643641996</v>
      </c>
      <c r="Q440" s="6">
        <f t="shared" si="105"/>
        <v>0.32551214384560656</v>
      </c>
      <c r="R440" s="5">
        <f t="shared" si="106"/>
        <v>0.55695777452406614</v>
      </c>
      <c r="S440" s="5">
        <f t="shared" si="107"/>
        <v>10.309999999999945</v>
      </c>
      <c r="T440" s="5">
        <f t="shared" si="108"/>
        <v>13.57000000000005</v>
      </c>
      <c r="U440" s="5">
        <f t="shared" si="109"/>
        <v>0.73306663436388408</v>
      </c>
      <c r="V440" s="5">
        <f t="shared" si="110"/>
        <v>0.57640537867816277</v>
      </c>
      <c r="W440" s="5">
        <f t="shared" si="111"/>
        <v>5.3350000000000364</v>
      </c>
      <c r="X440" s="5">
        <f t="shared" si="112"/>
        <v>656.32500000000005</v>
      </c>
      <c r="Y440" s="5">
        <f t="shared" si="113"/>
        <v>70.9108266468496</v>
      </c>
      <c r="Z440" s="9">
        <f t="shared" si="114"/>
        <v>0.37820893696474178</v>
      </c>
      <c r="AA440">
        <f t="shared" si="115"/>
        <v>23.879999999999995</v>
      </c>
    </row>
    <row r="441" spans="1:27">
      <c r="A441" s="1">
        <f t="shared" si="98"/>
        <v>-500747</v>
      </c>
      <c r="B441" s="1">
        <v>3</v>
      </c>
      <c r="C441" s="1">
        <v>-3</v>
      </c>
      <c r="D441" s="2">
        <v>-5</v>
      </c>
      <c r="E441" s="5">
        <v>531.03</v>
      </c>
      <c r="F441" s="5">
        <v>540.70000000000005</v>
      </c>
      <c r="G441" s="5">
        <v>8.27</v>
      </c>
      <c r="H441" s="5">
        <v>527.1</v>
      </c>
      <c r="I441" s="5">
        <v>533.04999999999995</v>
      </c>
      <c r="J441" s="5">
        <v>14.16</v>
      </c>
      <c r="K441" s="6">
        <f t="shared" si="99"/>
        <v>529.06500000000005</v>
      </c>
      <c r="L441" s="6">
        <f t="shared" si="100"/>
        <v>3.92999999999995</v>
      </c>
      <c r="M441" s="6">
        <f t="shared" si="101"/>
        <v>536.875</v>
      </c>
      <c r="N441" s="5">
        <f t="shared" si="102"/>
        <v>8.1990624464020279</v>
      </c>
      <c r="O441" s="6">
        <f t="shared" si="103"/>
        <v>7.6500000000000909</v>
      </c>
      <c r="P441" s="6">
        <f t="shared" si="104"/>
        <v>16.398124892804056</v>
      </c>
      <c r="Q441" s="6">
        <f t="shared" si="105"/>
        <v>-0.4913106618296495</v>
      </c>
      <c r="R441" s="5">
        <f t="shared" si="106"/>
        <v>0.22685520596520023</v>
      </c>
      <c r="S441" s="5">
        <f t="shared" si="107"/>
        <v>3.720000000000141</v>
      </c>
      <c r="T441" s="5">
        <f t="shared" si="108"/>
        <v>7.6500000000000909</v>
      </c>
      <c r="U441" s="5">
        <f t="shared" si="109"/>
        <v>0.46651675420261735</v>
      </c>
      <c r="V441" s="5">
        <f t="shared" si="110"/>
        <v>0.95254793472480337</v>
      </c>
      <c r="W441" s="5">
        <f t="shared" si="111"/>
        <v>7.8099999999999454</v>
      </c>
      <c r="X441" s="5">
        <f t="shared" si="112"/>
        <v>536.875</v>
      </c>
      <c r="Y441" s="5">
        <f t="shared" si="113"/>
        <v>65.480047689549608</v>
      </c>
      <c r="Z441" s="9">
        <f t="shared" si="114"/>
        <v>0.37887596915085553</v>
      </c>
      <c r="AA441">
        <f t="shared" si="115"/>
        <v>3.92999999999995</v>
      </c>
    </row>
    <row r="442" spans="1:27">
      <c r="A442" s="1">
        <f t="shared" ref="A442:A505" si="116">100000*D442+250*C442+B442</f>
        <v>-601250</v>
      </c>
      <c r="B442" s="1">
        <v>0</v>
      </c>
      <c r="C442" s="1">
        <v>-5</v>
      </c>
      <c r="D442" s="2">
        <v>-6</v>
      </c>
      <c r="E442" s="5">
        <v>943.56</v>
      </c>
      <c r="F442" s="5">
        <v>923.38</v>
      </c>
      <c r="G442" s="5">
        <v>14.15</v>
      </c>
      <c r="H442" s="5">
        <v>905.61</v>
      </c>
      <c r="I442" s="5">
        <v>876.21</v>
      </c>
      <c r="J442" s="5">
        <v>14.5</v>
      </c>
      <c r="K442" s="6">
        <f t="shared" ref="K442:K505" si="117" xml:space="preserve"> 0.5*(E442+H442)</f>
        <v>924.58500000000004</v>
      </c>
      <c r="L442" s="6">
        <f t="shared" ref="L442:L505" si="118">E442-H442</f>
        <v>37.949999999999932</v>
      </c>
      <c r="M442" s="6">
        <f t="shared" ref="M442:M505" si="119">0.5*(F442+I442)</f>
        <v>899.79500000000007</v>
      </c>
      <c r="N442" s="5">
        <f t="shared" ref="N442:N505" si="120">0.5*P442</f>
        <v>10.130060463787963</v>
      </c>
      <c r="O442" s="6">
        <f t="shared" ref="O442:O505" si="121">F442-I442</f>
        <v>47.169999999999959</v>
      </c>
      <c r="P442" s="6">
        <f t="shared" ref="P442:P505" si="122">SQRT(G442*G442+J442*J442)</f>
        <v>20.260120927575926</v>
      </c>
      <c r="Q442" s="6">
        <f t="shared" ref="Q442:Q505" si="123">(G442*G442-J442*J442)/(G442*G442+J442*J442)</f>
        <v>-2.4429163951300036E-2</v>
      </c>
      <c r="R442" s="5">
        <f t="shared" ref="R442:R505" si="124">ABS(O442-L442)/P442</f>
        <v>0.45508119289903853</v>
      </c>
      <c r="S442" s="5">
        <f t="shared" ref="S442:S505" si="125">ABS(O442-L442)</f>
        <v>9.2200000000000273</v>
      </c>
      <c r="T442" s="5">
        <f t="shared" ref="T442:T505" si="126">ABS(O442)</f>
        <v>47.169999999999959</v>
      </c>
      <c r="U442" s="5">
        <f t="shared" ref="U442:U505" si="127">ABS(O442)/P442</f>
        <v>2.328219074734009</v>
      </c>
      <c r="V442" s="5">
        <f t="shared" ref="V442:V505" si="128">ABS(M442-K442)/N442</f>
        <v>2.4471719678887451</v>
      </c>
      <c r="W442" s="5">
        <f t="shared" ref="W442:W505" si="129">ABS(M442-K442)</f>
        <v>24.789999999999964</v>
      </c>
      <c r="X442" s="5">
        <f t="shared" ref="X442:X505" si="130">ABS(M442)</f>
        <v>899.79500000000007</v>
      </c>
      <c r="Y442" s="5">
        <f t="shared" ref="Y442:Y505" si="131">ABS(M442)/N442</f>
        <v>88.824247714661425</v>
      </c>
      <c r="Z442" s="9">
        <f t="shared" ref="Z442:Z505" si="132">SQRT(0.006428*B442*B442+0.004235*C442*C442+0.003432*D442*D442-0.000405*B442*C442-0.002839*C442*D442-0.000048*D442*B442)</f>
        <v>0.3798117954987707</v>
      </c>
      <c r="AA442">
        <f t="shared" si="115"/>
        <v>37.949999999999932</v>
      </c>
    </row>
    <row r="443" spans="1:27">
      <c r="A443" s="1">
        <f t="shared" si="116"/>
        <v>-499997</v>
      </c>
      <c r="B443" s="1">
        <v>3</v>
      </c>
      <c r="C443" s="1">
        <v>0</v>
      </c>
      <c r="D443" s="2">
        <v>-5</v>
      </c>
      <c r="E443" s="5">
        <v>1468.1</v>
      </c>
      <c r="F443" s="5">
        <v>1395.3</v>
      </c>
      <c r="G443" s="5">
        <v>18.899999999999999</v>
      </c>
      <c r="H443" s="5">
        <v>1398.02</v>
      </c>
      <c r="I443" s="5">
        <v>1283.6400000000001</v>
      </c>
      <c r="J443" s="5">
        <v>52.85</v>
      </c>
      <c r="K443" s="6">
        <f t="shared" si="117"/>
        <v>1433.06</v>
      </c>
      <c r="L443" s="6">
        <f t="shared" si="118"/>
        <v>70.079999999999927</v>
      </c>
      <c r="M443" s="6">
        <f t="shared" si="119"/>
        <v>1339.47</v>
      </c>
      <c r="N443" s="5">
        <f t="shared" si="120"/>
        <v>28.063911434438356</v>
      </c>
      <c r="O443" s="6">
        <f t="shared" si="121"/>
        <v>111.65999999999985</v>
      </c>
      <c r="P443" s="6">
        <f t="shared" si="122"/>
        <v>56.127822868876713</v>
      </c>
      <c r="Q443" s="6">
        <f t="shared" si="123"/>
        <v>-0.77322393747326668</v>
      </c>
      <c r="R443" s="5">
        <f t="shared" si="124"/>
        <v>0.74080906535671709</v>
      </c>
      <c r="S443" s="5">
        <f t="shared" si="125"/>
        <v>41.579999999999927</v>
      </c>
      <c r="T443" s="5">
        <f t="shared" si="126"/>
        <v>111.65999999999985</v>
      </c>
      <c r="U443" s="5">
        <f t="shared" si="127"/>
        <v>1.9893876921051241</v>
      </c>
      <c r="V443" s="5">
        <f t="shared" si="128"/>
        <v>3.334887947413911</v>
      </c>
      <c r="W443" s="5">
        <f t="shared" si="129"/>
        <v>93.589999999999918</v>
      </c>
      <c r="X443" s="5">
        <f t="shared" si="130"/>
        <v>1339.47</v>
      </c>
      <c r="Y443" s="5">
        <f t="shared" si="131"/>
        <v>47.729269782268567</v>
      </c>
      <c r="Z443" s="9">
        <f t="shared" si="132"/>
        <v>0.37996315610858905</v>
      </c>
      <c r="AA443">
        <f t="shared" ref="AA443:AA506" si="133">ABS(L443)</f>
        <v>70.079999999999927</v>
      </c>
    </row>
    <row r="444" spans="1:27">
      <c r="A444" s="1">
        <f t="shared" si="116"/>
        <v>-599750</v>
      </c>
      <c r="B444" s="1">
        <v>0</v>
      </c>
      <c r="C444" s="1">
        <v>1</v>
      </c>
      <c r="D444" s="2">
        <v>-6</v>
      </c>
      <c r="E444" s="5">
        <v>821.73</v>
      </c>
      <c r="F444" s="5">
        <v>844.32</v>
      </c>
      <c r="G444" s="5">
        <v>17.059999999999999</v>
      </c>
      <c r="H444" s="5">
        <v>847.69</v>
      </c>
      <c r="I444" s="5">
        <v>881.61</v>
      </c>
      <c r="J444" s="5">
        <v>22.03</v>
      </c>
      <c r="K444" s="6">
        <f t="shared" si="117"/>
        <v>834.71</v>
      </c>
      <c r="L444" s="6">
        <f t="shared" si="118"/>
        <v>-25.960000000000036</v>
      </c>
      <c r="M444" s="6">
        <f t="shared" si="119"/>
        <v>862.96500000000003</v>
      </c>
      <c r="N444" s="5">
        <f t="shared" si="120"/>
        <v>13.931659090000732</v>
      </c>
      <c r="O444" s="6">
        <f t="shared" si="121"/>
        <v>-37.289999999999964</v>
      </c>
      <c r="P444" s="6">
        <f t="shared" si="122"/>
        <v>27.863318180001464</v>
      </c>
      <c r="Q444" s="6">
        <f t="shared" si="123"/>
        <v>-0.25023980359740827</v>
      </c>
      <c r="R444" s="5">
        <f t="shared" si="124"/>
        <v>0.4066278081744007</v>
      </c>
      <c r="S444" s="5">
        <f t="shared" si="125"/>
        <v>11.329999999999927</v>
      </c>
      <c r="T444" s="5">
        <f t="shared" si="126"/>
        <v>37.289999999999964</v>
      </c>
      <c r="U444" s="5">
        <f t="shared" si="127"/>
        <v>1.3383187084575008</v>
      </c>
      <c r="V444" s="5">
        <f t="shared" si="128"/>
        <v>2.028114513674804</v>
      </c>
      <c r="W444" s="5">
        <f t="shared" si="129"/>
        <v>28.254999999999995</v>
      </c>
      <c r="X444" s="5">
        <f t="shared" si="130"/>
        <v>862.96500000000003</v>
      </c>
      <c r="Y444" s="5">
        <f t="shared" si="131"/>
        <v>61.942730182034239</v>
      </c>
      <c r="Z444" s="9">
        <f t="shared" si="132"/>
        <v>0.38055354419582005</v>
      </c>
      <c r="AA444">
        <f t="shared" si="133"/>
        <v>25.960000000000036</v>
      </c>
    </row>
    <row r="445" spans="1:27">
      <c r="A445" s="1">
        <f t="shared" si="116"/>
        <v>-601002</v>
      </c>
      <c r="B445" s="1">
        <v>-2</v>
      </c>
      <c r="C445" s="1">
        <v>-4</v>
      </c>
      <c r="D445" s="2">
        <v>-6</v>
      </c>
      <c r="E445" s="5">
        <v>736.29</v>
      </c>
      <c r="F445" s="5">
        <v>782.91</v>
      </c>
      <c r="G445" s="5">
        <v>12.99</v>
      </c>
      <c r="H445" s="5">
        <v>774.21</v>
      </c>
      <c r="I445" s="5">
        <v>796.34</v>
      </c>
      <c r="J445" s="5">
        <v>16.25</v>
      </c>
      <c r="K445" s="6">
        <f t="shared" si="117"/>
        <v>755.25</v>
      </c>
      <c r="L445" s="6">
        <f t="shared" si="118"/>
        <v>-37.920000000000073</v>
      </c>
      <c r="M445" s="6">
        <f t="shared" si="119"/>
        <v>789.625</v>
      </c>
      <c r="N445" s="5">
        <f t="shared" si="120"/>
        <v>10.401954143332876</v>
      </c>
      <c r="O445" s="6">
        <f t="shared" si="121"/>
        <v>-13.430000000000064</v>
      </c>
      <c r="P445" s="6">
        <f t="shared" si="122"/>
        <v>20.803908286665752</v>
      </c>
      <c r="Q445" s="6">
        <f t="shared" si="123"/>
        <v>-0.22024451793958721</v>
      </c>
      <c r="R445" s="5">
        <f t="shared" si="124"/>
        <v>1.1771826554194558</v>
      </c>
      <c r="S445" s="5">
        <f t="shared" si="125"/>
        <v>24.490000000000009</v>
      </c>
      <c r="T445" s="5">
        <f t="shared" si="126"/>
        <v>13.430000000000064</v>
      </c>
      <c r="U445" s="5">
        <f t="shared" si="127"/>
        <v>0.64555177877841396</v>
      </c>
      <c r="V445" s="5">
        <f t="shared" si="128"/>
        <v>3.3046675198075763</v>
      </c>
      <c r="W445" s="5">
        <f t="shared" si="129"/>
        <v>34.375</v>
      </c>
      <c r="X445" s="5">
        <f t="shared" si="130"/>
        <v>789.625</v>
      </c>
      <c r="Y445" s="5">
        <f t="shared" si="131"/>
        <v>75.911217173179864</v>
      </c>
      <c r="Z445" s="9">
        <f t="shared" si="132"/>
        <v>0.38088318419168887</v>
      </c>
      <c r="AA445">
        <f t="shared" si="133"/>
        <v>37.920000000000073</v>
      </c>
    </row>
    <row r="446" spans="1:27">
      <c r="A446" s="1">
        <f t="shared" si="116"/>
        <v>-99003</v>
      </c>
      <c r="B446" s="1">
        <v>-3</v>
      </c>
      <c r="C446" s="1">
        <v>4</v>
      </c>
      <c r="D446" s="2">
        <v>-1</v>
      </c>
      <c r="E446" s="5">
        <v>274.88</v>
      </c>
      <c r="F446" s="5">
        <v>283.61</v>
      </c>
      <c r="G446" s="5">
        <v>6.11</v>
      </c>
      <c r="H446" s="5">
        <v>278.8</v>
      </c>
      <c r="I446" s="5">
        <v>286.88</v>
      </c>
      <c r="J446" s="5">
        <v>7.68</v>
      </c>
      <c r="K446" s="6">
        <f t="shared" si="117"/>
        <v>276.84000000000003</v>
      </c>
      <c r="L446" s="6">
        <f t="shared" si="118"/>
        <v>-3.9200000000000159</v>
      </c>
      <c r="M446" s="6">
        <f t="shared" si="119"/>
        <v>285.245</v>
      </c>
      <c r="N446" s="5">
        <f t="shared" si="120"/>
        <v>4.9069975545133504</v>
      </c>
      <c r="O446" s="6">
        <f t="shared" si="121"/>
        <v>-3.2699999999999818</v>
      </c>
      <c r="P446" s="6">
        <f t="shared" si="122"/>
        <v>9.8139951090267008</v>
      </c>
      <c r="Q446" s="6">
        <f t="shared" si="123"/>
        <v>-0.22478754496986428</v>
      </c>
      <c r="R446" s="5">
        <f t="shared" si="124"/>
        <v>6.6231946600643618E-2</v>
      </c>
      <c r="S446" s="5">
        <f t="shared" si="125"/>
        <v>0.65000000000003411</v>
      </c>
      <c r="T446" s="5">
        <f t="shared" si="126"/>
        <v>3.2699999999999818</v>
      </c>
      <c r="U446" s="5">
        <f t="shared" si="127"/>
        <v>0.33319763905244931</v>
      </c>
      <c r="V446" s="5">
        <f t="shared" si="128"/>
        <v>1.7128600343950111</v>
      </c>
      <c r="W446" s="5">
        <f t="shared" si="129"/>
        <v>8.4049999999999727</v>
      </c>
      <c r="X446" s="5">
        <f t="shared" si="130"/>
        <v>285.245</v>
      </c>
      <c r="Y446" s="5">
        <f t="shared" si="131"/>
        <v>58.13025110184492</v>
      </c>
      <c r="Z446" s="9">
        <f t="shared" si="132"/>
        <v>0.3809409403043994</v>
      </c>
      <c r="AA446">
        <f t="shared" si="133"/>
        <v>3.9200000000000159</v>
      </c>
    </row>
    <row r="447" spans="1:27">
      <c r="A447" s="1">
        <f t="shared" si="116"/>
        <v>-98748</v>
      </c>
      <c r="B447" s="1">
        <v>2</v>
      </c>
      <c r="C447" s="1">
        <v>5</v>
      </c>
      <c r="D447" s="2">
        <v>-1</v>
      </c>
      <c r="E447" s="5">
        <v>693.61</v>
      </c>
      <c r="F447" s="5">
        <v>710.31</v>
      </c>
      <c r="G447" s="5">
        <v>9.52</v>
      </c>
      <c r="H447" s="5">
        <v>658.9</v>
      </c>
      <c r="I447" s="5">
        <v>680.86</v>
      </c>
      <c r="J447" s="5">
        <v>25.02</v>
      </c>
      <c r="K447" s="6">
        <f t="shared" si="117"/>
        <v>676.255</v>
      </c>
      <c r="L447" s="6">
        <f t="shared" si="118"/>
        <v>34.710000000000036</v>
      </c>
      <c r="M447" s="6">
        <f t="shared" si="119"/>
        <v>695.58500000000004</v>
      </c>
      <c r="N447" s="5">
        <f t="shared" si="120"/>
        <v>13.384980388480216</v>
      </c>
      <c r="O447" s="6">
        <f t="shared" si="121"/>
        <v>29.449999999999932</v>
      </c>
      <c r="P447" s="6">
        <f t="shared" si="122"/>
        <v>26.769960776960431</v>
      </c>
      <c r="Q447" s="6">
        <f t="shared" si="123"/>
        <v>-0.74706529498871665</v>
      </c>
      <c r="R447" s="5">
        <f t="shared" si="124"/>
        <v>0.19648889454209151</v>
      </c>
      <c r="S447" s="5">
        <f t="shared" si="125"/>
        <v>5.2600000000001046</v>
      </c>
      <c r="T447" s="5">
        <f t="shared" si="126"/>
        <v>29.449999999999932</v>
      </c>
      <c r="U447" s="5">
        <f t="shared" si="127"/>
        <v>1.1001136776168188</v>
      </c>
      <c r="V447" s="5">
        <f t="shared" si="128"/>
        <v>1.4441560195812022</v>
      </c>
      <c r="W447" s="5">
        <f t="shared" si="129"/>
        <v>19.330000000000041</v>
      </c>
      <c r="X447" s="5">
        <f t="shared" si="130"/>
        <v>695.58500000000004</v>
      </c>
      <c r="Y447" s="5">
        <f t="shared" si="131"/>
        <v>51.967577076067691</v>
      </c>
      <c r="Z447" s="9">
        <f t="shared" si="132"/>
        <v>0.38112989911577394</v>
      </c>
      <c r="AA447">
        <f t="shared" si="133"/>
        <v>34.710000000000036</v>
      </c>
    </row>
    <row r="448" spans="1:27">
      <c r="A448" s="1">
        <f t="shared" si="116"/>
        <v>-700500</v>
      </c>
      <c r="B448" s="1">
        <v>0</v>
      </c>
      <c r="C448" s="1">
        <v>-2</v>
      </c>
      <c r="D448" s="2">
        <v>-7</v>
      </c>
      <c r="E448" s="5">
        <v>1200.93</v>
      </c>
      <c r="F448" s="5">
        <v>1202.5</v>
      </c>
      <c r="G448" s="5">
        <v>18.57</v>
      </c>
      <c r="H448" s="5">
        <v>1164.8</v>
      </c>
      <c r="I448" s="5">
        <v>1155.98</v>
      </c>
      <c r="J448" s="5">
        <v>29.84</v>
      </c>
      <c r="K448" s="6">
        <f t="shared" si="117"/>
        <v>1182.865</v>
      </c>
      <c r="L448" s="6">
        <f t="shared" si="118"/>
        <v>36.130000000000109</v>
      </c>
      <c r="M448" s="6">
        <f t="shared" si="119"/>
        <v>1179.24</v>
      </c>
      <c r="N448" s="5">
        <f t="shared" si="120"/>
        <v>17.573207589964902</v>
      </c>
      <c r="O448" s="6">
        <f t="shared" si="121"/>
        <v>46.519999999999982</v>
      </c>
      <c r="P448" s="6">
        <f t="shared" si="122"/>
        <v>35.146415179929804</v>
      </c>
      <c r="Q448" s="6">
        <f t="shared" si="123"/>
        <v>-0.44166901095751898</v>
      </c>
      <c r="R448" s="5">
        <f t="shared" si="124"/>
        <v>0.29562047642153372</v>
      </c>
      <c r="S448" s="5">
        <f t="shared" si="125"/>
        <v>10.389999999999873</v>
      </c>
      <c r="T448" s="5">
        <f t="shared" si="126"/>
        <v>46.519999999999982</v>
      </c>
      <c r="U448" s="5">
        <f t="shared" si="127"/>
        <v>1.3236058289826671</v>
      </c>
      <c r="V448" s="5">
        <f t="shared" si="128"/>
        <v>0.20627992820559629</v>
      </c>
      <c r="W448" s="5">
        <f t="shared" si="129"/>
        <v>3.625</v>
      </c>
      <c r="X448" s="5">
        <f t="shared" si="130"/>
        <v>1179.24</v>
      </c>
      <c r="Y448" s="5">
        <f t="shared" si="131"/>
        <v>67.104425527494456</v>
      </c>
      <c r="Z448" s="9">
        <f t="shared" si="132"/>
        <v>0.38126368827886037</v>
      </c>
      <c r="AA448">
        <f t="shared" si="133"/>
        <v>36.130000000000109</v>
      </c>
    </row>
    <row r="449" spans="1:27">
      <c r="A449" s="1">
        <f t="shared" si="116"/>
        <v>-299746</v>
      </c>
      <c r="B449" s="1">
        <v>4</v>
      </c>
      <c r="C449" s="1">
        <v>1</v>
      </c>
      <c r="D449" s="2">
        <v>-3</v>
      </c>
      <c r="E449" s="5">
        <v>946.79</v>
      </c>
      <c r="F449" s="5">
        <v>908.93</v>
      </c>
      <c r="G449" s="5">
        <v>10.93</v>
      </c>
      <c r="H449" s="5">
        <v>914.27</v>
      </c>
      <c r="I449" s="5">
        <v>903.76</v>
      </c>
      <c r="J449" s="5">
        <v>31.32</v>
      </c>
      <c r="K449" s="6">
        <f t="shared" si="117"/>
        <v>930.53</v>
      </c>
      <c r="L449" s="6">
        <f t="shared" si="118"/>
        <v>32.519999999999982</v>
      </c>
      <c r="M449" s="6">
        <f t="shared" si="119"/>
        <v>906.34500000000003</v>
      </c>
      <c r="N449" s="5">
        <f t="shared" si="120"/>
        <v>16.586193806898557</v>
      </c>
      <c r="O449" s="6">
        <f t="shared" si="121"/>
        <v>5.1699999999999591</v>
      </c>
      <c r="P449" s="6">
        <f t="shared" si="122"/>
        <v>33.172387613797113</v>
      </c>
      <c r="Q449" s="6">
        <f t="shared" si="123"/>
        <v>-0.78287148767551784</v>
      </c>
      <c r="R449" s="5">
        <f t="shared" si="124"/>
        <v>0.82448090015156361</v>
      </c>
      <c r="S449" s="5">
        <f t="shared" si="125"/>
        <v>27.350000000000023</v>
      </c>
      <c r="T449" s="5">
        <f t="shared" si="126"/>
        <v>5.1699999999999591</v>
      </c>
      <c r="U449" s="5">
        <f t="shared" si="127"/>
        <v>0.15585251384948981</v>
      </c>
      <c r="V449" s="5">
        <f t="shared" si="128"/>
        <v>1.4581404438877883</v>
      </c>
      <c r="W449" s="5">
        <f t="shared" si="129"/>
        <v>24.184999999999945</v>
      </c>
      <c r="X449" s="5">
        <f t="shared" si="130"/>
        <v>906.34500000000003</v>
      </c>
      <c r="Y449" s="5">
        <f t="shared" si="131"/>
        <v>54.64454416437794</v>
      </c>
      <c r="Z449" s="9">
        <f t="shared" si="132"/>
        <v>0.3813712102401019</v>
      </c>
      <c r="AA449">
        <f t="shared" si="133"/>
        <v>32.519999999999982</v>
      </c>
    </row>
    <row r="450" spans="1:27">
      <c r="A450" s="1">
        <f t="shared" si="116"/>
        <v>-301253</v>
      </c>
      <c r="B450" s="1">
        <v>-3</v>
      </c>
      <c r="C450" s="1">
        <v>-5</v>
      </c>
      <c r="D450" s="2">
        <v>-3</v>
      </c>
      <c r="E450" s="5">
        <v>275.95</v>
      </c>
      <c r="F450" s="5">
        <v>286.37</v>
      </c>
      <c r="G450" s="5">
        <v>6.54</v>
      </c>
      <c r="H450" s="5">
        <v>298.72000000000003</v>
      </c>
      <c r="I450" s="5">
        <v>314.54000000000002</v>
      </c>
      <c r="J450" s="5">
        <v>6.72</v>
      </c>
      <c r="K450" s="6">
        <f t="shared" si="117"/>
        <v>287.33500000000004</v>
      </c>
      <c r="L450" s="6">
        <f t="shared" si="118"/>
        <v>-22.770000000000039</v>
      </c>
      <c r="M450" s="6">
        <f t="shared" si="119"/>
        <v>300.45500000000004</v>
      </c>
      <c r="N450" s="5">
        <f t="shared" si="120"/>
        <v>4.6885498824263347</v>
      </c>
      <c r="O450" s="6">
        <f t="shared" si="121"/>
        <v>-28.170000000000016</v>
      </c>
      <c r="P450" s="6">
        <f t="shared" si="122"/>
        <v>9.3770997648526695</v>
      </c>
      <c r="Q450" s="6">
        <f t="shared" si="123"/>
        <v>-2.7144319344933401E-2</v>
      </c>
      <c r="R450" s="5">
        <f t="shared" si="124"/>
        <v>0.57587101933588314</v>
      </c>
      <c r="S450" s="5">
        <f t="shared" si="125"/>
        <v>5.3999999999999773</v>
      </c>
      <c r="T450" s="5">
        <f t="shared" si="126"/>
        <v>28.170000000000016</v>
      </c>
      <c r="U450" s="5">
        <f t="shared" si="127"/>
        <v>3.0041271508688716</v>
      </c>
      <c r="V450" s="5">
        <f t="shared" si="128"/>
        <v>2.7983065828469709</v>
      </c>
      <c r="W450" s="5">
        <f t="shared" si="129"/>
        <v>13.120000000000005</v>
      </c>
      <c r="X450" s="5">
        <f t="shared" si="130"/>
        <v>300.45500000000004</v>
      </c>
      <c r="Y450" s="5">
        <f t="shared" si="131"/>
        <v>64.082713746134644</v>
      </c>
      <c r="Z450" s="9">
        <f t="shared" si="132"/>
        <v>0.38147476980791273</v>
      </c>
      <c r="AA450">
        <f t="shared" si="133"/>
        <v>22.770000000000039</v>
      </c>
    </row>
    <row r="451" spans="1:27">
      <c r="A451" s="1">
        <f t="shared" si="116"/>
        <v>-746</v>
      </c>
      <c r="B451" s="1">
        <v>4</v>
      </c>
      <c r="C451" s="1">
        <v>-3</v>
      </c>
      <c r="D451" s="2">
        <v>0</v>
      </c>
      <c r="E451" s="5">
        <v>552.04</v>
      </c>
      <c r="F451" s="5">
        <v>554.46</v>
      </c>
      <c r="G451" s="5">
        <v>10.78</v>
      </c>
      <c r="H451" s="5">
        <v>523.58000000000004</v>
      </c>
      <c r="I451" s="5">
        <v>542.12</v>
      </c>
      <c r="J451" s="5">
        <v>8.6300000000000008</v>
      </c>
      <c r="K451" s="6">
        <f t="shared" si="117"/>
        <v>537.80999999999995</v>
      </c>
      <c r="L451" s="6">
        <f t="shared" si="118"/>
        <v>28.459999999999923</v>
      </c>
      <c r="M451" s="6">
        <f t="shared" si="119"/>
        <v>548.29</v>
      </c>
      <c r="N451" s="5">
        <f t="shared" si="120"/>
        <v>6.9044424105064408</v>
      </c>
      <c r="O451" s="6">
        <f t="shared" si="121"/>
        <v>12.340000000000032</v>
      </c>
      <c r="P451" s="6">
        <f t="shared" si="122"/>
        <v>13.808884821012882</v>
      </c>
      <c r="Q451" s="6">
        <f t="shared" si="123"/>
        <v>0.21885011587154318</v>
      </c>
      <c r="R451" s="5">
        <f t="shared" si="124"/>
        <v>1.1673643606231114</v>
      </c>
      <c r="S451" s="5">
        <f t="shared" si="125"/>
        <v>16.119999999999891</v>
      </c>
      <c r="T451" s="5">
        <f t="shared" si="126"/>
        <v>12.340000000000032</v>
      </c>
      <c r="U451" s="5">
        <f t="shared" si="127"/>
        <v>0.89362755645715441</v>
      </c>
      <c r="V451" s="5">
        <f t="shared" si="128"/>
        <v>1.5178633373858947</v>
      </c>
      <c r="W451" s="5">
        <f t="shared" si="129"/>
        <v>10.480000000000018</v>
      </c>
      <c r="X451" s="5">
        <f t="shared" si="130"/>
        <v>548.29</v>
      </c>
      <c r="Y451" s="5">
        <f t="shared" si="131"/>
        <v>79.411191722834999</v>
      </c>
      <c r="Z451" s="9">
        <f t="shared" si="132"/>
        <v>0.38186777816411799</v>
      </c>
      <c r="AA451">
        <f t="shared" si="133"/>
        <v>28.459999999999923</v>
      </c>
    </row>
    <row r="452" spans="1:27">
      <c r="A452" s="1">
        <f t="shared" si="116"/>
        <v>-700750</v>
      </c>
      <c r="B452" s="1">
        <v>0</v>
      </c>
      <c r="C452" s="1">
        <v>-3</v>
      </c>
      <c r="D452" s="2">
        <v>-7</v>
      </c>
      <c r="E452" s="5">
        <v>388.42</v>
      </c>
      <c r="F452" s="5">
        <v>388.14</v>
      </c>
      <c r="G452" s="5">
        <v>6.37</v>
      </c>
      <c r="H452" s="5">
        <v>376.18</v>
      </c>
      <c r="I452" s="5">
        <v>367.12</v>
      </c>
      <c r="J452" s="5">
        <v>10.39</v>
      </c>
      <c r="K452" s="6">
        <f t="shared" si="117"/>
        <v>382.3</v>
      </c>
      <c r="L452" s="6">
        <f t="shared" si="118"/>
        <v>12.240000000000009</v>
      </c>
      <c r="M452" s="6">
        <f t="shared" si="119"/>
        <v>377.63</v>
      </c>
      <c r="N452" s="5">
        <f t="shared" si="120"/>
        <v>6.0936237166402067</v>
      </c>
      <c r="O452" s="6">
        <f t="shared" si="121"/>
        <v>21.019999999999982</v>
      </c>
      <c r="P452" s="6">
        <f t="shared" si="122"/>
        <v>12.187247433280413</v>
      </c>
      <c r="Q452" s="6">
        <f t="shared" si="123"/>
        <v>-0.4536164654713894</v>
      </c>
      <c r="R452" s="5">
        <f t="shared" si="124"/>
        <v>0.72042518608623018</v>
      </c>
      <c r="S452" s="5">
        <f t="shared" si="125"/>
        <v>8.7799999999999727</v>
      </c>
      <c r="T452" s="5">
        <f t="shared" si="126"/>
        <v>21.019999999999982</v>
      </c>
      <c r="U452" s="5">
        <f t="shared" si="127"/>
        <v>1.7247536915185184</v>
      </c>
      <c r="V452" s="5">
        <f t="shared" si="128"/>
        <v>0.7663748562694116</v>
      </c>
      <c r="W452" s="5">
        <f t="shared" si="129"/>
        <v>4.6700000000000159</v>
      </c>
      <c r="X452" s="5">
        <f t="shared" si="130"/>
        <v>377.63</v>
      </c>
      <c r="Y452" s="5">
        <f t="shared" si="131"/>
        <v>61.971335540260576</v>
      </c>
      <c r="Z452" s="9">
        <f t="shared" si="132"/>
        <v>0.38296736153359079</v>
      </c>
      <c r="AA452">
        <f t="shared" si="133"/>
        <v>12.240000000000009</v>
      </c>
    </row>
    <row r="453" spans="1:27">
      <c r="A453" s="1">
        <f t="shared" si="116"/>
        <v>-101253</v>
      </c>
      <c r="B453" s="1">
        <v>-3</v>
      </c>
      <c r="C453" s="1">
        <v>-5</v>
      </c>
      <c r="D453" s="2">
        <v>-1</v>
      </c>
      <c r="E453" s="5">
        <v>777.23</v>
      </c>
      <c r="F453" s="5">
        <v>783.52</v>
      </c>
      <c r="G453" s="5">
        <v>19.14</v>
      </c>
      <c r="H453" s="5">
        <v>779.6</v>
      </c>
      <c r="I453" s="5">
        <v>778.08</v>
      </c>
      <c r="J453" s="5">
        <v>10.45</v>
      </c>
      <c r="K453" s="6">
        <f t="shared" si="117"/>
        <v>778.41499999999996</v>
      </c>
      <c r="L453" s="6">
        <f t="shared" si="118"/>
        <v>-2.3700000000000045</v>
      </c>
      <c r="M453" s="6">
        <f t="shared" si="119"/>
        <v>780.8</v>
      </c>
      <c r="N453" s="5">
        <f t="shared" si="120"/>
        <v>10.903463899146914</v>
      </c>
      <c r="O453" s="6">
        <f t="shared" si="121"/>
        <v>5.4399999999999409</v>
      </c>
      <c r="P453" s="6">
        <f t="shared" si="122"/>
        <v>21.806927798293827</v>
      </c>
      <c r="Q453" s="6">
        <f t="shared" si="123"/>
        <v>0.54072415460166412</v>
      </c>
      <c r="R453" s="5">
        <f t="shared" si="124"/>
        <v>0.35814306683819069</v>
      </c>
      <c r="S453" s="5">
        <f t="shared" si="125"/>
        <v>7.8099999999999454</v>
      </c>
      <c r="T453" s="5">
        <f t="shared" si="126"/>
        <v>5.4399999999999409</v>
      </c>
      <c r="U453" s="5">
        <f t="shared" si="127"/>
        <v>0.24946200814337388</v>
      </c>
      <c r="V453" s="5">
        <f t="shared" si="128"/>
        <v>0.2187378269933643</v>
      </c>
      <c r="W453" s="5">
        <f t="shared" si="129"/>
        <v>2.3849999999999909</v>
      </c>
      <c r="X453" s="5">
        <f t="shared" si="130"/>
        <v>780.8</v>
      </c>
      <c r="Y453" s="5">
        <f t="shared" si="131"/>
        <v>71.610270572922218</v>
      </c>
      <c r="Z453" s="9">
        <f t="shared" si="132"/>
        <v>0.38307310007360212</v>
      </c>
      <c r="AA453">
        <f t="shared" si="133"/>
        <v>2.3700000000000045</v>
      </c>
    </row>
    <row r="454" spans="1:27">
      <c r="A454" s="1">
        <f t="shared" si="116"/>
        <v>-299754</v>
      </c>
      <c r="B454" s="1">
        <v>-4</v>
      </c>
      <c r="C454" s="1">
        <v>1</v>
      </c>
      <c r="D454" s="2">
        <v>-3</v>
      </c>
      <c r="E454" s="5">
        <v>377</v>
      </c>
      <c r="F454" s="5">
        <v>373.58</v>
      </c>
      <c r="G454" s="5">
        <v>10.16</v>
      </c>
      <c r="H454" s="5">
        <v>410.34</v>
      </c>
      <c r="I454" s="5">
        <v>401.34</v>
      </c>
      <c r="J454" s="5">
        <v>10.029999999999999</v>
      </c>
      <c r="K454" s="6">
        <f t="shared" si="117"/>
        <v>393.66999999999996</v>
      </c>
      <c r="L454" s="6">
        <f t="shared" si="118"/>
        <v>-33.339999999999975</v>
      </c>
      <c r="M454" s="6">
        <f t="shared" si="119"/>
        <v>387.46</v>
      </c>
      <c r="N454" s="5">
        <f t="shared" si="120"/>
        <v>7.1383909251315174</v>
      </c>
      <c r="O454" s="6">
        <f t="shared" si="121"/>
        <v>-27.759999999999991</v>
      </c>
      <c r="P454" s="6">
        <f t="shared" si="122"/>
        <v>14.276781850263035</v>
      </c>
      <c r="Q454" s="6">
        <f t="shared" si="123"/>
        <v>1.2877128341996839E-2</v>
      </c>
      <c r="R454" s="5">
        <f t="shared" si="124"/>
        <v>0.39084438345586814</v>
      </c>
      <c r="S454" s="5">
        <f t="shared" si="125"/>
        <v>5.5799999999999841</v>
      </c>
      <c r="T454" s="5">
        <f t="shared" si="126"/>
        <v>27.759999999999991</v>
      </c>
      <c r="U454" s="5">
        <f t="shared" si="127"/>
        <v>1.9444157857947897</v>
      </c>
      <c r="V454" s="5">
        <f t="shared" si="128"/>
        <v>0.86994395027273841</v>
      </c>
      <c r="W454" s="5">
        <f t="shared" si="129"/>
        <v>6.2099999999999795</v>
      </c>
      <c r="X454" s="5">
        <f t="shared" si="130"/>
        <v>387.46</v>
      </c>
      <c r="Y454" s="5">
        <f t="shared" si="131"/>
        <v>54.278338642943041</v>
      </c>
      <c r="Z454" s="9">
        <f t="shared" si="132"/>
        <v>0.38409894558563945</v>
      </c>
      <c r="AA454">
        <f t="shared" si="133"/>
        <v>33.339999999999975</v>
      </c>
    </row>
    <row r="455" spans="1:27">
      <c r="A455" s="1">
        <f t="shared" si="116"/>
        <v>-199504</v>
      </c>
      <c r="B455" s="1">
        <v>-4</v>
      </c>
      <c r="C455" s="1">
        <v>2</v>
      </c>
      <c r="D455" s="2">
        <v>-2</v>
      </c>
      <c r="E455" s="5">
        <v>1045.48</v>
      </c>
      <c r="F455" s="5">
        <v>1086.51</v>
      </c>
      <c r="G455" s="5">
        <v>26.39</v>
      </c>
      <c r="H455" s="5">
        <v>1051.1600000000001</v>
      </c>
      <c r="I455" s="5">
        <v>1072.82</v>
      </c>
      <c r="J455" s="5">
        <v>26.02</v>
      </c>
      <c r="K455" s="6">
        <f t="shared" si="117"/>
        <v>1048.3200000000002</v>
      </c>
      <c r="L455" s="6">
        <f t="shared" si="118"/>
        <v>-5.6800000000000637</v>
      </c>
      <c r="M455" s="6">
        <f t="shared" si="119"/>
        <v>1079.665</v>
      </c>
      <c r="N455" s="5">
        <f t="shared" si="120"/>
        <v>18.530194953102892</v>
      </c>
      <c r="O455" s="6">
        <f t="shared" si="121"/>
        <v>13.690000000000055</v>
      </c>
      <c r="P455" s="6">
        <f t="shared" si="122"/>
        <v>37.060389906205785</v>
      </c>
      <c r="Q455" s="6">
        <f t="shared" si="123"/>
        <v>1.4118739181163086E-2</v>
      </c>
      <c r="R455" s="5">
        <f t="shared" si="124"/>
        <v>0.52266044823118818</v>
      </c>
      <c r="S455" s="5">
        <f t="shared" si="125"/>
        <v>19.370000000000118</v>
      </c>
      <c r="T455" s="5">
        <f t="shared" si="126"/>
        <v>13.690000000000055</v>
      </c>
      <c r="U455" s="5">
        <f t="shared" si="127"/>
        <v>0.36939708499147916</v>
      </c>
      <c r="V455" s="5">
        <f t="shared" si="128"/>
        <v>1.6915634227988012</v>
      </c>
      <c r="W455" s="5">
        <f t="shared" si="129"/>
        <v>31.3449999999998</v>
      </c>
      <c r="X455" s="5">
        <f t="shared" si="130"/>
        <v>1079.665</v>
      </c>
      <c r="Y455" s="5">
        <f t="shared" si="131"/>
        <v>58.265172208520632</v>
      </c>
      <c r="Z455" s="9">
        <f t="shared" si="132"/>
        <v>0.38435400349157284</v>
      </c>
      <c r="AA455">
        <f t="shared" si="133"/>
        <v>5.6800000000000637</v>
      </c>
    </row>
    <row r="456" spans="1:27">
      <c r="A456" s="1">
        <f t="shared" si="116"/>
        <v>-101499</v>
      </c>
      <c r="B456" s="1">
        <v>1</v>
      </c>
      <c r="C456" s="1">
        <v>-6</v>
      </c>
      <c r="D456" s="2">
        <v>-1</v>
      </c>
      <c r="E456" s="5">
        <v>528.36</v>
      </c>
      <c r="F456" s="5">
        <v>527.52</v>
      </c>
      <c r="G456" s="5">
        <v>12.42</v>
      </c>
      <c r="H456" s="5">
        <v>548.16</v>
      </c>
      <c r="I456" s="5">
        <v>564.48</v>
      </c>
      <c r="J456" s="5">
        <v>13.53</v>
      </c>
      <c r="K456" s="6">
        <f t="shared" si="117"/>
        <v>538.26</v>
      </c>
      <c r="L456" s="6">
        <f t="shared" si="118"/>
        <v>-19.799999999999955</v>
      </c>
      <c r="M456" s="6">
        <f t="shared" si="119"/>
        <v>546</v>
      </c>
      <c r="N456" s="5">
        <f t="shared" si="120"/>
        <v>9.1830999667868145</v>
      </c>
      <c r="O456" s="6">
        <f t="shared" si="121"/>
        <v>-36.960000000000036</v>
      </c>
      <c r="P456" s="6">
        <f t="shared" si="122"/>
        <v>18.366199933573629</v>
      </c>
      <c r="Q456" s="6">
        <f t="shared" si="123"/>
        <v>-8.5392892685907287E-2</v>
      </c>
      <c r="R456" s="5">
        <f t="shared" si="124"/>
        <v>0.93432501345209684</v>
      </c>
      <c r="S456" s="5">
        <f t="shared" si="125"/>
        <v>17.160000000000082</v>
      </c>
      <c r="T456" s="5">
        <f t="shared" si="126"/>
        <v>36.960000000000036</v>
      </c>
      <c r="U456" s="5">
        <f t="shared" si="127"/>
        <v>2.0123923366660472</v>
      </c>
      <c r="V456" s="5">
        <f t="shared" si="128"/>
        <v>0.84285263451272774</v>
      </c>
      <c r="W456" s="5">
        <f t="shared" si="129"/>
        <v>7.7400000000000091</v>
      </c>
      <c r="X456" s="5">
        <f t="shared" si="130"/>
        <v>546</v>
      </c>
      <c r="Y456" s="5">
        <f t="shared" si="131"/>
        <v>59.4570463105877</v>
      </c>
      <c r="Z456" s="9">
        <f t="shared" si="132"/>
        <v>0.38440083246527962</v>
      </c>
      <c r="AA456">
        <f t="shared" si="133"/>
        <v>19.799999999999955</v>
      </c>
    </row>
    <row r="457" spans="1:27">
      <c r="A457" s="1">
        <f t="shared" si="116"/>
        <v>-400504</v>
      </c>
      <c r="B457" s="1">
        <v>-4</v>
      </c>
      <c r="C457" s="1">
        <v>-2</v>
      </c>
      <c r="D457" s="2">
        <v>-4</v>
      </c>
      <c r="E457" s="5">
        <v>776.6</v>
      </c>
      <c r="F457" s="5">
        <v>738.11</v>
      </c>
      <c r="G457" s="5">
        <v>27.66</v>
      </c>
      <c r="H457" s="5">
        <v>772.29</v>
      </c>
      <c r="I457" s="5">
        <v>737.2</v>
      </c>
      <c r="J457" s="5">
        <v>11.53</v>
      </c>
      <c r="K457" s="6">
        <f t="shared" si="117"/>
        <v>774.44499999999994</v>
      </c>
      <c r="L457" s="6">
        <f t="shared" si="118"/>
        <v>4.3100000000000591</v>
      </c>
      <c r="M457" s="6">
        <f t="shared" si="119"/>
        <v>737.65499999999997</v>
      </c>
      <c r="N457" s="5">
        <f t="shared" si="120"/>
        <v>14.983461716172267</v>
      </c>
      <c r="O457" s="6">
        <f t="shared" si="121"/>
        <v>0.90999999999996817</v>
      </c>
      <c r="P457" s="6">
        <f t="shared" si="122"/>
        <v>29.966923432344533</v>
      </c>
      <c r="Q457" s="6">
        <f t="shared" si="123"/>
        <v>0.70392325753480045</v>
      </c>
      <c r="R457" s="5">
        <f t="shared" si="124"/>
        <v>0.113458427178091</v>
      </c>
      <c r="S457" s="5">
        <f t="shared" si="125"/>
        <v>3.4000000000000909</v>
      </c>
      <c r="T457" s="5">
        <f t="shared" si="126"/>
        <v>0.90999999999996817</v>
      </c>
      <c r="U457" s="5">
        <f t="shared" si="127"/>
        <v>3.0366814332957775E-2</v>
      </c>
      <c r="V457" s="5">
        <f t="shared" si="128"/>
        <v>2.4553738446363838</v>
      </c>
      <c r="W457" s="5">
        <f t="shared" si="129"/>
        <v>36.789999999999964</v>
      </c>
      <c r="X457" s="5">
        <f t="shared" si="130"/>
        <v>737.65499999999997</v>
      </c>
      <c r="Y457" s="5">
        <f t="shared" si="131"/>
        <v>49.231280058854395</v>
      </c>
      <c r="Z457" s="9">
        <f t="shared" si="132"/>
        <v>0.38468168659295443</v>
      </c>
      <c r="AA457">
        <f t="shared" si="133"/>
        <v>4.3100000000000591</v>
      </c>
    </row>
    <row r="458" spans="1:27">
      <c r="A458" s="1">
        <f t="shared" si="116"/>
        <v>-198750</v>
      </c>
      <c r="B458" s="1">
        <v>0</v>
      </c>
      <c r="C458" s="1">
        <v>5</v>
      </c>
      <c r="D458" s="2">
        <v>-2</v>
      </c>
      <c r="E458" s="5">
        <v>386.6</v>
      </c>
      <c r="F458" s="5">
        <v>379.19</v>
      </c>
      <c r="G458" s="5">
        <v>6.77</v>
      </c>
      <c r="H458" s="5">
        <v>367.99</v>
      </c>
      <c r="I458" s="5">
        <v>358.09</v>
      </c>
      <c r="J458" s="5">
        <v>9.6999999999999993</v>
      </c>
      <c r="K458" s="6">
        <f t="shared" si="117"/>
        <v>377.29500000000002</v>
      </c>
      <c r="L458" s="6">
        <f t="shared" si="118"/>
        <v>18.610000000000014</v>
      </c>
      <c r="M458" s="6">
        <f t="shared" si="119"/>
        <v>368.64</v>
      </c>
      <c r="N458" s="5">
        <f t="shared" si="120"/>
        <v>5.9144505239286591</v>
      </c>
      <c r="O458" s="6">
        <f t="shared" si="121"/>
        <v>21.100000000000023</v>
      </c>
      <c r="P458" s="6">
        <f t="shared" si="122"/>
        <v>11.828901047857318</v>
      </c>
      <c r="Q458" s="6">
        <f t="shared" si="123"/>
        <v>-0.34488350370096676</v>
      </c>
      <c r="R458" s="5">
        <f t="shared" si="124"/>
        <v>0.21050138046856404</v>
      </c>
      <c r="S458" s="5">
        <f t="shared" si="125"/>
        <v>2.4900000000000091</v>
      </c>
      <c r="T458" s="5">
        <f t="shared" si="126"/>
        <v>21.100000000000023</v>
      </c>
      <c r="U458" s="5">
        <f t="shared" si="127"/>
        <v>1.7837667180267829</v>
      </c>
      <c r="V458" s="5">
        <f t="shared" si="128"/>
        <v>1.4633650184380893</v>
      </c>
      <c r="W458" s="5">
        <f t="shared" si="129"/>
        <v>8.6550000000000296</v>
      </c>
      <c r="X458" s="5">
        <f t="shared" si="130"/>
        <v>368.64</v>
      </c>
      <c r="Y458" s="5">
        <f t="shared" si="131"/>
        <v>62.328697908378437</v>
      </c>
      <c r="Z458" s="9">
        <f t="shared" si="132"/>
        <v>0.38469858330906287</v>
      </c>
      <c r="AA458">
        <f t="shared" si="133"/>
        <v>18.610000000000014</v>
      </c>
    </row>
    <row r="459" spans="1:27">
      <c r="A459" s="1">
        <f t="shared" si="116"/>
        <v>-99246</v>
      </c>
      <c r="B459" s="1">
        <v>4</v>
      </c>
      <c r="C459" s="1">
        <v>3</v>
      </c>
      <c r="D459" s="2">
        <v>-1</v>
      </c>
      <c r="E459" s="5">
        <v>815.52</v>
      </c>
      <c r="F459" s="5">
        <v>839.16</v>
      </c>
      <c r="G459" s="5">
        <v>11.32</v>
      </c>
      <c r="H459" s="5">
        <v>814.44</v>
      </c>
      <c r="I459" s="5">
        <v>881.15</v>
      </c>
      <c r="J459" s="5">
        <v>29.6</v>
      </c>
      <c r="K459" s="6">
        <f t="shared" si="117"/>
        <v>814.98</v>
      </c>
      <c r="L459" s="6">
        <f t="shared" si="118"/>
        <v>1.0799999999999272</v>
      </c>
      <c r="M459" s="6">
        <f t="shared" si="119"/>
        <v>860.15499999999997</v>
      </c>
      <c r="N459" s="5">
        <f t="shared" si="120"/>
        <v>15.845365252969085</v>
      </c>
      <c r="O459" s="6">
        <f t="shared" si="121"/>
        <v>-41.990000000000009</v>
      </c>
      <c r="P459" s="6">
        <f t="shared" si="122"/>
        <v>31.69073050593817</v>
      </c>
      <c r="Q459" s="6">
        <f t="shared" si="123"/>
        <v>-0.74481311604950873</v>
      </c>
      <c r="R459" s="5">
        <f t="shared" si="124"/>
        <v>1.3590724894123072</v>
      </c>
      <c r="S459" s="5">
        <f t="shared" si="125"/>
        <v>43.069999999999936</v>
      </c>
      <c r="T459" s="5">
        <f t="shared" si="126"/>
        <v>41.990000000000009</v>
      </c>
      <c r="U459" s="5">
        <f t="shared" si="127"/>
        <v>1.3249931235296699</v>
      </c>
      <c r="V459" s="5">
        <f t="shared" si="128"/>
        <v>2.850991395830091</v>
      </c>
      <c r="W459" s="5">
        <f t="shared" si="129"/>
        <v>45.174999999999955</v>
      </c>
      <c r="X459" s="5">
        <f t="shared" si="130"/>
        <v>860.15499999999997</v>
      </c>
      <c r="Y459" s="5">
        <f t="shared" si="131"/>
        <v>54.284327705151838</v>
      </c>
      <c r="Z459" s="9">
        <f t="shared" si="132"/>
        <v>0.38502467453398359</v>
      </c>
      <c r="AA459">
        <f t="shared" si="133"/>
        <v>1.0799999999999272</v>
      </c>
    </row>
    <row r="460" spans="1:27">
      <c r="A460" s="1">
        <f t="shared" si="116"/>
        <v>-400254</v>
      </c>
      <c r="B460" s="1">
        <v>-4</v>
      </c>
      <c r="C460" s="1">
        <v>-1</v>
      </c>
      <c r="D460" s="2">
        <v>-4</v>
      </c>
      <c r="E460" s="5">
        <v>961.91</v>
      </c>
      <c r="F460" s="5">
        <v>918.4</v>
      </c>
      <c r="G460" s="5">
        <v>23.02</v>
      </c>
      <c r="H460" s="5">
        <v>962.8</v>
      </c>
      <c r="I460" s="5">
        <v>934.38</v>
      </c>
      <c r="J460" s="5">
        <v>22.46</v>
      </c>
      <c r="K460" s="6">
        <f t="shared" si="117"/>
        <v>962.35500000000002</v>
      </c>
      <c r="L460" s="6">
        <f t="shared" si="118"/>
        <v>-0.88999999999998636</v>
      </c>
      <c r="M460" s="6">
        <f t="shared" si="119"/>
        <v>926.39</v>
      </c>
      <c r="N460" s="5">
        <f t="shared" si="120"/>
        <v>16.080827093156621</v>
      </c>
      <c r="O460" s="6">
        <f t="shared" si="121"/>
        <v>-15.980000000000018</v>
      </c>
      <c r="P460" s="6">
        <f t="shared" si="122"/>
        <v>32.161654186313243</v>
      </c>
      <c r="Q460" s="6">
        <f t="shared" si="123"/>
        <v>2.4622476246456717E-2</v>
      </c>
      <c r="R460" s="5">
        <f t="shared" si="124"/>
        <v>0.46919228446967609</v>
      </c>
      <c r="S460" s="5">
        <f t="shared" si="125"/>
        <v>15.090000000000032</v>
      </c>
      <c r="T460" s="5">
        <f t="shared" si="126"/>
        <v>15.980000000000018</v>
      </c>
      <c r="U460" s="5">
        <f t="shared" si="127"/>
        <v>0.49686499044568699</v>
      </c>
      <c r="V460" s="5">
        <f t="shared" si="128"/>
        <v>2.2365143155668497</v>
      </c>
      <c r="W460" s="5">
        <f t="shared" si="129"/>
        <v>35.965000000000032</v>
      </c>
      <c r="X460" s="5">
        <f t="shared" si="130"/>
        <v>926.39</v>
      </c>
      <c r="Y460" s="5">
        <f t="shared" si="131"/>
        <v>57.608355256442984</v>
      </c>
      <c r="Z460" s="9">
        <f t="shared" si="132"/>
        <v>0.38503376475317069</v>
      </c>
      <c r="AA460">
        <f t="shared" si="133"/>
        <v>0.88999999999998636</v>
      </c>
    </row>
    <row r="461" spans="1:27">
      <c r="A461" s="1">
        <f t="shared" si="116"/>
        <v>-401499</v>
      </c>
      <c r="B461" s="1">
        <v>1</v>
      </c>
      <c r="C461" s="1">
        <v>-6</v>
      </c>
      <c r="D461" s="2">
        <v>-4</v>
      </c>
      <c r="E461" s="5">
        <v>422.79</v>
      </c>
      <c r="F461" s="5">
        <v>418.27</v>
      </c>
      <c r="G461" s="5">
        <v>13.89</v>
      </c>
      <c r="H461" s="5">
        <v>422.25</v>
      </c>
      <c r="I461" s="5">
        <v>418.67</v>
      </c>
      <c r="J461" s="5">
        <v>8.16</v>
      </c>
      <c r="K461" s="6">
        <f t="shared" si="117"/>
        <v>422.52</v>
      </c>
      <c r="L461" s="6">
        <f t="shared" si="118"/>
        <v>0.54000000000002046</v>
      </c>
      <c r="M461" s="6">
        <f t="shared" si="119"/>
        <v>418.47</v>
      </c>
      <c r="N461" s="5">
        <f t="shared" si="120"/>
        <v>8.0547765332130723</v>
      </c>
      <c r="O461" s="6">
        <f t="shared" si="121"/>
        <v>-0.40000000000003411</v>
      </c>
      <c r="P461" s="6">
        <f t="shared" si="122"/>
        <v>16.109553066426145</v>
      </c>
      <c r="Q461" s="6">
        <f t="shared" si="123"/>
        <v>0.48685118587287118</v>
      </c>
      <c r="R461" s="5">
        <f t="shared" si="124"/>
        <v>5.8350470439748253E-2</v>
      </c>
      <c r="S461" s="5">
        <f t="shared" si="125"/>
        <v>0.94000000000005457</v>
      </c>
      <c r="T461" s="5">
        <f t="shared" si="126"/>
        <v>0.40000000000003411</v>
      </c>
      <c r="U461" s="5">
        <f t="shared" si="127"/>
        <v>2.4829987421170145E-2</v>
      </c>
      <c r="V461" s="5">
        <f t="shared" si="128"/>
        <v>0.50280724527864695</v>
      </c>
      <c r="W461" s="5">
        <f t="shared" si="129"/>
        <v>4.0499999999999545</v>
      </c>
      <c r="X461" s="5">
        <f t="shared" si="130"/>
        <v>418.47</v>
      </c>
      <c r="Y461" s="5">
        <f t="shared" si="131"/>
        <v>51.953024180680927</v>
      </c>
      <c r="Z461" s="9">
        <f t="shared" si="132"/>
        <v>0.38507921263033656</v>
      </c>
      <c r="AA461">
        <f t="shared" si="133"/>
        <v>0.54000000000002046</v>
      </c>
    </row>
    <row r="462" spans="1:27">
      <c r="A462" s="1">
        <f t="shared" si="116"/>
        <v>-601251</v>
      </c>
      <c r="B462" s="1">
        <v>-1</v>
      </c>
      <c r="C462" s="1">
        <v>-5</v>
      </c>
      <c r="D462" s="2">
        <v>-6</v>
      </c>
      <c r="E462" s="5">
        <v>900.12</v>
      </c>
      <c r="F462" s="5">
        <v>911.65</v>
      </c>
      <c r="G462" s="5">
        <v>13.04</v>
      </c>
      <c r="H462" s="5">
        <v>914.55</v>
      </c>
      <c r="I462" s="5">
        <v>920.62</v>
      </c>
      <c r="J462" s="5">
        <v>14.7</v>
      </c>
      <c r="K462" s="6">
        <f t="shared" si="117"/>
        <v>907.33500000000004</v>
      </c>
      <c r="L462" s="6">
        <f t="shared" si="118"/>
        <v>-14.42999999999995</v>
      </c>
      <c r="M462" s="6">
        <f t="shared" si="119"/>
        <v>916.13499999999999</v>
      </c>
      <c r="N462" s="5">
        <f t="shared" si="120"/>
        <v>9.8251157753992899</v>
      </c>
      <c r="O462" s="6">
        <f t="shared" si="121"/>
        <v>-8.9700000000000273</v>
      </c>
      <c r="P462" s="6">
        <f t="shared" si="122"/>
        <v>19.65023155079858</v>
      </c>
      <c r="Q462" s="6">
        <f t="shared" si="123"/>
        <v>-0.11925571489098534</v>
      </c>
      <c r="R462" s="5">
        <f t="shared" si="124"/>
        <v>0.27785932119349654</v>
      </c>
      <c r="S462" s="5">
        <f t="shared" si="125"/>
        <v>5.4599999999999227</v>
      </c>
      <c r="T462" s="5">
        <f t="shared" si="126"/>
        <v>8.9700000000000273</v>
      </c>
      <c r="U462" s="5">
        <f t="shared" si="127"/>
        <v>0.45648317053218079</v>
      </c>
      <c r="V462" s="5">
        <f t="shared" si="128"/>
        <v>0.89566374597171861</v>
      </c>
      <c r="W462" s="5">
        <f t="shared" si="129"/>
        <v>8.7999999999999545</v>
      </c>
      <c r="X462" s="5">
        <f t="shared" si="130"/>
        <v>916.13499999999999</v>
      </c>
      <c r="Y462" s="5">
        <f t="shared" si="131"/>
        <v>93.244193854068712</v>
      </c>
      <c r="Z462" s="9">
        <f t="shared" si="132"/>
        <v>0.38519086178153289</v>
      </c>
      <c r="AA462">
        <f t="shared" si="133"/>
        <v>14.42999999999995</v>
      </c>
    </row>
    <row r="463" spans="1:27">
      <c r="A463" s="1">
        <f t="shared" si="116"/>
        <v>-600002</v>
      </c>
      <c r="B463" s="1">
        <v>-2</v>
      </c>
      <c r="C463" s="1">
        <v>0</v>
      </c>
      <c r="D463" s="2">
        <v>-6</v>
      </c>
      <c r="E463" s="5">
        <v>1046.78</v>
      </c>
      <c r="F463" s="5">
        <v>1052.24</v>
      </c>
      <c r="G463" s="5">
        <v>26.23</v>
      </c>
      <c r="H463" s="5">
        <v>1060.8699999999999</v>
      </c>
      <c r="I463" s="5">
        <v>1068.48</v>
      </c>
      <c r="J463" s="5">
        <v>26.99</v>
      </c>
      <c r="K463" s="6">
        <f t="shared" si="117"/>
        <v>1053.8249999999998</v>
      </c>
      <c r="L463" s="6">
        <f t="shared" si="118"/>
        <v>-14.089999999999918</v>
      </c>
      <c r="M463" s="6">
        <f t="shared" si="119"/>
        <v>1060.3600000000001</v>
      </c>
      <c r="N463" s="5">
        <f t="shared" si="120"/>
        <v>18.818029918139676</v>
      </c>
      <c r="O463" s="6">
        <f t="shared" si="121"/>
        <v>-16.240000000000009</v>
      </c>
      <c r="P463" s="6">
        <f t="shared" si="122"/>
        <v>37.636059836279351</v>
      </c>
      <c r="Q463" s="6">
        <f t="shared" si="123"/>
        <v>-2.8554868324351994E-2</v>
      </c>
      <c r="R463" s="5">
        <f t="shared" si="124"/>
        <v>5.7126064985357328E-2</v>
      </c>
      <c r="S463" s="5">
        <f t="shared" si="125"/>
        <v>2.1500000000000909</v>
      </c>
      <c r="T463" s="5">
        <f t="shared" si="126"/>
        <v>16.240000000000009</v>
      </c>
      <c r="U463" s="5">
        <f t="shared" si="127"/>
        <v>0.43150106761030893</v>
      </c>
      <c r="V463" s="5">
        <f t="shared" si="128"/>
        <v>0.34727333458540649</v>
      </c>
      <c r="W463" s="5">
        <f t="shared" si="129"/>
        <v>6.5350000000003092</v>
      </c>
      <c r="X463" s="5">
        <f t="shared" si="130"/>
        <v>1060.3600000000001</v>
      </c>
      <c r="Y463" s="5">
        <f t="shared" si="131"/>
        <v>56.348087691042736</v>
      </c>
      <c r="Z463" s="9">
        <f t="shared" si="132"/>
        <v>0.38560082987462568</v>
      </c>
      <c r="AA463">
        <f t="shared" si="133"/>
        <v>14.089999999999918</v>
      </c>
    </row>
    <row r="464" spans="1:27">
      <c r="A464" s="1">
        <f t="shared" si="116"/>
        <v>-501003</v>
      </c>
      <c r="B464" s="1">
        <v>-3</v>
      </c>
      <c r="C464" s="1">
        <v>-4</v>
      </c>
      <c r="D464" s="2">
        <v>-5</v>
      </c>
      <c r="E464" s="5">
        <v>623.67999999999995</v>
      </c>
      <c r="F464" s="5">
        <v>668.58</v>
      </c>
      <c r="G464" s="5">
        <v>13.61</v>
      </c>
      <c r="H464" s="5">
        <v>628.21</v>
      </c>
      <c r="I464" s="5">
        <v>660.51</v>
      </c>
      <c r="J464" s="5">
        <v>13.83</v>
      </c>
      <c r="K464" s="6">
        <f t="shared" si="117"/>
        <v>625.94499999999994</v>
      </c>
      <c r="L464" s="6">
        <f t="shared" si="118"/>
        <v>-4.5300000000000864</v>
      </c>
      <c r="M464" s="6">
        <f t="shared" si="119"/>
        <v>664.54500000000007</v>
      </c>
      <c r="N464" s="5">
        <f t="shared" si="120"/>
        <v>9.7018168401593723</v>
      </c>
      <c r="O464" s="6">
        <f t="shared" si="121"/>
        <v>8.07000000000005</v>
      </c>
      <c r="P464" s="6">
        <f t="shared" si="122"/>
        <v>19.403633680318745</v>
      </c>
      <c r="Q464" s="6">
        <f t="shared" si="123"/>
        <v>-1.6033954757092354E-2</v>
      </c>
      <c r="R464" s="5">
        <f t="shared" si="124"/>
        <v>0.64936290839073163</v>
      </c>
      <c r="S464" s="5">
        <f t="shared" si="125"/>
        <v>12.600000000000136</v>
      </c>
      <c r="T464" s="5">
        <f t="shared" si="126"/>
        <v>8.07000000000005</v>
      </c>
      <c r="U464" s="5">
        <f t="shared" si="127"/>
        <v>0.41590148180263337</v>
      </c>
      <c r="V464" s="5">
        <f t="shared" si="128"/>
        <v>3.9786362323622315</v>
      </c>
      <c r="W464" s="5">
        <f t="shared" si="129"/>
        <v>38.600000000000136</v>
      </c>
      <c r="X464" s="5">
        <f t="shared" si="130"/>
        <v>664.54500000000007</v>
      </c>
      <c r="Y464" s="5">
        <f t="shared" si="131"/>
        <v>68.496964120081614</v>
      </c>
      <c r="Z464" s="9">
        <f t="shared" si="132"/>
        <v>0.38607253204546943</v>
      </c>
      <c r="AA464">
        <f t="shared" si="133"/>
        <v>4.5300000000000864</v>
      </c>
    </row>
    <row r="465" spans="1:27">
      <c r="A465" s="1">
        <f t="shared" si="116"/>
        <v>-299247</v>
      </c>
      <c r="B465" s="1">
        <v>3</v>
      </c>
      <c r="C465" s="1">
        <v>3</v>
      </c>
      <c r="D465" s="2">
        <v>-3</v>
      </c>
      <c r="E465" s="5">
        <v>381.13</v>
      </c>
      <c r="F465" s="5">
        <v>377.71</v>
      </c>
      <c r="G465" s="5">
        <v>6.71</v>
      </c>
      <c r="H465" s="5">
        <v>357.39</v>
      </c>
      <c r="I465" s="5">
        <v>368.36</v>
      </c>
      <c r="J465" s="5">
        <v>9.66</v>
      </c>
      <c r="K465" s="6">
        <f t="shared" si="117"/>
        <v>369.26</v>
      </c>
      <c r="L465" s="6">
        <f t="shared" si="118"/>
        <v>23.740000000000009</v>
      </c>
      <c r="M465" s="6">
        <f t="shared" si="119"/>
        <v>373.03499999999997</v>
      </c>
      <c r="N465" s="5">
        <f t="shared" si="120"/>
        <v>5.8808949148917797</v>
      </c>
      <c r="O465" s="6">
        <f t="shared" si="121"/>
        <v>9.3499999999999659</v>
      </c>
      <c r="P465" s="6">
        <f t="shared" si="122"/>
        <v>11.761789829783559</v>
      </c>
      <c r="Q465" s="6">
        <f t="shared" si="123"/>
        <v>-0.34907911467207176</v>
      </c>
      <c r="R465" s="5">
        <f t="shared" si="124"/>
        <v>1.2234532505895701</v>
      </c>
      <c r="S465" s="5">
        <f t="shared" si="125"/>
        <v>14.390000000000043</v>
      </c>
      <c r="T465" s="5">
        <f t="shared" si="126"/>
        <v>9.3499999999999659</v>
      </c>
      <c r="U465" s="5">
        <f t="shared" si="127"/>
        <v>0.794947039125254</v>
      </c>
      <c r="V465" s="5">
        <f t="shared" si="128"/>
        <v>0.64190910645942822</v>
      </c>
      <c r="W465" s="5">
        <f t="shared" si="129"/>
        <v>3.7749999999999773</v>
      </c>
      <c r="X465" s="5">
        <f t="shared" si="130"/>
        <v>373.03499999999997</v>
      </c>
      <c r="Y465" s="5">
        <f t="shared" si="131"/>
        <v>63.431672457773303</v>
      </c>
      <c r="Z465" s="9">
        <f t="shared" si="132"/>
        <v>0.38625509705374761</v>
      </c>
      <c r="AA465">
        <f t="shared" si="133"/>
        <v>23.740000000000009</v>
      </c>
    </row>
    <row r="466" spans="1:27">
      <c r="A466" s="1">
        <f t="shared" si="116"/>
        <v>-599998</v>
      </c>
      <c r="B466" s="1">
        <v>2</v>
      </c>
      <c r="C466" s="1">
        <v>0</v>
      </c>
      <c r="D466" s="2">
        <v>-6</v>
      </c>
      <c r="E466" s="5">
        <v>521.47</v>
      </c>
      <c r="F466" s="5">
        <v>513.24</v>
      </c>
      <c r="G466" s="5">
        <v>7.49</v>
      </c>
      <c r="H466" s="5">
        <v>556.67999999999995</v>
      </c>
      <c r="I466" s="5">
        <v>533.29999999999995</v>
      </c>
      <c r="J466" s="5">
        <v>13.74</v>
      </c>
      <c r="K466" s="6">
        <f t="shared" si="117"/>
        <v>539.07500000000005</v>
      </c>
      <c r="L466" s="6">
        <f t="shared" si="118"/>
        <v>-35.209999999999923</v>
      </c>
      <c r="M466" s="6">
        <f t="shared" si="119"/>
        <v>523.27</v>
      </c>
      <c r="N466" s="5">
        <f t="shared" si="120"/>
        <v>7.824444069708723</v>
      </c>
      <c r="O466" s="6">
        <f t="shared" si="121"/>
        <v>-20.059999999999945</v>
      </c>
      <c r="P466" s="6">
        <f t="shared" si="122"/>
        <v>15.648888139417446</v>
      </c>
      <c r="Q466" s="6">
        <f t="shared" si="123"/>
        <v>-0.54182998982799058</v>
      </c>
      <c r="R466" s="5">
        <f t="shared" si="124"/>
        <v>0.96811989868079917</v>
      </c>
      <c r="S466" s="5">
        <f t="shared" si="125"/>
        <v>15.149999999999977</v>
      </c>
      <c r="T466" s="5">
        <f t="shared" si="126"/>
        <v>20.059999999999945</v>
      </c>
      <c r="U466" s="5">
        <f t="shared" si="127"/>
        <v>1.2818802090783372</v>
      </c>
      <c r="V466" s="5">
        <f t="shared" si="128"/>
        <v>2.0199518150033153</v>
      </c>
      <c r="W466" s="5">
        <f t="shared" si="129"/>
        <v>15.805000000000064</v>
      </c>
      <c r="X466" s="5">
        <f t="shared" si="130"/>
        <v>523.27</v>
      </c>
      <c r="Y466" s="5">
        <f t="shared" si="131"/>
        <v>66.876316750191748</v>
      </c>
      <c r="Z466" s="9">
        <f t="shared" si="132"/>
        <v>0.38709172039711726</v>
      </c>
      <c r="AA466">
        <f t="shared" si="133"/>
        <v>35.209999999999923</v>
      </c>
    </row>
    <row r="467" spans="1:27">
      <c r="A467" s="1">
        <f t="shared" si="116"/>
        <v>-399497</v>
      </c>
      <c r="B467" s="1">
        <v>3</v>
      </c>
      <c r="C467" s="1">
        <v>2</v>
      </c>
      <c r="D467" s="2">
        <v>-4</v>
      </c>
      <c r="E467" s="5">
        <v>1032.6199999999999</v>
      </c>
      <c r="F467" s="5">
        <v>1011.64</v>
      </c>
      <c r="G467" s="5">
        <v>13.07</v>
      </c>
      <c r="H467" s="5">
        <v>1054</v>
      </c>
      <c r="I467" s="5">
        <v>1070.22</v>
      </c>
      <c r="J467" s="5">
        <v>35.090000000000003</v>
      </c>
      <c r="K467" s="6">
        <f t="shared" si="117"/>
        <v>1043.31</v>
      </c>
      <c r="L467" s="6">
        <f t="shared" si="118"/>
        <v>-21.380000000000109</v>
      </c>
      <c r="M467" s="6">
        <f t="shared" si="119"/>
        <v>1040.93</v>
      </c>
      <c r="N467" s="5">
        <f t="shared" si="120"/>
        <v>18.722533215353099</v>
      </c>
      <c r="O467" s="6">
        <f t="shared" si="121"/>
        <v>-58.580000000000041</v>
      </c>
      <c r="P467" s="6">
        <f t="shared" si="122"/>
        <v>37.445066430706198</v>
      </c>
      <c r="Q467" s="6">
        <f t="shared" si="123"/>
        <v>-0.75633566858493451</v>
      </c>
      <c r="R467" s="5">
        <f t="shared" si="124"/>
        <v>0.99345530789323677</v>
      </c>
      <c r="S467" s="5">
        <f t="shared" si="125"/>
        <v>37.199999999999932</v>
      </c>
      <c r="T467" s="5">
        <f t="shared" si="126"/>
        <v>58.580000000000041</v>
      </c>
      <c r="U467" s="5">
        <f t="shared" si="127"/>
        <v>1.564425052053386</v>
      </c>
      <c r="V467" s="5">
        <f t="shared" si="128"/>
        <v>0.12711955014977369</v>
      </c>
      <c r="W467" s="5">
        <f t="shared" si="129"/>
        <v>2.3799999999998818</v>
      </c>
      <c r="X467" s="5">
        <f t="shared" si="130"/>
        <v>1040.93</v>
      </c>
      <c r="Y467" s="5">
        <f t="shared" si="131"/>
        <v>55.597711486306935</v>
      </c>
      <c r="Z467" s="9">
        <f t="shared" si="132"/>
        <v>0.38802319518296841</v>
      </c>
      <c r="AA467">
        <f t="shared" si="133"/>
        <v>21.380000000000109</v>
      </c>
    </row>
    <row r="468" spans="1:27">
      <c r="A468" s="1">
        <f t="shared" si="116"/>
        <v>-700501</v>
      </c>
      <c r="B468" s="1">
        <v>-1</v>
      </c>
      <c r="C468" s="1">
        <v>-2</v>
      </c>
      <c r="D468" s="2">
        <v>-7</v>
      </c>
      <c r="E468" s="5">
        <v>318.04000000000002</v>
      </c>
      <c r="F468" s="5">
        <v>322.2</v>
      </c>
      <c r="G468" s="5">
        <v>5.32</v>
      </c>
      <c r="H468" s="5">
        <v>278.36</v>
      </c>
      <c r="I468" s="5">
        <v>284.51</v>
      </c>
      <c r="J468" s="5">
        <v>8.5299999999999994</v>
      </c>
      <c r="K468" s="6">
        <f t="shared" si="117"/>
        <v>298.20000000000005</v>
      </c>
      <c r="L468" s="6">
        <f t="shared" si="118"/>
        <v>39.680000000000007</v>
      </c>
      <c r="M468" s="6">
        <f t="shared" si="119"/>
        <v>303.35500000000002</v>
      </c>
      <c r="N468" s="5">
        <f t="shared" si="120"/>
        <v>5.0265122102706563</v>
      </c>
      <c r="O468" s="6">
        <f t="shared" si="121"/>
        <v>37.69</v>
      </c>
      <c r="P468" s="6">
        <f t="shared" si="122"/>
        <v>10.053024420541313</v>
      </c>
      <c r="Q468" s="6">
        <f t="shared" si="123"/>
        <v>-0.43990746393596875</v>
      </c>
      <c r="R468" s="5">
        <f t="shared" si="124"/>
        <v>0.1979503795826705</v>
      </c>
      <c r="S468" s="5">
        <f t="shared" si="125"/>
        <v>1.9900000000000091</v>
      </c>
      <c r="T468" s="5">
        <f t="shared" si="126"/>
        <v>37.69</v>
      </c>
      <c r="U468" s="5">
        <f t="shared" si="127"/>
        <v>3.7491205057642296</v>
      </c>
      <c r="V468" s="5">
        <f t="shared" si="128"/>
        <v>1.0255620168328206</v>
      </c>
      <c r="W468" s="5">
        <f t="shared" si="129"/>
        <v>5.1549999999999727</v>
      </c>
      <c r="X468" s="5">
        <f t="shared" si="130"/>
        <v>303.35500000000002</v>
      </c>
      <c r="Y468" s="5">
        <f t="shared" si="131"/>
        <v>60.350992360101252</v>
      </c>
      <c r="Z468" s="9">
        <f t="shared" si="132"/>
        <v>0.38812884458643371</v>
      </c>
      <c r="AA468">
        <f t="shared" si="133"/>
        <v>39.680000000000007</v>
      </c>
    </row>
    <row r="469" spans="1:27">
      <c r="A469" s="1">
        <f t="shared" si="116"/>
        <v>-399248</v>
      </c>
      <c r="B469" s="1">
        <v>2</v>
      </c>
      <c r="C469" s="1">
        <v>3</v>
      </c>
      <c r="D469" s="2">
        <v>-4</v>
      </c>
      <c r="E469" s="5">
        <v>1347.79</v>
      </c>
      <c r="F469" s="5">
        <v>1303.6600000000001</v>
      </c>
      <c r="G469" s="5">
        <v>16.78</v>
      </c>
      <c r="H469" s="5">
        <v>1427.45</v>
      </c>
      <c r="I469" s="5">
        <v>1376.61</v>
      </c>
      <c r="J469" s="5">
        <v>38.119999999999997</v>
      </c>
      <c r="K469" s="6">
        <f t="shared" si="117"/>
        <v>1387.62</v>
      </c>
      <c r="L469" s="6">
        <f t="shared" si="118"/>
        <v>-79.660000000000082</v>
      </c>
      <c r="M469" s="6">
        <f t="shared" si="119"/>
        <v>1340.135</v>
      </c>
      <c r="N469" s="5">
        <f t="shared" si="120"/>
        <v>20.824881752365368</v>
      </c>
      <c r="O469" s="6">
        <f t="shared" si="121"/>
        <v>-72.949999999999818</v>
      </c>
      <c r="P469" s="6">
        <f t="shared" si="122"/>
        <v>41.649763504730736</v>
      </c>
      <c r="Q469" s="6">
        <f t="shared" si="123"/>
        <v>-0.67536986739169369</v>
      </c>
      <c r="R469" s="5">
        <f t="shared" si="124"/>
        <v>0.16110535655834196</v>
      </c>
      <c r="S469" s="5">
        <f t="shared" si="125"/>
        <v>6.7100000000002638</v>
      </c>
      <c r="T469" s="5">
        <f t="shared" si="126"/>
        <v>72.949999999999818</v>
      </c>
      <c r="U469" s="5">
        <f t="shared" si="127"/>
        <v>1.7515105455932274</v>
      </c>
      <c r="V469" s="5">
        <f t="shared" si="128"/>
        <v>2.2802050241945011</v>
      </c>
      <c r="W469" s="5">
        <f t="shared" si="129"/>
        <v>47.4849999999999</v>
      </c>
      <c r="X469" s="5">
        <f t="shared" si="130"/>
        <v>1340.135</v>
      </c>
      <c r="Y469" s="5">
        <f t="shared" si="131"/>
        <v>64.352586292490344</v>
      </c>
      <c r="Z469" s="9">
        <f t="shared" si="132"/>
        <v>0.38827953847711311</v>
      </c>
      <c r="AA469">
        <f t="shared" si="133"/>
        <v>79.660000000000082</v>
      </c>
    </row>
    <row r="470" spans="1:27">
      <c r="A470" s="1">
        <f t="shared" si="116"/>
        <v>-501248</v>
      </c>
      <c r="B470" s="1">
        <v>2</v>
      </c>
      <c r="C470" s="1">
        <v>-5</v>
      </c>
      <c r="D470" s="2">
        <v>-5</v>
      </c>
      <c r="E470" s="5">
        <v>466.54</v>
      </c>
      <c r="F470" s="5">
        <v>473.57</v>
      </c>
      <c r="G470" s="5">
        <v>8.08</v>
      </c>
      <c r="H470" s="5">
        <v>428.92</v>
      </c>
      <c r="I470" s="5">
        <v>446.37</v>
      </c>
      <c r="J470" s="5">
        <v>8.89</v>
      </c>
      <c r="K470" s="6">
        <f t="shared" si="117"/>
        <v>447.73</v>
      </c>
      <c r="L470" s="6">
        <f t="shared" si="118"/>
        <v>37.620000000000005</v>
      </c>
      <c r="M470" s="6">
        <f t="shared" si="119"/>
        <v>459.97</v>
      </c>
      <c r="N470" s="5">
        <f t="shared" si="120"/>
        <v>6.0066317516558323</v>
      </c>
      <c r="O470" s="6">
        <f t="shared" si="121"/>
        <v>27.199999999999989</v>
      </c>
      <c r="P470" s="6">
        <f t="shared" si="122"/>
        <v>12.013263503311665</v>
      </c>
      <c r="Q470" s="6">
        <f t="shared" si="123"/>
        <v>-9.5245585285323855E-2</v>
      </c>
      <c r="R470" s="5">
        <f t="shared" si="124"/>
        <v>0.86737463114228386</v>
      </c>
      <c r="S470" s="5">
        <f t="shared" si="125"/>
        <v>10.420000000000016</v>
      </c>
      <c r="T470" s="5">
        <f t="shared" si="126"/>
        <v>27.199999999999989</v>
      </c>
      <c r="U470" s="5">
        <f t="shared" si="127"/>
        <v>2.2641641043253431</v>
      </c>
      <c r="V470" s="5">
        <f t="shared" si="128"/>
        <v>2.0377476938928112</v>
      </c>
      <c r="W470" s="5">
        <f t="shared" si="129"/>
        <v>12.240000000000009</v>
      </c>
      <c r="X470" s="5">
        <f t="shared" si="130"/>
        <v>459.97</v>
      </c>
      <c r="Y470" s="5">
        <f t="shared" si="131"/>
        <v>76.577026696068273</v>
      </c>
      <c r="Z470" s="9">
        <f t="shared" si="132"/>
        <v>0.38851254805990509</v>
      </c>
      <c r="AA470">
        <f t="shared" si="133"/>
        <v>37.620000000000005</v>
      </c>
    </row>
    <row r="471" spans="1:27">
      <c r="A471" s="1">
        <f t="shared" si="116"/>
        <v>-599749</v>
      </c>
      <c r="B471" s="1">
        <v>1</v>
      </c>
      <c r="C471" s="1">
        <v>1</v>
      </c>
      <c r="D471" s="2">
        <v>-6</v>
      </c>
      <c r="E471" s="5">
        <v>366.45</v>
      </c>
      <c r="F471" s="5">
        <v>367.39</v>
      </c>
      <c r="G471" s="5">
        <v>5.72</v>
      </c>
      <c r="H471" s="5">
        <v>339.95</v>
      </c>
      <c r="I471" s="5">
        <v>347.99</v>
      </c>
      <c r="J471" s="5">
        <v>9.84</v>
      </c>
      <c r="K471" s="6">
        <f t="shared" si="117"/>
        <v>353.2</v>
      </c>
      <c r="L471" s="6">
        <f t="shared" si="118"/>
        <v>26.5</v>
      </c>
      <c r="M471" s="6">
        <f t="shared" si="119"/>
        <v>357.69</v>
      </c>
      <c r="N471" s="5">
        <f t="shared" si="120"/>
        <v>5.690869880782726</v>
      </c>
      <c r="O471" s="6">
        <f t="shared" si="121"/>
        <v>19.399999999999977</v>
      </c>
      <c r="P471" s="6">
        <f t="shared" si="122"/>
        <v>11.381739761565452</v>
      </c>
      <c r="Q471" s="6">
        <f t="shared" si="123"/>
        <v>-0.49486815290557662</v>
      </c>
      <c r="R471" s="5">
        <f t="shared" si="124"/>
        <v>0.62380621493172184</v>
      </c>
      <c r="S471" s="5">
        <f t="shared" si="125"/>
        <v>7.1000000000000227</v>
      </c>
      <c r="T471" s="5">
        <f t="shared" si="126"/>
        <v>19.399999999999977</v>
      </c>
      <c r="U471" s="5">
        <f t="shared" si="127"/>
        <v>1.7044845872782184</v>
      </c>
      <c r="V471" s="5">
        <f t="shared" si="128"/>
        <v>0.78898307184321903</v>
      </c>
      <c r="W471" s="5">
        <f t="shared" si="129"/>
        <v>4.4900000000000091</v>
      </c>
      <c r="X471" s="5">
        <f t="shared" si="130"/>
        <v>357.69</v>
      </c>
      <c r="Y471" s="5">
        <f t="shared" si="131"/>
        <v>62.853308456035734</v>
      </c>
      <c r="Z471" s="9">
        <f t="shared" si="132"/>
        <v>0.38875699350622622</v>
      </c>
      <c r="AA471">
        <f t="shared" si="133"/>
        <v>26.5</v>
      </c>
    </row>
    <row r="472" spans="1:27">
      <c r="A472" s="1">
        <f t="shared" si="116"/>
        <v>-599751</v>
      </c>
      <c r="B472" s="1">
        <v>-1</v>
      </c>
      <c r="C472" s="1">
        <v>1</v>
      </c>
      <c r="D472" s="2">
        <v>-6</v>
      </c>
      <c r="E472" s="5">
        <v>714.44</v>
      </c>
      <c r="F472" s="5">
        <v>753.24</v>
      </c>
      <c r="G472" s="5">
        <v>12.78</v>
      </c>
      <c r="H472" s="5">
        <v>683.97</v>
      </c>
      <c r="I472" s="5">
        <v>727.76</v>
      </c>
      <c r="J472" s="5">
        <v>15.91</v>
      </c>
      <c r="K472" s="6">
        <f t="shared" si="117"/>
        <v>699.20500000000004</v>
      </c>
      <c r="L472" s="6">
        <f t="shared" si="118"/>
        <v>30.470000000000027</v>
      </c>
      <c r="M472" s="6">
        <f t="shared" si="119"/>
        <v>740.5</v>
      </c>
      <c r="N472" s="5">
        <f t="shared" si="120"/>
        <v>10.203632931461225</v>
      </c>
      <c r="O472" s="6">
        <f t="shared" si="121"/>
        <v>25.480000000000018</v>
      </c>
      <c r="P472" s="6">
        <f t="shared" si="122"/>
        <v>20.407265862922451</v>
      </c>
      <c r="Q472" s="6">
        <f t="shared" si="123"/>
        <v>-0.2156280427847807</v>
      </c>
      <c r="R472" s="5">
        <f t="shared" si="124"/>
        <v>0.24452075224179048</v>
      </c>
      <c r="S472" s="5">
        <f t="shared" si="125"/>
        <v>4.9900000000000091</v>
      </c>
      <c r="T472" s="5">
        <f t="shared" si="126"/>
        <v>25.480000000000018</v>
      </c>
      <c r="U472" s="5">
        <f t="shared" si="127"/>
        <v>1.2485749032306241</v>
      </c>
      <c r="V472" s="5">
        <f t="shared" si="128"/>
        <v>4.0470879614527897</v>
      </c>
      <c r="W472" s="5">
        <f t="shared" si="129"/>
        <v>41.294999999999959</v>
      </c>
      <c r="X472" s="5">
        <f t="shared" si="130"/>
        <v>740.5</v>
      </c>
      <c r="Y472" s="5">
        <f t="shared" si="131"/>
        <v>72.572191196411026</v>
      </c>
      <c r="Z472" s="9">
        <f t="shared" si="132"/>
        <v>0.38905783631742979</v>
      </c>
      <c r="AA472">
        <f t="shared" si="133"/>
        <v>30.470000000000027</v>
      </c>
    </row>
    <row r="473" spans="1:27">
      <c r="A473" s="1">
        <f t="shared" si="116"/>
        <v>-700751</v>
      </c>
      <c r="B473" s="1">
        <v>-1</v>
      </c>
      <c r="C473" s="1">
        <v>-3</v>
      </c>
      <c r="D473" s="2">
        <v>-7</v>
      </c>
      <c r="E473" s="5">
        <v>1085.3399999999999</v>
      </c>
      <c r="F473" s="5">
        <v>1095.3399999999999</v>
      </c>
      <c r="G473" s="5">
        <v>17.239999999999998</v>
      </c>
      <c r="H473" s="5">
        <v>1122.82</v>
      </c>
      <c r="I473" s="5">
        <v>1102.77</v>
      </c>
      <c r="J473" s="5">
        <v>27.81</v>
      </c>
      <c r="K473" s="6">
        <f t="shared" si="117"/>
        <v>1104.08</v>
      </c>
      <c r="L473" s="6">
        <f t="shared" si="118"/>
        <v>-37.480000000000018</v>
      </c>
      <c r="M473" s="6">
        <f t="shared" si="119"/>
        <v>1099.0549999999998</v>
      </c>
      <c r="N473" s="5">
        <f t="shared" si="120"/>
        <v>16.360116900560339</v>
      </c>
      <c r="O473" s="6">
        <f t="shared" si="121"/>
        <v>-7.4300000000000637</v>
      </c>
      <c r="P473" s="6">
        <f t="shared" si="122"/>
        <v>32.720233801120678</v>
      </c>
      <c r="Q473" s="6">
        <f t="shared" si="123"/>
        <v>-0.44477153617593351</v>
      </c>
      <c r="R473" s="5">
        <f t="shared" si="124"/>
        <v>0.91839197062738387</v>
      </c>
      <c r="S473" s="5">
        <f t="shared" si="125"/>
        <v>30.049999999999955</v>
      </c>
      <c r="T473" s="5">
        <f t="shared" si="126"/>
        <v>7.4300000000000637</v>
      </c>
      <c r="U473" s="5">
        <f t="shared" si="127"/>
        <v>0.2270766170303338</v>
      </c>
      <c r="V473" s="5">
        <f t="shared" si="128"/>
        <v>0.3071493945026752</v>
      </c>
      <c r="W473" s="5">
        <f t="shared" si="129"/>
        <v>5.0250000000000909</v>
      </c>
      <c r="X473" s="5">
        <f t="shared" si="130"/>
        <v>1099.0549999999998</v>
      </c>
      <c r="Y473" s="5">
        <f t="shared" si="131"/>
        <v>67.178920950274929</v>
      </c>
      <c r="Z473" s="9">
        <f t="shared" si="132"/>
        <v>0.38928267364474367</v>
      </c>
      <c r="AA473">
        <f t="shared" si="133"/>
        <v>37.480000000000018</v>
      </c>
    </row>
    <row r="474" spans="1:27">
      <c r="A474" s="1">
        <f t="shared" si="116"/>
        <v>-300746</v>
      </c>
      <c r="B474" s="1">
        <v>4</v>
      </c>
      <c r="C474" s="1">
        <v>-3</v>
      </c>
      <c r="D474" s="2">
        <v>-3</v>
      </c>
      <c r="E474" s="5">
        <v>594.84</v>
      </c>
      <c r="F474" s="5">
        <v>597.11</v>
      </c>
      <c r="G474" s="5">
        <v>10.91</v>
      </c>
      <c r="H474" s="5">
        <v>593.19000000000005</v>
      </c>
      <c r="I474" s="5">
        <v>609.69000000000005</v>
      </c>
      <c r="J474" s="5">
        <v>16.34</v>
      </c>
      <c r="K474" s="6">
        <f t="shared" si="117"/>
        <v>594.0150000000001</v>
      </c>
      <c r="L474" s="6">
        <f t="shared" si="118"/>
        <v>1.6499999999999773</v>
      </c>
      <c r="M474" s="6">
        <f t="shared" si="119"/>
        <v>603.40000000000009</v>
      </c>
      <c r="N474" s="5">
        <f t="shared" si="120"/>
        <v>9.8237429221249464</v>
      </c>
      <c r="O474" s="6">
        <f t="shared" si="121"/>
        <v>-12.580000000000041</v>
      </c>
      <c r="P474" s="6">
        <f t="shared" si="122"/>
        <v>19.647485844249893</v>
      </c>
      <c r="Q474" s="6">
        <f t="shared" si="123"/>
        <v>-0.38331195727101725</v>
      </c>
      <c r="R474" s="5">
        <f t="shared" si="124"/>
        <v>0.72426569550956688</v>
      </c>
      <c r="S474" s="5">
        <f t="shared" si="125"/>
        <v>14.230000000000018</v>
      </c>
      <c r="T474" s="5">
        <f t="shared" si="126"/>
        <v>12.580000000000041</v>
      </c>
      <c r="U474" s="5">
        <f t="shared" si="127"/>
        <v>0.64028548485666681</v>
      </c>
      <c r="V474" s="5">
        <f t="shared" si="128"/>
        <v>0.95533851754845678</v>
      </c>
      <c r="W474" s="5">
        <f t="shared" si="129"/>
        <v>9.3849999999999909</v>
      </c>
      <c r="X474" s="5">
        <f t="shared" si="130"/>
        <v>603.40000000000009</v>
      </c>
      <c r="Y474" s="5">
        <f t="shared" si="131"/>
        <v>61.422617100558277</v>
      </c>
      <c r="Z474" s="9">
        <f t="shared" si="132"/>
        <v>0.38953305379646541</v>
      </c>
      <c r="AA474">
        <f t="shared" si="133"/>
        <v>1.6499999999999773</v>
      </c>
    </row>
    <row r="475" spans="1:27">
      <c r="A475" s="1">
        <f t="shared" si="116"/>
        <v>-1500</v>
      </c>
      <c r="B475" s="1">
        <v>0</v>
      </c>
      <c r="C475" s="1">
        <v>-6</v>
      </c>
      <c r="D475" s="2">
        <v>0</v>
      </c>
      <c r="E475" s="5">
        <v>498.54</v>
      </c>
      <c r="F475" s="5">
        <v>490.23</v>
      </c>
      <c r="G475" s="5">
        <v>19.149999999999999</v>
      </c>
      <c r="H475" s="5">
        <v>541.75</v>
      </c>
      <c r="I475" s="5">
        <v>553.11</v>
      </c>
      <c r="J475" s="5">
        <v>13.16</v>
      </c>
      <c r="K475" s="6">
        <f t="shared" si="117"/>
        <v>520.14499999999998</v>
      </c>
      <c r="L475" s="6">
        <f t="shared" si="118"/>
        <v>-43.20999999999998</v>
      </c>
      <c r="M475" s="6">
        <f t="shared" si="119"/>
        <v>521.67000000000007</v>
      </c>
      <c r="N475" s="5">
        <f t="shared" si="120"/>
        <v>11.617961309971728</v>
      </c>
      <c r="O475" s="6">
        <f t="shared" si="121"/>
        <v>-62.879999999999995</v>
      </c>
      <c r="P475" s="6">
        <f t="shared" si="122"/>
        <v>23.235922619943455</v>
      </c>
      <c r="Q475" s="6">
        <f t="shared" si="123"/>
        <v>0.35846267170283236</v>
      </c>
      <c r="R475" s="5">
        <f t="shared" si="124"/>
        <v>0.84653406373100937</v>
      </c>
      <c r="S475" s="5">
        <f t="shared" si="125"/>
        <v>19.670000000000016</v>
      </c>
      <c r="T475" s="5">
        <f t="shared" si="126"/>
        <v>62.879999999999995</v>
      </c>
      <c r="U475" s="5">
        <f t="shared" si="127"/>
        <v>2.7061546480633361</v>
      </c>
      <c r="V475" s="5">
        <f t="shared" si="128"/>
        <v>0.13126227221045911</v>
      </c>
      <c r="W475" s="5">
        <f t="shared" si="129"/>
        <v>1.5250000000000909</v>
      </c>
      <c r="X475" s="5">
        <f t="shared" si="130"/>
        <v>521.67000000000007</v>
      </c>
      <c r="Y475" s="5">
        <f t="shared" si="131"/>
        <v>44.902025930508934</v>
      </c>
      <c r="Z475" s="9">
        <f t="shared" si="132"/>
        <v>0.39046126568457468</v>
      </c>
      <c r="AA475">
        <f t="shared" si="133"/>
        <v>43.20999999999998</v>
      </c>
    </row>
    <row r="476" spans="1:27">
      <c r="A476" s="1">
        <f t="shared" si="116"/>
        <v>-198749</v>
      </c>
      <c r="B476" s="1">
        <v>1</v>
      </c>
      <c r="C476" s="1">
        <v>5</v>
      </c>
      <c r="D476" s="2">
        <v>-2</v>
      </c>
      <c r="E476" s="5">
        <v>553.52</v>
      </c>
      <c r="F476" s="5">
        <v>545.22</v>
      </c>
      <c r="G476" s="5">
        <v>11.04</v>
      </c>
      <c r="H476" s="5">
        <v>561.48</v>
      </c>
      <c r="I476" s="5">
        <v>567.35</v>
      </c>
      <c r="J476" s="5">
        <v>14.01</v>
      </c>
      <c r="K476" s="6">
        <f t="shared" si="117"/>
        <v>557.5</v>
      </c>
      <c r="L476" s="6">
        <f t="shared" si="118"/>
        <v>-7.9600000000000364</v>
      </c>
      <c r="M476" s="6">
        <f t="shared" si="119"/>
        <v>556.28500000000008</v>
      </c>
      <c r="N476" s="5">
        <f t="shared" si="120"/>
        <v>8.9185438833926245</v>
      </c>
      <c r="O476" s="6">
        <f t="shared" si="121"/>
        <v>-22.129999999999995</v>
      </c>
      <c r="P476" s="6">
        <f t="shared" si="122"/>
        <v>17.837087766785249</v>
      </c>
      <c r="Q476" s="6">
        <f t="shared" si="123"/>
        <v>-0.23383864242616265</v>
      </c>
      <c r="R476" s="5">
        <f t="shared" si="124"/>
        <v>0.7944121924648575</v>
      </c>
      <c r="S476" s="5">
        <f t="shared" si="125"/>
        <v>14.169999999999959</v>
      </c>
      <c r="T476" s="5">
        <f t="shared" si="126"/>
        <v>22.129999999999995</v>
      </c>
      <c r="U476" s="5">
        <f t="shared" si="127"/>
        <v>1.2406733817394033</v>
      </c>
      <c r="V476" s="5">
        <f t="shared" si="128"/>
        <v>0.1362330012483754</v>
      </c>
      <c r="W476" s="5">
        <f t="shared" si="129"/>
        <v>1.2149999999999181</v>
      </c>
      <c r="X476" s="5">
        <f t="shared" si="130"/>
        <v>556.28500000000008</v>
      </c>
      <c r="Y476" s="5">
        <f t="shared" si="131"/>
        <v>62.37397127527376</v>
      </c>
      <c r="Z476" s="9">
        <f t="shared" si="132"/>
        <v>0.3905022407106008</v>
      </c>
      <c r="AA476">
        <f t="shared" si="133"/>
        <v>7.9600000000000364</v>
      </c>
    </row>
    <row r="477" spans="1:27">
      <c r="A477" s="1">
        <f t="shared" si="116"/>
        <v>-700250</v>
      </c>
      <c r="B477" s="1">
        <v>0</v>
      </c>
      <c r="C477" s="1">
        <v>-1</v>
      </c>
      <c r="D477" s="2">
        <v>-7</v>
      </c>
      <c r="E477" s="5">
        <v>449.47</v>
      </c>
      <c r="F477" s="5">
        <v>455.29</v>
      </c>
      <c r="G477" s="5">
        <v>7.51</v>
      </c>
      <c r="H477" s="5">
        <v>452.63</v>
      </c>
      <c r="I477" s="5">
        <v>447.42</v>
      </c>
      <c r="J477" s="5">
        <v>12.08</v>
      </c>
      <c r="K477" s="6">
        <f t="shared" si="117"/>
        <v>451.05</v>
      </c>
      <c r="L477" s="6">
        <f t="shared" si="118"/>
        <v>-3.1599999999999682</v>
      </c>
      <c r="M477" s="6">
        <f t="shared" si="119"/>
        <v>451.35500000000002</v>
      </c>
      <c r="N477" s="5">
        <f t="shared" si="120"/>
        <v>7.1120759979066595</v>
      </c>
      <c r="O477" s="6">
        <f t="shared" si="121"/>
        <v>7.8700000000000045</v>
      </c>
      <c r="P477" s="6">
        <f t="shared" si="122"/>
        <v>14.224151995813319</v>
      </c>
      <c r="Q477" s="6">
        <f t="shared" si="123"/>
        <v>-0.44248430136437888</v>
      </c>
      <c r="R477" s="5">
        <f t="shared" si="124"/>
        <v>0.77544165748836902</v>
      </c>
      <c r="S477" s="5">
        <f t="shared" si="125"/>
        <v>11.029999999999973</v>
      </c>
      <c r="T477" s="5">
        <f t="shared" si="126"/>
        <v>7.8700000000000045</v>
      </c>
      <c r="U477" s="5">
        <f t="shared" si="127"/>
        <v>0.5532843013992278</v>
      </c>
      <c r="V477" s="5">
        <f t="shared" si="128"/>
        <v>4.2884806080500167E-2</v>
      </c>
      <c r="W477" s="5">
        <f t="shared" si="129"/>
        <v>0.30500000000000682</v>
      </c>
      <c r="X477" s="5">
        <f t="shared" si="130"/>
        <v>451.35500000000002</v>
      </c>
      <c r="Y477" s="5">
        <f t="shared" si="131"/>
        <v>63.463185732667938</v>
      </c>
      <c r="Z477" s="9">
        <f t="shared" si="132"/>
        <v>0.39055089297042966</v>
      </c>
      <c r="AA477">
        <f t="shared" si="133"/>
        <v>3.1599999999999682</v>
      </c>
    </row>
    <row r="478" spans="1:27">
      <c r="A478" s="1">
        <f t="shared" si="116"/>
        <v>-600998</v>
      </c>
      <c r="B478" s="1">
        <v>2</v>
      </c>
      <c r="C478" s="1">
        <v>-4</v>
      </c>
      <c r="D478" s="2">
        <v>-6</v>
      </c>
      <c r="E478" s="5">
        <v>488.76</v>
      </c>
      <c r="F478" s="5">
        <v>458.58</v>
      </c>
      <c r="G478" s="5">
        <v>7.32</v>
      </c>
      <c r="H478" s="5">
        <v>528.57000000000005</v>
      </c>
      <c r="I478" s="5">
        <v>490.45</v>
      </c>
      <c r="J478" s="5">
        <v>9.49</v>
      </c>
      <c r="K478" s="6">
        <f t="shared" si="117"/>
        <v>508.66500000000002</v>
      </c>
      <c r="L478" s="6">
        <f t="shared" si="118"/>
        <v>-39.810000000000059</v>
      </c>
      <c r="M478" s="6">
        <f t="shared" si="119"/>
        <v>474.51499999999999</v>
      </c>
      <c r="N478" s="5">
        <f t="shared" si="120"/>
        <v>5.9925474549643747</v>
      </c>
      <c r="O478" s="6">
        <f t="shared" si="121"/>
        <v>-31.870000000000005</v>
      </c>
      <c r="P478" s="6">
        <f t="shared" si="122"/>
        <v>11.985094909928749</v>
      </c>
      <c r="Q478" s="6">
        <f t="shared" si="123"/>
        <v>-0.25394782184938297</v>
      </c>
      <c r="R478" s="5">
        <f t="shared" si="124"/>
        <v>0.66248953885399453</v>
      </c>
      <c r="S478" s="5">
        <f t="shared" si="125"/>
        <v>7.9400000000000546</v>
      </c>
      <c r="T478" s="5">
        <f t="shared" si="126"/>
        <v>31.870000000000005</v>
      </c>
      <c r="U478" s="5">
        <f t="shared" si="127"/>
        <v>2.6591362220751464</v>
      </c>
      <c r="V478" s="5">
        <f t="shared" si="128"/>
        <v>5.6987450256583836</v>
      </c>
      <c r="W478" s="5">
        <f t="shared" si="129"/>
        <v>34.150000000000034</v>
      </c>
      <c r="X478" s="5">
        <f t="shared" si="130"/>
        <v>474.51499999999999</v>
      </c>
      <c r="Y478" s="5">
        <f t="shared" si="131"/>
        <v>79.18418728697759</v>
      </c>
      <c r="Z478" s="9">
        <f t="shared" si="132"/>
        <v>0.39077359173823401</v>
      </c>
      <c r="AA478">
        <f t="shared" si="133"/>
        <v>39.810000000000059</v>
      </c>
    </row>
    <row r="479" spans="1:27">
      <c r="A479" s="1">
        <f t="shared" si="116"/>
        <v>-201502</v>
      </c>
      <c r="B479" s="1">
        <v>-2</v>
      </c>
      <c r="C479" s="1">
        <v>-6</v>
      </c>
      <c r="D479" s="2">
        <v>-2</v>
      </c>
      <c r="E479" s="5">
        <v>611.22</v>
      </c>
      <c r="F479" s="5">
        <v>592.4</v>
      </c>
      <c r="G479" s="5">
        <v>21.35</v>
      </c>
      <c r="H479" s="5">
        <v>601.14</v>
      </c>
      <c r="I479" s="5">
        <v>594.83000000000004</v>
      </c>
      <c r="J479" s="5">
        <v>8.8000000000000007</v>
      </c>
      <c r="K479" s="6">
        <f t="shared" si="117"/>
        <v>606.18000000000006</v>
      </c>
      <c r="L479" s="6">
        <f t="shared" si="118"/>
        <v>10.080000000000041</v>
      </c>
      <c r="M479" s="6">
        <f t="shared" si="119"/>
        <v>593.61500000000001</v>
      </c>
      <c r="N479" s="5">
        <f t="shared" si="120"/>
        <v>11.546238565004623</v>
      </c>
      <c r="O479" s="6">
        <f t="shared" si="121"/>
        <v>-2.4300000000000637</v>
      </c>
      <c r="P479" s="6">
        <f t="shared" si="122"/>
        <v>23.092477130009247</v>
      </c>
      <c r="Q479" s="6">
        <f t="shared" si="123"/>
        <v>0.70956142612690754</v>
      </c>
      <c r="R479" s="5">
        <f t="shared" si="124"/>
        <v>0.54173486584265351</v>
      </c>
      <c r="S479" s="5">
        <f t="shared" si="125"/>
        <v>12.510000000000105</v>
      </c>
      <c r="T479" s="5">
        <f t="shared" si="126"/>
        <v>2.4300000000000637</v>
      </c>
      <c r="U479" s="5">
        <f t="shared" si="127"/>
        <v>0.10522907466008566</v>
      </c>
      <c r="V479" s="5">
        <f t="shared" si="128"/>
        <v>1.0882331877398743</v>
      </c>
      <c r="W479" s="5">
        <f t="shared" si="129"/>
        <v>12.565000000000055</v>
      </c>
      <c r="X479" s="5">
        <f t="shared" si="130"/>
        <v>593.61500000000001</v>
      </c>
      <c r="Y479" s="5">
        <f t="shared" si="131"/>
        <v>51.41198119699186</v>
      </c>
      <c r="Z479" s="9">
        <f t="shared" si="132"/>
        <v>0.39087082265116696</v>
      </c>
      <c r="AA479">
        <f t="shared" si="133"/>
        <v>10.080000000000041</v>
      </c>
    </row>
    <row r="480" spans="1:27">
      <c r="A480" s="1">
        <f t="shared" si="116"/>
        <v>-301502</v>
      </c>
      <c r="B480" s="1">
        <v>-2</v>
      </c>
      <c r="C480" s="1">
        <v>-6</v>
      </c>
      <c r="D480" s="2">
        <v>-3</v>
      </c>
      <c r="E480" s="5">
        <v>900.32</v>
      </c>
      <c r="F480" s="5">
        <v>904.11</v>
      </c>
      <c r="G480" s="5">
        <v>22.09</v>
      </c>
      <c r="H480" s="5">
        <v>936.27</v>
      </c>
      <c r="I480" s="5">
        <v>930.51</v>
      </c>
      <c r="J480" s="5">
        <v>13.33</v>
      </c>
      <c r="K480" s="6">
        <f t="shared" si="117"/>
        <v>918.29500000000007</v>
      </c>
      <c r="L480" s="6">
        <f t="shared" si="118"/>
        <v>-35.949999999999932</v>
      </c>
      <c r="M480" s="6">
        <f t="shared" si="119"/>
        <v>917.31</v>
      </c>
      <c r="N480" s="5">
        <f t="shared" si="120"/>
        <v>12.900164727630418</v>
      </c>
      <c r="O480" s="6">
        <f t="shared" si="121"/>
        <v>-26.399999999999977</v>
      </c>
      <c r="P480" s="6">
        <f t="shared" si="122"/>
        <v>25.800329455260837</v>
      </c>
      <c r="Q480" s="6">
        <f t="shared" si="123"/>
        <v>0.46612474592770758</v>
      </c>
      <c r="R480" s="5">
        <f t="shared" si="124"/>
        <v>0.37015031209427657</v>
      </c>
      <c r="S480" s="5">
        <f t="shared" si="125"/>
        <v>9.5499999999999545</v>
      </c>
      <c r="T480" s="5">
        <f t="shared" si="126"/>
        <v>26.399999999999977</v>
      </c>
      <c r="U480" s="5">
        <f t="shared" si="127"/>
        <v>1.0232427475695225</v>
      </c>
      <c r="V480" s="5">
        <f t="shared" si="128"/>
        <v>7.6355614117887174E-2</v>
      </c>
      <c r="W480" s="5">
        <f t="shared" si="129"/>
        <v>0.98500000000012733</v>
      </c>
      <c r="X480" s="5">
        <f t="shared" si="130"/>
        <v>917.31</v>
      </c>
      <c r="Y480" s="5">
        <f t="shared" si="131"/>
        <v>71.108394300984799</v>
      </c>
      <c r="Z480" s="9">
        <f t="shared" si="132"/>
        <v>0.39090919661732182</v>
      </c>
      <c r="AA480">
        <f t="shared" si="133"/>
        <v>35.949999999999932</v>
      </c>
    </row>
    <row r="481" spans="1:27">
      <c r="A481" s="1">
        <f t="shared" si="116"/>
        <v>-700499</v>
      </c>
      <c r="B481" s="1">
        <v>1</v>
      </c>
      <c r="C481" s="1">
        <v>-2</v>
      </c>
      <c r="D481" s="2">
        <v>-7</v>
      </c>
      <c r="E481" s="5">
        <v>856.76</v>
      </c>
      <c r="F481" s="5">
        <v>808.54</v>
      </c>
      <c r="G481" s="5">
        <v>11.42</v>
      </c>
      <c r="H481" s="5">
        <v>918.59</v>
      </c>
      <c r="I481" s="5">
        <v>851.69</v>
      </c>
      <c r="J481" s="5">
        <v>21.16</v>
      </c>
      <c r="K481" s="6">
        <f t="shared" si="117"/>
        <v>887.67499999999995</v>
      </c>
      <c r="L481" s="6">
        <f t="shared" si="118"/>
        <v>-61.830000000000041</v>
      </c>
      <c r="M481" s="6">
        <f t="shared" si="119"/>
        <v>830.11500000000001</v>
      </c>
      <c r="N481" s="5">
        <f t="shared" si="120"/>
        <v>12.022499740070698</v>
      </c>
      <c r="O481" s="6">
        <f t="shared" si="121"/>
        <v>-43.150000000000091</v>
      </c>
      <c r="P481" s="6">
        <f t="shared" si="122"/>
        <v>24.044999480141396</v>
      </c>
      <c r="Q481" s="6">
        <f t="shared" si="123"/>
        <v>-0.54885862439938982</v>
      </c>
      <c r="R481" s="5">
        <f t="shared" si="124"/>
        <v>0.77687670633670158</v>
      </c>
      <c r="S481" s="5">
        <f t="shared" si="125"/>
        <v>18.67999999999995</v>
      </c>
      <c r="T481" s="5">
        <f t="shared" si="126"/>
        <v>43.150000000000091</v>
      </c>
      <c r="U481" s="5">
        <f t="shared" si="127"/>
        <v>1.7945519206867684</v>
      </c>
      <c r="V481" s="5">
        <f t="shared" si="128"/>
        <v>4.7876898518994242</v>
      </c>
      <c r="W481" s="5">
        <f t="shared" si="129"/>
        <v>57.559999999999945</v>
      </c>
      <c r="X481" s="5">
        <f t="shared" si="130"/>
        <v>830.11500000000001</v>
      </c>
      <c r="Y481" s="5">
        <f t="shared" si="131"/>
        <v>69.046788766669465</v>
      </c>
      <c r="Z481" s="9">
        <f t="shared" si="132"/>
        <v>0.3910703261563066</v>
      </c>
      <c r="AA481">
        <f t="shared" si="133"/>
        <v>61.830000000000041</v>
      </c>
    </row>
    <row r="482" spans="1:27">
      <c r="A482" s="1">
        <f t="shared" si="116"/>
        <v>-601249</v>
      </c>
      <c r="B482" s="1">
        <v>1</v>
      </c>
      <c r="C482" s="1">
        <v>-5</v>
      </c>
      <c r="D482" s="2">
        <v>-6</v>
      </c>
      <c r="E482" s="5">
        <v>527.39</v>
      </c>
      <c r="F482" s="5">
        <v>529.19000000000005</v>
      </c>
      <c r="G482" s="5">
        <v>9.2200000000000006</v>
      </c>
      <c r="H482" s="5">
        <v>537.21</v>
      </c>
      <c r="I482" s="5">
        <v>533.91</v>
      </c>
      <c r="J482" s="5">
        <v>8.92</v>
      </c>
      <c r="K482" s="6">
        <f t="shared" si="117"/>
        <v>532.29999999999995</v>
      </c>
      <c r="L482" s="6">
        <f t="shared" si="118"/>
        <v>-9.82000000000005</v>
      </c>
      <c r="M482" s="6">
        <f t="shared" si="119"/>
        <v>531.54999999999995</v>
      </c>
      <c r="N482" s="5">
        <f t="shared" si="120"/>
        <v>6.4143355072836661</v>
      </c>
      <c r="O482" s="6">
        <f t="shared" si="121"/>
        <v>-4.7199999999999136</v>
      </c>
      <c r="P482" s="6">
        <f t="shared" si="122"/>
        <v>12.828671014567332</v>
      </c>
      <c r="Q482" s="6">
        <f t="shared" si="123"/>
        <v>3.3067030918463865E-2</v>
      </c>
      <c r="R482" s="5">
        <f t="shared" si="124"/>
        <v>0.39754702526933122</v>
      </c>
      <c r="S482" s="5">
        <f t="shared" si="125"/>
        <v>5.1000000000001364</v>
      </c>
      <c r="T482" s="5">
        <f t="shared" si="126"/>
        <v>4.7199999999999136</v>
      </c>
      <c r="U482" s="5">
        <f t="shared" si="127"/>
        <v>0.36792587436689389</v>
      </c>
      <c r="V482" s="5">
        <f t="shared" si="128"/>
        <v>0.11692559566744724</v>
      </c>
      <c r="W482" s="5">
        <f t="shared" si="129"/>
        <v>0.75</v>
      </c>
      <c r="X482" s="5">
        <f t="shared" si="130"/>
        <v>531.54999999999995</v>
      </c>
      <c r="Y482" s="5">
        <f t="shared" si="131"/>
        <v>82.869067169375427</v>
      </c>
      <c r="Z482" s="9">
        <f t="shared" si="132"/>
        <v>0.39114958775384129</v>
      </c>
      <c r="AA482">
        <f t="shared" si="133"/>
        <v>9.82000000000005</v>
      </c>
    </row>
    <row r="483" spans="1:27">
      <c r="A483" s="1">
        <f t="shared" si="116"/>
        <v>-400246</v>
      </c>
      <c r="B483" s="1">
        <v>4</v>
      </c>
      <c r="C483" s="1">
        <v>-1</v>
      </c>
      <c r="D483" s="2">
        <v>-4</v>
      </c>
      <c r="E483" s="5">
        <v>376.03</v>
      </c>
      <c r="F483" s="5">
        <v>377.73</v>
      </c>
      <c r="G483" s="5">
        <v>4.74</v>
      </c>
      <c r="H483" s="5">
        <v>325.27</v>
      </c>
      <c r="I483" s="5">
        <v>345.06</v>
      </c>
      <c r="J483" s="5">
        <v>10.08</v>
      </c>
      <c r="K483" s="6">
        <f t="shared" si="117"/>
        <v>350.65</v>
      </c>
      <c r="L483" s="6">
        <f t="shared" si="118"/>
        <v>50.759999999999991</v>
      </c>
      <c r="M483" s="6">
        <f t="shared" si="119"/>
        <v>361.39499999999998</v>
      </c>
      <c r="N483" s="5">
        <f t="shared" si="120"/>
        <v>5.5694254640851426</v>
      </c>
      <c r="O483" s="6">
        <f t="shared" si="121"/>
        <v>32.670000000000016</v>
      </c>
      <c r="P483" s="6">
        <f t="shared" si="122"/>
        <v>11.138850928170285</v>
      </c>
      <c r="Q483" s="6">
        <f t="shared" si="123"/>
        <v>-0.63783548527491651</v>
      </c>
      <c r="R483" s="5">
        <f t="shared" si="124"/>
        <v>1.6240454349065891</v>
      </c>
      <c r="S483" s="5">
        <f t="shared" si="125"/>
        <v>18.089999999999975</v>
      </c>
      <c r="T483" s="5">
        <f t="shared" si="126"/>
        <v>32.670000000000016</v>
      </c>
      <c r="U483" s="5">
        <f t="shared" si="127"/>
        <v>2.9329775764730992</v>
      </c>
      <c r="V483" s="5">
        <f t="shared" si="128"/>
        <v>1.9292833828713467</v>
      </c>
      <c r="W483" s="5">
        <f t="shared" si="129"/>
        <v>10.745000000000005</v>
      </c>
      <c r="X483" s="5">
        <f t="shared" si="130"/>
        <v>361.39499999999998</v>
      </c>
      <c r="Y483" s="5">
        <f t="shared" si="131"/>
        <v>64.889098943954409</v>
      </c>
      <c r="Z483" s="9">
        <f t="shared" si="132"/>
        <v>0.39118665621414028</v>
      </c>
      <c r="AA483">
        <f t="shared" si="133"/>
        <v>50.759999999999991</v>
      </c>
    </row>
    <row r="484" spans="1:27">
      <c r="A484" s="1">
        <f t="shared" si="116"/>
        <v>-501500</v>
      </c>
      <c r="B484" s="1">
        <v>0</v>
      </c>
      <c r="C484" s="1">
        <v>-6</v>
      </c>
      <c r="D484" s="2">
        <v>-5</v>
      </c>
      <c r="E484" s="5">
        <v>706.24</v>
      </c>
      <c r="F484" s="5">
        <v>707.09</v>
      </c>
      <c r="G484" s="5">
        <v>12.94</v>
      </c>
      <c r="H484" s="5">
        <v>731.26</v>
      </c>
      <c r="I484" s="5">
        <v>742.44</v>
      </c>
      <c r="J484" s="5">
        <v>11.89</v>
      </c>
      <c r="K484" s="6">
        <f t="shared" si="117"/>
        <v>718.75</v>
      </c>
      <c r="L484" s="6">
        <f t="shared" si="118"/>
        <v>-25.019999999999982</v>
      </c>
      <c r="M484" s="6">
        <f t="shared" si="119"/>
        <v>724.7650000000001</v>
      </c>
      <c r="N484" s="5">
        <f t="shared" si="120"/>
        <v>8.7865764095010288</v>
      </c>
      <c r="O484" s="6">
        <f t="shared" si="121"/>
        <v>-35.350000000000023</v>
      </c>
      <c r="P484" s="6">
        <f t="shared" si="122"/>
        <v>17.573152819002058</v>
      </c>
      <c r="Q484" s="6">
        <f t="shared" si="123"/>
        <v>8.4424140352967678E-2</v>
      </c>
      <c r="R484" s="5">
        <f t="shared" si="124"/>
        <v>0.58782849647958957</v>
      </c>
      <c r="S484" s="5">
        <f t="shared" si="125"/>
        <v>10.330000000000041</v>
      </c>
      <c r="T484" s="5">
        <f t="shared" si="126"/>
        <v>35.350000000000023</v>
      </c>
      <c r="U484" s="5">
        <f t="shared" si="127"/>
        <v>2.0115912246421512</v>
      </c>
      <c r="V484" s="5">
        <f t="shared" si="128"/>
        <v>0.68456697121486465</v>
      </c>
      <c r="W484" s="5">
        <f t="shared" si="129"/>
        <v>6.0150000000001</v>
      </c>
      <c r="X484" s="5">
        <f t="shared" si="130"/>
        <v>724.7650000000001</v>
      </c>
      <c r="Y484" s="5">
        <f t="shared" si="131"/>
        <v>82.485483107653067</v>
      </c>
      <c r="Z484" s="9">
        <f t="shared" si="132"/>
        <v>0.39126717214711487</v>
      </c>
      <c r="AA484">
        <f t="shared" si="133"/>
        <v>25.019999999999982</v>
      </c>
    </row>
    <row r="485" spans="1:27">
      <c r="A485" s="1">
        <f t="shared" si="116"/>
        <v>-98752</v>
      </c>
      <c r="B485" s="1">
        <v>-2</v>
      </c>
      <c r="C485" s="1">
        <v>5</v>
      </c>
      <c r="D485" s="2">
        <v>-1</v>
      </c>
      <c r="E485" s="5">
        <v>352.6</v>
      </c>
      <c r="F485" s="5">
        <v>372.19</v>
      </c>
      <c r="G485" s="5">
        <v>15.66</v>
      </c>
      <c r="H485" s="5">
        <v>335.71</v>
      </c>
      <c r="I485" s="5">
        <v>345.22</v>
      </c>
      <c r="J485" s="5">
        <v>10.02</v>
      </c>
      <c r="K485" s="6">
        <f t="shared" si="117"/>
        <v>344.15499999999997</v>
      </c>
      <c r="L485" s="6">
        <f t="shared" si="118"/>
        <v>16.890000000000043</v>
      </c>
      <c r="M485" s="6">
        <f t="shared" si="119"/>
        <v>358.70500000000004</v>
      </c>
      <c r="N485" s="5">
        <f t="shared" si="120"/>
        <v>9.2956441412093653</v>
      </c>
      <c r="O485" s="6">
        <f t="shared" si="121"/>
        <v>26.96999999999997</v>
      </c>
      <c r="P485" s="6">
        <f t="shared" si="122"/>
        <v>18.591288282418731</v>
      </c>
      <c r="Q485" s="6">
        <f t="shared" si="123"/>
        <v>0.41903968336631608</v>
      </c>
      <c r="R485" s="5">
        <f t="shared" si="124"/>
        <v>0.54218943017156618</v>
      </c>
      <c r="S485" s="5">
        <f t="shared" si="125"/>
        <v>10.079999999999927</v>
      </c>
      <c r="T485" s="5">
        <f t="shared" si="126"/>
        <v>26.96999999999997</v>
      </c>
      <c r="U485" s="5">
        <f t="shared" si="127"/>
        <v>1.4506794575126221</v>
      </c>
      <c r="V485" s="5">
        <f t="shared" si="128"/>
        <v>1.5652492478167426</v>
      </c>
      <c r="W485" s="5">
        <f t="shared" si="129"/>
        <v>14.550000000000068</v>
      </c>
      <c r="X485" s="5">
        <f t="shared" si="130"/>
        <v>358.70500000000004</v>
      </c>
      <c r="Y485" s="5">
        <f t="shared" si="131"/>
        <v>38.58850387890736</v>
      </c>
      <c r="Z485" s="9">
        <f t="shared" si="132"/>
        <v>0.39136683559034485</v>
      </c>
      <c r="AA485">
        <f t="shared" si="133"/>
        <v>16.890000000000043</v>
      </c>
    </row>
    <row r="486" spans="1:27">
      <c r="A486" s="1">
        <f t="shared" si="116"/>
        <v>-399503</v>
      </c>
      <c r="B486" s="1">
        <v>-3</v>
      </c>
      <c r="C486" s="1">
        <v>2</v>
      </c>
      <c r="D486" s="2">
        <v>-4</v>
      </c>
      <c r="E486" s="5">
        <v>522.02</v>
      </c>
      <c r="F486" s="5">
        <v>533.41</v>
      </c>
      <c r="G486" s="5">
        <v>10.33</v>
      </c>
      <c r="H486" s="5">
        <v>526.16</v>
      </c>
      <c r="I486" s="5">
        <v>521.47</v>
      </c>
      <c r="J486" s="5">
        <v>13.31</v>
      </c>
      <c r="K486" s="6">
        <f t="shared" si="117"/>
        <v>524.08999999999992</v>
      </c>
      <c r="L486" s="6">
        <f t="shared" si="118"/>
        <v>-4.1399999999999864</v>
      </c>
      <c r="M486" s="6">
        <f t="shared" si="119"/>
        <v>527.44000000000005</v>
      </c>
      <c r="N486" s="5">
        <f t="shared" si="120"/>
        <v>8.4241468410753626</v>
      </c>
      <c r="O486" s="6">
        <f t="shared" si="121"/>
        <v>11.939999999999941</v>
      </c>
      <c r="P486" s="6">
        <f t="shared" si="122"/>
        <v>16.848293682150725</v>
      </c>
      <c r="Q486" s="6">
        <f t="shared" si="123"/>
        <v>-0.24817148996882324</v>
      </c>
      <c r="R486" s="5">
        <f t="shared" si="124"/>
        <v>0.95439931801730538</v>
      </c>
      <c r="S486" s="5">
        <f t="shared" si="125"/>
        <v>16.079999999999927</v>
      </c>
      <c r="T486" s="5">
        <f t="shared" si="126"/>
        <v>11.939999999999941</v>
      </c>
      <c r="U486" s="5">
        <f t="shared" si="127"/>
        <v>0.70867710554270036</v>
      </c>
      <c r="V486" s="5">
        <f t="shared" si="128"/>
        <v>0.39766638250722858</v>
      </c>
      <c r="W486" s="5">
        <f t="shared" si="129"/>
        <v>3.3500000000001364</v>
      </c>
      <c r="X486" s="5">
        <f t="shared" si="130"/>
        <v>527.44000000000005</v>
      </c>
      <c r="Y486" s="5">
        <f t="shared" si="131"/>
        <v>62.610494564060929</v>
      </c>
      <c r="Z486" s="9">
        <f t="shared" si="132"/>
        <v>0.39277219860881191</v>
      </c>
      <c r="AA486">
        <f t="shared" si="133"/>
        <v>4.1399999999999864</v>
      </c>
    </row>
    <row r="487" spans="1:27">
      <c r="A487" s="1">
        <f t="shared" si="116"/>
        <v>-700749</v>
      </c>
      <c r="B487" s="1">
        <v>1</v>
      </c>
      <c r="C487" s="1">
        <v>-3</v>
      </c>
      <c r="D487" s="2">
        <v>-7</v>
      </c>
      <c r="E487" s="5">
        <v>554.77</v>
      </c>
      <c r="F487" s="5">
        <v>545.75</v>
      </c>
      <c r="G487" s="5">
        <v>7.69</v>
      </c>
      <c r="H487" s="5">
        <v>538.48</v>
      </c>
      <c r="I487" s="5">
        <v>527.45000000000005</v>
      </c>
      <c r="J487" s="5">
        <v>10.67</v>
      </c>
      <c r="K487" s="6">
        <f t="shared" si="117"/>
        <v>546.625</v>
      </c>
      <c r="L487" s="6">
        <f t="shared" si="118"/>
        <v>16.289999999999964</v>
      </c>
      <c r="M487" s="6">
        <f t="shared" si="119"/>
        <v>536.6</v>
      </c>
      <c r="N487" s="5">
        <f t="shared" si="120"/>
        <v>6.5761881055821387</v>
      </c>
      <c r="O487" s="6">
        <f t="shared" si="121"/>
        <v>18.299999999999955</v>
      </c>
      <c r="P487" s="6">
        <f t="shared" si="122"/>
        <v>13.152376211164277</v>
      </c>
      <c r="Q487" s="6">
        <f t="shared" si="123"/>
        <v>-0.3162863832124172</v>
      </c>
      <c r="R487" s="5">
        <f t="shared" si="124"/>
        <v>0.15282409564089416</v>
      </c>
      <c r="S487" s="5">
        <f t="shared" si="125"/>
        <v>2.0099999999999909</v>
      </c>
      <c r="T487" s="5">
        <f t="shared" si="126"/>
        <v>18.299999999999955</v>
      </c>
      <c r="U487" s="5">
        <f t="shared" si="127"/>
        <v>1.3913835573275468</v>
      </c>
      <c r="V487" s="5">
        <f t="shared" si="128"/>
        <v>1.5244393619900174</v>
      </c>
      <c r="W487" s="5">
        <f t="shared" si="129"/>
        <v>10.024999999999977</v>
      </c>
      <c r="X487" s="5">
        <f t="shared" si="130"/>
        <v>536.6</v>
      </c>
      <c r="Y487" s="5">
        <f t="shared" si="131"/>
        <v>81.597422607864871</v>
      </c>
      <c r="Z487" s="9">
        <f t="shared" si="132"/>
        <v>0.39324674188097225</v>
      </c>
      <c r="AA487">
        <f t="shared" si="133"/>
        <v>16.289999999999964</v>
      </c>
    </row>
    <row r="488" spans="1:27">
      <c r="A488" s="1">
        <f t="shared" si="116"/>
        <v>-201004</v>
      </c>
      <c r="B488" s="1">
        <v>-4</v>
      </c>
      <c r="C488" s="1">
        <v>-4</v>
      </c>
      <c r="D488" s="2">
        <v>-2</v>
      </c>
      <c r="E488" s="5">
        <v>1360.31</v>
      </c>
      <c r="F488" s="5">
        <v>1345.96</v>
      </c>
      <c r="G488" s="5">
        <v>27.99</v>
      </c>
      <c r="H488" s="5">
        <v>1501.31</v>
      </c>
      <c r="I488" s="5">
        <v>1449.81</v>
      </c>
      <c r="J488" s="5">
        <v>21.58</v>
      </c>
      <c r="K488" s="6">
        <f t="shared" si="117"/>
        <v>1430.81</v>
      </c>
      <c r="L488" s="6">
        <f t="shared" si="118"/>
        <v>-141</v>
      </c>
      <c r="M488" s="6">
        <f t="shared" si="119"/>
        <v>1397.885</v>
      </c>
      <c r="N488" s="5">
        <f t="shared" si="120"/>
        <v>17.671562607760524</v>
      </c>
      <c r="O488" s="6">
        <f t="shared" si="121"/>
        <v>-103.84999999999991</v>
      </c>
      <c r="P488" s="6">
        <f t="shared" si="122"/>
        <v>35.343125215521049</v>
      </c>
      <c r="Q488" s="6">
        <f t="shared" si="123"/>
        <v>0.25437067926523643</v>
      </c>
      <c r="R488" s="5">
        <f t="shared" si="124"/>
        <v>1.0511237977247565</v>
      </c>
      <c r="S488" s="5">
        <f t="shared" si="125"/>
        <v>37.150000000000091</v>
      </c>
      <c r="T488" s="5">
        <f t="shared" si="126"/>
        <v>103.84999999999991</v>
      </c>
      <c r="U488" s="5">
        <f t="shared" si="127"/>
        <v>2.938336645860447</v>
      </c>
      <c r="V488" s="5">
        <f t="shared" si="128"/>
        <v>1.8631629092913851</v>
      </c>
      <c r="W488" s="5">
        <f t="shared" si="129"/>
        <v>32.924999999999955</v>
      </c>
      <c r="X488" s="5">
        <f t="shared" si="130"/>
        <v>1397.885</v>
      </c>
      <c r="Y488" s="5">
        <f t="shared" si="131"/>
        <v>79.103644144412797</v>
      </c>
      <c r="Z488" s="9">
        <f t="shared" si="132"/>
        <v>0.39339547531714186</v>
      </c>
      <c r="AA488">
        <f t="shared" si="133"/>
        <v>141</v>
      </c>
    </row>
    <row r="489" spans="1:27">
      <c r="A489" s="1">
        <f t="shared" si="116"/>
        <v>-399252</v>
      </c>
      <c r="B489" s="1">
        <v>-2</v>
      </c>
      <c r="C489" s="1">
        <v>3</v>
      </c>
      <c r="D489" s="2">
        <v>-4</v>
      </c>
      <c r="E489" s="5">
        <v>439.16</v>
      </c>
      <c r="F489" s="5">
        <v>457.96</v>
      </c>
      <c r="G489" s="5">
        <v>8.08</v>
      </c>
      <c r="H489" s="5">
        <v>450.96</v>
      </c>
      <c r="I489" s="5">
        <v>452.28</v>
      </c>
      <c r="J489" s="5">
        <v>11.65</v>
      </c>
      <c r="K489" s="6">
        <f t="shared" si="117"/>
        <v>445.06</v>
      </c>
      <c r="L489" s="6">
        <f t="shared" si="118"/>
        <v>-11.799999999999955</v>
      </c>
      <c r="M489" s="6">
        <f t="shared" si="119"/>
        <v>455.12</v>
      </c>
      <c r="N489" s="5">
        <f t="shared" si="120"/>
        <v>7.0888803770412148</v>
      </c>
      <c r="O489" s="6">
        <f t="shared" si="121"/>
        <v>5.6800000000000068</v>
      </c>
      <c r="P489" s="6">
        <f t="shared" si="122"/>
        <v>14.17776075408243</v>
      </c>
      <c r="Q489" s="6">
        <f t="shared" si="123"/>
        <v>-0.35041284241643034</v>
      </c>
      <c r="R489" s="5">
        <f t="shared" si="124"/>
        <v>1.2329168409028672</v>
      </c>
      <c r="S489" s="5">
        <f t="shared" si="125"/>
        <v>17.479999999999961</v>
      </c>
      <c r="T489" s="5">
        <f t="shared" si="126"/>
        <v>5.6800000000000068</v>
      </c>
      <c r="U489" s="5">
        <f t="shared" si="127"/>
        <v>0.40062744029338154</v>
      </c>
      <c r="V489" s="5">
        <f t="shared" si="128"/>
        <v>1.4191239610392306</v>
      </c>
      <c r="W489" s="5">
        <f t="shared" si="129"/>
        <v>10.060000000000002</v>
      </c>
      <c r="X489" s="5">
        <f t="shared" si="130"/>
        <v>455.12</v>
      </c>
      <c r="Y489" s="5">
        <f t="shared" si="131"/>
        <v>64.201957967015346</v>
      </c>
      <c r="Z489" s="9">
        <f t="shared" si="132"/>
        <v>0.3935136592292573</v>
      </c>
      <c r="AA489">
        <f t="shared" si="133"/>
        <v>11.799999999999955</v>
      </c>
    </row>
    <row r="490" spans="1:27">
      <c r="A490" s="1">
        <f t="shared" si="116"/>
        <v>-401253</v>
      </c>
      <c r="B490" s="1">
        <v>-3</v>
      </c>
      <c r="C490" s="1">
        <v>-5</v>
      </c>
      <c r="D490" s="2">
        <v>-4</v>
      </c>
      <c r="E490" s="5">
        <v>640.76</v>
      </c>
      <c r="F490" s="5">
        <v>657.95</v>
      </c>
      <c r="G490" s="5">
        <v>13.65</v>
      </c>
      <c r="H490" s="5">
        <v>660.25</v>
      </c>
      <c r="I490" s="5">
        <v>676</v>
      </c>
      <c r="J490" s="5">
        <v>11.91</v>
      </c>
      <c r="K490" s="6">
        <f t="shared" si="117"/>
        <v>650.505</v>
      </c>
      <c r="L490" s="6">
        <f t="shared" si="118"/>
        <v>-19.490000000000009</v>
      </c>
      <c r="M490" s="6">
        <f t="shared" si="119"/>
        <v>666.97500000000002</v>
      </c>
      <c r="N490" s="5">
        <f t="shared" si="120"/>
        <v>9.0577397842949772</v>
      </c>
      <c r="O490" s="6">
        <f t="shared" si="121"/>
        <v>-18.049999999999955</v>
      </c>
      <c r="P490" s="6">
        <f t="shared" si="122"/>
        <v>18.115479568589954</v>
      </c>
      <c r="Q490" s="6">
        <f t="shared" si="123"/>
        <v>0.13552219485840597</v>
      </c>
      <c r="R490" s="5">
        <f t="shared" si="124"/>
        <v>7.9490029206670296E-2</v>
      </c>
      <c r="S490" s="5">
        <f t="shared" si="125"/>
        <v>1.4400000000000546</v>
      </c>
      <c r="T490" s="5">
        <f t="shared" si="126"/>
        <v>18.049999999999955</v>
      </c>
      <c r="U490" s="5">
        <f t="shared" si="127"/>
        <v>0.9963854355419034</v>
      </c>
      <c r="V490" s="5">
        <f t="shared" si="128"/>
        <v>1.8183344181025172</v>
      </c>
      <c r="W490" s="5">
        <f t="shared" si="129"/>
        <v>16.470000000000027</v>
      </c>
      <c r="X490" s="5">
        <f t="shared" si="130"/>
        <v>666.97500000000002</v>
      </c>
      <c r="Y490" s="5">
        <f t="shared" si="131"/>
        <v>73.635919764051266</v>
      </c>
      <c r="Z490" s="9">
        <f t="shared" si="132"/>
        <v>0.39396446540265539</v>
      </c>
      <c r="AA490">
        <f t="shared" si="133"/>
        <v>19.490000000000009</v>
      </c>
    </row>
    <row r="491" spans="1:27">
      <c r="A491" s="1">
        <f t="shared" si="116"/>
        <v>-201247</v>
      </c>
      <c r="B491" s="1">
        <v>3</v>
      </c>
      <c r="C491" s="1">
        <v>-5</v>
      </c>
      <c r="D491" s="2">
        <v>-2</v>
      </c>
      <c r="E491" s="5">
        <v>394.56</v>
      </c>
      <c r="F491" s="5">
        <v>377.8</v>
      </c>
      <c r="G491" s="5">
        <v>7.3</v>
      </c>
      <c r="H491" s="5">
        <v>405.41</v>
      </c>
      <c r="I491" s="5">
        <v>394.29</v>
      </c>
      <c r="J491" s="5">
        <v>11.42</v>
      </c>
      <c r="K491" s="6">
        <f t="shared" si="117"/>
        <v>399.98500000000001</v>
      </c>
      <c r="L491" s="6">
        <f t="shared" si="118"/>
        <v>-10.850000000000023</v>
      </c>
      <c r="M491" s="6">
        <f t="shared" si="119"/>
        <v>386.04500000000002</v>
      </c>
      <c r="N491" s="5">
        <f t="shared" si="120"/>
        <v>6.7769167030442388</v>
      </c>
      <c r="O491" s="6">
        <f t="shared" si="121"/>
        <v>-16.490000000000009</v>
      </c>
      <c r="P491" s="6">
        <f t="shared" si="122"/>
        <v>13.553833406088478</v>
      </c>
      <c r="Q491" s="6">
        <f t="shared" si="123"/>
        <v>-0.41983512822634389</v>
      </c>
      <c r="R491" s="5">
        <f t="shared" si="124"/>
        <v>0.41611843904370688</v>
      </c>
      <c r="S491" s="5">
        <f t="shared" si="125"/>
        <v>5.6399999999999864</v>
      </c>
      <c r="T491" s="5">
        <f t="shared" si="126"/>
        <v>16.490000000000009</v>
      </c>
      <c r="U491" s="5">
        <f t="shared" si="127"/>
        <v>1.2166299751472955</v>
      </c>
      <c r="V491" s="5">
        <f t="shared" si="128"/>
        <v>2.0569826383933645</v>
      </c>
      <c r="W491" s="5">
        <f t="shared" si="129"/>
        <v>13.939999999999998</v>
      </c>
      <c r="X491" s="5">
        <f t="shared" si="130"/>
        <v>386.04500000000002</v>
      </c>
      <c r="Y491" s="5">
        <f t="shared" si="131"/>
        <v>56.964696028591568</v>
      </c>
      <c r="Z491" s="9">
        <f t="shared" si="132"/>
        <v>0.39424357952920425</v>
      </c>
      <c r="AA491">
        <f t="shared" si="133"/>
        <v>10.850000000000023</v>
      </c>
    </row>
    <row r="492" spans="1:27">
      <c r="A492" s="1">
        <f t="shared" si="116"/>
        <v>-298998</v>
      </c>
      <c r="B492" s="1">
        <v>2</v>
      </c>
      <c r="C492" s="1">
        <v>4</v>
      </c>
      <c r="D492" s="2">
        <v>-3</v>
      </c>
      <c r="E492" s="5">
        <v>453.44</v>
      </c>
      <c r="F492" s="5">
        <v>449.38</v>
      </c>
      <c r="G492" s="5">
        <v>6.74</v>
      </c>
      <c r="H492" s="5">
        <v>441.3</v>
      </c>
      <c r="I492" s="5">
        <v>426.37</v>
      </c>
      <c r="J492" s="5">
        <v>11.29</v>
      </c>
      <c r="K492" s="6">
        <f t="shared" si="117"/>
        <v>447.37</v>
      </c>
      <c r="L492" s="6">
        <f t="shared" si="118"/>
        <v>12.139999999999986</v>
      </c>
      <c r="M492" s="6">
        <f t="shared" si="119"/>
        <v>437.875</v>
      </c>
      <c r="N492" s="5">
        <f t="shared" si="120"/>
        <v>6.5744144225930876</v>
      </c>
      <c r="O492" s="6">
        <f t="shared" si="121"/>
        <v>23.009999999999991</v>
      </c>
      <c r="P492" s="6">
        <f t="shared" si="122"/>
        <v>13.148828845186175</v>
      </c>
      <c r="Q492" s="6">
        <f t="shared" si="123"/>
        <v>-0.47449646223618597</v>
      </c>
      <c r="R492" s="5">
        <f t="shared" si="124"/>
        <v>0.82668959555128319</v>
      </c>
      <c r="S492" s="5">
        <f t="shared" si="125"/>
        <v>10.870000000000005</v>
      </c>
      <c r="T492" s="5">
        <f t="shared" si="126"/>
        <v>23.009999999999991</v>
      </c>
      <c r="U492" s="5">
        <f t="shared" si="127"/>
        <v>1.7499657399848214</v>
      </c>
      <c r="V492" s="5">
        <f t="shared" si="128"/>
        <v>1.4442350891921683</v>
      </c>
      <c r="W492" s="5">
        <f t="shared" si="129"/>
        <v>9.4950000000000045</v>
      </c>
      <c r="X492" s="5">
        <f t="shared" si="130"/>
        <v>437.875</v>
      </c>
      <c r="Y492" s="5">
        <f t="shared" si="131"/>
        <v>66.602889908374962</v>
      </c>
      <c r="Z492" s="9">
        <f t="shared" si="132"/>
        <v>0.39430445090056998</v>
      </c>
      <c r="AA492">
        <f t="shared" si="133"/>
        <v>12.139999999999986</v>
      </c>
    </row>
    <row r="493" spans="1:27">
      <c r="A493" s="1">
        <f t="shared" si="116"/>
        <v>-299253</v>
      </c>
      <c r="B493" s="1">
        <v>-3</v>
      </c>
      <c r="C493" s="1">
        <v>3</v>
      </c>
      <c r="D493" s="2">
        <v>-3</v>
      </c>
      <c r="E493" s="5">
        <v>487.17</v>
      </c>
      <c r="F493" s="5">
        <v>532.87</v>
      </c>
      <c r="G493" s="5">
        <v>20.62</v>
      </c>
      <c r="H493" s="5">
        <v>490.82</v>
      </c>
      <c r="I493" s="5">
        <v>504.38</v>
      </c>
      <c r="J493" s="5">
        <v>13.22</v>
      </c>
      <c r="K493" s="6">
        <f t="shared" si="117"/>
        <v>488.995</v>
      </c>
      <c r="L493" s="6">
        <f t="shared" si="118"/>
        <v>-3.6499999999999773</v>
      </c>
      <c r="M493" s="6">
        <f t="shared" si="119"/>
        <v>518.625</v>
      </c>
      <c r="N493" s="5">
        <f t="shared" si="120"/>
        <v>12.246966971458688</v>
      </c>
      <c r="O493" s="6">
        <f t="shared" si="121"/>
        <v>28.490000000000009</v>
      </c>
      <c r="P493" s="6">
        <f t="shared" si="122"/>
        <v>24.493933942917376</v>
      </c>
      <c r="Q493" s="6">
        <f t="shared" si="123"/>
        <v>0.41739283490301238</v>
      </c>
      <c r="R493" s="5">
        <f t="shared" si="124"/>
        <v>1.3121616182562432</v>
      </c>
      <c r="S493" s="5">
        <f t="shared" si="125"/>
        <v>32.139999999999986</v>
      </c>
      <c r="T493" s="5">
        <f t="shared" si="126"/>
        <v>28.490000000000009</v>
      </c>
      <c r="U493" s="5">
        <f t="shared" si="127"/>
        <v>1.163145130806484</v>
      </c>
      <c r="V493" s="5">
        <f t="shared" si="128"/>
        <v>2.4193745332254197</v>
      </c>
      <c r="W493" s="5">
        <f t="shared" si="129"/>
        <v>29.629999999999995</v>
      </c>
      <c r="X493" s="5">
        <f t="shared" si="130"/>
        <v>518.625</v>
      </c>
      <c r="Y493" s="5">
        <f t="shared" si="131"/>
        <v>42.347219618428397</v>
      </c>
      <c r="Z493" s="9">
        <f t="shared" si="132"/>
        <v>0.3944857411871816</v>
      </c>
      <c r="AA493">
        <f t="shared" si="133"/>
        <v>3.6499999999999773</v>
      </c>
    </row>
    <row r="494" spans="1:27">
      <c r="A494" s="1">
        <f t="shared" si="116"/>
        <v>-499498</v>
      </c>
      <c r="B494" s="1">
        <v>2</v>
      </c>
      <c r="C494" s="1">
        <v>2</v>
      </c>
      <c r="D494" s="2">
        <v>-5</v>
      </c>
      <c r="E494" s="5">
        <v>523.05999999999995</v>
      </c>
      <c r="F494" s="5">
        <v>536.45000000000005</v>
      </c>
      <c r="G494" s="5">
        <v>7.65</v>
      </c>
      <c r="H494" s="5">
        <v>459.77</v>
      </c>
      <c r="I494" s="5">
        <v>505.94</v>
      </c>
      <c r="J494" s="5">
        <v>18.66</v>
      </c>
      <c r="K494" s="6">
        <f t="shared" si="117"/>
        <v>491.41499999999996</v>
      </c>
      <c r="L494" s="6">
        <f t="shared" si="118"/>
        <v>63.289999999999964</v>
      </c>
      <c r="M494" s="6">
        <f t="shared" si="119"/>
        <v>521.19500000000005</v>
      </c>
      <c r="N494" s="5">
        <f t="shared" si="120"/>
        <v>10.083626579757901</v>
      </c>
      <c r="O494" s="6">
        <f t="shared" si="121"/>
        <v>30.510000000000048</v>
      </c>
      <c r="P494" s="6">
        <f t="shared" si="122"/>
        <v>20.167253159515802</v>
      </c>
      <c r="Q494" s="6">
        <f t="shared" si="123"/>
        <v>-0.71222082321883373</v>
      </c>
      <c r="R494" s="5">
        <f t="shared" si="124"/>
        <v>1.6254072748887403</v>
      </c>
      <c r="S494" s="5">
        <f t="shared" si="125"/>
        <v>32.779999999999916</v>
      </c>
      <c r="T494" s="5">
        <f t="shared" si="126"/>
        <v>30.510000000000048</v>
      </c>
      <c r="U494" s="5">
        <f t="shared" si="127"/>
        <v>1.5128485648827232</v>
      </c>
      <c r="V494" s="5">
        <f t="shared" si="128"/>
        <v>2.9533025409510034</v>
      </c>
      <c r="W494" s="5">
        <f t="shared" si="129"/>
        <v>29.780000000000086</v>
      </c>
      <c r="X494" s="5">
        <f t="shared" si="130"/>
        <v>521.19500000000005</v>
      </c>
      <c r="Y494" s="5">
        <f t="shared" si="131"/>
        <v>51.687257146774812</v>
      </c>
      <c r="Z494" s="9">
        <f t="shared" si="132"/>
        <v>0.39459092741724311</v>
      </c>
      <c r="AA494">
        <f t="shared" si="133"/>
        <v>63.289999999999964</v>
      </c>
    </row>
    <row r="495" spans="1:27">
      <c r="A495" s="1">
        <f t="shared" si="116"/>
        <v>-400496</v>
      </c>
      <c r="B495" s="1">
        <v>4</v>
      </c>
      <c r="C495" s="1">
        <v>-2</v>
      </c>
      <c r="D495" s="2">
        <v>-4</v>
      </c>
      <c r="E495" s="5">
        <v>631.71</v>
      </c>
      <c r="F495" s="5">
        <v>612.20000000000005</v>
      </c>
      <c r="G495" s="5">
        <v>8.82</v>
      </c>
      <c r="H495" s="5">
        <v>629.41999999999996</v>
      </c>
      <c r="I495" s="5">
        <v>609.70000000000005</v>
      </c>
      <c r="J495" s="5">
        <v>24.7</v>
      </c>
      <c r="K495" s="6">
        <f t="shared" si="117"/>
        <v>630.56500000000005</v>
      </c>
      <c r="L495" s="6">
        <f t="shared" si="118"/>
        <v>2.2900000000000773</v>
      </c>
      <c r="M495" s="6">
        <f t="shared" si="119"/>
        <v>610.95000000000005</v>
      </c>
      <c r="N495" s="5">
        <f t="shared" si="120"/>
        <v>13.113756136210554</v>
      </c>
      <c r="O495" s="6">
        <f t="shared" si="121"/>
        <v>2.5</v>
      </c>
      <c r="P495" s="6">
        <f t="shared" si="122"/>
        <v>26.227512272421109</v>
      </c>
      <c r="Q495" s="6">
        <f t="shared" si="123"/>
        <v>-0.77382064143522189</v>
      </c>
      <c r="R495" s="5">
        <f t="shared" si="124"/>
        <v>8.0068592788627921E-3</v>
      </c>
      <c r="S495" s="5">
        <f t="shared" si="125"/>
        <v>0.20999999999992269</v>
      </c>
      <c r="T495" s="5">
        <f t="shared" si="126"/>
        <v>2.5</v>
      </c>
      <c r="U495" s="5">
        <f t="shared" si="127"/>
        <v>9.5319753319830225E-2</v>
      </c>
      <c r="V495" s="5">
        <f t="shared" si="128"/>
        <v>1.4957575690947766</v>
      </c>
      <c r="W495" s="5">
        <f t="shared" si="129"/>
        <v>19.615000000000009</v>
      </c>
      <c r="X495" s="5">
        <f t="shared" si="130"/>
        <v>610.95000000000005</v>
      </c>
      <c r="Y495" s="5">
        <f t="shared" si="131"/>
        <v>46.588482632600225</v>
      </c>
      <c r="Z495" s="9">
        <f t="shared" si="132"/>
        <v>0.39496328943333453</v>
      </c>
      <c r="AA495">
        <f t="shared" si="133"/>
        <v>2.2900000000000773</v>
      </c>
    </row>
    <row r="496" spans="1:27">
      <c r="A496" s="1">
        <f t="shared" si="116"/>
        <v>-101004</v>
      </c>
      <c r="B496" s="1">
        <v>-4</v>
      </c>
      <c r="C496" s="1">
        <v>-4</v>
      </c>
      <c r="D496" s="2">
        <v>-1</v>
      </c>
      <c r="E496" s="5">
        <v>1363.34</v>
      </c>
      <c r="F496" s="5">
        <v>1306.0899999999999</v>
      </c>
      <c r="G496" s="5">
        <v>41.32</v>
      </c>
      <c r="H496" s="5">
        <v>1222</v>
      </c>
      <c r="I496" s="5">
        <v>1176.08</v>
      </c>
      <c r="J496" s="5">
        <v>14.61</v>
      </c>
      <c r="K496" s="6">
        <f t="shared" si="117"/>
        <v>1292.67</v>
      </c>
      <c r="L496" s="6">
        <f t="shared" si="118"/>
        <v>141.33999999999992</v>
      </c>
      <c r="M496" s="6">
        <f t="shared" si="119"/>
        <v>1241.085</v>
      </c>
      <c r="N496" s="5">
        <f t="shared" si="120"/>
        <v>21.913434806072736</v>
      </c>
      <c r="O496" s="6">
        <f t="shared" si="121"/>
        <v>130.01</v>
      </c>
      <c r="P496" s="6">
        <f t="shared" si="122"/>
        <v>43.826869612145472</v>
      </c>
      <c r="Q496" s="6">
        <f t="shared" si="123"/>
        <v>0.77774603165513023</v>
      </c>
      <c r="R496" s="5">
        <f t="shared" si="124"/>
        <v>0.25851720874128126</v>
      </c>
      <c r="S496" s="5">
        <f t="shared" si="125"/>
        <v>11.329999999999927</v>
      </c>
      <c r="T496" s="5">
        <f t="shared" si="126"/>
        <v>130.01</v>
      </c>
      <c r="U496" s="5">
        <f t="shared" si="127"/>
        <v>2.9664450404637415</v>
      </c>
      <c r="V496" s="5">
        <f t="shared" si="128"/>
        <v>2.3540353420863349</v>
      </c>
      <c r="W496" s="5">
        <f t="shared" si="129"/>
        <v>51.585000000000036</v>
      </c>
      <c r="X496" s="5">
        <f t="shared" si="130"/>
        <v>1241.085</v>
      </c>
      <c r="Y496" s="5">
        <f t="shared" si="131"/>
        <v>56.63580406190205</v>
      </c>
      <c r="Z496" s="9">
        <f t="shared" si="132"/>
        <v>0.3949835439610111</v>
      </c>
      <c r="AA496">
        <f t="shared" si="133"/>
        <v>141.33999999999992</v>
      </c>
    </row>
    <row r="497" spans="1:27">
      <c r="A497" s="1">
        <f t="shared" si="116"/>
        <v>-400754</v>
      </c>
      <c r="B497" s="1">
        <v>-4</v>
      </c>
      <c r="C497" s="1">
        <v>-3</v>
      </c>
      <c r="D497" s="2">
        <v>-4</v>
      </c>
      <c r="E497" s="5">
        <v>698.3</v>
      </c>
      <c r="F497" s="5">
        <v>707.97</v>
      </c>
      <c r="G497" s="5">
        <v>14.54</v>
      </c>
      <c r="H497" s="5">
        <v>716.26</v>
      </c>
      <c r="I497" s="5">
        <v>708.02</v>
      </c>
      <c r="J497" s="5">
        <v>12.53</v>
      </c>
      <c r="K497" s="6">
        <f t="shared" si="117"/>
        <v>707.28</v>
      </c>
      <c r="L497" s="6">
        <f t="shared" si="118"/>
        <v>-17.960000000000036</v>
      </c>
      <c r="M497" s="6">
        <f t="shared" si="119"/>
        <v>707.995</v>
      </c>
      <c r="N497" s="5">
        <f t="shared" si="120"/>
        <v>9.5970373032514562</v>
      </c>
      <c r="O497" s="6">
        <f t="shared" si="121"/>
        <v>-4.9999999999954525E-2</v>
      </c>
      <c r="P497" s="6">
        <f t="shared" si="122"/>
        <v>19.194074606502912</v>
      </c>
      <c r="Q497" s="6">
        <f t="shared" si="123"/>
        <v>0.14768961422318733</v>
      </c>
      <c r="R497" s="5">
        <f t="shared" si="124"/>
        <v>0.933100468096139</v>
      </c>
      <c r="S497" s="5">
        <f t="shared" si="125"/>
        <v>17.910000000000082</v>
      </c>
      <c r="T497" s="5">
        <f t="shared" si="126"/>
        <v>4.9999999999954525E-2</v>
      </c>
      <c r="U497" s="5">
        <f t="shared" si="127"/>
        <v>2.6049705976976161E-3</v>
      </c>
      <c r="V497" s="5">
        <f t="shared" si="128"/>
        <v>7.4502159094222892E-2</v>
      </c>
      <c r="W497" s="5">
        <f t="shared" si="129"/>
        <v>0.71500000000003183</v>
      </c>
      <c r="X497" s="5">
        <f t="shared" si="130"/>
        <v>707.995</v>
      </c>
      <c r="Y497" s="5">
        <f t="shared" si="131"/>
        <v>73.772246332744047</v>
      </c>
      <c r="Z497" s="9">
        <f t="shared" si="132"/>
        <v>0.39519488863091334</v>
      </c>
      <c r="AA497">
        <f t="shared" si="133"/>
        <v>17.960000000000036</v>
      </c>
    </row>
    <row r="498" spans="1:27">
      <c r="A498" s="1">
        <f t="shared" si="116"/>
        <v>-198751</v>
      </c>
      <c r="B498" s="1">
        <v>-1</v>
      </c>
      <c r="C498" s="1">
        <v>5</v>
      </c>
      <c r="D498" s="2">
        <v>-2</v>
      </c>
      <c r="E498" s="5">
        <v>611.83000000000004</v>
      </c>
      <c r="F498" s="5">
        <v>612.88</v>
      </c>
      <c r="G498" s="5">
        <v>10.62</v>
      </c>
      <c r="H498" s="5">
        <v>604.55999999999995</v>
      </c>
      <c r="I498" s="5">
        <v>603.12</v>
      </c>
      <c r="J498" s="5">
        <v>15.28</v>
      </c>
      <c r="K498" s="6">
        <f t="shared" si="117"/>
        <v>608.19499999999994</v>
      </c>
      <c r="L498" s="6">
        <f t="shared" si="118"/>
        <v>7.2700000000000955</v>
      </c>
      <c r="M498" s="6">
        <f t="shared" si="119"/>
        <v>608</v>
      </c>
      <c r="N498" s="5">
        <f t="shared" si="120"/>
        <v>9.3040690023236596</v>
      </c>
      <c r="O498" s="6">
        <f t="shared" si="121"/>
        <v>9.7599999999999909</v>
      </c>
      <c r="P498" s="6">
        <f t="shared" si="122"/>
        <v>18.608138004647319</v>
      </c>
      <c r="Q498" s="6">
        <f t="shared" si="123"/>
        <v>-0.34856184377877159</v>
      </c>
      <c r="R498" s="5">
        <f t="shared" si="124"/>
        <v>0.13381242117712294</v>
      </c>
      <c r="S498" s="5">
        <f t="shared" si="125"/>
        <v>2.4899999999998954</v>
      </c>
      <c r="T498" s="5">
        <f t="shared" si="126"/>
        <v>9.7599999999999909</v>
      </c>
      <c r="U498" s="5">
        <f t="shared" si="127"/>
        <v>0.52450169907179667</v>
      </c>
      <c r="V498" s="5">
        <f t="shared" si="128"/>
        <v>2.095857199159161E-2</v>
      </c>
      <c r="W498" s="5">
        <f t="shared" si="129"/>
        <v>0.19499999999993634</v>
      </c>
      <c r="X498" s="5">
        <f t="shared" si="130"/>
        <v>608</v>
      </c>
      <c r="Y498" s="5">
        <f t="shared" si="131"/>
        <v>65.347752671240301</v>
      </c>
      <c r="Z498" s="9">
        <f t="shared" si="132"/>
        <v>0.39541117839535089</v>
      </c>
      <c r="AA498">
        <f t="shared" si="133"/>
        <v>7.2700000000000955</v>
      </c>
    </row>
    <row r="499" spans="1:27">
      <c r="A499" s="1">
        <f t="shared" si="116"/>
        <v>-701000</v>
      </c>
      <c r="B499" s="1">
        <v>0</v>
      </c>
      <c r="C499" s="1">
        <v>-4</v>
      </c>
      <c r="D499" s="2">
        <v>-7</v>
      </c>
      <c r="E499" s="5">
        <v>1217.76</v>
      </c>
      <c r="F499" s="5">
        <v>1199.8699999999999</v>
      </c>
      <c r="G499" s="5">
        <v>16.14</v>
      </c>
      <c r="H499" s="5">
        <v>1161.96</v>
      </c>
      <c r="I499" s="5">
        <v>1150.58</v>
      </c>
      <c r="J499" s="5">
        <v>22.28</v>
      </c>
      <c r="K499" s="6">
        <f t="shared" si="117"/>
        <v>1189.8600000000001</v>
      </c>
      <c r="L499" s="6">
        <f t="shared" si="118"/>
        <v>55.799999999999955</v>
      </c>
      <c r="M499" s="6">
        <f t="shared" si="119"/>
        <v>1175.2249999999999</v>
      </c>
      <c r="N499" s="5">
        <f t="shared" si="120"/>
        <v>13.755889647710905</v>
      </c>
      <c r="O499" s="6">
        <f t="shared" si="121"/>
        <v>49.289999999999964</v>
      </c>
      <c r="P499" s="6">
        <f t="shared" si="122"/>
        <v>27.51177929542181</v>
      </c>
      <c r="Q499" s="6">
        <f t="shared" si="123"/>
        <v>-0.31166524419406572</v>
      </c>
      <c r="R499" s="5">
        <f t="shared" si="124"/>
        <v>0.23662591685167048</v>
      </c>
      <c r="S499" s="5">
        <f t="shared" si="125"/>
        <v>6.5099999999999909</v>
      </c>
      <c r="T499" s="5">
        <f t="shared" si="126"/>
        <v>49.289999999999964</v>
      </c>
      <c r="U499" s="5">
        <f t="shared" si="127"/>
        <v>1.7915962275912205</v>
      </c>
      <c r="V499" s="5">
        <f t="shared" si="128"/>
        <v>1.0639079241549168</v>
      </c>
      <c r="W499" s="5">
        <f t="shared" si="129"/>
        <v>14.635000000000218</v>
      </c>
      <c r="X499" s="5">
        <f t="shared" si="130"/>
        <v>1175.2249999999999</v>
      </c>
      <c r="Y499" s="5">
        <f t="shared" si="131"/>
        <v>85.434314326268762</v>
      </c>
      <c r="Z499" s="9">
        <f t="shared" si="132"/>
        <v>0.39551991100322625</v>
      </c>
      <c r="AA499">
        <f t="shared" si="133"/>
        <v>55.799999999999955</v>
      </c>
    </row>
    <row r="500" spans="1:27">
      <c r="A500" s="1">
        <f t="shared" si="116"/>
        <v>-1501</v>
      </c>
      <c r="B500" s="1">
        <v>-1</v>
      </c>
      <c r="C500" s="1">
        <v>-6</v>
      </c>
      <c r="D500" s="2">
        <v>0</v>
      </c>
      <c r="E500" s="5">
        <v>368.26</v>
      </c>
      <c r="F500" s="5">
        <v>349.59</v>
      </c>
      <c r="G500" s="5">
        <v>9.1199999999999992</v>
      </c>
      <c r="H500" s="5">
        <v>351.15</v>
      </c>
      <c r="I500" s="5">
        <v>343.6</v>
      </c>
      <c r="J500" s="5">
        <v>5.97</v>
      </c>
      <c r="K500" s="6">
        <f t="shared" si="117"/>
        <v>359.70499999999998</v>
      </c>
      <c r="L500" s="6">
        <f t="shared" si="118"/>
        <v>17.110000000000014</v>
      </c>
      <c r="M500" s="6">
        <f t="shared" si="119"/>
        <v>346.59500000000003</v>
      </c>
      <c r="N500" s="5">
        <f t="shared" si="120"/>
        <v>5.4501215582773925</v>
      </c>
      <c r="O500" s="6">
        <f t="shared" si="121"/>
        <v>5.9899999999999523</v>
      </c>
      <c r="P500" s="6">
        <f t="shared" si="122"/>
        <v>10.900243116554785</v>
      </c>
      <c r="Q500" s="6">
        <f t="shared" si="123"/>
        <v>0.40006211321269236</v>
      </c>
      <c r="R500" s="5">
        <f t="shared" si="124"/>
        <v>1.0201607322970181</v>
      </c>
      <c r="S500" s="5">
        <f t="shared" si="125"/>
        <v>11.120000000000061</v>
      </c>
      <c r="T500" s="5">
        <f t="shared" si="126"/>
        <v>5.9899999999999523</v>
      </c>
      <c r="U500" s="5">
        <f t="shared" si="127"/>
        <v>0.54952902755926769</v>
      </c>
      <c r="V500" s="5">
        <f t="shared" si="128"/>
        <v>2.4054509353262215</v>
      </c>
      <c r="W500" s="5">
        <f t="shared" si="129"/>
        <v>13.109999999999957</v>
      </c>
      <c r="X500" s="5">
        <f t="shared" si="130"/>
        <v>346.59500000000003</v>
      </c>
      <c r="Y500" s="5">
        <f t="shared" si="131"/>
        <v>63.59399442634588</v>
      </c>
      <c r="Z500" s="9">
        <f t="shared" si="132"/>
        <v>0.39554772152042539</v>
      </c>
      <c r="AA500">
        <f t="shared" si="133"/>
        <v>17.110000000000014</v>
      </c>
    </row>
    <row r="501" spans="1:27">
      <c r="A501" s="1">
        <f t="shared" si="116"/>
        <v>-501501</v>
      </c>
      <c r="B501" s="1">
        <v>-1</v>
      </c>
      <c r="C501" s="1">
        <v>-6</v>
      </c>
      <c r="D501" s="2">
        <v>-5</v>
      </c>
      <c r="E501" s="5">
        <v>580.91999999999996</v>
      </c>
      <c r="F501" s="5">
        <v>599.74</v>
      </c>
      <c r="G501" s="5">
        <v>10.130000000000001</v>
      </c>
      <c r="H501" s="5">
        <v>584.05999999999995</v>
      </c>
      <c r="I501" s="5">
        <v>601.14</v>
      </c>
      <c r="J501" s="5">
        <v>9.92</v>
      </c>
      <c r="K501" s="6">
        <f t="shared" si="117"/>
        <v>582.49</v>
      </c>
      <c r="L501" s="6">
        <f t="shared" si="118"/>
        <v>-3.1399999999999864</v>
      </c>
      <c r="M501" s="6">
        <f t="shared" si="119"/>
        <v>600.44000000000005</v>
      </c>
      <c r="N501" s="5">
        <f t="shared" si="120"/>
        <v>7.0891342912939663</v>
      </c>
      <c r="O501" s="6">
        <f t="shared" si="121"/>
        <v>-1.3999999999999773</v>
      </c>
      <c r="P501" s="6">
        <f t="shared" si="122"/>
        <v>14.178268582587933</v>
      </c>
      <c r="Q501" s="6">
        <f t="shared" si="123"/>
        <v>2.0945333202668597E-2</v>
      </c>
      <c r="R501" s="5">
        <f t="shared" si="124"/>
        <v>0.12272302431460994</v>
      </c>
      <c r="S501" s="5">
        <f t="shared" si="125"/>
        <v>1.7400000000000091</v>
      </c>
      <c r="T501" s="5">
        <f t="shared" si="126"/>
        <v>1.3999999999999773</v>
      </c>
      <c r="U501" s="5">
        <f t="shared" si="127"/>
        <v>9.8742663241638065E-2</v>
      </c>
      <c r="V501" s="5">
        <f t="shared" si="128"/>
        <v>2.5320440074106236</v>
      </c>
      <c r="W501" s="5">
        <f t="shared" si="129"/>
        <v>17.950000000000045</v>
      </c>
      <c r="X501" s="5">
        <f t="shared" si="130"/>
        <v>600.44000000000005</v>
      </c>
      <c r="Y501" s="5">
        <f t="shared" si="131"/>
        <v>84.698635309728758</v>
      </c>
      <c r="Z501" s="9">
        <f t="shared" si="132"/>
        <v>0.39604040197939405</v>
      </c>
      <c r="AA501">
        <f t="shared" si="133"/>
        <v>3.1399999999999864</v>
      </c>
    </row>
    <row r="502" spans="1:27">
      <c r="A502" s="1">
        <f t="shared" si="116"/>
        <v>-400004</v>
      </c>
      <c r="B502" s="1">
        <v>-4</v>
      </c>
      <c r="C502" s="1">
        <v>0</v>
      </c>
      <c r="D502" s="2">
        <v>-4</v>
      </c>
      <c r="E502" s="5">
        <v>439.24</v>
      </c>
      <c r="F502" s="5">
        <v>414.62</v>
      </c>
      <c r="G502" s="5">
        <v>14.49</v>
      </c>
      <c r="H502" s="5">
        <v>414.93</v>
      </c>
      <c r="I502" s="5">
        <v>403.08</v>
      </c>
      <c r="J502" s="5">
        <v>10.48</v>
      </c>
      <c r="K502" s="6">
        <f t="shared" si="117"/>
        <v>427.08500000000004</v>
      </c>
      <c r="L502" s="6">
        <f t="shared" si="118"/>
        <v>24.310000000000002</v>
      </c>
      <c r="M502" s="6">
        <f t="shared" si="119"/>
        <v>408.85</v>
      </c>
      <c r="N502" s="5">
        <f t="shared" si="120"/>
        <v>8.9413435791272438</v>
      </c>
      <c r="O502" s="6">
        <f t="shared" si="121"/>
        <v>11.54000000000002</v>
      </c>
      <c r="P502" s="6">
        <f t="shared" si="122"/>
        <v>17.882687158254488</v>
      </c>
      <c r="Q502" s="6">
        <f t="shared" si="123"/>
        <v>0.31311030190077566</v>
      </c>
      <c r="R502" s="5">
        <f t="shared" si="124"/>
        <v>0.71409849576804041</v>
      </c>
      <c r="S502" s="5">
        <f t="shared" si="125"/>
        <v>12.769999999999982</v>
      </c>
      <c r="T502" s="5">
        <f t="shared" si="126"/>
        <v>11.54000000000002</v>
      </c>
      <c r="U502" s="5">
        <f t="shared" si="127"/>
        <v>0.64531688654371278</v>
      </c>
      <c r="V502" s="5">
        <f t="shared" si="128"/>
        <v>2.0394026735051285</v>
      </c>
      <c r="W502" s="5">
        <f t="shared" si="129"/>
        <v>18.235000000000014</v>
      </c>
      <c r="X502" s="5">
        <f t="shared" si="130"/>
        <v>408.85</v>
      </c>
      <c r="Y502" s="5">
        <f t="shared" si="131"/>
        <v>45.725790132304425</v>
      </c>
      <c r="Z502" s="9">
        <f t="shared" si="132"/>
        <v>0.39622215990527337</v>
      </c>
      <c r="AA502">
        <f t="shared" si="133"/>
        <v>24.310000000000002</v>
      </c>
    </row>
    <row r="503" spans="1:27">
      <c r="A503" s="1">
        <f t="shared" si="116"/>
        <v>-198997</v>
      </c>
      <c r="B503" s="1">
        <v>3</v>
      </c>
      <c r="C503" s="1">
        <v>4</v>
      </c>
      <c r="D503" s="2">
        <v>-2</v>
      </c>
      <c r="E503" s="5">
        <v>740.74</v>
      </c>
      <c r="F503" s="5">
        <v>734.29</v>
      </c>
      <c r="G503" s="5">
        <v>10.81</v>
      </c>
      <c r="H503" s="5">
        <v>734.1</v>
      </c>
      <c r="I503" s="5">
        <v>754.51</v>
      </c>
      <c r="J503" s="5">
        <v>26.07</v>
      </c>
      <c r="K503" s="6">
        <f t="shared" si="117"/>
        <v>737.42000000000007</v>
      </c>
      <c r="L503" s="6">
        <f t="shared" si="118"/>
        <v>6.6399999999999864</v>
      </c>
      <c r="M503" s="6">
        <f t="shared" si="119"/>
        <v>744.4</v>
      </c>
      <c r="N503" s="5">
        <f t="shared" si="120"/>
        <v>14.111174649900695</v>
      </c>
      <c r="O503" s="6">
        <f t="shared" si="121"/>
        <v>-20.220000000000027</v>
      </c>
      <c r="P503" s="6">
        <f t="shared" si="122"/>
        <v>28.22234929980139</v>
      </c>
      <c r="Q503" s="6">
        <f t="shared" si="123"/>
        <v>-0.70657638847911053</v>
      </c>
      <c r="R503" s="5">
        <f t="shared" si="124"/>
        <v>0.95172799807240127</v>
      </c>
      <c r="S503" s="5">
        <f t="shared" si="125"/>
        <v>26.860000000000014</v>
      </c>
      <c r="T503" s="5">
        <f t="shared" si="126"/>
        <v>20.220000000000027</v>
      </c>
      <c r="U503" s="5">
        <f t="shared" si="127"/>
        <v>0.71645346690334966</v>
      </c>
      <c r="V503" s="5">
        <f t="shared" si="128"/>
        <v>0.49464344203613303</v>
      </c>
      <c r="W503" s="5">
        <f t="shared" si="129"/>
        <v>6.9799999999999045</v>
      </c>
      <c r="X503" s="5">
        <f t="shared" si="130"/>
        <v>744.4</v>
      </c>
      <c r="Y503" s="5">
        <f t="shared" si="131"/>
        <v>52.752518374169405</v>
      </c>
      <c r="Z503" s="9">
        <f t="shared" si="132"/>
        <v>0.39683749822817904</v>
      </c>
      <c r="AA503">
        <f t="shared" si="133"/>
        <v>6.6399999999999864</v>
      </c>
    </row>
    <row r="504" spans="1:27">
      <c r="A504" s="1">
        <f t="shared" si="116"/>
        <v>-99254</v>
      </c>
      <c r="B504" s="1">
        <v>-4</v>
      </c>
      <c r="C504" s="1">
        <v>3</v>
      </c>
      <c r="D504" s="2">
        <v>-1</v>
      </c>
      <c r="E504" s="5">
        <v>564.14</v>
      </c>
      <c r="F504" s="5">
        <v>577.55999999999995</v>
      </c>
      <c r="G504" s="5">
        <v>11.34</v>
      </c>
      <c r="H504" s="5">
        <v>548.02</v>
      </c>
      <c r="I504" s="5">
        <v>529.23</v>
      </c>
      <c r="J504" s="5">
        <v>10.59</v>
      </c>
      <c r="K504" s="6">
        <f t="shared" si="117"/>
        <v>556.07999999999993</v>
      </c>
      <c r="L504" s="6">
        <f t="shared" si="118"/>
        <v>16.120000000000005</v>
      </c>
      <c r="M504" s="6">
        <f t="shared" si="119"/>
        <v>553.39499999999998</v>
      </c>
      <c r="N504" s="5">
        <f t="shared" si="120"/>
        <v>7.7579588165960249</v>
      </c>
      <c r="O504" s="6">
        <f t="shared" si="121"/>
        <v>48.329999999999927</v>
      </c>
      <c r="P504" s="6">
        <f t="shared" si="122"/>
        <v>15.51591763319205</v>
      </c>
      <c r="Q504" s="6">
        <f t="shared" si="123"/>
        <v>6.8319544810518371E-2</v>
      </c>
      <c r="R504" s="5">
        <f t="shared" si="124"/>
        <v>2.0759326493906789</v>
      </c>
      <c r="S504" s="5">
        <f t="shared" si="125"/>
        <v>32.209999999999923</v>
      </c>
      <c r="T504" s="5">
        <f t="shared" si="126"/>
        <v>48.329999999999927</v>
      </c>
      <c r="U504" s="5">
        <f t="shared" si="127"/>
        <v>3.1148657232242036</v>
      </c>
      <c r="V504" s="5">
        <f t="shared" si="128"/>
        <v>0.34609619146934945</v>
      </c>
      <c r="W504" s="5">
        <f t="shared" si="129"/>
        <v>2.6849999999999454</v>
      </c>
      <c r="X504" s="5">
        <f t="shared" si="130"/>
        <v>553.39499999999998</v>
      </c>
      <c r="Y504" s="5">
        <f t="shared" si="131"/>
        <v>71.332551909938374</v>
      </c>
      <c r="Z504" s="9">
        <f t="shared" si="132"/>
        <v>0.39696347439027685</v>
      </c>
      <c r="AA504">
        <f t="shared" si="133"/>
        <v>16.120000000000005</v>
      </c>
    </row>
    <row r="505" spans="1:27">
      <c r="A505" s="1">
        <f t="shared" si="116"/>
        <v>-1253</v>
      </c>
      <c r="B505" s="1">
        <v>-3</v>
      </c>
      <c r="C505" s="1">
        <v>-5</v>
      </c>
      <c r="D505" s="2">
        <v>0</v>
      </c>
      <c r="E505" s="5">
        <v>352.96</v>
      </c>
      <c r="F505" s="5">
        <v>359.81</v>
      </c>
      <c r="G505" s="5">
        <v>9.0299999999999994</v>
      </c>
      <c r="H505" s="5">
        <v>334.94</v>
      </c>
      <c r="I505" s="5">
        <v>332.47</v>
      </c>
      <c r="J505" s="5">
        <v>4.88</v>
      </c>
      <c r="K505" s="6">
        <f t="shared" si="117"/>
        <v>343.95</v>
      </c>
      <c r="L505" s="6">
        <f t="shared" si="118"/>
        <v>18.019999999999982</v>
      </c>
      <c r="M505" s="6">
        <f t="shared" si="119"/>
        <v>346.14</v>
      </c>
      <c r="N505" s="5">
        <f t="shared" si="120"/>
        <v>5.1321364946774359</v>
      </c>
      <c r="O505" s="6">
        <f t="shared" si="121"/>
        <v>27.339999999999975</v>
      </c>
      <c r="P505" s="6">
        <f t="shared" si="122"/>
        <v>10.264272989354872</v>
      </c>
      <c r="Q505" s="6">
        <f t="shared" si="123"/>
        <v>0.54792212636668491</v>
      </c>
      <c r="R505" s="5">
        <f t="shared" si="124"/>
        <v>0.90800390925551289</v>
      </c>
      <c r="S505" s="5">
        <f t="shared" si="125"/>
        <v>9.3199999999999932</v>
      </c>
      <c r="T505" s="5">
        <f t="shared" si="126"/>
        <v>27.339999999999975</v>
      </c>
      <c r="U505" s="5">
        <f t="shared" si="127"/>
        <v>2.6636080342323734</v>
      </c>
      <c r="V505" s="5">
        <f t="shared" si="128"/>
        <v>0.42672286722523017</v>
      </c>
      <c r="W505" s="5">
        <f t="shared" si="129"/>
        <v>2.1899999999999977</v>
      </c>
      <c r="X505" s="5">
        <f t="shared" si="130"/>
        <v>346.14</v>
      </c>
      <c r="Y505" s="5">
        <f t="shared" si="131"/>
        <v>67.445595096502885</v>
      </c>
      <c r="Z505" s="9">
        <f t="shared" si="132"/>
        <v>0.39705415247797121</v>
      </c>
      <c r="AA505">
        <f t="shared" si="133"/>
        <v>18.019999999999982</v>
      </c>
    </row>
    <row r="506" spans="1:27">
      <c r="A506" s="1">
        <f t="shared" ref="A506:A569" si="134">100000*D506+250*C506+B506</f>
        <v>-499502</v>
      </c>
      <c r="B506" s="1">
        <v>-2</v>
      </c>
      <c r="C506" s="1">
        <v>2</v>
      </c>
      <c r="D506" s="2">
        <v>-5</v>
      </c>
      <c r="E506" s="5">
        <v>873.45</v>
      </c>
      <c r="F506" s="5">
        <v>891.15</v>
      </c>
      <c r="G506" s="5">
        <v>16.829999999999998</v>
      </c>
      <c r="H506" s="5">
        <v>875.49</v>
      </c>
      <c r="I506" s="5">
        <v>870.74</v>
      </c>
      <c r="J506" s="5">
        <v>21.48</v>
      </c>
      <c r="K506" s="6">
        <f t="shared" ref="K506:K569" si="135" xml:space="preserve"> 0.5*(E506+H506)</f>
        <v>874.47</v>
      </c>
      <c r="L506" s="6">
        <f t="shared" ref="L506:L569" si="136">E506-H506</f>
        <v>-2.0399999999999636</v>
      </c>
      <c r="M506" s="6">
        <f t="shared" ref="M506:M569" si="137">0.5*(F506+I506)</f>
        <v>880.94499999999994</v>
      </c>
      <c r="N506" s="5">
        <f t="shared" ref="N506:N569" si="138">0.5*P506</f>
        <v>13.644039907593351</v>
      </c>
      <c r="O506" s="6">
        <f t="shared" ref="O506:O569" si="139">F506-I506</f>
        <v>20.409999999999968</v>
      </c>
      <c r="P506" s="6">
        <f t="shared" ref="P506:P569" si="140">SQRT(G506*G506+J506*J506)</f>
        <v>27.288079815186702</v>
      </c>
      <c r="Q506" s="6">
        <f t="shared" ref="Q506:Q569" si="141">(G506*G506-J506*J506)/(G506*G506+J506*J506)</f>
        <v>-0.23923193417269284</v>
      </c>
      <c r="R506" s="5">
        <f t="shared" ref="R506:R569" si="142">ABS(O506-L506)/P506</f>
        <v>0.82270354499277665</v>
      </c>
      <c r="S506" s="5">
        <f t="shared" ref="S506:S569" si="143">ABS(O506-L506)</f>
        <v>22.449999999999932</v>
      </c>
      <c r="T506" s="5">
        <f t="shared" ref="T506:T569" si="144">ABS(O506)</f>
        <v>20.409999999999968</v>
      </c>
      <c r="U506" s="5">
        <f t="shared" ref="U506:U569" si="145">ABS(O506)/P506</f>
        <v>0.74794562820946975</v>
      </c>
      <c r="V506" s="5">
        <f t="shared" ref="V506:V569" si="146">ABS(M506-K506)/N506</f>
        <v>0.47456618742344497</v>
      </c>
      <c r="W506" s="5">
        <f t="shared" ref="W506:W569" si="147">ABS(M506-K506)</f>
        <v>6.4749999999999091</v>
      </c>
      <c r="X506" s="5">
        <f t="shared" ref="X506:X569" si="148">ABS(M506)</f>
        <v>880.94499999999994</v>
      </c>
      <c r="Y506" s="5">
        <f t="shared" ref="Y506:Y569" si="149">ABS(M506)/N506</f>
        <v>64.566287255560241</v>
      </c>
      <c r="Z506" s="9">
        <f t="shared" ref="Z506:Z569" si="150">SQRT(0.006428*B506*B506+0.004235*C506*C506+0.003432*D506*D506-0.000405*B506*C506-0.002839*C506*D506-0.000048*D506*B506)</f>
        <v>0.39746949568488904</v>
      </c>
      <c r="AA506">
        <f t="shared" si="133"/>
        <v>2.0399999999999636</v>
      </c>
    </row>
    <row r="507" spans="1:27">
      <c r="A507" s="1">
        <f t="shared" si="134"/>
        <v>-700251</v>
      </c>
      <c r="B507" s="1">
        <v>-1</v>
      </c>
      <c r="C507" s="1">
        <v>-1</v>
      </c>
      <c r="D507" s="2">
        <v>-7</v>
      </c>
      <c r="E507" s="5">
        <v>702.33</v>
      </c>
      <c r="F507" s="5">
        <v>709.25</v>
      </c>
      <c r="G507" s="5">
        <v>11.76</v>
      </c>
      <c r="H507" s="5">
        <v>759.26</v>
      </c>
      <c r="I507" s="5">
        <v>782.42</v>
      </c>
      <c r="J507" s="5">
        <v>18.940000000000001</v>
      </c>
      <c r="K507" s="6">
        <f t="shared" si="135"/>
        <v>730.79500000000007</v>
      </c>
      <c r="L507" s="6">
        <f t="shared" si="136"/>
        <v>-56.92999999999995</v>
      </c>
      <c r="M507" s="6">
        <f t="shared" si="137"/>
        <v>745.83500000000004</v>
      </c>
      <c r="N507" s="5">
        <f t="shared" si="138"/>
        <v>11.146986139759932</v>
      </c>
      <c r="O507" s="6">
        <f t="shared" si="139"/>
        <v>-73.169999999999959</v>
      </c>
      <c r="P507" s="6">
        <f t="shared" si="140"/>
        <v>22.293972279519863</v>
      </c>
      <c r="Q507" s="6">
        <f t="shared" si="141"/>
        <v>-0.44349416081245635</v>
      </c>
      <c r="R507" s="5">
        <f t="shared" si="142"/>
        <v>0.72844802157212352</v>
      </c>
      <c r="S507" s="5">
        <f t="shared" si="143"/>
        <v>16.240000000000009</v>
      </c>
      <c r="T507" s="5">
        <f t="shared" si="144"/>
        <v>73.169999999999959</v>
      </c>
      <c r="U507" s="5">
        <f t="shared" si="145"/>
        <v>3.2820530627113436</v>
      </c>
      <c r="V507" s="5">
        <f t="shared" si="146"/>
        <v>1.3492436261631411</v>
      </c>
      <c r="W507" s="5">
        <f t="shared" si="147"/>
        <v>15.039999999999964</v>
      </c>
      <c r="X507" s="5">
        <f t="shared" si="148"/>
        <v>745.83500000000004</v>
      </c>
      <c r="Y507" s="5">
        <f t="shared" si="149"/>
        <v>66.909117015916806</v>
      </c>
      <c r="Z507" s="9">
        <f t="shared" si="150"/>
        <v>0.39776500600228776</v>
      </c>
      <c r="AA507">
        <f t="shared" ref="AA507:AA570" si="151">ABS(L507)</f>
        <v>56.92999999999995</v>
      </c>
    </row>
    <row r="508" spans="1:27">
      <c r="A508" s="1">
        <f t="shared" si="134"/>
        <v>-399996</v>
      </c>
      <c r="B508" s="1">
        <v>4</v>
      </c>
      <c r="C508" s="1">
        <v>0</v>
      </c>
      <c r="D508" s="2">
        <v>-4</v>
      </c>
      <c r="E508" s="5">
        <v>409.96</v>
      </c>
      <c r="F508" s="5">
        <v>408.5</v>
      </c>
      <c r="G508" s="5">
        <v>5.25</v>
      </c>
      <c r="H508" s="5">
        <v>439.19</v>
      </c>
      <c r="I508" s="5">
        <v>435.02</v>
      </c>
      <c r="J508" s="5">
        <v>11.29</v>
      </c>
      <c r="K508" s="6">
        <f t="shared" si="135"/>
        <v>424.57499999999999</v>
      </c>
      <c r="L508" s="6">
        <f t="shared" si="136"/>
        <v>-29.230000000000018</v>
      </c>
      <c r="M508" s="6">
        <f t="shared" si="137"/>
        <v>421.76</v>
      </c>
      <c r="N508" s="5">
        <f t="shared" si="138"/>
        <v>6.225483916933686</v>
      </c>
      <c r="O508" s="6">
        <f t="shared" si="139"/>
        <v>-26.519999999999982</v>
      </c>
      <c r="P508" s="6">
        <f t="shared" si="140"/>
        <v>12.450967833867372</v>
      </c>
      <c r="Q508" s="6">
        <f t="shared" si="141"/>
        <v>-0.64441586153602026</v>
      </c>
      <c r="R508" s="5">
        <f t="shared" si="142"/>
        <v>0.21765376283670698</v>
      </c>
      <c r="S508" s="5">
        <f t="shared" si="143"/>
        <v>2.7100000000000364</v>
      </c>
      <c r="T508" s="5">
        <f t="shared" si="144"/>
        <v>26.519999999999982</v>
      </c>
      <c r="U508" s="5">
        <f t="shared" si="145"/>
        <v>2.1299549042174863</v>
      </c>
      <c r="V508" s="5">
        <f t="shared" si="146"/>
        <v>0.4521736844172114</v>
      </c>
      <c r="W508" s="5">
        <f t="shared" si="147"/>
        <v>2.8149999999999977</v>
      </c>
      <c r="X508" s="5">
        <f t="shared" si="148"/>
        <v>421.76</v>
      </c>
      <c r="Y508" s="5">
        <f t="shared" si="149"/>
        <v>67.747343921777343</v>
      </c>
      <c r="Z508" s="9">
        <f t="shared" si="150"/>
        <v>0.39815574842013773</v>
      </c>
      <c r="AA508">
        <f t="shared" si="151"/>
        <v>29.230000000000018</v>
      </c>
    </row>
    <row r="509" spans="1:27">
      <c r="A509" s="1">
        <f t="shared" si="134"/>
        <v>-301247</v>
      </c>
      <c r="B509" s="1">
        <v>3</v>
      </c>
      <c r="C509" s="1">
        <v>-5</v>
      </c>
      <c r="D509" s="2">
        <v>-3</v>
      </c>
      <c r="E509" s="5">
        <v>912.92</v>
      </c>
      <c r="F509" s="5">
        <v>938.64</v>
      </c>
      <c r="G509" s="5">
        <v>16.899999999999999</v>
      </c>
      <c r="H509" s="5">
        <v>950.31</v>
      </c>
      <c r="I509" s="5">
        <v>966.96</v>
      </c>
      <c r="J509" s="5">
        <v>22.7</v>
      </c>
      <c r="K509" s="6">
        <f t="shared" si="135"/>
        <v>931.61500000000001</v>
      </c>
      <c r="L509" s="6">
        <f t="shared" si="136"/>
        <v>-37.389999999999986</v>
      </c>
      <c r="M509" s="6">
        <f t="shared" si="137"/>
        <v>952.8</v>
      </c>
      <c r="N509" s="5">
        <f t="shared" si="138"/>
        <v>14.150088338946862</v>
      </c>
      <c r="O509" s="6">
        <f t="shared" si="139"/>
        <v>-28.32000000000005</v>
      </c>
      <c r="P509" s="6">
        <f t="shared" si="140"/>
        <v>28.300176677893724</v>
      </c>
      <c r="Q509" s="6">
        <f t="shared" si="141"/>
        <v>-0.28677737545261589</v>
      </c>
      <c r="R509" s="5">
        <f t="shared" si="142"/>
        <v>0.32049269879946851</v>
      </c>
      <c r="S509" s="5">
        <f t="shared" si="143"/>
        <v>9.0699999999999363</v>
      </c>
      <c r="T509" s="5">
        <f t="shared" si="144"/>
        <v>28.32000000000005</v>
      </c>
      <c r="U509" s="5">
        <f t="shared" si="145"/>
        <v>1.0007004663727703</v>
      </c>
      <c r="V509" s="5">
        <f t="shared" si="146"/>
        <v>1.4971637980301589</v>
      </c>
      <c r="W509" s="5">
        <f t="shared" si="147"/>
        <v>21.184999999999945</v>
      </c>
      <c r="X509" s="5">
        <f t="shared" si="148"/>
        <v>952.8</v>
      </c>
      <c r="Y509" s="5">
        <f t="shared" si="149"/>
        <v>67.335268669489679</v>
      </c>
      <c r="Z509" s="9">
        <f t="shared" si="150"/>
        <v>0.39816705036956535</v>
      </c>
      <c r="AA509">
        <f t="shared" si="151"/>
        <v>37.389999999999986</v>
      </c>
    </row>
    <row r="510" spans="1:27">
      <c r="A510" s="1">
        <f t="shared" si="134"/>
        <v>-101247</v>
      </c>
      <c r="B510" s="1">
        <v>3</v>
      </c>
      <c r="C510" s="1">
        <v>-5</v>
      </c>
      <c r="D510" s="2">
        <v>-1</v>
      </c>
      <c r="E510" s="5">
        <v>250.14</v>
      </c>
      <c r="F510" s="5">
        <v>233.89</v>
      </c>
      <c r="G510" s="5">
        <v>5.95</v>
      </c>
      <c r="H510" s="5">
        <v>236.42</v>
      </c>
      <c r="I510" s="5">
        <v>236.17</v>
      </c>
      <c r="J510" s="5">
        <v>5.21</v>
      </c>
      <c r="K510" s="6">
        <f t="shared" si="135"/>
        <v>243.27999999999997</v>
      </c>
      <c r="L510" s="6">
        <f t="shared" si="136"/>
        <v>13.719999999999999</v>
      </c>
      <c r="M510" s="6">
        <f t="shared" si="137"/>
        <v>235.02999999999997</v>
      </c>
      <c r="N510" s="5">
        <f t="shared" si="138"/>
        <v>3.9543204220194399</v>
      </c>
      <c r="O510" s="6">
        <f t="shared" si="139"/>
        <v>-2.2800000000000011</v>
      </c>
      <c r="P510" s="6">
        <f t="shared" si="140"/>
        <v>7.9086408440388798</v>
      </c>
      <c r="Q510" s="6">
        <f t="shared" si="141"/>
        <v>0.13203595399270313</v>
      </c>
      <c r="R510" s="5">
        <f t="shared" si="142"/>
        <v>2.0231036300074194</v>
      </c>
      <c r="S510" s="5">
        <f t="shared" si="143"/>
        <v>16</v>
      </c>
      <c r="T510" s="5">
        <f t="shared" si="144"/>
        <v>2.2800000000000011</v>
      </c>
      <c r="U510" s="5">
        <f t="shared" si="145"/>
        <v>0.28829226727605745</v>
      </c>
      <c r="V510" s="5">
        <f t="shared" si="146"/>
        <v>2.0863256184451515</v>
      </c>
      <c r="W510" s="5">
        <f t="shared" si="147"/>
        <v>8.25</v>
      </c>
      <c r="X510" s="5">
        <f t="shared" si="148"/>
        <v>235.02999999999997</v>
      </c>
      <c r="Y510" s="5">
        <f t="shared" si="149"/>
        <v>59.436255770080471</v>
      </c>
      <c r="Z510" s="9">
        <f t="shared" si="150"/>
        <v>0.39897744297140408</v>
      </c>
      <c r="AA510">
        <f t="shared" si="151"/>
        <v>13.719999999999999</v>
      </c>
    </row>
    <row r="511" spans="1:27">
      <c r="A511" s="1">
        <f t="shared" si="134"/>
        <v>-101502</v>
      </c>
      <c r="B511" s="1">
        <v>-2</v>
      </c>
      <c r="C511" s="1">
        <v>-6</v>
      </c>
      <c r="D511" s="2">
        <v>-1</v>
      </c>
      <c r="E511" s="5">
        <v>452.78</v>
      </c>
      <c r="F511" s="5">
        <v>433.11</v>
      </c>
      <c r="G511" s="5">
        <v>11.39</v>
      </c>
      <c r="H511" s="5">
        <v>455.11</v>
      </c>
      <c r="I511" s="5">
        <v>449.12</v>
      </c>
      <c r="J511" s="5">
        <v>6.23</v>
      </c>
      <c r="K511" s="6">
        <f t="shared" si="135"/>
        <v>453.94499999999999</v>
      </c>
      <c r="L511" s="6">
        <f t="shared" si="136"/>
        <v>-2.3300000000000409</v>
      </c>
      <c r="M511" s="6">
        <f t="shared" si="137"/>
        <v>441.11500000000001</v>
      </c>
      <c r="N511" s="5">
        <f t="shared" si="138"/>
        <v>6.4912441026354886</v>
      </c>
      <c r="O511" s="6">
        <f t="shared" si="139"/>
        <v>-16.009999999999991</v>
      </c>
      <c r="P511" s="6">
        <f t="shared" si="140"/>
        <v>12.982488205270977</v>
      </c>
      <c r="Q511" s="6">
        <f t="shared" si="141"/>
        <v>0.53943575899611373</v>
      </c>
      <c r="R511" s="5">
        <f t="shared" si="142"/>
        <v>1.0537271271654827</v>
      </c>
      <c r="S511" s="5">
        <f t="shared" si="143"/>
        <v>13.67999999999995</v>
      </c>
      <c r="T511" s="5">
        <f t="shared" si="144"/>
        <v>16.009999999999991</v>
      </c>
      <c r="U511" s="5">
        <f t="shared" si="145"/>
        <v>1.2331996568654553</v>
      </c>
      <c r="V511" s="5">
        <f t="shared" si="146"/>
        <v>1.9765086318030958</v>
      </c>
      <c r="W511" s="5">
        <f t="shared" si="147"/>
        <v>12.829999999999984</v>
      </c>
      <c r="X511" s="5">
        <f t="shared" si="148"/>
        <v>441.11500000000001</v>
      </c>
      <c r="Y511" s="5">
        <f t="shared" si="149"/>
        <v>67.955386213392345</v>
      </c>
      <c r="Z511" s="9">
        <f t="shared" si="150"/>
        <v>0.39951720864062912</v>
      </c>
      <c r="AA511">
        <f t="shared" si="151"/>
        <v>2.3300000000000409</v>
      </c>
    </row>
    <row r="512" spans="1:27">
      <c r="A512" s="1">
        <f t="shared" si="134"/>
        <v>-700249</v>
      </c>
      <c r="B512" s="1">
        <v>1</v>
      </c>
      <c r="C512" s="1">
        <v>-1</v>
      </c>
      <c r="D512" s="2">
        <v>-7</v>
      </c>
      <c r="E512" s="5">
        <v>817.68</v>
      </c>
      <c r="F512" s="5">
        <v>797.98</v>
      </c>
      <c r="G512" s="5">
        <v>11.11</v>
      </c>
      <c r="H512" s="5">
        <v>814.01</v>
      </c>
      <c r="I512" s="5">
        <v>788.17</v>
      </c>
      <c r="J512" s="5">
        <v>20.47</v>
      </c>
      <c r="K512" s="6">
        <f t="shared" si="135"/>
        <v>815.84500000000003</v>
      </c>
      <c r="L512" s="6">
        <f t="shared" si="136"/>
        <v>3.6699999999999591</v>
      </c>
      <c r="M512" s="6">
        <f t="shared" si="137"/>
        <v>793.07500000000005</v>
      </c>
      <c r="N512" s="5">
        <f t="shared" si="138"/>
        <v>11.645310214846146</v>
      </c>
      <c r="O512" s="6">
        <f t="shared" si="139"/>
        <v>9.8100000000000591</v>
      </c>
      <c r="P512" s="6">
        <f t="shared" si="140"/>
        <v>23.290620429692293</v>
      </c>
      <c r="Q512" s="6">
        <f t="shared" si="141"/>
        <v>-0.54491135637557531</v>
      </c>
      <c r="R512" s="5">
        <f t="shared" si="142"/>
        <v>0.26362543748179657</v>
      </c>
      <c r="S512" s="5">
        <f t="shared" si="143"/>
        <v>6.1400000000001</v>
      </c>
      <c r="T512" s="5">
        <f t="shared" si="144"/>
        <v>9.8100000000000591</v>
      </c>
      <c r="U512" s="5">
        <f t="shared" si="145"/>
        <v>0.42119959962482051</v>
      </c>
      <c r="V512" s="5">
        <f t="shared" si="146"/>
        <v>1.9552935542216305</v>
      </c>
      <c r="W512" s="5">
        <f t="shared" si="147"/>
        <v>22.769999999999982</v>
      </c>
      <c r="X512" s="5">
        <f t="shared" si="148"/>
        <v>793.07500000000005</v>
      </c>
      <c r="Y512" s="5">
        <f t="shared" si="149"/>
        <v>68.102522420479616</v>
      </c>
      <c r="Z512" s="9">
        <f t="shared" si="150"/>
        <v>0.39962357287827754</v>
      </c>
      <c r="AA512">
        <f t="shared" si="151"/>
        <v>3.6699999999999591</v>
      </c>
    </row>
    <row r="513" spans="1:27">
      <c r="A513" s="1">
        <f t="shared" si="134"/>
        <v>-401502</v>
      </c>
      <c r="B513" s="1">
        <v>-2</v>
      </c>
      <c r="C513" s="1">
        <v>-6</v>
      </c>
      <c r="D513" s="2">
        <v>-4</v>
      </c>
      <c r="E513" s="5">
        <v>732.4</v>
      </c>
      <c r="F513" s="5">
        <v>765.55</v>
      </c>
      <c r="G513" s="5">
        <v>15.49</v>
      </c>
      <c r="H513" s="5">
        <v>726.4</v>
      </c>
      <c r="I513" s="5">
        <v>771.48</v>
      </c>
      <c r="J513" s="5">
        <v>11.21</v>
      </c>
      <c r="K513" s="6">
        <f t="shared" si="135"/>
        <v>729.4</v>
      </c>
      <c r="L513" s="6">
        <f t="shared" si="136"/>
        <v>6</v>
      </c>
      <c r="M513" s="6">
        <f t="shared" si="137"/>
        <v>768.51499999999999</v>
      </c>
      <c r="N513" s="5">
        <f t="shared" si="138"/>
        <v>9.5603896364112693</v>
      </c>
      <c r="O513" s="6">
        <f t="shared" si="139"/>
        <v>-5.9300000000000637</v>
      </c>
      <c r="P513" s="6">
        <f t="shared" si="140"/>
        <v>19.120779272822539</v>
      </c>
      <c r="Q513" s="6">
        <f t="shared" si="141"/>
        <v>0.31256752520895542</v>
      </c>
      <c r="R513" s="5">
        <f t="shared" si="142"/>
        <v>0.62392854547287502</v>
      </c>
      <c r="S513" s="5">
        <f t="shared" si="143"/>
        <v>11.930000000000064</v>
      </c>
      <c r="T513" s="5">
        <f t="shared" si="144"/>
        <v>5.9300000000000637</v>
      </c>
      <c r="U513" s="5">
        <f t="shared" si="145"/>
        <v>0.31013380340772584</v>
      </c>
      <c r="V513" s="5">
        <f t="shared" si="146"/>
        <v>4.0913604452927714</v>
      </c>
      <c r="W513" s="5">
        <f t="shared" si="147"/>
        <v>39.115000000000009</v>
      </c>
      <c r="X513" s="5">
        <f t="shared" si="148"/>
        <v>768.51499999999999</v>
      </c>
      <c r="Y513" s="5">
        <f t="shared" si="149"/>
        <v>80.385322066066053</v>
      </c>
      <c r="Z513" s="9">
        <f t="shared" si="150"/>
        <v>0.39962982871652614</v>
      </c>
      <c r="AA513">
        <f t="shared" si="151"/>
        <v>6</v>
      </c>
    </row>
    <row r="514" spans="1:27">
      <c r="A514" s="1">
        <f t="shared" si="134"/>
        <v>-500997</v>
      </c>
      <c r="B514" s="1">
        <v>3</v>
      </c>
      <c r="C514" s="1">
        <v>-4</v>
      </c>
      <c r="D514" s="2">
        <v>-5</v>
      </c>
      <c r="E514" s="5">
        <v>550.67999999999995</v>
      </c>
      <c r="F514" s="5">
        <v>523.79999999999995</v>
      </c>
      <c r="G514" s="5">
        <v>9.02</v>
      </c>
      <c r="H514" s="5">
        <v>542.91</v>
      </c>
      <c r="I514" s="5">
        <v>511.02</v>
      </c>
      <c r="J514" s="5">
        <v>12.54</v>
      </c>
      <c r="K514" s="6">
        <f t="shared" si="135"/>
        <v>546.79499999999996</v>
      </c>
      <c r="L514" s="6">
        <f t="shared" si="136"/>
        <v>7.7699999999999818</v>
      </c>
      <c r="M514" s="6">
        <f t="shared" si="137"/>
        <v>517.41</v>
      </c>
      <c r="N514" s="5">
        <f t="shared" si="138"/>
        <v>7.7235354598784607</v>
      </c>
      <c r="O514" s="6">
        <f t="shared" si="139"/>
        <v>12.779999999999973</v>
      </c>
      <c r="P514" s="6">
        <f t="shared" si="140"/>
        <v>15.447070919756921</v>
      </c>
      <c r="Q514" s="6">
        <f t="shared" si="141"/>
        <v>-0.31805273833671394</v>
      </c>
      <c r="R514" s="5">
        <f t="shared" si="142"/>
        <v>0.32433333322708857</v>
      </c>
      <c r="S514" s="5">
        <f t="shared" si="143"/>
        <v>5.0099999999999909</v>
      </c>
      <c r="T514" s="5">
        <f t="shared" si="144"/>
        <v>12.779999999999973</v>
      </c>
      <c r="U514" s="5">
        <f t="shared" si="145"/>
        <v>0.82734131709424963</v>
      </c>
      <c r="V514" s="5">
        <f t="shared" si="146"/>
        <v>3.8046047891728589</v>
      </c>
      <c r="W514" s="5">
        <f t="shared" si="147"/>
        <v>29.384999999999991</v>
      </c>
      <c r="X514" s="5">
        <f t="shared" si="148"/>
        <v>517.41</v>
      </c>
      <c r="Y514" s="5">
        <f t="shared" si="149"/>
        <v>66.991341295420426</v>
      </c>
      <c r="Z514" s="9">
        <f t="shared" si="150"/>
        <v>0.40026491227685701</v>
      </c>
      <c r="AA514">
        <f t="shared" si="151"/>
        <v>7.7699999999999818</v>
      </c>
    </row>
    <row r="515" spans="1:27">
      <c r="A515" s="1">
        <f t="shared" si="134"/>
        <v>-301004</v>
      </c>
      <c r="B515" s="1">
        <v>-4</v>
      </c>
      <c r="C515" s="1">
        <v>-4</v>
      </c>
      <c r="D515" s="2">
        <v>-3</v>
      </c>
      <c r="E515" s="5">
        <v>283.29000000000002</v>
      </c>
      <c r="F515" s="5">
        <v>282.63</v>
      </c>
      <c r="G515" s="5">
        <v>5.93</v>
      </c>
      <c r="H515" s="5">
        <v>240.12</v>
      </c>
      <c r="I515" s="5">
        <v>242.54</v>
      </c>
      <c r="J515" s="5">
        <v>4.46</v>
      </c>
      <c r="K515" s="6">
        <f t="shared" si="135"/>
        <v>261.70500000000004</v>
      </c>
      <c r="L515" s="6">
        <f t="shared" si="136"/>
        <v>43.170000000000016</v>
      </c>
      <c r="M515" s="6">
        <f t="shared" si="137"/>
        <v>262.58499999999998</v>
      </c>
      <c r="N515" s="5">
        <f t="shared" si="138"/>
        <v>3.7100033692707073</v>
      </c>
      <c r="O515" s="6">
        <f t="shared" si="139"/>
        <v>40.090000000000003</v>
      </c>
      <c r="P515" s="6">
        <f t="shared" si="140"/>
        <v>7.4200067385414146</v>
      </c>
      <c r="Q515" s="6">
        <f t="shared" si="141"/>
        <v>0.2774113864847928</v>
      </c>
      <c r="R515" s="5">
        <f t="shared" si="142"/>
        <v>0.41509396265123372</v>
      </c>
      <c r="S515" s="5">
        <f t="shared" si="143"/>
        <v>3.0800000000000125</v>
      </c>
      <c r="T515" s="5">
        <f t="shared" si="144"/>
        <v>40.090000000000003</v>
      </c>
      <c r="U515" s="5">
        <f t="shared" si="145"/>
        <v>5.4029600528207444</v>
      </c>
      <c r="V515" s="5">
        <f t="shared" si="146"/>
        <v>0.23719655008640175</v>
      </c>
      <c r="W515" s="5">
        <f t="shared" si="147"/>
        <v>0.87999999999993861</v>
      </c>
      <c r="X515" s="5">
        <f t="shared" si="148"/>
        <v>262.58499999999998</v>
      </c>
      <c r="Y515" s="5">
        <f t="shared" si="149"/>
        <v>70.777563755047893</v>
      </c>
      <c r="Z515" s="9">
        <f t="shared" si="150"/>
        <v>0.40046473003249611</v>
      </c>
      <c r="AA515">
        <f t="shared" si="151"/>
        <v>43.170000000000016</v>
      </c>
    </row>
    <row r="516" spans="1:27">
      <c r="A516" s="1">
        <f t="shared" si="134"/>
        <v>-5</v>
      </c>
      <c r="B516" s="1">
        <v>-5</v>
      </c>
      <c r="C516" s="1">
        <v>0</v>
      </c>
      <c r="D516" s="2">
        <v>0</v>
      </c>
      <c r="E516" s="5">
        <v>599.16999999999996</v>
      </c>
      <c r="F516" s="5">
        <v>620.34</v>
      </c>
      <c r="G516" s="5">
        <v>13.44</v>
      </c>
      <c r="H516" s="5">
        <v>578.44000000000005</v>
      </c>
      <c r="I516" s="5">
        <v>601.15</v>
      </c>
      <c r="J516" s="5">
        <v>9.24</v>
      </c>
      <c r="K516" s="6">
        <f t="shared" si="135"/>
        <v>588.80500000000006</v>
      </c>
      <c r="L516" s="6">
        <f t="shared" si="136"/>
        <v>20.729999999999905</v>
      </c>
      <c r="M516" s="6">
        <f t="shared" si="137"/>
        <v>610.745</v>
      </c>
      <c r="N516" s="5">
        <f t="shared" si="138"/>
        <v>8.1549248923579913</v>
      </c>
      <c r="O516" s="6">
        <f t="shared" si="139"/>
        <v>19.190000000000055</v>
      </c>
      <c r="P516" s="6">
        <f t="shared" si="140"/>
        <v>16.309849784715983</v>
      </c>
      <c r="Q516" s="6">
        <f t="shared" si="141"/>
        <v>0.3580901856763925</v>
      </c>
      <c r="R516" s="5">
        <f t="shared" si="142"/>
        <v>9.4421470481168335E-2</v>
      </c>
      <c r="S516" s="5">
        <f t="shared" si="143"/>
        <v>1.5399999999998499</v>
      </c>
      <c r="T516" s="5">
        <f t="shared" si="144"/>
        <v>19.190000000000055</v>
      </c>
      <c r="U516" s="5">
        <f t="shared" si="145"/>
        <v>1.1765896224245469</v>
      </c>
      <c r="V516" s="5">
        <f t="shared" si="146"/>
        <v>2.6903987822818567</v>
      </c>
      <c r="W516" s="5">
        <f t="shared" si="147"/>
        <v>21.939999999999941</v>
      </c>
      <c r="X516" s="5">
        <f t="shared" si="148"/>
        <v>610.745</v>
      </c>
      <c r="Y516" s="5">
        <f t="shared" si="149"/>
        <v>74.892780505229581</v>
      </c>
      <c r="Z516" s="9">
        <f t="shared" si="150"/>
        <v>0.40087404505654889</v>
      </c>
      <c r="AA516">
        <f t="shared" si="151"/>
        <v>20.729999999999905</v>
      </c>
    </row>
    <row r="517" spans="1:27">
      <c r="A517" s="1">
        <f t="shared" si="134"/>
        <v>-701001</v>
      </c>
      <c r="B517" s="1">
        <v>-1</v>
      </c>
      <c r="C517" s="1">
        <v>-4</v>
      </c>
      <c r="D517" s="2">
        <v>-7</v>
      </c>
      <c r="E517" s="5">
        <v>2031.06</v>
      </c>
      <c r="F517" s="5">
        <v>2056.86</v>
      </c>
      <c r="G517" s="5">
        <v>31.66</v>
      </c>
      <c r="H517" s="5">
        <v>2108.44</v>
      </c>
      <c r="I517" s="5">
        <v>2040.98</v>
      </c>
      <c r="J517" s="5">
        <v>38.68</v>
      </c>
      <c r="K517" s="6">
        <f t="shared" si="135"/>
        <v>2069.75</v>
      </c>
      <c r="L517" s="6">
        <f t="shared" si="136"/>
        <v>-77.380000000000109</v>
      </c>
      <c r="M517" s="6">
        <f t="shared" si="137"/>
        <v>2048.92</v>
      </c>
      <c r="N517" s="5">
        <f t="shared" si="138"/>
        <v>24.99248887165902</v>
      </c>
      <c r="O517" s="6">
        <f t="shared" si="139"/>
        <v>15.880000000000109</v>
      </c>
      <c r="P517" s="6">
        <f t="shared" si="140"/>
        <v>49.984977743318041</v>
      </c>
      <c r="Q517" s="6">
        <f t="shared" si="141"/>
        <v>-0.19763345818167555</v>
      </c>
      <c r="R517" s="5">
        <f t="shared" si="142"/>
        <v>1.8657605586803958</v>
      </c>
      <c r="S517" s="5">
        <f t="shared" si="143"/>
        <v>93.260000000000218</v>
      </c>
      <c r="T517" s="5">
        <f t="shared" si="144"/>
        <v>15.880000000000109</v>
      </c>
      <c r="U517" s="5">
        <f t="shared" si="145"/>
        <v>0.3176954500519496</v>
      </c>
      <c r="V517" s="5">
        <f t="shared" si="146"/>
        <v>0.83345040611864507</v>
      </c>
      <c r="W517" s="5">
        <f t="shared" si="147"/>
        <v>20.829999999999927</v>
      </c>
      <c r="X517" s="5">
        <f t="shared" si="148"/>
        <v>2048.92</v>
      </c>
      <c r="Y517" s="5">
        <f t="shared" si="149"/>
        <v>81.981430921969292</v>
      </c>
      <c r="Z517" s="9">
        <f t="shared" si="150"/>
        <v>0.40113339427178085</v>
      </c>
      <c r="AA517">
        <f t="shared" si="151"/>
        <v>77.380000000000109</v>
      </c>
    </row>
    <row r="518" spans="1:27">
      <c r="A518" s="1">
        <f t="shared" si="134"/>
        <v>-600503</v>
      </c>
      <c r="B518" s="1">
        <v>-3</v>
      </c>
      <c r="C518" s="1">
        <v>-2</v>
      </c>
      <c r="D518" s="2">
        <v>-6</v>
      </c>
      <c r="E518" s="5">
        <v>784.84</v>
      </c>
      <c r="F518" s="5">
        <v>824.03</v>
      </c>
      <c r="G518" s="5">
        <v>20.48</v>
      </c>
      <c r="H518" s="5">
        <v>798.19</v>
      </c>
      <c r="I518" s="5">
        <v>807.76</v>
      </c>
      <c r="J518" s="5">
        <v>16.63</v>
      </c>
      <c r="K518" s="6">
        <f t="shared" si="135"/>
        <v>791.5150000000001</v>
      </c>
      <c r="L518" s="6">
        <f t="shared" si="136"/>
        <v>-13.350000000000023</v>
      </c>
      <c r="M518" s="6">
        <f t="shared" si="137"/>
        <v>815.89499999999998</v>
      </c>
      <c r="N518" s="5">
        <f t="shared" si="138"/>
        <v>13.190785609659494</v>
      </c>
      <c r="O518" s="6">
        <f t="shared" si="139"/>
        <v>16.269999999999982</v>
      </c>
      <c r="P518" s="6">
        <f t="shared" si="140"/>
        <v>26.381571219318989</v>
      </c>
      <c r="Q518" s="6">
        <f t="shared" si="141"/>
        <v>0.20528176304366477</v>
      </c>
      <c r="R518" s="5">
        <f t="shared" si="142"/>
        <v>1.1227534460991293</v>
      </c>
      <c r="S518" s="5">
        <f t="shared" si="143"/>
        <v>29.620000000000005</v>
      </c>
      <c r="T518" s="5">
        <f t="shared" si="144"/>
        <v>16.269999999999982</v>
      </c>
      <c r="U518" s="5">
        <f t="shared" si="145"/>
        <v>0.61671838514627997</v>
      </c>
      <c r="V518" s="5">
        <f t="shared" si="146"/>
        <v>1.8482598930382603</v>
      </c>
      <c r="W518" s="5">
        <f t="shared" si="147"/>
        <v>24.379999999999882</v>
      </c>
      <c r="X518" s="5">
        <f t="shared" si="148"/>
        <v>815.89499999999998</v>
      </c>
      <c r="Y518" s="5">
        <f t="shared" si="149"/>
        <v>61.853404652602904</v>
      </c>
      <c r="Z518" s="9">
        <f t="shared" si="150"/>
        <v>0.40122562231243408</v>
      </c>
      <c r="AA518">
        <f t="shared" si="151"/>
        <v>13.350000000000023</v>
      </c>
    </row>
    <row r="519" spans="1:27">
      <c r="A519" s="1">
        <f t="shared" si="134"/>
        <v>-1499</v>
      </c>
      <c r="B519" s="1">
        <v>1</v>
      </c>
      <c r="C519" s="1">
        <v>-6</v>
      </c>
      <c r="D519" s="2">
        <v>0</v>
      </c>
      <c r="E519" s="5">
        <v>447.03</v>
      </c>
      <c r="F519" s="5">
        <v>454.2</v>
      </c>
      <c r="G519" s="5">
        <v>10.33</v>
      </c>
      <c r="H519" s="5">
        <v>440.14</v>
      </c>
      <c r="I519" s="5">
        <v>432.51</v>
      </c>
      <c r="J519" s="5">
        <v>9.23</v>
      </c>
      <c r="K519" s="6">
        <f t="shared" si="135"/>
        <v>443.58499999999998</v>
      </c>
      <c r="L519" s="6">
        <f t="shared" si="136"/>
        <v>6.8899999999999864</v>
      </c>
      <c r="M519" s="6">
        <f t="shared" si="137"/>
        <v>443.35500000000002</v>
      </c>
      <c r="N519" s="5">
        <f t="shared" si="138"/>
        <v>6.9264312600357192</v>
      </c>
      <c r="O519" s="6">
        <f t="shared" si="139"/>
        <v>21.689999999999998</v>
      </c>
      <c r="P519" s="6">
        <f t="shared" si="140"/>
        <v>13.852862520071438</v>
      </c>
      <c r="Q519" s="6">
        <f t="shared" si="141"/>
        <v>0.11211984462886743</v>
      </c>
      <c r="R519" s="5">
        <f t="shared" si="142"/>
        <v>1.0683712466326916</v>
      </c>
      <c r="S519" s="5">
        <f t="shared" si="143"/>
        <v>14.800000000000011</v>
      </c>
      <c r="T519" s="5">
        <f t="shared" si="144"/>
        <v>21.689999999999998</v>
      </c>
      <c r="U519" s="5">
        <f t="shared" si="145"/>
        <v>1.5657413742880446</v>
      </c>
      <c r="V519" s="5">
        <f t="shared" si="146"/>
        <v>3.3206133341280752E-2</v>
      </c>
      <c r="W519" s="5">
        <f t="shared" si="147"/>
        <v>0.22999999999996135</v>
      </c>
      <c r="X519" s="5">
        <f t="shared" si="148"/>
        <v>443.35500000000002</v>
      </c>
      <c r="Y519" s="5">
        <f t="shared" si="149"/>
        <v>64.009153250113059</v>
      </c>
      <c r="Z519" s="9">
        <f t="shared" si="150"/>
        <v>0.40164412108233327</v>
      </c>
      <c r="AA519">
        <f t="shared" si="151"/>
        <v>6.8899999999999864</v>
      </c>
    </row>
    <row r="520" spans="1:27">
      <c r="A520" s="1">
        <f t="shared" si="134"/>
        <v>-299002</v>
      </c>
      <c r="B520" s="1">
        <v>-2</v>
      </c>
      <c r="C520" s="1">
        <v>4</v>
      </c>
      <c r="D520" s="2">
        <v>-3</v>
      </c>
      <c r="E520" s="5">
        <v>824.72</v>
      </c>
      <c r="F520" s="5">
        <v>904.72</v>
      </c>
      <c r="G520" s="5">
        <v>15.39</v>
      </c>
      <c r="H520" s="5">
        <v>847.66</v>
      </c>
      <c r="I520" s="5">
        <v>900.49</v>
      </c>
      <c r="J520" s="5">
        <v>22.11</v>
      </c>
      <c r="K520" s="6">
        <f t="shared" si="135"/>
        <v>836.19</v>
      </c>
      <c r="L520" s="6">
        <f t="shared" si="136"/>
        <v>-22.939999999999941</v>
      </c>
      <c r="M520" s="6">
        <f t="shared" si="137"/>
        <v>902.60500000000002</v>
      </c>
      <c r="N520" s="5">
        <f t="shared" si="138"/>
        <v>13.469448763776489</v>
      </c>
      <c r="O520" s="6">
        <f t="shared" si="139"/>
        <v>4.2300000000000182</v>
      </c>
      <c r="P520" s="6">
        <f t="shared" si="140"/>
        <v>26.938897527552978</v>
      </c>
      <c r="Q520" s="6">
        <f t="shared" si="141"/>
        <v>-0.34724892042790984</v>
      </c>
      <c r="R520" s="5">
        <f t="shared" si="142"/>
        <v>1.0085787650445091</v>
      </c>
      <c r="S520" s="5">
        <f t="shared" si="143"/>
        <v>27.169999999999959</v>
      </c>
      <c r="T520" s="5">
        <f t="shared" si="144"/>
        <v>4.2300000000000182</v>
      </c>
      <c r="U520" s="5">
        <f t="shared" si="145"/>
        <v>0.15702201605220087</v>
      </c>
      <c r="V520" s="5">
        <f t="shared" si="146"/>
        <v>4.9307882723909557</v>
      </c>
      <c r="W520" s="5">
        <f t="shared" si="147"/>
        <v>66.414999999999964</v>
      </c>
      <c r="X520" s="5">
        <f t="shared" si="148"/>
        <v>902.60500000000002</v>
      </c>
      <c r="Y520" s="5">
        <f t="shared" si="149"/>
        <v>67.01127981030551</v>
      </c>
      <c r="Z520" s="9">
        <f t="shared" si="150"/>
        <v>0.40172129642327897</v>
      </c>
      <c r="AA520">
        <f t="shared" si="151"/>
        <v>22.939999999999941</v>
      </c>
    </row>
    <row r="521" spans="1:27">
      <c r="A521" s="1">
        <f t="shared" si="134"/>
        <v>-499747</v>
      </c>
      <c r="B521" s="1">
        <v>3</v>
      </c>
      <c r="C521" s="1">
        <v>1</v>
      </c>
      <c r="D521" s="2">
        <v>-5</v>
      </c>
      <c r="E521" s="5">
        <v>2688.7</v>
      </c>
      <c r="F521" s="5">
        <v>2563.27</v>
      </c>
      <c r="G521" s="5">
        <v>31.79</v>
      </c>
      <c r="H521" s="5">
        <v>2579.16</v>
      </c>
      <c r="I521" s="5">
        <v>2497.1799999999998</v>
      </c>
      <c r="J521" s="5">
        <v>63.83</v>
      </c>
      <c r="K521" s="6">
        <f t="shared" si="135"/>
        <v>2633.93</v>
      </c>
      <c r="L521" s="6">
        <f t="shared" si="136"/>
        <v>109.53999999999996</v>
      </c>
      <c r="M521" s="6">
        <f t="shared" si="137"/>
        <v>2530.2249999999999</v>
      </c>
      <c r="N521" s="5">
        <f t="shared" si="138"/>
        <v>35.654147725054372</v>
      </c>
      <c r="O521" s="6">
        <f t="shared" si="139"/>
        <v>66.090000000000146</v>
      </c>
      <c r="P521" s="6">
        <f t="shared" si="140"/>
        <v>71.308295450108744</v>
      </c>
      <c r="Q521" s="6">
        <f t="shared" si="141"/>
        <v>-0.60250566729985189</v>
      </c>
      <c r="R521" s="5">
        <f t="shared" si="142"/>
        <v>0.60932602196892871</v>
      </c>
      <c r="S521" s="5">
        <f t="shared" si="143"/>
        <v>43.449999999999818</v>
      </c>
      <c r="T521" s="5">
        <f t="shared" si="144"/>
        <v>66.090000000000146</v>
      </c>
      <c r="U521" s="5">
        <f t="shared" si="145"/>
        <v>0.92682063963007488</v>
      </c>
      <c r="V521" s="5">
        <f t="shared" si="146"/>
        <v>2.9086377495184337</v>
      </c>
      <c r="W521" s="5">
        <f t="shared" si="147"/>
        <v>103.70499999999993</v>
      </c>
      <c r="X521" s="5">
        <f t="shared" si="148"/>
        <v>2530.2249999999999</v>
      </c>
      <c r="Y521" s="5">
        <f t="shared" si="149"/>
        <v>70.965796728945406</v>
      </c>
      <c r="Z521" s="9">
        <f t="shared" si="150"/>
        <v>0.40197885516529352</v>
      </c>
      <c r="AA521">
        <f t="shared" si="151"/>
        <v>109.53999999999996</v>
      </c>
    </row>
    <row r="522" spans="1:27">
      <c r="A522" s="1">
        <f t="shared" si="134"/>
        <v>-501499</v>
      </c>
      <c r="B522" s="1">
        <v>1</v>
      </c>
      <c r="C522" s="1">
        <v>-6</v>
      </c>
      <c r="D522" s="2">
        <v>-5</v>
      </c>
      <c r="E522" s="5">
        <v>401.22</v>
      </c>
      <c r="F522" s="5">
        <v>383.76</v>
      </c>
      <c r="G522" s="5">
        <v>6.11</v>
      </c>
      <c r="H522" s="5">
        <v>407.23</v>
      </c>
      <c r="I522" s="5">
        <v>406.24</v>
      </c>
      <c r="J522" s="5">
        <v>6.84</v>
      </c>
      <c r="K522" s="6">
        <f t="shared" si="135"/>
        <v>404.22500000000002</v>
      </c>
      <c r="L522" s="6">
        <f t="shared" si="136"/>
        <v>-6.0099999999999909</v>
      </c>
      <c r="M522" s="6">
        <f t="shared" si="137"/>
        <v>395</v>
      </c>
      <c r="N522" s="5">
        <f t="shared" si="138"/>
        <v>4.5857851018119025</v>
      </c>
      <c r="O522" s="6">
        <f t="shared" si="139"/>
        <v>-22.480000000000018</v>
      </c>
      <c r="P522" s="6">
        <f t="shared" si="140"/>
        <v>9.1715702036238049</v>
      </c>
      <c r="Q522" s="6">
        <f t="shared" si="141"/>
        <v>-0.11238419500295409</v>
      </c>
      <c r="R522" s="5">
        <f t="shared" si="142"/>
        <v>1.7957666609249221</v>
      </c>
      <c r="S522" s="5">
        <f t="shared" si="143"/>
        <v>16.470000000000027</v>
      </c>
      <c r="T522" s="5">
        <f t="shared" si="144"/>
        <v>22.480000000000018</v>
      </c>
      <c r="U522" s="5">
        <f t="shared" si="145"/>
        <v>2.4510524916570864</v>
      </c>
      <c r="V522" s="5">
        <f t="shared" si="146"/>
        <v>2.0116511775388486</v>
      </c>
      <c r="W522" s="5">
        <f t="shared" si="147"/>
        <v>9.2250000000000227</v>
      </c>
      <c r="X522" s="5">
        <f t="shared" si="148"/>
        <v>395</v>
      </c>
      <c r="Y522" s="5">
        <f t="shared" si="149"/>
        <v>86.135741477272987</v>
      </c>
      <c r="Z522" s="9">
        <f t="shared" si="150"/>
        <v>0.40272571311005212</v>
      </c>
      <c r="AA522">
        <f t="shared" si="151"/>
        <v>6.0099999999999909</v>
      </c>
    </row>
    <row r="523" spans="1:27">
      <c r="A523" s="1">
        <f t="shared" si="134"/>
        <v>-499753</v>
      </c>
      <c r="B523" s="1">
        <v>-3</v>
      </c>
      <c r="C523" s="1">
        <v>1</v>
      </c>
      <c r="D523" s="2">
        <v>-5</v>
      </c>
      <c r="E523" s="5">
        <v>542.97</v>
      </c>
      <c r="F523" s="5">
        <v>518.03</v>
      </c>
      <c r="G523" s="5">
        <v>13.56</v>
      </c>
      <c r="H523" s="5">
        <v>539.44000000000005</v>
      </c>
      <c r="I523" s="5">
        <v>529.08000000000004</v>
      </c>
      <c r="J523" s="5">
        <v>13.82</v>
      </c>
      <c r="K523" s="6">
        <f t="shared" si="135"/>
        <v>541.20500000000004</v>
      </c>
      <c r="L523" s="6">
        <f t="shared" si="136"/>
        <v>3.5299999999999727</v>
      </c>
      <c r="M523" s="6">
        <f t="shared" si="137"/>
        <v>523.55500000000006</v>
      </c>
      <c r="N523" s="5">
        <f t="shared" si="138"/>
        <v>9.6807282783889761</v>
      </c>
      <c r="O523" s="6">
        <f t="shared" si="139"/>
        <v>-11.050000000000068</v>
      </c>
      <c r="P523" s="6">
        <f t="shared" si="140"/>
        <v>19.361456556777952</v>
      </c>
      <c r="Q523" s="6">
        <f t="shared" si="141"/>
        <v>-1.8990252516899356E-2</v>
      </c>
      <c r="R523" s="5">
        <f t="shared" si="142"/>
        <v>0.7530425181206708</v>
      </c>
      <c r="S523" s="5">
        <f t="shared" si="143"/>
        <v>14.580000000000041</v>
      </c>
      <c r="T523" s="5">
        <f t="shared" si="144"/>
        <v>11.050000000000068</v>
      </c>
      <c r="U523" s="5">
        <f t="shared" si="145"/>
        <v>0.57072152436443346</v>
      </c>
      <c r="V523" s="5">
        <f t="shared" si="146"/>
        <v>1.8232099375623847</v>
      </c>
      <c r="W523" s="5">
        <f t="shared" si="147"/>
        <v>17.649999999999977</v>
      </c>
      <c r="X523" s="5">
        <f t="shared" si="148"/>
        <v>523.55500000000006</v>
      </c>
      <c r="Y523" s="5">
        <f t="shared" si="149"/>
        <v>54.082191436854146</v>
      </c>
      <c r="Z523" s="9">
        <f t="shared" si="150"/>
        <v>0.40320838284936489</v>
      </c>
      <c r="AA523">
        <f t="shared" si="151"/>
        <v>3.5299999999999727</v>
      </c>
    </row>
    <row r="524" spans="1:27">
      <c r="A524" s="1">
        <f t="shared" si="134"/>
        <v>-201498</v>
      </c>
      <c r="B524" s="1">
        <v>2</v>
      </c>
      <c r="C524" s="1">
        <v>-6</v>
      </c>
      <c r="D524" s="2">
        <v>-2</v>
      </c>
      <c r="E524" s="5">
        <v>512.79999999999995</v>
      </c>
      <c r="F524" s="5">
        <v>525.20000000000005</v>
      </c>
      <c r="G524" s="5">
        <v>12.06</v>
      </c>
      <c r="H524" s="5">
        <v>499.93</v>
      </c>
      <c r="I524" s="5">
        <v>521.01</v>
      </c>
      <c r="J524" s="5">
        <v>13.03</v>
      </c>
      <c r="K524" s="6">
        <f t="shared" si="135"/>
        <v>506.36500000000001</v>
      </c>
      <c r="L524" s="6">
        <f t="shared" si="136"/>
        <v>12.869999999999948</v>
      </c>
      <c r="M524" s="6">
        <f t="shared" si="137"/>
        <v>523.10500000000002</v>
      </c>
      <c r="N524" s="5">
        <f t="shared" si="138"/>
        <v>8.8772813969142597</v>
      </c>
      <c r="O524" s="6">
        <f t="shared" si="139"/>
        <v>4.1900000000000546</v>
      </c>
      <c r="P524" s="6">
        <f t="shared" si="140"/>
        <v>17.754562793828519</v>
      </c>
      <c r="Q524" s="6">
        <f t="shared" si="141"/>
        <v>-7.7206245072955856E-2</v>
      </c>
      <c r="R524" s="5">
        <f t="shared" si="142"/>
        <v>0.48888841143511902</v>
      </c>
      <c r="S524" s="5">
        <f t="shared" si="143"/>
        <v>8.6799999999998931</v>
      </c>
      <c r="T524" s="5">
        <f t="shared" si="144"/>
        <v>4.1900000000000546</v>
      </c>
      <c r="U524" s="5">
        <f t="shared" si="145"/>
        <v>0.23599567326188947</v>
      </c>
      <c r="V524" s="5">
        <f t="shared" si="146"/>
        <v>1.8857124441069117</v>
      </c>
      <c r="W524" s="5">
        <f t="shared" si="147"/>
        <v>16.740000000000009</v>
      </c>
      <c r="X524" s="5">
        <f t="shared" si="148"/>
        <v>523.10500000000002</v>
      </c>
      <c r="Y524" s="5">
        <f t="shared" si="149"/>
        <v>58.926260936352783</v>
      </c>
      <c r="Z524" s="9">
        <f t="shared" si="150"/>
        <v>0.4035888997482463</v>
      </c>
      <c r="AA524">
        <f t="shared" si="151"/>
        <v>12.869999999999948</v>
      </c>
    </row>
    <row r="525" spans="1:27">
      <c r="A525" s="1">
        <f t="shared" si="134"/>
        <v>-255</v>
      </c>
      <c r="B525" s="1">
        <v>-5</v>
      </c>
      <c r="C525" s="1">
        <v>-1</v>
      </c>
      <c r="D525" s="2">
        <v>0</v>
      </c>
      <c r="E525" s="5">
        <v>794.79</v>
      </c>
      <c r="F525" s="5">
        <v>784.89</v>
      </c>
      <c r="G525" s="5">
        <v>29.38</v>
      </c>
      <c r="H525" s="5">
        <v>805.45</v>
      </c>
      <c r="I525" s="5">
        <v>782.95</v>
      </c>
      <c r="J525" s="5">
        <v>12.25</v>
      </c>
      <c r="K525" s="6">
        <f t="shared" si="135"/>
        <v>800.12</v>
      </c>
      <c r="L525" s="6">
        <f t="shared" si="136"/>
        <v>-10.660000000000082</v>
      </c>
      <c r="M525" s="6">
        <f t="shared" si="137"/>
        <v>783.92000000000007</v>
      </c>
      <c r="N525" s="5">
        <f t="shared" si="138"/>
        <v>15.915769695493838</v>
      </c>
      <c r="O525" s="6">
        <f t="shared" si="139"/>
        <v>1.9399999999999409</v>
      </c>
      <c r="P525" s="6">
        <f t="shared" si="140"/>
        <v>31.831539390987675</v>
      </c>
      <c r="Q525" s="6">
        <f t="shared" si="141"/>
        <v>0.70379874836034528</v>
      </c>
      <c r="R525" s="5">
        <f t="shared" si="142"/>
        <v>0.3958338252270453</v>
      </c>
      <c r="S525" s="5">
        <f t="shared" si="143"/>
        <v>12.600000000000023</v>
      </c>
      <c r="T525" s="5">
        <f t="shared" si="144"/>
        <v>1.9399999999999409</v>
      </c>
      <c r="U525" s="5">
        <f t="shared" si="145"/>
        <v>6.0945842931781194E-2</v>
      </c>
      <c r="V525" s="5">
        <f t="shared" si="146"/>
        <v>1.0178584077266817</v>
      </c>
      <c r="W525" s="5">
        <f t="shared" si="147"/>
        <v>16.199999999999932</v>
      </c>
      <c r="X525" s="5">
        <f t="shared" si="148"/>
        <v>783.92000000000007</v>
      </c>
      <c r="Y525" s="5">
        <f t="shared" si="149"/>
        <v>49.254294011426161</v>
      </c>
      <c r="Z525" s="9">
        <f t="shared" si="150"/>
        <v>0.40362110945786767</v>
      </c>
      <c r="AA525">
        <f t="shared" si="151"/>
        <v>10.660000000000082</v>
      </c>
    </row>
    <row r="526" spans="1:27">
      <c r="A526" s="1">
        <f t="shared" si="134"/>
        <v>-301498</v>
      </c>
      <c r="B526" s="1">
        <v>2</v>
      </c>
      <c r="C526" s="1">
        <v>-6</v>
      </c>
      <c r="D526" s="2">
        <v>-3</v>
      </c>
      <c r="E526" s="5">
        <v>721.56</v>
      </c>
      <c r="F526" s="5">
        <v>739.69</v>
      </c>
      <c r="G526" s="5">
        <v>12.8</v>
      </c>
      <c r="H526" s="5">
        <v>735.95</v>
      </c>
      <c r="I526" s="5">
        <v>761.8</v>
      </c>
      <c r="J526" s="5">
        <v>18.18</v>
      </c>
      <c r="K526" s="6">
        <f t="shared" si="135"/>
        <v>728.755</v>
      </c>
      <c r="L526" s="6">
        <f t="shared" si="136"/>
        <v>-14.3900000000001</v>
      </c>
      <c r="M526" s="6">
        <f t="shared" si="137"/>
        <v>750.745</v>
      </c>
      <c r="N526" s="5">
        <f t="shared" si="138"/>
        <v>11.117018485187474</v>
      </c>
      <c r="O526" s="6">
        <f t="shared" si="139"/>
        <v>-22.1099999999999</v>
      </c>
      <c r="P526" s="6">
        <f t="shared" si="140"/>
        <v>22.234036970374948</v>
      </c>
      <c r="Q526" s="6">
        <f t="shared" si="141"/>
        <v>-0.33715301068630388</v>
      </c>
      <c r="R526" s="5">
        <f t="shared" si="142"/>
        <v>0.34721539818819563</v>
      </c>
      <c r="S526" s="5">
        <f t="shared" si="143"/>
        <v>7.7199999999997999</v>
      </c>
      <c r="T526" s="5">
        <f t="shared" si="144"/>
        <v>22.1099999999999</v>
      </c>
      <c r="U526" s="5">
        <f t="shared" si="145"/>
        <v>0.99442130232398562</v>
      </c>
      <c r="V526" s="5">
        <f t="shared" si="146"/>
        <v>1.9780483435644101</v>
      </c>
      <c r="W526" s="5">
        <f t="shared" si="147"/>
        <v>21.990000000000009</v>
      </c>
      <c r="X526" s="5">
        <f t="shared" si="148"/>
        <v>750.745</v>
      </c>
      <c r="Y526" s="5">
        <f t="shared" si="149"/>
        <v>67.531146143213391</v>
      </c>
      <c r="Z526" s="9">
        <f t="shared" si="150"/>
        <v>0.4038638384406309</v>
      </c>
      <c r="AA526">
        <f t="shared" si="151"/>
        <v>14.3900000000001</v>
      </c>
    </row>
    <row r="527" spans="1:27">
      <c r="A527" s="1">
        <f t="shared" si="134"/>
        <v>-100255</v>
      </c>
      <c r="B527" s="1">
        <v>-5</v>
      </c>
      <c r="C527" s="1">
        <v>-1</v>
      </c>
      <c r="D527" s="2">
        <v>-1</v>
      </c>
      <c r="E527" s="5">
        <v>688.89</v>
      </c>
      <c r="F527" s="5">
        <v>700.88</v>
      </c>
      <c r="G527" s="5">
        <v>17.54</v>
      </c>
      <c r="H527" s="5">
        <v>677.69</v>
      </c>
      <c r="I527" s="5">
        <v>687.11</v>
      </c>
      <c r="J527" s="5">
        <v>10.89</v>
      </c>
      <c r="K527" s="6">
        <f t="shared" si="135"/>
        <v>683.29</v>
      </c>
      <c r="L527" s="6">
        <f t="shared" si="136"/>
        <v>11.199999999999932</v>
      </c>
      <c r="M527" s="6">
        <f t="shared" si="137"/>
        <v>693.995</v>
      </c>
      <c r="N527" s="5">
        <f t="shared" si="138"/>
        <v>10.322835124131355</v>
      </c>
      <c r="O527" s="6">
        <f t="shared" si="139"/>
        <v>13.769999999999982</v>
      </c>
      <c r="P527" s="6">
        <f t="shared" si="140"/>
        <v>20.645670248262711</v>
      </c>
      <c r="Q527" s="6">
        <f t="shared" si="141"/>
        <v>0.44354790463765204</v>
      </c>
      <c r="R527" s="5">
        <f t="shared" si="142"/>
        <v>0.12448130620590098</v>
      </c>
      <c r="S527" s="5">
        <f t="shared" si="143"/>
        <v>2.57000000000005</v>
      </c>
      <c r="T527" s="5">
        <f t="shared" si="144"/>
        <v>13.769999999999982</v>
      </c>
      <c r="U527" s="5">
        <f t="shared" si="145"/>
        <v>0.66696793247284858</v>
      </c>
      <c r="V527" s="5">
        <f t="shared" si="146"/>
        <v>1.0370213096763805</v>
      </c>
      <c r="W527" s="5">
        <f t="shared" si="147"/>
        <v>10.705000000000041</v>
      </c>
      <c r="X527" s="5">
        <f t="shared" si="148"/>
        <v>693.995</v>
      </c>
      <c r="Y527" s="5">
        <f t="shared" si="149"/>
        <v>67.229108249309391</v>
      </c>
      <c r="Z527" s="9">
        <f t="shared" si="150"/>
        <v>0.40405816412986878</v>
      </c>
      <c r="AA527">
        <f t="shared" si="151"/>
        <v>11.199999999999932</v>
      </c>
    </row>
    <row r="528" spans="1:27">
      <c r="A528" s="1">
        <f t="shared" si="134"/>
        <v>-100005</v>
      </c>
      <c r="B528" s="1">
        <v>-5</v>
      </c>
      <c r="C528" s="1">
        <v>0</v>
      </c>
      <c r="D528" s="2">
        <v>-1</v>
      </c>
      <c r="E528" s="5">
        <v>625.30999999999995</v>
      </c>
      <c r="F528" s="5">
        <v>632.36</v>
      </c>
      <c r="G528" s="5">
        <v>13.35</v>
      </c>
      <c r="H528" s="5">
        <v>623.64</v>
      </c>
      <c r="I528" s="5">
        <v>623.99</v>
      </c>
      <c r="J528" s="5">
        <v>9.5299999999999994</v>
      </c>
      <c r="K528" s="6">
        <f t="shared" si="135"/>
        <v>624.47499999999991</v>
      </c>
      <c r="L528" s="6">
        <f t="shared" si="136"/>
        <v>1.6699999999999591</v>
      </c>
      <c r="M528" s="6">
        <f t="shared" si="137"/>
        <v>628.17499999999995</v>
      </c>
      <c r="N528" s="5">
        <f t="shared" si="138"/>
        <v>8.2012712429232586</v>
      </c>
      <c r="O528" s="6">
        <f t="shared" si="139"/>
        <v>8.3700000000000045</v>
      </c>
      <c r="P528" s="6">
        <f t="shared" si="140"/>
        <v>16.402542485846517</v>
      </c>
      <c r="Q528" s="6">
        <f t="shared" si="141"/>
        <v>0.32486059869894596</v>
      </c>
      <c r="R528" s="5">
        <f t="shared" si="142"/>
        <v>0.40847325990963684</v>
      </c>
      <c r="S528" s="5">
        <f t="shared" si="143"/>
        <v>6.7000000000000455</v>
      </c>
      <c r="T528" s="5">
        <f t="shared" si="144"/>
        <v>8.3700000000000045</v>
      </c>
      <c r="U528" s="5">
        <f t="shared" si="145"/>
        <v>0.51028674409606556</v>
      </c>
      <c r="V528" s="5">
        <f t="shared" si="146"/>
        <v>0.45114957064646705</v>
      </c>
      <c r="W528" s="5">
        <f t="shared" si="147"/>
        <v>3.7000000000000455</v>
      </c>
      <c r="X528" s="5">
        <f t="shared" si="148"/>
        <v>628.17499999999995</v>
      </c>
      <c r="Y528" s="5">
        <f t="shared" si="149"/>
        <v>76.594832848875939</v>
      </c>
      <c r="Z528" s="9">
        <f t="shared" si="150"/>
        <v>0.40483576917066011</v>
      </c>
      <c r="AA528">
        <f t="shared" si="151"/>
        <v>1.6699999999999591</v>
      </c>
    </row>
    <row r="529" spans="1:27">
      <c r="A529" s="1">
        <f t="shared" si="134"/>
        <v>-600753</v>
      </c>
      <c r="B529" s="1">
        <v>-3</v>
      </c>
      <c r="C529" s="1">
        <v>-3</v>
      </c>
      <c r="D529" s="2">
        <v>-6</v>
      </c>
      <c r="E529" s="5">
        <v>533.79</v>
      </c>
      <c r="F529" s="5">
        <v>554.47</v>
      </c>
      <c r="G529" s="5">
        <v>10.81</v>
      </c>
      <c r="H529" s="5">
        <v>544.14</v>
      </c>
      <c r="I529" s="5">
        <v>570.96</v>
      </c>
      <c r="J529" s="5">
        <v>11.79</v>
      </c>
      <c r="K529" s="6">
        <f t="shared" si="135"/>
        <v>538.96499999999992</v>
      </c>
      <c r="L529" s="6">
        <f t="shared" si="136"/>
        <v>-10.350000000000023</v>
      </c>
      <c r="M529" s="6">
        <f t="shared" si="137"/>
        <v>562.71500000000003</v>
      </c>
      <c r="N529" s="5">
        <f t="shared" si="138"/>
        <v>7.9978153267001613</v>
      </c>
      <c r="O529" s="6">
        <f t="shared" si="139"/>
        <v>-16.490000000000009</v>
      </c>
      <c r="P529" s="6">
        <f t="shared" si="140"/>
        <v>15.995630653400323</v>
      </c>
      <c r="Q529" s="6">
        <f t="shared" si="141"/>
        <v>-8.6562896456736843E-2</v>
      </c>
      <c r="R529" s="5">
        <f t="shared" si="142"/>
        <v>0.38385482467330889</v>
      </c>
      <c r="S529" s="5">
        <f t="shared" si="143"/>
        <v>6.1399999999999864</v>
      </c>
      <c r="T529" s="5">
        <f t="shared" si="144"/>
        <v>16.490000000000009</v>
      </c>
      <c r="U529" s="5">
        <f t="shared" si="145"/>
        <v>1.030906524244769</v>
      </c>
      <c r="V529" s="5">
        <f t="shared" si="146"/>
        <v>2.969560940062264</v>
      </c>
      <c r="W529" s="5">
        <f t="shared" si="147"/>
        <v>23.750000000000114</v>
      </c>
      <c r="X529" s="5">
        <f t="shared" si="148"/>
        <v>562.71500000000003</v>
      </c>
      <c r="Y529" s="5">
        <f t="shared" si="149"/>
        <v>70.35858881630017</v>
      </c>
      <c r="Z529" s="9">
        <f t="shared" si="150"/>
        <v>0.40485552978809608</v>
      </c>
      <c r="AA529">
        <f t="shared" si="151"/>
        <v>10.350000000000023</v>
      </c>
    </row>
    <row r="530" spans="1:27">
      <c r="A530" s="1">
        <f t="shared" si="134"/>
        <v>-1004</v>
      </c>
      <c r="B530" s="1">
        <v>-4</v>
      </c>
      <c r="C530" s="1">
        <v>-4</v>
      </c>
      <c r="D530" s="2">
        <v>0</v>
      </c>
      <c r="E530" s="5">
        <v>958.37</v>
      </c>
      <c r="F530" s="5">
        <v>922.37</v>
      </c>
      <c r="G530" s="5">
        <v>32.549999999999997</v>
      </c>
      <c r="H530" s="5">
        <v>967.3</v>
      </c>
      <c r="I530" s="5">
        <v>932.93</v>
      </c>
      <c r="J530" s="5">
        <v>11.58</v>
      </c>
      <c r="K530" s="6">
        <f t="shared" si="135"/>
        <v>962.83500000000004</v>
      </c>
      <c r="L530" s="6">
        <f t="shared" si="136"/>
        <v>-8.92999999999995</v>
      </c>
      <c r="M530" s="6">
        <f t="shared" si="137"/>
        <v>927.65</v>
      </c>
      <c r="N530" s="5">
        <f t="shared" si="138"/>
        <v>17.274250345528745</v>
      </c>
      <c r="O530" s="6">
        <f t="shared" si="139"/>
        <v>-10.559999999999945</v>
      </c>
      <c r="P530" s="6">
        <f t="shared" si="140"/>
        <v>34.548500691057491</v>
      </c>
      <c r="Q530" s="6">
        <f t="shared" si="141"/>
        <v>0.7753074336780974</v>
      </c>
      <c r="R530" s="5">
        <f t="shared" si="142"/>
        <v>4.7180050288604954E-2</v>
      </c>
      <c r="S530" s="5">
        <f t="shared" si="143"/>
        <v>1.6299999999999955</v>
      </c>
      <c r="T530" s="5">
        <f t="shared" si="144"/>
        <v>10.559999999999945</v>
      </c>
      <c r="U530" s="5">
        <f t="shared" si="145"/>
        <v>0.30565725831145224</v>
      </c>
      <c r="V530" s="5">
        <f t="shared" si="146"/>
        <v>2.0368467109258561</v>
      </c>
      <c r="W530" s="5">
        <f t="shared" si="147"/>
        <v>35.185000000000059</v>
      </c>
      <c r="X530" s="5">
        <f t="shared" si="148"/>
        <v>927.65</v>
      </c>
      <c r="Y530" s="5">
        <f t="shared" si="149"/>
        <v>53.701317362238662</v>
      </c>
      <c r="Z530" s="9">
        <f t="shared" si="150"/>
        <v>0.40512714053738735</v>
      </c>
      <c r="AA530">
        <f t="shared" si="151"/>
        <v>8.92999999999995</v>
      </c>
    </row>
    <row r="531" spans="1:27">
      <c r="A531" s="1">
        <f t="shared" si="134"/>
        <v>-99995</v>
      </c>
      <c r="B531" s="1">
        <v>5</v>
      </c>
      <c r="C531" s="1">
        <v>0</v>
      </c>
      <c r="D531" s="2">
        <v>-1</v>
      </c>
      <c r="E531" s="5">
        <v>453.22</v>
      </c>
      <c r="F531" s="5">
        <v>468.55</v>
      </c>
      <c r="G531" s="5">
        <v>5.96</v>
      </c>
      <c r="H531" s="5">
        <v>435.99</v>
      </c>
      <c r="I531" s="5">
        <v>449.98</v>
      </c>
      <c r="J531" s="5">
        <v>12.96</v>
      </c>
      <c r="K531" s="6">
        <f t="shared" si="135"/>
        <v>444.60500000000002</v>
      </c>
      <c r="L531" s="6">
        <f t="shared" si="136"/>
        <v>17.230000000000018</v>
      </c>
      <c r="M531" s="6">
        <f t="shared" si="137"/>
        <v>459.26499999999999</v>
      </c>
      <c r="N531" s="5">
        <f t="shared" si="138"/>
        <v>7.1323768829191865</v>
      </c>
      <c r="O531" s="6">
        <f t="shared" si="139"/>
        <v>18.569999999999993</v>
      </c>
      <c r="P531" s="6">
        <f t="shared" si="140"/>
        <v>14.264753765838373</v>
      </c>
      <c r="Q531" s="6">
        <f t="shared" si="141"/>
        <v>-0.65086454311707309</v>
      </c>
      <c r="R531" s="5">
        <f t="shared" si="142"/>
        <v>9.3937829001229878E-2</v>
      </c>
      <c r="S531" s="5">
        <f t="shared" si="143"/>
        <v>1.339999999999975</v>
      </c>
      <c r="T531" s="5">
        <f t="shared" si="144"/>
        <v>18.569999999999993</v>
      </c>
      <c r="U531" s="5">
        <f t="shared" si="145"/>
        <v>1.3018100630991571</v>
      </c>
      <c r="V531" s="5">
        <f t="shared" si="146"/>
        <v>2.0554157808329143</v>
      </c>
      <c r="W531" s="5">
        <f t="shared" si="147"/>
        <v>14.659999999999968</v>
      </c>
      <c r="X531" s="5">
        <f t="shared" si="148"/>
        <v>459.26499999999999</v>
      </c>
      <c r="Y531" s="5">
        <f t="shared" si="149"/>
        <v>64.391577666045734</v>
      </c>
      <c r="Z531" s="9">
        <f t="shared" si="150"/>
        <v>0.4054281687302943</v>
      </c>
      <c r="AA531">
        <f t="shared" si="151"/>
        <v>17.230000000000018</v>
      </c>
    </row>
    <row r="532" spans="1:27">
      <c r="A532" s="1">
        <f t="shared" si="134"/>
        <v>-700999</v>
      </c>
      <c r="B532" s="1">
        <v>1</v>
      </c>
      <c r="C532" s="1">
        <v>-4</v>
      </c>
      <c r="D532" s="2">
        <v>-7</v>
      </c>
      <c r="E532" s="5">
        <v>859.14</v>
      </c>
      <c r="F532" s="5">
        <v>855.67</v>
      </c>
      <c r="G532" s="5">
        <v>11.82</v>
      </c>
      <c r="H532" s="5">
        <v>869.8</v>
      </c>
      <c r="I532" s="5">
        <v>843.93</v>
      </c>
      <c r="J532" s="5">
        <v>16.39</v>
      </c>
      <c r="K532" s="6">
        <f t="shared" si="135"/>
        <v>864.47</v>
      </c>
      <c r="L532" s="6">
        <f t="shared" si="136"/>
        <v>-10.659999999999968</v>
      </c>
      <c r="M532" s="6">
        <f t="shared" si="137"/>
        <v>849.8</v>
      </c>
      <c r="N532" s="5">
        <f t="shared" si="138"/>
        <v>10.103767861545514</v>
      </c>
      <c r="O532" s="6">
        <f t="shared" si="139"/>
        <v>11.740000000000009</v>
      </c>
      <c r="P532" s="6">
        <f t="shared" si="140"/>
        <v>20.207535723091027</v>
      </c>
      <c r="Q532" s="6">
        <f t="shared" si="141"/>
        <v>-0.31571308049943131</v>
      </c>
      <c r="R532" s="5">
        <f t="shared" si="142"/>
        <v>1.1084973599429857</v>
      </c>
      <c r="S532" s="5">
        <f t="shared" si="143"/>
        <v>22.399999999999977</v>
      </c>
      <c r="T532" s="5">
        <f t="shared" si="144"/>
        <v>11.740000000000009</v>
      </c>
      <c r="U532" s="5">
        <f t="shared" si="145"/>
        <v>0.58097138418440519</v>
      </c>
      <c r="V532" s="5">
        <f t="shared" si="146"/>
        <v>1.4519335955681874</v>
      </c>
      <c r="W532" s="5">
        <f t="shared" si="147"/>
        <v>14.670000000000073</v>
      </c>
      <c r="X532" s="5">
        <f t="shared" si="148"/>
        <v>849.8</v>
      </c>
      <c r="Y532" s="5">
        <f t="shared" si="149"/>
        <v>84.107237185674123</v>
      </c>
      <c r="Z532" s="9">
        <f t="shared" si="150"/>
        <v>0.40598029508832079</v>
      </c>
      <c r="AA532">
        <f t="shared" si="151"/>
        <v>10.659999999999968</v>
      </c>
    </row>
    <row r="533" spans="1:27">
      <c r="A533" s="1">
        <f t="shared" si="134"/>
        <v>-299496</v>
      </c>
      <c r="B533" s="1">
        <v>4</v>
      </c>
      <c r="C533" s="1">
        <v>2</v>
      </c>
      <c r="D533" s="2">
        <v>-3</v>
      </c>
      <c r="E533" s="5">
        <v>649.03</v>
      </c>
      <c r="F533" s="5">
        <v>661.71</v>
      </c>
      <c r="G533" s="5">
        <v>8.17</v>
      </c>
      <c r="H533" s="5">
        <v>677.8</v>
      </c>
      <c r="I533" s="5">
        <v>687.15</v>
      </c>
      <c r="J533" s="5">
        <v>16.48</v>
      </c>
      <c r="K533" s="6">
        <f t="shared" si="135"/>
        <v>663.41499999999996</v>
      </c>
      <c r="L533" s="6">
        <f t="shared" si="136"/>
        <v>-28.769999999999982</v>
      </c>
      <c r="M533" s="6">
        <f t="shared" si="137"/>
        <v>674.43000000000006</v>
      </c>
      <c r="N533" s="5">
        <f t="shared" si="138"/>
        <v>9.1970008698488215</v>
      </c>
      <c r="O533" s="6">
        <f t="shared" si="139"/>
        <v>-25.439999999999941</v>
      </c>
      <c r="P533" s="6">
        <f t="shared" si="140"/>
        <v>18.394001739697643</v>
      </c>
      <c r="Q533" s="6">
        <f t="shared" si="141"/>
        <v>-0.60543218006303146</v>
      </c>
      <c r="R533" s="5">
        <f t="shared" si="142"/>
        <v>0.18103727764759789</v>
      </c>
      <c r="S533" s="5">
        <f t="shared" si="143"/>
        <v>3.3300000000000409</v>
      </c>
      <c r="T533" s="5">
        <f t="shared" si="144"/>
        <v>25.439999999999941</v>
      </c>
      <c r="U533" s="5">
        <f t="shared" si="145"/>
        <v>1.3830595625690161</v>
      </c>
      <c r="V533" s="5">
        <f t="shared" si="146"/>
        <v>1.1976730410139846</v>
      </c>
      <c r="W533" s="5">
        <f t="shared" si="147"/>
        <v>11.0150000000001</v>
      </c>
      <c r="X533" s="5">
        <f t="shared" si="148"/>
        <v>674.43000000000006</v>
      </c>
      <c r="Y533" s="5">
        <f t="shared" si="149"/>
        <v>73.331514212533307</v>
      </c>
      <c r="Z533" s="9">
        <f t="shared" si="150"/>
        <v>0.4062585383718107</v>
      </c>
      <c r="AA533">
        <f t="shared" si="151"/>
        <v>28.769999999999982</v>
      </c>
    </row>
    <row r="534" spans="1:27">
      <c r="A534" s="1">
        <f t="shared" si="134"/>
        <v>-601252</v>
      </c>
      <c r="B534" s="1">
        <v>-2</v>
      </c>
      <c r="C534" s="1">
        <v>-5</v>
      </c>
      <c r="D534" s="2">
        <v>-6</v>
      </c>
      <c r="E534" s="5">
        <v>434.1</v>
      </c>
      <c r="F534" s="5">
        <v>435.08</v>
      </c>
      <c r="G534" s="5">
        <v>7.34</v>
      </c>
      <c r="H534" s="5">
        <v>427.63</v>
      </c>
      <c r="I534" s="5">
        <v>420</v>
      </c>
      <c r="J534" s="5">
        <v>8.66</v>
      </c>
      <c r="K534" s="6">
        <f t="shared" si="135"/>
        <v>430.86500000000001</v>
      </c>
      <c r="L534" s="6">
        <f t="shared" si="136"/>
        <v>6.4700000000000273</v>
      </c>
      <c r="M534" s="6">
        <f t="shared" si="137"/>
        <v>427.53999999999996</v>
      </c>
      <c r="N534" s="5">
        <f t="shared" si="138"/>
        <v>5.6760725858642784</v>
      </c>
      <c r="O534" s="6">
        <f t="shared" si="139"/>
        <v>15.079999999999984</v>
      </c>
      <c r="P534" s="6">
        <f t="shared" si="140"/>
        <v>11.352145171728557</v>
      </c>
      <c r="Q534" s="6">
        <f t="shared" si="141"/>
        <v>-0.16388456070867657</v>
      </c>
      <c r="R534" s="5">
        <f t="shared" si="142"/>
        <v>0.7584469604425379</v>
      </c>
      <c r="S534" s="5">
        <f t="shared" si="143"/>
        <v>8.6099999999999568</v>
      </c>
      <c r="T534" s="5">
        <f t="shared" si="144"/>
        <v>15.079999999999984</v>
      </c>
      <c r="U534" s="5">
        <f t="shared" si="145"/>
        <v>1.3283832942477953</v>
      </c>
      <c r="V534" s="5">
        <f t="shared" si="146"/>
        <v>0.58579236782148336</v>
      </c>
      <c r="W534" s="5">
        <f t="shared" si="147"/>
        <v>3.3250000000000455</v>
      </c>
      <c r="X534" s="5">
        <f t="shared" si="148"/>
        <v>427.53999999999996</v>
      </c>
      <c r="Y534" s="5">
        <f t="shared" si="149"/>
        <v>75.323208703276251</v>
      </c>
      <c r="Z534" s="9">
        <f t="shared" si="150"/>
        <v>0.40662390485558031</v>
      </c>
      <c r="AA534">
        <f t="shared" si="151"/>
        <v>6.4700000000000273</v>
      </c>
    </row>
    <row r="535" spans="1:27">
      <c r="A535" s="1">
        <f t="shared" si="134"/>
        <v>-499250</v>
      </c>
      <c r="B535" s="1">
        <v>0</v>
      </c>
      <c r="C535" s="1">
        <v>3</v>
      </c>
      <c r="D535" s="2">
        <v>-5</v>
      </c>
      <c r="E535" s="5">
        <v>821.16</v>
      </c>
      <c r="F535" s="5">
        <v>818.65</v>
      </c>
      <c r="G535" s="5">
        <v>14.06</v>
      </c>
      <c r="H535" s="5">
        <v>802.44</v>
      </c>
      <c r="I535" s="5">
        <v>808.05</v>
      </c>
      <c r="J535" s="5">
        <v>19.93</v>
      </c>
      <c r="K535" s="6">
        <f t="shared" si="135"/>
        <v>811.8</v>
      </c>
      <c r="L535" s="6">
        <f t="shared" si="136"/>
        <v>18.719999999999914</v>
      </c>
      <c r="M535" s="6">
        <f t="shared" si="137"/>
        <v>813.34999999999991</v>
      </c>
      <c r="N535" s="5">
        <f t="shared" si="138"/>
        <v>12.195168100522435</v>
      </c>
      <c r="O535" s="6">
        <f t="shared" si="139"/>
        <v>10.600000000000023</v>
      </c>
      <c r="P535" s="6">
        <f t="shared" si="140"/>
        <v>24.390336201044871</v>
      </c>
      <c r="Q535" s="6">
        <f t="shared" si="141"/>
        <v>-0.33539276687984387</v>
      </c>
      <c r="R535" s="5">
        <f t="shared" si="142"/>
        <v>0.33291874015463691</v>
      </c>
      <c r="S535" s="5">
        <f t="shared" si="143"/>
        <v>8.1199999999998909</v>
      </c>
      <c r="T535" s="5">
        <f t="shared" si="144"/>
        <v>10.600000000000023</v>
      </c>
      <c r="U535" s="5">
        <f t="shared" si="145"/>
        <v>0.43459835537428648</v>
      </c>
      <c r="V535" s="5">
        <f t="shared" si="146"/>
        <v>0.12709951902455147</v>
      </c>
      <c r="W535" s="5">
        <f t="shared" si="147"/>
        <v>1.5499999999999545</v>
      </c>
      <c r="X535" s="5">
        <f t="shared" si="148"/>
        <v>813.34999999999991</v>
      </c>
      <c r="Y535" s="5">
        <f t="shared" si="149"/>
        <v>66.694447612014173</v>
      </c>
      <c r="Z535" s="9">
        <f t="shared" si="150"/>
        <v>0.40804411526206336</v>
      </c>
      <c r="AA535">
        <f t="shared" si="151"/>
        <v>18.719999999999914</v>
      </c>
    </row>
    <row r="536" spans="1:27">
      <c r="A536" s="1">
        <f t="shared" si="134"/>
        <v>-600253</v>
      </c>
      <c r="B536" s="1">
        <v>-3</v>
      </c>
      <c r="C536" s="1">
        <v>-1</v>
      </c>
      <c r="D536" s="2">
        <v>-6</v>
      </c>
      <c r="E536" s="5">
        <v>849.16</v>
      </c>
      <c r="F536" s="5">
        <v>844.11</v>
      </c>
      <c r="G536" s="5">
        <v>31.32</v>
      </c>
      <c r="H536" s="5">
        <v>833.32</v>
      </c>
      <c r="I536" s="5">
        <v>831.25</v>
      </c>
      <c r="J536" s="5">
        <v>20.28</v>
      </c>
      <c r="K536" s="6">
        <f t="shared" si="135"/>
        <v>841.24</v>
      </c>
      <c r="L536" s="6">
        <f t="shared" si="136"/>
        <v>15.839999999999918</v>
      </c>
      <c r="M536" s="6">
        <f t="shared" si="137"/>
        <v>837.68000000000006</v>
      </c>
      <c r="N536" s="5">
        <f t="shared" si="138"/>
        <v>18.656237562809924</v>
      </c>
      <c r="O536" s="6">
        <f t="shared" si="139"/>
        <v>12.860000000000014</v>
      </c>
      <c r="P536" s="6">
        <f t="shared" si="140"/>
        <v>37.312475125619848</v>
      </c>
      <c r="Q536" s="6">
        <f t="shared" si="141"/>
        <v>0.40917647545561736</v>
      </c>
      <c r="R536" s="5">
        <f t="shared" si="142"/>
        <v>7.9866049892620194E-2</v>
      </c>
      <c r="S536" s="5">
        <f t="shared" si="143"/>
        <v>2.9799999999999045</v>
      </c>
      <c r="T536" s="5">
        <f t="shared" si="144"/>
        <v>12.860000000000014</v>
      </c>
      <c r="U536" s="5">
        <f t="shared" si="145"/>
        <v>0.34465684618091597</v>
      </c>
      <c r="V536" s="5">
        <f t="shared" si="146"/>
        <v>0.19082089773002189</v>
      </c>
      <c r="W536" s="5">
        <f t="shared" si="147"/>
        <v>3.5599999999999454</v>
      </c>
      <c r="X536" s="5">
        <f t="shared" si="148"/>
        <v>837.68000000000006</v>
      </c>
      <c r="Y536" s="5">
        <f t="shared" si="149"/>
        <v>44.900800452384047</v>
      </c>
      <c r="Z536" s="9">
        <f t="shared" si="150"/>
        <v>0.40807597331869466</v>
      </c>
      <c r="AA536">
        <f t="shared" si="151"/>
        <v>15.839999999999918</v>
      </c>
    </row>
    <row r="537" spans="1:27">
      <c r="A537" s="1">
        <f t="shared" si="134"/>
        <v>-199003</v>
      </c>
      <c r="B537" s="1">
        <v>-3</v>
      </c>
      <c r="C537" s="1">
        <v>4</v>
      </c>
      <c r="D537" s="2">
        <v>-2</v>
      </c>
      <c r="E537" s="5">
        <v>296.75</v>
      </c>
      <c r="F537" s="5">
        <v>287.77</v>
      </c>
      <c r="G537" s="5">
        <v>5.87</v>
      </c>
      <c r="H537" s="5">
        <v>298.47000000000003</v>
      </c>
      <c r="I537" s="5">
        <v>276.83999999999997</v>
      </c>
      <c r="J537" s="5">
        <v>7.68</v>
      </c>
      <c r="K537" s="6">
        <f t="shared" si="135"/>
        <v>297.61</v>
      </c>
      <c r="L537" s="6">
        <f t="shared" si="136"/>
        <v>-1.7200000000000273</v>
      </c>
      <c r="M537" s="6">
        <f t="shared" si="137"/>
        <v>282.30499999999995</v>
      </c>
      <c r="N537" s="5">
        <f t="shared" si="138"/>
        <v>4.8332002855251099</v>
      </c>
      <c r="O537" s="6">
        <f t="shared" si="139"/>
        <v>10.930000000000007</v>
      </c>
      <c r="P537" s="6">
        <f t="shared" si="140"/>
        <v>9.6664005710502199</v>
      </c>
      <c r="Q537" s="6">
        <f t="shared" si="141"/>
        <v>-0.26247521117987821</v>
      </c>
      <c r="R537" s="5">
        <f t="shared" si="142"/>
        <v>1.3086567132222264</v>
      </c>
      <c r="S537" s="5">
        <f t="shared" si="143"/>
        <v>12.650000000000034</v>
      </c>
      <c r="T537" s="5">
        <f t="shared" si="144"/>
        <v>10.930000000000007</v>
      </c>
      <c r="U537" s="5">
        <f t="shared" si="145"/>
        <v>1.1307207806734314</v>
      </c>
      <c r="V537" s="5">
        <f t="shared" si="146"/>
        <v>3.1666388926270681</v>
      </c>
      <c r="W537" s="5">
        <f t="shared" si="147"/>
        <v>15.305000000000064</v>
      </c>
      <c r="X537" s="5">
        <f t="shared" si="148"/>
        <v>282.30499999999995</v>
      </c>
      <c r="Y537" s="5">
        <f t="shared" si="149"/>
        <v>58.409538881612583</v>
      </c>
      <c r="Z537" s="9">
        <f t="shared" si="150"/>
        <v>0.40819603133788551</v>
      </c>
      <c r="AA537">
        <f t="shared" si="151"/>
        <v>1.7200000000000273</v>
      </c>
    </row>
    <row r="538" spans="1:27">
      <c r="A538" s="1">
        <f t="shared" si="134"/>
        <v>-245</v>
      </c>
      <c r="B538" s="1">
        <v>5</v>
      </c>
      <c r="C538" s="1">
        <v>-1</v>
      </c>
      <c r="D538" s="2">
        <v>0</v>
      </c>
      <c r="E538" s="5">
        <v>674.67</v>
      </c>
      <c r="F538" s="5">
        <v>699.47</v>
      </c>
      <c r="G538" s="5">
        <v>11.37</v>
      </c>
      <c r="H538" s="5">
        <v>665.8</v>
      </c>
      <c r="I538" s="5">
        <v>680.55</v>
      </c>
      <c r="J538" s="5">
        <v>14.57</v>
      </c>
      <c r="K538" s="6">
        <f t="shared" si="135"/>
        <v>670.2349999999999</v>
      </c>
      <c r="L538" s="6">
        <f t="shared" si="136"/>
        <v>8.8700000000000045</v>
      </c>
      <c r="M538" s="6">
        <f t="shared" si="137"/>
        <v>690.01</v>
      </c>
      <c r="N538" s="5">
        <f t="shared" si="138"/>
        <v>9.2406953201585438</v>
      </c>
      <c r="O538" s="6">
        <f t="shared" si="139"/>
        <v>18.920000000000073</v>
      </c>
      <c r="P538" s="6">
        <f t="shared" si="140"/>
        <v>18.481390640317088</v>
      </c>
      <c r="Q538" s="6">
        <f t="shared" si="141"/>
        <v>-0.24302483474440068</v>
      </c>
      <c r="R538" s="5">
        <f t="shared" si="142"/>
        <v>0.54379024801716103</v>
      </c>
      <c r="S538" s="5">
        <f t="shared" si="143"/>
        <v>10.050000000000068</v>
      </c>
      <c r="T538" s="5">
        <f t="shared" si="144"/>
        <v>18.920000000000073</v>
      </c>
      <c r="U538" s="5">
        <f t="shared" si="145"/>
        <v>1.0237324868143938</v>
      </c>
      <c r="V538" s="5">
        <f t="shared" si="146"/>
        <v>2.139990478515291</v>
      </c>
      <c r="W538" s="5">
        <f t="shared" si="147"/>
        <v>19.775000000000091</v>
      </c>
      <c r="X538" s="5">
        <f t="shared" si="148"/>
        <v>690.01</v>
      </c>
      <c r="Y538" s="5">
        <f t="shared" si="149"/>
        <v>74.670787867526116</v>
      </c>
      <c r="Z538" s="9">
        <f t="shared" si="150"/>
        <v>0.40860739102468518</v>
      </c>
      <c r="AA538">
        <f t="shared" si="151"/>
        <v>8.8700000000000045</v>
      </c>
    </row>
    <row r="539" spans="1:27">
      <c r="A539" s="1">
        <f t="shared" si="134"/>
        <v>-199246</v>
      </c>
      <c r="B539" s="1">
        <v>4</v>
      </c>
      <c r="C539" s="1">
        <v>3</v>
      </c>
      <c r="D539" s="2">
        <v>-2</v>
      </c>
      <c r="E539" s="5">
        <v>578.59</v>
      </c>
      <c r="F539" s="5">
        <v>569.79999999999995</v>
      </c>
      <c r="G539" s="5">
        <v>8.58</v>
      </c>
      <c r="H539" s="5">
        <v>589.17999999999995</v>
      </c>
      <c r="I539" s="5">
        <v>585.82000000000005</v>
      </c>
      <c r="J539" s="5">
        <v>14.44</v>
      </c>
      <c r="K539" s="6">
        <f t="shared" si="135"/>
        <v>583.88499999999999</v>
      </c>
      <c r="L539" s="6">
        <f t="shared" si="136"/>
        <v>-10.589999999999918</v>
      </c>
      <c r="M539" s="6">
        <f t="shared" si="137"/>
        <v>577.80999999999995</v>
      </c>
      <c r="N539" s="5">
        <f t="shared" si="138"/>
        <v>8.3983629357155074</v>
      </c>
      <c r="O539" s="6">
        <f t="shared" si="139"/>
        <v>-16.020000000000095</v>
      </c>
      <c r="P539" s="6">
        <f t="shared" si="140"/>
        <v>16.796725871431015</v>
      </c>
      <c r="Q539" s="6">
        <f t="shared" si="141"/>
        <v>-0.47813844681529794</v>
      </c>
      <c r="R539" s="5">
        <f t="shared" si="142"/>
        <v>0.32327728877422957</v>
      </c>
      <c r="S539" s="5">
        <f t="shared" si="143"/>
        <v>5.4300000000001774</v>
      </c>
      <c r="T539" s="5">
        <f t="shared" si="144"/>
        <v>16.020000000000095</v>
      </c>
      <c r="U539" s="5">
        <f t="shared" si="145"/>
        <v>0.95375730500239775</v>
      </c>
      <c r="V539" s="5">
        <f t="shared" si="146"/>
        <v>0.72335525941193202</v>
      </c>
      <c r="W539" s="5">
        <f t="shared" si="147"/>
        <v>6.0750000000000455</v>
      </c>
      <c r="X539" s="5">
        <f t="shared" si="148"/>
        <v>577.80999999999995</v>
      </c>
      <c r="Y539" s="5">
        <f t="shared" si="149"/>
        <v>68.800313158980288</v>
      </c>
      <c r="Z539" s="9">
        <f t="shared" si="150"/>
        <v>0.4089608783245654</v>
      </c>
      <c r="AA539">
        <f t="shared" si="151"/>
        <v>10.589999999999918</v>
      </c>
    </row>
    <row r="540" spans="1:27">
      <c r="A540" s="1">
        <f t="shared" si="134"/>
        <v>-400746</v>
      </c>
      <c r="B540" s="1">
        <v>4</v>
      </c>
      <c r="C540" s="1">
        <v>-3</v>
      </c>
      <c r="D540" s="2">
        <v>-4</v>
      </c>
      <c r="E540" s="5">
        <v>620.89</v>
      </c>
      <c r="F540" s="5">
        <v>615.45000000000005</v>
      </c>
      <c r="G540" s="5">
        <v>8.6199999999999992</v>
      </c>
      <c r="H540" s="5">
        <v>627.84</v>
      </c>
      <c r="I540" s="5">
        <v>618.25</v>
      </c>
      <c r="J540" s="5">
        <v>24.95</v>
      </c>
      <c r="K540" s="6">
        <f t="shared" si="135"/>
        <v>624.36500000000001</v>
      </c>
      <c r="L540" s="6">
        <f t="shared" si="136"/>
        <v>-6.9500000000000455</v>
      </c>
      <c r="M540" s="6">
        <f t="shared" si="137"/>
        <v>616.85</v>
      </c>
      <c r="N540" s="5">
        <f t="shared" si="138"/>
        <v>13.198550109765844</v>
      </c>
      <c r="O540" s="6">
        <f t="shared" si="139"/>
        <v>-2.7999999999999545</v>
      </c>
      <c r="P540" s="6">
        <f t="shared" si="140"/>
        <v>26.397100219531687</v>
      </c>
      <c r="Q540" s="6">
        <f t="shared" si="141"/>
        <v>-0.78672886275953924</v>
      </c>
      <c r="R540" s="5">
        <f t="shared" si="142"/>
        <v>0.15721423813549912</v>
      </c>
      <c r="S540" s="5">
        <f t="shared" si="143"/>
        <v>4.1500000000000909</v>
      </c>
      <c r="T540" s="5">
        <f t="shared" si="144"/>
        <v>2.7999999999999545</v>
      </c>
      <c r="U540" s="5">
        <f t="shared" si="145"/>
        <v>0.10607225705527247</v>
      </c>
      <c r="V540" s="5">
        <f t="shared" si="146"/>
        <v>0.56938072269313156</v>
      </c>
      <c r="W540" s="5">
        <f t="shared" si="147"/>
        <v>7.5149999999999864</v>
      </c>
      <c r="X540" s="5">
        <f t="shared" si="148"/>
        <v>616.85</v>
      </c>
      <c r="Y540" s="5">
        <f t="shared" si="149"/>
        <v>46.736194117532776</v>
      </c>
      <c r="Z540" s="9">
        <f t="shared" si="150"/>
        <v>0.40918822074932704</v>
      </c>
      <c r="AA540">
        <f t="shared" si="151"/>
        <v>6.9500000000000455</v>
      </c>
    </row>
    <row r="541" spans="1:27">
      <c r="A541" s="1">
        <f t="shared" si="134"/>
        <v>-600497</v>
      </c>
      <c r="B541" s="1">
        <v>3</v>
      </c>
      <c r="C541" s="1">
        <v>-2</v>
      </c>
      <c r="D541" s="2">
        <v>-6</v>
      </c>
      <c r="E541" s="5">
        <v>413.55</v>
      </c>
      <c r="F541" s="5">
        <v>395.34</v>
      </c>
      <c r="G541" s="5">
        <v>5.5</v>
      </c>
      <c r="H541" s="5">
        <v>410.93</v>
      </c>
      <c r="I541" s="5">
        <v>405.35</v>
      </c>
      <c r="J541" s="5">
        <v>10.97</v>
      </c>
      <c r="K541" s="6">
        <f t="shared" si="135"/>
        <v>412.24</v>
      </c>
      <c r="L541" s="6">
        <f t="shared" si="136"/>
        <v>2.6200000000000045</v>
      </c>
      <c r="M541" s="6">
        <f t="shared" si="137"/>
        <v>400.34500000000003</v>
      </c>
      <c r="N541" s="5">
        <f t="shared" si="138"/>
        <v>6.135774197279428</v>
      </c>
      <c r="O541" s="6">
        <f t="shared" si="139"/>
        <v>-10.010000000000048</v>
      </c>
      <c r="P541" s="6">
        <f t="shared" si="140"/>
        <v>12.271548394558856</v>
      </c>
      <c r="Q541" s="6">
        <f t="shared" si="141"/>
        <v>-0.59824929660424364</v>
      </c>
      <c r="R541" s="5">
        <f t="shared" si="142"/>
        <v>1.0292099736655997</v>
      </c>
      <c r="S541" s="5">
        <f t="shared" si="143"/>
        <v>12.630000000000052</v>
      </c>
      <c r="T541" s="5">
        <f t="shared" si="144"/>
        <v>10.010000000000048</v>
      </c>
      <c r="U541" s="5">
        <f t="shared" si="145"/>
        <v>0.8157079838790704</v>
      </c>
      <c r="V541" s="5">
        <f t="shared" si="146"/>
        <v>1.9386306629853109</v>
      </c>
      <c r="W541" s="5">
        <f t="shared" si="147"/>
        <v>11.894999999999982</v>
      </c>
      <c r="X541" s="5">
        <f t="shared" si="148"/>
        <v>400.34500000000003</v>
      </c>
      <c r="Y541" s="5">
        <f t="shared" si="149"/>
        <v>65.247674886326649</v>
      </c>
      <c r="Z541" s="9">
        <f t="shared" si="150"/>
        <v>0.40935314827175812</v>
      </c>
      <c r="AA541">
        <f t="shared" si="151"/>
        <v>2.6200000000000045</v>
      </c>
    </row>
    <row r="542" spans="1:27">
      <c r="A542" s="1">
        <f t="shared" si="134"/>
        <v>-100245</v>
      </c>
      <c r="B542" s="1">
        <v>5</v>
      </c>
      <c r="C542" s="1">
        <v>-1</v>
      </c>
      <c r="D542" s="2">
        <v>-1</v>
      </c>
      <c r="E542" s="5">
        <v>412.41</v>
      </c>
      <c r="F542" s="5">
        <v>409.94</v>
      </c>
      <c r="G542" s="5">
        <v>6.09</v>
      </c>
      <c r="H542" s="5">
        <v>405.08</v>
      </c>
      <c r="I542" s="5">
        <v>405.29</v>
      </c>
      <c r="J542" s="5">
        <v>11.5</v>
      </c>
      <c r="K542" s="6">
        <f t="shared" si="135"/>
        <v>408.745</v>
      </c>
      <c r="L542" s="6">
        <f t="shared" si="136"/>
        <v>7.3300000000000409</v>
      </c>
      <c r="M542" s="6">
        <f t="shared" si="137"/>
        <v>407.61500000000001</v>
      </c>
      <c r="N542" s="5">
        <f t="shared" si="138"/>
        <v>6.5064986744023852</v>
      </c>
      <c r="O542" s="6">
        <f t="shared" si="139"/>
        <v>4.6499999999999773</v>
      </c>
      <c r="P542" s="6">
        <f t="shared" si="140"/>
        <v>13.01299734880477</v>
      </c>
      <c r="Q542" s="6">
        <f t="shared" si="141"/>
        <v>-0.561963905346759</v>
      </c>
      <c r="R542" s="5">
        <f t="shared" si="142"/>
        <v>0.20594794021426729</v>
      </c>
      <c r="S542" s="5">
        <f t="shared" si="143"/>
        <v>2.6800000000000637</v>
      </c>
      <c r="T542" s="5">
        <f t="shared" si="144"/>
        <v>4.6499999999999773</v>
      </c>
      <c r="U542" s="5">
        <f t="shared" si="145"/>
        <v>0.35733504552101325</v>
      </c>
      <c r="V542" s="5">
        <f t="shared" si="146"/>
        <v>0.17367251674784745</v>
      </c>
      <c r="W542" s="5">
        <f t="shared" si="147"/>
        <v>1.1299999999999955</v>
      </c>
      <c r="X542" s="5">
        <f t="shared" si="148"/>
        <v>407.61500000000001</v>
      </c>
      <c r="Y542" s="5">
        <f t="shared" si="149"/>
        <v>62.64736541077356</v>
      </c>
      <c r="Z542" s="9">
        <f t="shared" si="150"/>
        <v>0.40962543866317674</v>
      </c>
      <c r="AA542">
        <f t="shared" si="151"/>
        <v>7.3300000000000409</v>
      </c>
    </row>
    <row r="543" spans="1:27">
      <c r="A543" s="1">
        <f t="shared" si="134"/>
        <v>-399000</v>
      </c>
      <c r="B543" s="1">
        <v>0</v>
      </c>
      <c r="C543" s="1">
        <v>4</v>
      </c>
      <c r="D543" s="2">
        <v>-4</v>
      </c>
      <c r="E543" s="5">
        <v>478.02</v>
      </c>
      <c r="F543" s="5">
        <v>494.43</v>
      </c>
      <c r="G543" s="5">
        <v>8.65</v>
      </c>
      <c r="H543" s="5">
        <v>445.84</v>
      </c>
      <c r="I543" s="5">
        <v>453.58</v>
      </c>
      <c r="J543" s="5">
        <v>12.25</v>
      </c>
      <c r="K543" s="6">
        <f t="shared" si="135"/>
        <v>461.92999999999995</v>
      </c>
      <c r="L543" s="6">
        <f t="shared" si="136"/>
        <v>32.180000000000007</v>
      </c>
      <c r="M543" s="6">
        <f t="shared" si="137"/>
        <v>474.005</v>
      </c>
      <c r="N543" s="5">
        <f t="shared" si="138"/>
        <v>7.4980830883633187</v>
      </c>
      <c r="O543" s="6">
        <f t="shared" si="139"/>
        <v>40.850000000000023</v>
      </c>
      <c r="P543" s="6">
        <f t="shared" si="140"/>
        <v>14.996166176726637</v>
      </c>
      <c r="Q543" s="6">
        <f t="shared" si="141"/>
        <v>-0.33457100295706693</v>
      </c>
      <c r="R543" s="5">
        <f t="shared" si="142"/>
        <v>0.57814776775783261</v>
      </c>
      <c r="S543" s="5">
        <f t="shared" si="143"/>
        <v>8.6700000000000159</v>
      </c>
      <c r="T543" s="5">
        <f t="shared" si="144"/>
        <v>40.850000000000023</v>
      </c>
      <c r="U543" s="5">
        <f t="shared" si="145"/>
        <v>2.7240295631957818</v>
      </c>
      <c r="V543" s="5">
        <f t="shared" si="146"/>
        <v>1.6104116022320281</v>
      </c>
      <c r="W543" s="5">
        <f t="shared" si="147"/>
        <v>12.075000000000045</v>
      </c>
      <c r="X543" s="5">
        <f t="shared" si="148"/>
        <v>474.005</v>
      </c>
      <c r="Y543" s="5">
        <f t="shared" si="149"/>
        <v>63.216824142110937</v>
      </c>
      <c r="Z543" s="9">
        <f t="shared" si="150"/>
        <v>0.40999512192220045</v>
      </c>
      <c r="AA543">
        <f t="shared" si="151"/>
        <v>32.180000000000007</v>
      </c>
    </row>
    <row r="544" spans="1:27">
      <c r="A544" s="1">
        <f t="shared" si="134"/>
        <v>-700000</v>
      </c>
      <c r="B544" s="1">
        <v>0</v>
      </c>
      <c r="C544" s="1">
        <v>0</v>
      </c>
      <c r="D544" s="2">
        <v>-7</v>
      </c>
      <c r="E544" s="5">
        <v>1077.21</v>
      </c>
      <c r="F544" s="5">
        <v>1052.3399999999999</v>
      </c>
      <c r="G544" s="5">
        <v>16.850000000000001</v>
      </c>
      <c r="H544" s="5">
        <v>1096.8599999999999</v>
      </c>
      <c r="I544" s="5">
        <v>1094.82</v>
      </c>
      <c r="J544" s="5">
        <v>31.07</v>
      </c>
      <c r="K544" s="6">
        <f t="shared" si="135"/>
        <v>1087.0349999999999</v>
      </c>
      <c r="L544" s="6">
        <f t="shared" si="136"/>
        <v>-19.649999999999864</v>
      </c>
      <c r="M544" s="6">
        <f t="shared" si="137"/>
        <v>1073.58</v>
      </c>
      <c r="N544" s="5">
        <f t="shared" si="138"/>
        <v>17.672488506149893</v>
      </c>
      <c r="O544" s="6">
        <f t="shared" si="139"/>
        <v>-42.480000000000018</v>
      </c>
      <c r="P544" s="6">
        <f t="shared" si="140"/>
        <v>35.344977012299786</v>
      </c>
      <c r="Q544" s="6">
        <f t="shared" si="141"/>
        <v>-0.54545760179125768</v>
      </c>
      <c r="R544" s="5">
        <f t="shared" si="142"/>
        <v>0.64591922048939188</v>
      </c>
      <c r="S544" s="5">
        <f t="shared" si="143"/>
        <v>22.830000000000155</v>
      </c>
      <c r="T544" s="5">
        <f t="shared" si="144"/>
        <v>42.480000000000018</v>
      </c>
      <c r="U544" s="5">
        <f t="shared" si="145"/>
        <v>1.2018680896359699</v>
      </c>
      <c r="V544" s="5">
        <f t="shared" si="146"/>
        <v>0.761352878816002</v>
      </c>
      <c r="W544" s="5">
        <f t="shared" si="147"/>
        <v>13.454999999999927</v>
      </c>
      <c r="X544" s="5">
        <f t="shared" si="148"/>
        <v>1073.58</v>
      </c>
      <c r="Y544" s="5">
        <f t="shared" si="149"/>
        <v>60.74866024818192</v>
      </c>
      <c r="Z544" s="9">
        <f t="shared" si="150"/>
        <v>0.41008291844455069</v>
      </c>
      <c r="AA544">
        <f t="shared" si="151"/>
        <v>19.649999999999864</v>
      </c>
    </row>
    <row r="545" spans="1:27">
      <c r="A545" s="1">
        <f t="shared" si="134"/>
        <v>-200996</v>
      </c>
      <c r="B545" s="1">
        <v>4</v>
      </c>
      <c r="C545" s="1">
        <v>-4</v>
      </c>
      <c r="D545" s="2">
        <v>-2</v>
      </c>
      <c r="E545" s="5">
        <v>500.41</v>
      </c>
      <c r="F545" s="5">
        <v>496.25</v>
      </c>
      <c r="G545" s="5">
        <v>9.9600000000000009</v>
      </c>
      <c r="H545" s="5">
        <v>488.37</v>
      </c>
      <c r="I545" s="5">
        <v>501.19</v>
      </c>
      <c r="J545" s="5">
        <v>10.29</v>
      </c>
      <c r="K545" s="6">
        <f t="shared" si="135"/>
        <v>494.39</v>
      </c>
      <c r="L545" s="6">
        <f t="shared" si="136"/>
        <v>12.04000000000002</v>
      </c>
      <c r="M545" s="6">
        <f t="shared" si="137"/>
        <v>498.72</v>
      </c>
      <c r="N545" s="5">
        <f t="shared" si="138"/>
        <v>7.1604067621888632</v>
      </c>
      <c r="O545" s="6">
        <f t="shared" si="139"/>
        <v>-4.9399999999999977</v>
      </c>
      <c r="P545" s="6">
        <f t="shared" si="140"/>
        <v>14.320813524377726</v>
      </c>
      <c r="Q545" s="6">
        <f t="shared" si="141"/>
        <v>-3.2583939299521983E-2</v>
      </c>
      <c r="R545" s="5">
        <f t="shared" si="142"/>
        <v>1.185686830646574</v>
      </c>
      <c r="S545" s="5">
        <f t="shared" si="143"/>
        <v>16.980000000000018</v>
      </c>
      <c r="T545" s="5">
        <f t="shared" si="144"/>
        <v>4.9399999999999977</v>
      </c>
      <c r="U545" s="5">
        <f t="shared" si="145"/>
        <v>0.34495247016455044</v>
      </c>
      <c r="V545" s="5">
        <f t="shared" si="146"/>
        <v>0.60471424931680895</v>
      </c>
      <c r="W545" s="5">
        <f t="shared" si="147"/>
        <v>4.3300000000000409</v>
      </c>
      <c r="X545" s="5">
        <f t="shared" si="148"/>
        <v>498.72</v>
      </c>
      <c r="Y545" s="5">
        <f t="shared" si="149"/>
        <v>69.64967446172659</v>
      </c>
      <c r="Z545" s="9">
        <f t="shared" si="150"/>
        <v>0.41047289800911335</v>
      </c>
      <c r="AA545">
        <f t="shared" si="151"/>
        <v>12.04000000000002</v>
      </c>
    </row>
    <row r="546" spans="1:27">
      <c r="A546" s="1">
        <f t="shared" si="134"/>
        <v>-401247</v>
      </c>
      <c r="B546" s="1">
        <v>3</v>
      </c>
      <c r="C546" s="1">
        <v>-5</v>
      </c>
      <c r="D546" s="2">
        <v>-4</v>
      </c>
      <c r="E546" s="5">
        <v>267.74</v>
      </c>
      <c r="F546" s="5">
        <v>262.94</v>
      </c>
      <c r="G546" s="5">
        <v>4.78</v>
      </c>
      <c r="H546" s="5">
        <v>230.68</v>
      </c>
      <c r="I546" s="5">
        <v>226.11</v>
      </c>
      <c r="J546" s="5">
        <v>5.12</v>
      </c>
      <c r="K546" s="6">
        <f t="shared" si="135"/>
        <v>249.21</v>
      </c>
      <c r="L546" s="6">
        <f t="shared" si="136"/>
        <v>37.06</v>
      </c>
      <c r="M546" s="6">
        <f t="shared" si="137"/>
        <v>244.52500000000001</v>
      </c>
      <c r="N546" s="5">
        <f t="shared" si="138"/>
        <v>3.5022421389732608</v>
      </c>
      <c r="O546" s="6">
        <f t="shared" si="139"/>
        <v>36.829999999999984</v>
      </c>
      <c r="P546" s="6">
        <f t="shared" si="140"/>
        <v>7.0044842779465215</v>
      </c>
      <c r="Q546" s="6">
        <f t="shared" si="141"/>
        <v>-6.8605949925401713E-2</v>
      </c>
      <c r="R546" s="5">
        <f t="shared" si="142"/>
        <v>3.2836107680927859E-2</v>
      </c>
      <c r="S546" s="5">
        <f t="shared" si="143"/>
        <v>0.23000000000001819</v>
      </c>
      <c r="T546" s="5">
        <f t="shared" si="144"/>
        <v>36.829999999999984</v>
      </c>
      <c r="U546" s="5">
        <f t="shared" si="145"/>
        <v>5.2580601995151168</v>
      </c>
      <c r="V546" s="5">
        <f t="shared" si="146"/>
        <v>1.3377144737837818</v>
      </c>
      <c r="W546" s="5">
        <f t="shared" si="147"/>
        <v>4.6850000000000023</v>
      </c>
      <c r="X546" s="5">
        <f t="shared" si="148"/>
        <v>244.52500000000001</v>
      </c>
      <c r="Y546" s="5">
        <f t="shared" si="149"/>
        <v>69.819558527636957</v>
      </c>
      <c r="Z546" s="9">
        <f t="shared" si="150"/>
        <v>0.41049969549318793</v>
      </c>
      <c r="AA546">
        <f t="shared" si="151"/>
        <v>37.06</v>
      </c>
    </row>
    <row r="547" spans="1:27">
      <c r="A547" s="1">
        <f t="shared" si="134"/>
        <v>-700502</v>
      </c>
      <c r="B547" s="1">
        <v>-2</v>
      </c>
      <c r="C547" s="1">
        <v>-2</v>
      </c>
      <c r="D547" s="2">
        <v>-7</v>
      </c>
      <c r="E547" s="5">
        <v>2388.29</v>
      </c>
      <c r="F547" s="5">
        <v>2408.7199999999998</v>
      </c>
      <c r="G547" s="5">
        <v>42.95</v>
      </c>
      <c r="H547" s="5">
        <v>2309.7399999999998</v>
      </c>
      <c r="I547" s="5">
        <v>2296.61</v>
      </c>
      <c r="J547" s="5">
        <v>46.72</v>
      </c>
      <c r="K547" s="6">
        <f t="shared" si="135"/>
        <v>2349.0149999999999</v>
      </c>
      <c r="L547" s="6">
        <f t="shared" si="136"/>
        <v>78.550000000000182</v>
      </c>
      <c r="M547" s="6">
        <f t="shared" si="137"/>
        <v>2352.665</v>
      </c>
      <c r="N547" s="5">
        <f t="shared" si="138"/>
        <v>31.731139673828295</v>
      </c>
      <c r="O547" s="6">
        <f t="shared" si="139"/>
        <v>112.10999999999967</v>
      </c>
      <c r="P547" s="6">
        <f t="shared" si="140"/>
        <v>63.46227934765659</v>
      </c>
      <c r="Q547" s="6">
        <f t="shared" si="141"/>
        <v>-8.3937723641215087E-2</v>
      </c>
      <c r="R547" s="5">
        <f t="shared" si="142"/>
        <v>0.5288180687011319</v>
      </c>
      <c r="S547" s="5">
        <f t="shared" si="143"/>
        <v>33.559999999999491</v>
      </c>
      <c r="T547" s="5">
        <f t="shared" si="144"/>
        <v>112.10999999999967</v>
      </c>
      <c r="U547" s="5">
        <f t="shared" si="145"/>
        <v>1.76656119434102</v>
      </c>
      <c r="V547" s="5">
        <f t="shared" si="146"/>
        <v>0.11502896011675859</v>
      </c>
      <c r="W547" s="5">
        <f t="shared" si="147"/>
        <v>3.6500000000000909</v>
      </c>
      <c r="X547" s="5">
        <f t="shared" si="148"/>
        <v>2352.665</v>
      </c>
      <c r="Y547" s="5">
        <f t="shared" si="149"/>
        <v>74.143728343311537</v>
      </c>
      <c r="Z547" s="9">
        <f t="shared" si="150"/>
        <v>0.41083086544221575</v>
      </c>
      <c r="AA547">
        <f t="shared" si="151"/>
        <v>78.550000000000182</v>
      </c>
    </row>
    <row r="548" spans="1:27">
      <c r="A548" s="1">
        <f t="shared" si="134"/>
        <v>-700752</v>
      </c>
      <c r="B548" s="1">
        <v>-2</v>
      </c>
      <c r="C548" s="1">
        <v>-3</v>
      </c>
      <c r="D548" s="2">
        <v>-7</v>
      </c>
      <c r="E548" s="5">
        <v>654.4</v>
      </c>
      <c r="F548" s="5">
        <v>693.04</v>
      </c>
      <c r="G548" s="5">
        <v>11.14</v>
      </c>
      <c r="H548" s="5">
        <v>593.41999999999996</v>
      </c>
      <c r="I548" s="5">
        <v>623.66</v>
      </c>
      <c r="J548" s="5">
        <v>13.75</v>
      </c>
      <c r="K548" s="6">
        <f t="shared" si="135"/>
        <v>623.91</v>
      </c>
      <c r="L548" s="6">
        <f t="shared" si="136"/>
        <v>60.980000000000018</v>
      </c>
      <c r="M548" s="6">
        <f t="shared" si="137"/>
        <v>658.34999999999991</v>
      </c>
      <c r="N548" s="5">
        <f t="shared" si="138"/>
        <v>8.8481933184125214</v>
      </c>
      <c r="O548" s="6">
        <f t="shared" si="139"/>
        <v>69.38</v>
      </c>
      <c r="P548" s="6">
        <f t="shared" si="140"/>
        <v>17.696386636825043</v>
      </c>
      <c r="Q548" s="6">
        <f t="shared" si="141"/>
        <v>-0.20744176897523675</v>
      </c>
      <c r="R548" s="5">
        <f t="shared" si="142"/>
        <v>0.47467317325222297</v>
      </c>
      <c r="S548" s="5">
        <f t="shared" si="143"/>
        <v>8.3999999999999773</v>
      </c>
      <c r="T548" s="5">
        <f t="shared" si="144"/>
        <v>69.38</v>
      </c>
      <c r="U548" s="5">
        <f t="shared" si="145"/>
        <v>3.9205743762189664</v>
      </c>
      <c r="V548" s="5">
        <f t="shared" si="146"/>
        <v>3.8923200206682322</v>
      </c>
      <c r="W548" s="5">
        <f t="shared" si="147"/>
        <v>34.439999999999941</v>
      </c>
      <c r="X548" s="5">
        <f t="shared" si="148"/>
        <v>658.34999999999991</v>
      </c>
      <c r="Y548" s="5">
        <f t="shared" si="149"/>
        <v>74.405019907286146</v>
      </c>
      <c r="Z548" s="9">
        <f t="shared" si="150"/>
        <v>0.41142921626933593</v>
      </c>
      <c r="AA548">
        <f t="shared" si="151"/>
        <v>60.980000000000018</v>
      </c>
    </row>
    <row r="549" spans="1:27">
      <c r="A549" s="1">
        <f t="shared" si="134"/>
        <v>-100996</v>
      </c>
      <c r="B549" s="1">
        <v>4</v>
      </c>
      <c r="C549" s="1">
        <v>-4</v>
      </c>
      <c r="D549" s="2">
        <v>-1</v>
      </c>
      <c r="E549" s="5">
        <v>668.83</v>
      </c>
      <c r="F549" s="5">
        <v>666.07</v>
      </c>
      <c r="G549" s="5">
        <v>12.14</v>
      </c>
      <c r="H549" s="5">
        <v>655.95</v>
      </c>
      <c r="I549" s="5">
        <v>673.4</v>
      </c>
      <c r="J549" s="5">
        <v>13.5</v>
      </c>
      <c r="K549" s="6">
        <f t="shared" si="135"/>
        <v>662.3900000000001</v>
      </c>
      <c r="L549" s="6">
        <f t="shared" si="136"/>
        <v>12.879999999999995</v>
      </c>
      <c r="M549" s="6">
        <f t="shared" si="137"/>
        <v>669.73500000000001</v>
      </c>
      <c r="N549" s="5">
        <f t="shared" si="138"/>
        <v>9.0778521688778344</v>
      </c>
      <c r="O549" s="6">
        <f t="shared" si="139"/>
        <v>-7.3299999999999272</v>
      </c>
      <c r="P549" s="6">
        <f t="shared" si="140"/>
        <v>18.155704337755669</v>
      </c>
      <c r="Q549" s="6">
        <f t="shared" si="141"/>
        <v>-0.10578661625048233</v>
      </c>
      <c r="R549" s="5">
        <f t="shared" si="142"/>
        <v>1.1131487726406872</v>
      </c>
      <c r="S549" s="5">
        <f t="shared" si="143"/>
        <v>20.209999999999923</v>
      </c>
      <c r="T549" s="5">
        <f t="shared" si="144"/>
        <v>7.3299999999999272</v>
      </c>
      <c r="U549" s="5">
        <f t="shared" si="145"/>
        <v>0.40372986162573909</v>
      </c>
      <c r="V549" s="5">
        <f t="shared" si="146"/>
        <v>0.80911209649141835</v>
      </c>
      <c r="W549" s="5">
        <f t="shared" si="147"/>
        <v>7.3449999999999136</v>
      </c>
      <c r="X549" s="5">
        <f t="shared" si="148"/>
        <v>669.73500000000001</v>
      </c>
      <c r="Y549" s="5">
        <f t="shared" si="149"/>
        <v>73.776812790154722</v>
      </c>
      <c r="Z549" s="9">
        <f t="shared" si="150"/>
        <v>0.41152885682537493</v>
      </c>
      <c r="AA549">
        <f t="shared" si="151"/>
        <v>12.879999999999995</v>
      </c>
    </row>
    <row r="550" spans="1:27">
      <c r="A550" s="1">
        <f t="shared" si="134"/>
        <v>-99745</v>
      </c>
      <c r="B550" s="1">
        <v>5</v>
      </c>
      <c r="C550" s="1">
        <v>1</v>
      </c>
      <c r="D550" s="2">
        <v>-1</v>
      </c>
      <c r="E550" s="5">
        <v>786.23</v>
      </c>
      <c r="F550" s="5">
        <v>758.66</v>
      </c>
      <c r="G550" s="5">
        <v>10.55</v>
      </c>
      <c r="H550" s="5">
        <v>796.61</v>
      </c>
      <c r="I550" s="5">
        <v>773.44</v>
      </c>
      <c r="J550" s="5">
        <v>26.8</v>
      </c>
      <c r="K550" s="6">
        <f t="shared" si="135"/>
        <v>791.42000000000007</v>
      </c>
      <c r="L550" s="6">
        <f t="shared" si="136"/>
        <v>-10.379999999999995</v>
      </c>
      <c r="M550" s="6">
        <f t="shared" si="137"/>
        <v>766.05</v>
      </c>
      <c r="N550" s="5">
        <f t="shared" si="138"/>
        <v>14.40088972945769</v>
      </c>
      <c r="O550" s="6">
        <f t="shared" si="139"/>
        <v>-14.780000000000086</v>
      </c>
      <c r="P550" s="6">
        <f t="shared" si="140"/>
        <v>28.80177945891538</v>
      </c>
      <c r="Q550" s="6">
        <f t="shared" si="141"/>
        <v>-0.73165329081993991</v>
      </c>
      <c r="R550" s="5">
        <f t="shared" si="142"/>
        <v>0.15276833871589496</v>
      </c>
      <c r="S550" s="5">
        <f t="shared" si="143"/>
        <v>4.4000000000000909</v>
      </c>
      <c r="T550" s="5">
        <f t="shared" si="144"/>
        <v>14.780000000000086</v>
      </c>
      <c r="U550" s="5">
        <f t="shared" si="145"/>
        <v>0.5131627377774759</v>
      </c>
      <c r="V550" s="5">
        <f t="shared" si="146"/>
        <v>1.7616967060100879</v>
      </c>
      <c r="W550" s="5">
        <f t="shared" si="147"/>
        <v>25.370000000000118</v>
      </c>
      <c r="X550" s="5">
        <f t="shared" si="148"/>
        <v>766.05</v>
      </c>
      <c r="Y550" s="5">
        <f t="shared" si="149"/>
        <v>53.194629942413144</v>
      </c>
      <c r="Z550" s="9">
        <f t="shared" si="150"/>
        <v>0.41160782305490745</v>
      </c>
      <c r="AA550">
        <f t="shared" si="151"/>
        <v>10.379999999999995</v>
      </c>
    </row>
    <row r="551" spans="1:27">
      <c r="A551" s="1">
        <f t="shared" si="134"/>
        <v>-101498</v>
      </c>
      <c r="B551" s="1">
        <v>2</v>
      </c>
      <c r="C551" s="1">
        <v>-6</v>
      </c>
      <c r="D551" s="2">
        <v>-1</v>
      </c>
      <c r="E551" s="5">
        <v>155.47</v>
      </c>
      <c r="F551" s="5">
        <v>143.85</v>
      </c>
      <c r="G551" s="5">
        <v>4.08</v>
      </c>
      <c r="H551" s="5">
        <v>165.49</v>
      </c>
      <c r="I551" s="5">
        <v>152.31</v>
      </c>
      <c r="J551" s="5">
        <v>4.47</v>
      </c>
      <c r="K551" s="6">
        <f t="shared" si="135"/>
        <v>160.48000000000002</v>
      </c>
      <c r="L551" s="6">
        <f t="shared" si="136"/>
        <v>-10.02000000000001</v>
      </c>
      <c r="M551" s="6">
        <f t="shared" si="137"/>
        <v>148.07999999999998</v>
      </c>
      <c r="N551" s="5">
        <f t="shared" si="138"/>
        <v>3.0260246198601886</v>
      </c>
      <c r="O551" s="6">
        <f t="shared" si="139"/>
        <v>-8.460000000000008</v>
      </c>
      <c r="P551" s="6">
        <f t="shared" si="140"/>
        <v>6.0520492397203771</v>
      </c>
      <c r="Q551" s="6">
        <f t="shared" si="141"/>
        <v>-9.1038651497653347E-2</v>
      </c>
      <c r="R551" s="5">
        <f t="shared" si="142"/>
        <v>0.25776393056446428</v>
      </c>
      <c r="S551" s="5">
        <f t="shared" si="143"/>
        <v>1.5600000000000023</v>
      </c>
      <c r="T551" s="5">
        <f t="shared" si="144"/>
        <v>8.460000000000008</v>
      </c>
      <c r="U551" s="5">
        <f t="shared" si="145"/>
        <v>1.3978736234457481</v>
      </c>
      <c r="V551" s="5">
        <f t="shared" si="146"/>
        <v>4.097785562819694</v>
      </c>
      <c r="W551" s="5">
        <f t="shared" si="147"/>
        <v>12.400000000000034</v>
      </c>
      <c r="X551" s="5">
        <f t="shared" si="148"/>
        <v>148.07999999999998</v>
      </c>
      <c r="Y551" s="5">
        <f t="shared" si="149"/>
        <v>48.935490817930528</v>
      </c>
      <c r="Z551" s="9">
        <f t="shared" si="150"/>
        <v>0.4117353518948792</v>
      </c>
      <c r="AA551">
        <f t="shared" si="151"/>
        <v>10.02000000000001</v>
      </c>
    </row>
    <row r="552" spans="1:27">
      <c r="A552" s="1">
        <f t="shared" si="134"/>
        <v>-1247</v>
      </c>
      <c r="B552" s="1">
        <v>3</v>
      </c>
      <c r="C552" s="1">
        <v>-5</v>
      </c>
      <c r="D552" s="2">
        <v>0</v>
      </c>
      <c r="E552" s="5">
        <v>302</v>
      </c>
      <c r="F552" s="5">
        <v>304.52999999999997</v>
      </c>
      <c r="G552" s="5">
        <v>7.19</v>
      </c>
      <c r="H552" s="5">
        <v>264.72000000000003</v>
      </c>
      <c r="I552" s="5">
        <v>278.54000000000002</v>
      </c>
      <c r="J552" s="5">
        <v>6.24</v>
      </c>
      <c r="K552" s="6">
        <f t="shared" si="135"/>
        <v>283.36</v>
      </c>
      <c r="L552" s="6">
        <f t="shared" si="136"/>
        <v>37.279999999999973</v>
      </c>
      <c r="M552" s="6">
        <f t="shared" si="137"/>
        <v>291.53499999999997</v>
      </c>
      <c r="N552" s="5">
        <f t="shared" si="138"/>
        <v>4.760086658875025</v>
      </c>
      <c r="O552" s="6">
        <f t="shared" si="139"/>
        <v>25.989999999999952</v>
      </c>
      <c r="P552" s="6">
        <f t="shared" si="140"/>
        <v>9.52017331775005</v>
      </c>
      <c r="Q552" s="6">
        <f t="shared" si="141"/>
        <v>0.14076993436216334</v>
      </c>
      <c r="R552" s="5">
        <f t="shared" si="142"/>
        <v>1.185902779621689</v>
      </c>
      <c r="S552" s="5">
        <f t="shared" si="143"/>
        <v>11.29000000000002</v>
      </c>
      <c r="T552" s="5">
        <f t="shared" si="144"/>
        <v>25.989999999999952</v>
      </c>
      <c r="U552" s="5">
        <f t="shared" si="145"/>
        <v>2.7299923155330013</v>
      </c>
      <c r="V552" s="5">
        <f t="shared" si="146"/>
        <v>1.7174057083095191</v>
      </c>
      <c r="W552" s="5">
        <f t="shared" si="147"/>
        <v>8.1749999999999545</v>
      </c>
      <c r="X552" s="5">
        <f t="shared" si="148"/>
        <v>291.53499999999997</v>
      </c>
      <c r="Y552" s="5">
        <f t="shared" si="149"/>
        <v>61.245733721347811</v>
      </c>
      <c r="Z552" s="9">
        <f t="shared" si="150"/>
        <v>0.41207038233777493</v>
      </c>
      <c r="AA552">
        <f t="shared" si="151"/>
        <v>37.279999999999973</v>
      </c>
    </row>
    <row r="553" spans="1:27">
      <c r="A553" s="1">
        <f t="shared" si="134"/>
        <v>-198748</v>
      </c>
      <c r="B553" s="1">
        <v>2</v>
      </c>
      <c r="C553" s="1">
        <v>5</v>
      </c>
      <c r="D553" s="2">
        <v>-2</v>
      </c>
      <c r="E553" s="5">
        <v>676.9</v>
      </c>
      <c r="F553" s="5">
        <v>668.29</v>
      </c>
      <c r="G553" s="5">
        <v>9.84</v>
      </c>
      <c r="H553" s="5">
        <v>683.63</v>
      </c>
      <c r="I553" s="5">
        <v>662.42</v>
      </c>
      <c r="J553" s="5">
        <v>16.61</v>
      </c>
      <c r="K553" s="6">
        <f t="shared" si="135"/>
        <v>680.26499999999999</v>
      </c>
      <c r="L553" s="6">
        <f t="shared" si="136"/>
        <v>-6.7300000000000182</v>
      </c>
      <c r="M553" s="6">
        <f t="shared" si="137"/>
        <v>665.35500000000002</v>
      </c>
      <c r="N553" s="5">
        <f t="shared" si="138"/>
        <v>9.6529490312546447</v>
      </c>
      <c r="O553" s="6">
        <f t="shared" si="139"/>
        <v>5.8700000000000045</v>
      </c>
      <c r="P553" s="6">
        <f t="shared" si="140"/>
        <v>19.305898062509289</v>
      </c>
      <c r="Q553" s="6">
        <f t="shared" si="141"/>
        <v>-0.48043465604128799</v>
      </c>
      <c r="R553" s="5">
        <f t="shared" si="142"/>
        <v>0.65265029159499943</v>
      </c>
      <c r="S553" s="5">
        <f t="shared" si="143"/>
        <v>12.600000000000023</v>
      </c>
      <c r="T553" s="5">
        <f t="shared" si="144"/>
        <v>5.8700000000000045</v>
      </c>
      <c r="U553" s="5">
        <f t="shared" si="145"/>
        <v>0.30405215965576532</v>
      </c>
      <c r="V553" s="5">
        <f t="shared" si="146"/>
        <v>1.5446056901081593</v>
      </c>
      <c r="W553" s="5">
        <f t="shared" si="147"/>
        <v>14.909999999999968</v>
      </c>
      <c r="X553" s="5">
        <f t="shared" si="148"/>
        <v>665.35500000000002</v>
      </c>
      <c r="Y553" s="5">
        <f t="shared" si="149"/>
        <v>68.927640438760335</v>
      </c>
      <c r="Z553" s="9">
        <f t="shared" si="150"/>
        <v>0.41212498104337231</v>
      </c>
      <c r="AA553">
        <f t="shared" si="151"/>
        <v>6.7300000000000182</v>
      </c>
    </row>
    <row r="554" spans="1:27">
      <c r="A554" s="1">
        <f t="shared" si="134"/>
        <v>-401498</v>
      </c>
      <c r="B554" s="1">
        <v>2</v>
      </c>
      <c r="C554" s="1">
        <v>-6</v>
      </c>
      <c r="D554" s="2">
        <v>-4</v>
      </c>
      <c r="E554" s="5">
        <v>583.4</v>
      </c>
      <c r="F554" s="5">
        <v>550.32000000000005</v>
      </c>
      <c r="G554" s="5">
        <v>8.41</v>
      </c>
      <c r="H554" s="5">
        <v>585.26</v>
      </c>
      <c r="I554" s="5">
        <v>559.46</v>
      </c>
      <c r="J554" s="5">
        <v>10.6</v>
      </c>
      <c r="K554" s="6">
        <f t="shared" si="135"/>
        <v>584.32999999999993</v>
      </c>
      <c r="L554" s="6">
        <f t="shared" si="136"/>
        <v>-1.8600000000000136</v>
      </c>
      <c r="M554" s="6">
        <f t="shared" si="137"/>
        <v>554.8900000000001</v>
      </c>
      <c r="N554" s="5">
        <f t="shared" si="138"/>
        <v>6.7655025681762915</v>
      </c>
      <c r="O554" s="6">
        <f t="shared" si="139"/>
        <v>-9.1399999999999864</v>
      </c>
      <c r="P554" s="6">
        <f t="shared" si="140"/>
        <v>13.531005136352583</v>
      </c>
      <c r="Q554" s="6">
        <f t="shared" si="141"/>
        <v>-0.22738725236648369</v>
      </c>
      <c r="R554" s="5">
        <f t="shared" si="142"/>
        <v>0.53802359297325408</v>
      </c>
      <c r="S554" s="5">
        <f t="shared" si="143"/>
        <v>7.2799999999999727</v>
      </c>
      <c r="T554" s="5">
        <f t="shared" si="144"/>
        <v>9.1399999999999864</v>
      </c>
      <c r="U554" s="5">
        <f t="shared" si="145"/>
        <v>0.67548566480433425</v>
      </c>
      <c r="V554" s="5">
        <f t="shared" si="146"/>
        <v>4.3514875211902657</v>
      </c>
      <c r="W554" s="5">
        <f t="shared" si="147"/>
        <v>29.439999999999827</v>
      </c>
      <c r="X554" s="5">
        <f t="shared" si="148"/>
        <v>554.8900000000001</v>
      </c>
      <c r="Y554" s="5">
        <f t="shared" si="149"/>
        <v>82.017558105750041</v>
      </c>
      <c r="Z554" s="9">
        <f t="shared" si="150"/>
        <v>0.41254333105747815</v>
      </c>
      <c r="AA554">
        <f t="shared" si="151"/>
        <v>1.8600000000000136</v>
      </c>
    </row>
    <row r="555" spans="1:27">
      <c r="A555" s="1">
        <f t="shared" si="134"/>
        <v>-599748</v>
      </c>
      <c r="B555" s="1">
        <v>2</v>
      </c>
      <c r="C555" s="1">
        <v>1</v>
      </c>
      <c r="D555" s="2">
        <v>-6</v>
      </c>
      <c r="E555" s="5">
        <v>1510.7</v>
      </c>
      <c r="F555" s="5">
        <v>1471.39</v>
      </c>
      <c r="G555" s="5">
        <v>18.64</v>
      </c>
      <c r="H555" s="5">
        <v>1489.3</v>
      </c>
      <c r="I555" s="5">
        <v>1465.27</v>
      </c>
      <c r="J555" s="5">
        <v>56.57</v>
      </c>
      <c r="K555" s="6">
        <f t="shared" si="135"/>
        <v>1500</v>
      </c>
      <c r="L555" s="6">
        <f t="shared" si="136"/>
        <v>21.400000000000091</v>
      </c>
      <c r="M555" s="6">
        <f t="shared" si="137"/>
        <v>1468.33</v>
      </c>
      <c r="N555" s="5">
        <f t="shared" si="138"/>
        <v>29.78092720181828</v>
      </c>
      <c r="O555" s="6">
        <f t="shared" si="139"/>
        <v>6.1200000000001182</v>
      </c>
      <c r="P555" s="6">
        <f t="shared" si="140"/>
        <v>59.561854403636559</v>
      </c>
      <c r="Q555" s="6">
        <f t="shared" si="141"/>
        <v>-0.80412212206258604</v>
      </c>
      <c r="R555" s="5">
        <f t="shared" si="142"/>
        <v>0.25654003141760895</v>
      </c>
      <c r="S555" s="5">
        <f t="shared" si="143"/>
        <v>15.279999999999973</v>
      </c>
      <c r="T555" s="5">
        <f t="shared" si="144"/>
        <v>6.1200000000001182</v>
      </c>
      <c r="U555" s="5">
        <f t="shared" si="145"/>
        <v>0.10275032671962041</v>
      </c>
      <c r="V555" s="5">
        <f t="shared" si="146"/>
        <v>1.0634323030099095</v>
      </c>
      <c r="W555" s="5">
        <f t="shared" si="147"/>
        <v>31.670000000000073</v>
      </c>
      <c r="X555" s="5">
        <f t="shared" si="148"/>
        <v>1468.33</v>
      </c>
      <c r="Y555" s="5">
        <f t="shared" si="149"/>
        <v>49.304374912489322</v>
      </c>
      <c r="Z555" s="9">
        <f t="shared" si="150"/>
        <v>0.41267299402795909</v>
      </c>
      <c r="AA555">
        <f t="shared" si="151"/>
        <v>21.400000000000091</v>
      </c>
    </row>
    <row r="556" spans="1:27">
      <c r="A556" s="1">
        <f t="shared" si="134"/>
        <v>-299504</v>
      </c>
      <c r="B556" s="1">
        <v>-4</v>
      </c>
      <c r="C556" s="1">
        <v>2</v>
      </c>
      <c r="D556" s="2">
        <v>-3</v>
      </c>
      <c r="E556" s="5">
        <v>83.64</v>
      </c>
      <c r="F556" s="5">
        <v>78.23</v>
      </c>
      <c r="G556" s="5">
        <v>2.93</v>
      </c>
      <c r="H556" s="5">
        <v>100.14</v>
      </c>
      <c r="I556" s="5">
        <v>91.63</v>
      </c>
      <c r="J556" s="5">
        <v>3.06</v>
      </c>
      <c r="K556" s="6">
        <f t="shared" si="135"/>
        <v>91.89</v>
      </c>
      <c r="L556" s="6">
        <f t="shared" si="136"/>
        <v>-16.5</v>
      </c>
      <c r="M556" s="6">
        <f t="shared" si="137"/>
        <v>84.93</v>
      </c>
      <c r="N556" s="5">
        <f t="shared" si="138"/>
        <v>2.1182835032166967</v>
      </c>
      <c r="O556" s="6">
        <f t="shared" si="139"/>
        <v>-13.399999999999991</v>
      </c>
      <c r="P556" s="6">
        <f t="shared" si="140"/>
        <v>4.2365670064333933</v>
      </c>
      <c r="Q556" s="6">
        <f t="shared" si="141"/>
        <v>-4.3385241106499078E-2</v>
      </c>
      <c r="R556" s="5">
        <f t="shared" si="142"/>
        <v>0.73172452962328627</v>
      </c>
      <c r="S556" s="5">
        <f t="shared" si="143"/>
        <v>3.1000000000000085</v>
      </c>
      <c r="T556" s="5">
        <f t="shared" si="144"/>
        <v>13.399999999999991</v>
      </c>
      <c r="U556" s="5">
        <f t="shared" si="145"/>
        <v>3.1629382893393556</v>
      </c>
      <c r="V556" s="5">
        <f t="shared" si="146"/>
        <v>3.2856791781793895</v>
      </c>
      <c r="W556" s="5">
        <f t="shared" si="147"/>
        <v>6.9599999999999937</v>
      </c>
      <c r="X556" s="5">
        <f t="shared" si="148"/>
        <v>84.93</v>
      </c>
      <c r="Y556" s="5">
        <f t="shared" si="149"/>
        <v>40.093783419939051</v>
      </c>
      <c r="Z556" s="9">
        <f t="shared" si="150"/>
        <v>0.41276385500670959</v>
      </c>
      <c r="AA556">
        <f t="shared" si="151"/>
        <v>16.5</v>
      </c>
    </row>
    <row r="557" spans="1:27">
      <c r="A557" s="1">
        <f t="shared" si="134"/>
        <v>-200255</v>
      </c>
      <c r="B557" s="1">
        <v>-5</v>
      </c>
      <c r="C557" s="1">
        <v>-1</v>
      </c>
      <c r="D557" s="2">
        <v>-2</v>
      </c>
      <c r="E557" s="5">
        <v>140.09</v>
      </c>
      <c r="F557" s="5">
        <v>137.55000000000001</v>
      </c>
      <c r="G557" s="5">
        <v>4.26</v>
      </c>
      <c r="H557" s="5">
        <v>125.74</v>
      </c>
      <c r="I557" s="5">
        <v>126.58</v>
      </c>
      <c r="J557" s="5">
        <v>2.79</v>
      </c>
      <c r="K557" s="6">
        <f t="shared" si="135"/>
        <v>132.91499999999999</v>
      </c>
      <c r="L557" s="6">
        <f t="shared" si="136"/>
        <v>14.350000000000009</v>
      </c>
      <c r="M557" s="6">
        <f t="shared" si="137"/>
        <v>132.065</v>
      </c>
      <c r="N557" s="5">
        <f t="shared" si="138"/>
        <v>2.5461588717124468</v>
      </c>
      <c r="O557" s="6">
        <f t="shared" si="139"/>
        <v>10.970000000000013</v>
      </c>
      <c r="P557" s="6">
        <f t="shared" si="140"/>
        <v>5.0923177434248936</v>
      </c>
      <c r="Q557" s="6">
        <f t="shared" si="141"/>
        <v>0.39964599312810178</v>
      </c>
      <c r="R557" s="5">
        <f t="shared" si="142"/>
        <v>0.66374491347563469</v>
      </c>
      <c r="S557" s="5">
        <f t="shared" si="143"/>
        <v>3.3799999999999955</v>
      </c>
      <c r="T557" s="5">
        <f t="shared" si="144"/>
        <v>10.970000000000013</v>
      </c>
      <c r="U557" s="5">
        <f t="shared" si="145"/>
        <v>2.1542253552744768</v>
      </c>
      <c r="V557" s="5">
        <f t="shared" si="146"/>
        <v>0.33383619908537665</v>
      </c>
      <c r="W557" s="5">
        <f t="shared" si="147"/>
        <v>0.84999999999999432</v>
      </c>
      <c r="X557" s="5">
        <f t="shared" si="148"/>
        <v>132.065</v>
      </c>
      <c r="Y557" s="5">
        <f t="shared" si="149"/>
        <v>51.86832662613007</v>
      </c>
      <c r="Z557" s="9">
        <f t="shared" si="150"/>
        <v>0.41289223775702055</v>
      </c>
      <c r="AA557">
        <f t="shared" si="151"/>
        <v>14.350000000000009</v>
      </c>
    </row>
    <row r="558" spans="1:27">
      <c r="A558" s="1">
        <f t="shared" si="134"/>
        <v>-600247</v>
      </c>
      <c r="B558" s="1">
        <v>3</v>
      </c>
      <c r="C558" s="1">
        <v>-1</v>
      </c>
      <c r="D558" s="2">
        <v>-6</v>
      </c>
      <c r="E558" s="5">
        <v>1401.6</v>
      </c>
      <c r="F558" s="5">
        <v>1380.22</v>
      </c>
      <c r="G558" s="5">
        <v>17.899999999999999</v>
      </c>
      <c r="H558" s="5">
        <v>1458.07</v>
      </c>
      <c r="I558" s="5">
        <v>1486.78</v>
      </c>
      <c r="J558" s="5">
        <v>54.28</v>
      </c>
      <c r="K558" s="6">
        <f t="shared" si="135"/>
        <v>1429.835</v>
      </c>
      <c r="L558" s="6">
        <f t="shared" si="136"/>
        <v>-56.470000000000027</v>
      </c>
      <c r="M558" s="6">
        <f t="shared" si="137"/>
        <v>1433.5</v>
      </c>
      <c r="N558" s="5">
        <f t="shared" si="138"/>
        <v>28.577650358278234</v>
      </c>
      <c r="O558" s="6">
        <f t="shared" si="139"/>
        <v>-106.55999999999995</v>
      </c>
      <c r="P558" s="6">
        <f t="shared" si="140"/>
        <v>57.155300716556468</v>
      </c>
      <c r="Q558" s="6">
        <f t="shared" si="141"/>
        <v>-0.80383431937592376</v>
      </c>
      <c r="R558" s="5">
        <f t="shared" si="142"/>
        <v>0.87638415636032319</v>
      </c>
      <c r="S558" s="5">
        <f t="shared" si="143"/>
        <v>50.089999999999918</v>
      </c>
      <c r="T558" s="5">
        <f t="shared" si="144"/>
        <v>106.55999999999995</v>
      </c>
      <c r="U558" s="5">
        <f t="shared" si="145"/>
        <v>1.8643940048264354</v>
      </c>
      <c r="V558" s="5">
        <f t="shared" si="146"/>
        <v>0.12824707259175716</v>
      </c>
      <c r="W558" s="5">
        <f t="shared" si="147"/>
        <v>3.6649999999999636</v>
      </c>
      <c r="X558" s="5">
        <f t="shared" si="148"/>
        <v>1433.5</v>
      </c>
      <c r="Y558" s="5">
        <f t="shared" si="149"/>
        <v>50.161576687663221</v>
      </c>
      <c r="Z558" s="9">
        <f t="shared" si="150"/>
        <v>0.41313920172261553</v>
      </c>
      <c r="AA558">
        <f t="shared" si="151"/>
        <v>56.470000000000027</v>
      </c>
    </row>
    <row r="559" spans="1:27">
      <c r="A559" s="1">
        <f t="shared" si="134"/>
        <v>-599752</v>
      </c>
      <c r="B559" s="1">
        <v>-2</v>
      </c>
      <c r="C559" s="1">
        <v>1</v>
      </c>
      <c r="D559" s="2">
        <v>-6</v>
      </c>
      <c r="E559" s="5">
        <v>637.78</v>
      </c>
      <c r="F559" s="5">
        <v>647.47</v>
      </c>
      <c r="G559" s="5">
        <v>12.3</v>
      </c>
      <c r="H559" s="5">
        <v>613.95000000000005</v>
      </c>
      <c r="I559" s="5">
        <v>607.05999999999995</v>
      </c>
      <c r="J559" s="5">
        <v>15.58</v>
      </c>
      <c r="K559" s="6">
        <f t="shared" si="135"/>
        <v>625.86500000000001</v>
      </c>
      <c r="L559" s="6">
        <f t="shared" si="136"/>
        <v>23.829999999999927</v>
      </c>
      <c r="M559" s="6">
        <f t="shared" si="137"/>
        <v>627.26499999999999</v>
      </c>
      <c r="N559" s="5">
        <f t="shared" si="138"/>
        <v>9.9250491182663687</v>
      </c>
      <c r="O559" s="6">
        <f t="shared" si="139"/>
        <v>40.410000000000082</v>
      </c>
      <c r="P559" s="6">
        <f t="shared" si="140"/>
        <v>19.850098236532737</v>
      </c>
      <c r="Q559" s="6">
        <f t="shared" si="141"/>
        <v>-0.23208191126279859</v>
      </c>
      <c r="R559" s="5">
        <f t="shared" si="142"/>
        <v>0.83526034997075271</v>
      </c>
      <c r="S559" s="5">
        <f t="shared" si="143"/>
        <v>16.580000000000155</v>
      </c>
      <c r="T559" s="5">
        <f t="shared" si="144"/>
        <v>40.410000000000082</v>
      </c>
      <c r="U559" s="5">
        <f t="shared" si="145"/>
        <v>2.0357581871120547</v>
      </c>
      <c r="V559" s="5">
        <f t="shared" si="146"/>
        <v>0.14105723642449022</v>
      </c>
      <c r="W559" s="5">
        <f t="shared" si="147"/>
        <v>1.3999999999999773</v>
      </c>
      <c r="X559" s="5">
        <f t="shared" si="148"/>
        <v>627.26499999999999</v>
      </c>
      <c r="Y559" s="5">
        <f t="shared" si="149"/>
        <v>63.200191004149488</v>
      </c>
      <c r="Z559" s="9">
        <f t="shared" si="150"/>
        <v>0.41323963991853446</v>
      </c>
      <c r="AA559">
        <f t="shared" si="151"/>
        <v>23.829999999999927</v>
      </c>
    </row>
    <row r="560" spans="1:27">
      <c r="A560" s="1">
        <f t="shared" si="134"/>
        <v>-501253</v>
      </c>
      <c r="B560" s="1">
        <v>-3</v>
      </c>
      <c r="C560" s="1">
        <v>-5</v>
      </c>
      <c r="D560" s="2">
        <v>-5</v>
      </c>
      <c r="E560" s="5">
        <v>682.33</v>
      </c>
      <c r="F560" s="5">
        <v>674.83</v>
      </c>
      <c r="G560" s="5">
        <v>13.91</v>
      </c>
      <c r="H560" s="5">
        <v>687.66</v>
      </c>
      <c r="I560" s="5">
        <v>680.07</v>
      </c>
      <c r="J560" s="5">
        <v>10.34</v>
      </c>
      <c r="K560" s="6">
        <f t="shared" si="135"/>
        <v>684.995</v>
      </c>
      <c r="L560" s="6">
        <f t="shared" si="136"/>
        <v>-5.3299999999999272</v>
      </c>
      <c r="M560" s="6">
        <f t="shared" si="137"/>
        <v>677.45</v>
      </c>
      <c r="N560" s="5">
        <f t="shared" si="138"/>
        <v>8.6660789864851804</v>
      </c>
      <c r="O560" s="6">
        <f t="shared" si="139"/>
        <v>-5.2400000000000091</v>
      </c>
      <c r="P560" s="6">
        <f t="shared" si="140"/>
        <v>17.332157972970361</v>
      </c>
      <c r="Q560" s="6">
        <f t="shared" si="141"/>
        <v>0.28818719609645288</v>
      </c>
      <c r="R560" s="5">
        <f t="shared" si="142"/>
        <v>5.1926598026785743E-3</v>
      </c>
      <c r="S560" s="5">
        <f t="shared" si="143"/>
        <v>8.9999999999918145E-2</v>
      </c>
      <c r="T560" s="5">
        <f t="shared" si="144"/>
        <v>5.2400000000000091</v>
      </c>
      <c r="U560" s="5">
        <f t="shared" si="145"/>
        <v>0.30232819295622804</v>
      </c>
      <c r="V560" s="5">
        <f t="shared" si="146"/>
        <v>0.87063596024989465</v>
      </c>
      <c r="W560" s="5">
        <f t="shared" si="147"/>
        <v>7.5449999999999591</v>
      </c>
      <c r="X560" s="5">
        <f t="shared" si="148"/>
        <v>677.45</v>
      </c>
      <c r="Y560" s="5">
        <f t="shared" si="149"/>
        <v>78.172608518395549</v>
      </c>
      <c r="Z560" s="9">
        <f t="shared" si="150"/>
        <v>0.4144357610052492</v>
      </c>
      <c r="AA560">
        <f t="shared" si="151"/>
        <v>5.3299999999999272</v>
      </c>
    </row>
    <row r="561" spans="1:27">
      <c r="A561" s="1">
        <f t="shared" si="134"/>
        <v>-499249</v>
      </c>
      <c r="B561" s="1">
        <v>1</v>
      </c>
      <c r="C561" s="1">
        <v>3</v>
      </c>
      <c r="D561" s="2">
        <v>-5</v>
      </c>
      <c r="E561" s="5">
        <v>741.3</v>
      </c>
      <c r="F561" s="5">
        <v>732.76</v>
      </c>
      <c r="G561" s="5">
        <v>12.72</v>
      </c>
      <c r="H561" s="5">
        <v>790.34</v>
      </c>
      <c r="I561" s="5">
        <v>787.66</v>
      </c>
      <c r="J561" s="5">
        <v>18.5</v>
      </c>
      <c r="K561" s="6">
        <f t="shared" si="135"/>
        <v>765.81999999999994</v>
      </c>
      <c r="L561" s="6">
        <f t="shared" si="136"/>
        <v>-49.040000000000077</v>
      </c>
      <c r="M561" s="6">
        <f t="shared" si="137"/>
        <v>760.21</v>
      </c>
      <c r="N561" s="5">
        <f t="shared" si="138"/>
        <v>11.225511124220581</v>
      </c>
      <c r="O561" s="6">
        <f t="shared" si="139"/>
        <v>-54.899999999999977</v>
      </c>
      <c r="P561" s="6">
        <f t="shared" si="140"/>
        <v>22.451022248441163</v>
      </c>
      <c r="Q561" s="6">
        <f t="shared" si="141"/>
        <v>-0.35800450909079362</v>
      </c>
      <c r="R561" s="5">
        <f t="shared" si="142"/>
        <v>0.2610126138201469</v>
      </c>
      <c r="S561" s="5">
        <f t="shared" si="143"/>
        <v>5.8599999999999</v>
      </c>
      <c r="T561" s="5">
        <f t="shared" si="144"/>
        <v>54.899999999999977</v>
      </c>
      <c r="U561" s="5">
        <f t="shared" si="145"/>
        <v>2.4453229520010757</v>
      </c>
      <c r="V561" s="5">
        <f t="shared" si="146"/>
        <v>0.49975452680239696</v>
      </c>
      <c r="W561" s="5">
        <f t="shared" si="147"/>
        <v>5.6099999999999</v>
      </c>
      <c r="X561" s="5">
        <f t="shared" si="148"/>
        <v>760.21</v>
      </c>
      <c r="Y561" s="5">
        <f t="shared" si="149"/>
        <v>67.721637935910337</v>
      </c>
      <c r="Z561" s="9">
        <f t="shared" si="150"/>
        <v>0.41467215966351056</v>
      </c>
      <c r="AA561">
        <f t="shared" si="151"/>
        <v>49.040000000000077</v>
      </c>
    </row>
    <row r="562" spans="1:27">
      <c r="A562" s="1">
        <f t="shared" si="134"/>
        <v>-399746</v>
      </c>
      <c r="B562" s="1">
        <v>4</v>
      </c>
      <c r="C562" s="1">
        <v>1</v>
      </c>
      <c r="D562" s="2">
        <v>-4</v>
      </c>
      <c r="E562" s="5">
        <v>997.48</v>
      </c>
      <c r="F562" s="5">
        <v>981.54</v>
      </c>
      <c r="G562" s="5">
        <v>11.88</v>
      </c>
      <c r="H562" s="5">
        <v>1021.64</v>
      </c>
      <c r="I562" s="5">
        <v>1018.83</v>
      </c>
      <c r="J562" s="5">
        <v>33.96</v>
      </c>
      <c r="K562" s="6">
        <f t="shared" si="135"/>
        <v>1009.56</v>
      </c>
      <c r="L562" s="6">
        <f t="shared" si="136"/>
        <v>-24.159999999999968</v>
      </c>
      <c r="M562" s="6">
        <f t="shared" si="137"/>
        <v>1000.1849999999999</v>
      </c>
      <c r="N562" s="5">
        <f t="shared" si="138"/>
        <v>17.988996636833306</v>
      </c>
      <c r="O562" s="6">
        <f t="shared" si="139"/>
        <v>-37.290000000000077</v>
      </c>
      <c r="P562" s="6">
        <f t="shared" si="140"/>
        <v>35.977993273666613</v>
      </c>
      <c r="Q562" s="6">
        <f t="shared" si="141"/>
        <v>-0.78193347424630089</v>
      </c>
      <c r="R562" s="5">
        <f t="shared" si="142"/>
        <v>0.36494531254499829</v>
      </c>
      <c r="S562" s="5">
        <f t="shared" si="143"/>
        <v>13.130000000000109</v>
      </c>
      <c r="T562" s="5">
        <f t="shared" si="144"/>
        <v>37.290000000000077</v>
      </c>
      <c r="U562" s="5">
        <f t="shared" si="145"/>
        <v>1.0364669234427191</v>
      </c>
      <c r="V562" s="5">
        <f t="shared" si="146"/>
        <v>0.52115191243097192</v>
      </c>
      <c r="W562" s="5">
        <f t="shared" si="147"/>
        <v>9.375</v>
      </c>
      <c r="X562" s="5">
        <f t="shared" si="148"/>
        <v>1000.1849999999999</v>
      </c>
      <c r="Y562" s="5">
        <f t="shared" si="149"/>
        <v>55.599821390375645</v>
      </c>
      <c r="Z562" s="9">
        <f t="shared" si="150"/>
        <v>0.41532998928562814</v>
      </c>
      <c r="AA562">
        <f t="shared" si="151"/>
        <v>24.159999999999968</v>
      </c>
    </row>
    <row r="563" spans="1:27">
      <c r="A563" s="1">
        <f t="shared" si="134"/>
        <v>-401004</v>
      </c>
      <c r="B563" s="1">
        <v>-4</v>
      </c>
      <c r="C563" s="1">
        <v>-4</v>
      </c>
      <c r="D563" s="2">
        <v>-4</v>
      </c>
      <c r="E563" s="5">
        <v>877.88</v>
      </c>
      <c r="F563" s="5">
        <v>855.01</v>
      </c>
      <c r="G563" s="5">
        <v>17.440000000000001</v>
      </c>
      <c r="H563" s="5">
        <v>881.41</v>
      </c>
      <c r="I563" s="5">
        <v>858.58</v>
      </c>
      <c r="J563" s="5">
        <v>13.41</v>
      </c>
      <c r="K563" s="6">
        <f t="shared" si="135"/>
        <v>879.64499999999998</v>
      </c>
      <c r="L563" s="6">
        <f t="shared" si="136"/>
        <v>-3.5299999999999727</v>
      </c>
      <c r="M563" s="6">
        <f t="shared" si="137"/>
        <v>856.79500000000007</v>
      </c>
      <c r="N563" s="5">
        <f t="shared" si="138"/>
        <v>10.999792043488823</v>
      </c>
      <c r="O563" s="6">
        <f t="shared" si="139"/>
        <v>-3.57000000000005</v>
      </c>
      <c r="P563" s="6">
        <f t="shared" si="140"/>
        <v>21.999584086977645</v>
      </c>
      <c r="Q563" s="6">
        <f t="shared" si="141"/>
        <v>0.25688058040211031</v>
      </c>
      <c r="R563" s="5">
        <f t="shared" si="142"/>
        <v>1.8182161918122244E-3</v>
      </c>
      <c r="S563" s="5">
        <f t="shared" si="143"/>
        <v>4.0000000000077307E-2</v>
      </c>
      <c r="T563" s="5">
        <f t="shared" si="144"/>
        <v>3.57000000000005</v>
      </c>
      <c r="U563" s="5">
        <f t="shared" si="145"/>
        <v>0.16227579511892967</v>
      </c>
      <c r="V563" s="5">
        <f t="shared" si="146"/>
        <v>2.0773119991414433</v>
      </c>
      <c r="W563" s="5">
        <f t="shared" si="147"/>
        <v>22.849999999999909</v>
      </c>
      <c r="X563" s="5">
        <f t="shared" si="148"/>
        <v>856.79500000000007</v>
      </c>
      <c r="Y563" s="5">
        <f t="shared" si="149"/>
        <v>77.891927103037204</v>
      </c>
      <c r="Z563" s="9">
        <f t="shared" si="150"/>
        <v>0.41574992483462941</v>
      </c>
      <c r="AA563">
        <f t="shared" si="151"/>
        <v>3.5299999999999727</v>
      </c>
    </row>
    <row r="564" spans="1:27">
      <c r="A564" s="1">
        <f t="shared" si="134"/>
        <v>-98500</v>
      </c>
      <c r="B564" s="1">
        <v>0</v>
      </c>
      <c r="C564" s="1">
        <v>6</v>
      </c>
      <c r="D564" s="2">
        <v>-1</v>
      </c>
      <c r="E564" s="5">
        <v>637.05999999999995</v>
      </c>
      <c r="F564" s="5">
        <v>646.52</v>
      </c>
      <c r="G564" s="5">
        <v>13.41</v>
      </c>
      <c r="H564" s="5">
        <v>716.99</v>
      </c>
      <c r="I564" s="5">
        <v>743.41</v>
      </c>
      <c r="J564" s="5">
        <v>17.16</v>
      </c>
      <c r="K564" s="6">
        <f t="shared" si="135"/>
        <v>677.02499999999998</v>
      </c>
      <c r="L564" s="6">
        <f t="shared" si="136"/>
        <v>-79.930000000000064</v>
      </c>
      <c r="M564" s="6">
        <f t="shared" si="137"/>
        <v>694.96499999999992</v>
      </c>
      <c r="N564" s="5">
        <f t="shared" si="138"/>
        <v>10.889142528225076</v>
      </c>
      <c r="O564" s="6">
        <f t="shared" si="139"/>
        <v>-96.889999999999986</v>
      </c>
      <c r="P564" s="6">
        <f t="shared" si="140"/>
        <v>21.778285056450152</v>
      </c>
      <c r="Q564" s="6">
        <f t="shared" si="141"/>
        <v>-0.24170150267650611</v>
      </c>
      <c r="R564" s="5">
        <f t="shared" si="142"/>
        <v>0.77875737029058767</v>
      </c>
      <c r="S564" s="5">
        <f t="shared" si="143"/>
        <v>16.959999999999923</v>
      </c>
      <c r="T564" s="5">
        <f t="shared" si="144"/>
        <v>96.889999999999986</v>
      </c>
      <c r="U564" s="5">
        <f t="shared" si="145"/>
        <v>4.4489269815716614</v>
      </c>
      <c r="V564" s="5">
        <f t="shared" si="146"/>
        <v>1.6475126442232499</v>
      </c>
      <c r="W564" s="5">
        <f t="shared" si="147"/>
        <v>17.939999999999941</v>
      </c>
      <c r="X564" s="5">
        <f t="shared" si="148"/>
        <v>694.96499999999992</v>
      </c>
      <c r="Y564" s="5">
        <f t="shared" si="149"/>
        <v>63.821829698584985</v>
      </c>
      <c r="Z564" s="9">
        <f t="shared" si="150"/>
        <v>0.41584372064514813</v>
      </c>
      <c r="AA564">
        <f t="shared" si="151"/>
        <v>79.930000000000064</v>
      </c>
    </row>
    <row r="565" spans="1:27">
      <c r="A565" s="1">
        <f t="shared" si="134"/>
        <v>-600747</v>
      </c>
      <c r="B565" s="1">
        <v>3</v>
      </c>
      <c r="C565" s="1">
        <v>-3</v>
      </c>
      <c r="D565" s="2">
        <v>-6</v>
      </c>
      <c r="E565" s="5">
        <v>905.6</v>
      </c>
      <c r="F565" s="5">
        <v>871.79</v>
      </c>
      <c r="G565" s="5">
        <v>11.32</v>
      </c>
      <c r="H565" s="5">
        <v>891.4</v>
      </c>
      <c r="I565" s="5">
        <v>854.4</v>
      </c>
      <c r="J565" s="5">
        <v>22.28</v>
      </c>
      <c r="K565" s="6">
        <f t="shared" si="135"/>
        <v>898.5</v>
      </c>
      <c r="L565" s="6">
        <f t="shared" si="136"/>
        <v>14.200000000000045</v>
      </c>
      <c r="M565" s="6">
        <f t="shared" si="137"/>
        <v>863.09500000000003</v>
      </c>
      <c r="N565" s="5">
        <f t="shared" si="138"/>
        <v>12.495407156231444</v>
      </c>
      <c r="O565" s="6">
        <f t="shared" si="139"/>
        <v>17.389999999999986</v>
      </c>
      <c r="P565" s="6">
        <f t="shared" si="140"/>
        <v>24.990814312462888</v>
      </c>
      <c r="Q565" s="6">
        <f t="shared" si="141"/>
        <v>-0.58964282237445498</v>
      </c>
      <c r="R565" s="5">
        <f t="shared" si="142"/>
        <v>0.12764690098189765</v>
      </c>
      <c r="S565" s="5">
        <f t="shared" si="143"/>
        <v>3.1899999999999409</v>
      </c>
      <c r="T565" s="5">
        <f t="shared" si="144"/>
        <v>17.389999999999986</v>
      </c>
      <c r="U565" s="5">
        <f t="shared" si="145"/>
        <v>0.69585567651261426</v>
      </c>
      <c r="V565" s="5">
        <f t="shared" si="146"/>
        <v>2.833441084178161</v>
      </c>
      <c r="W565" s="5">
        <f t="shared" si="147"/>
        <v>35.404999999999973</v>
      </c>
      <c r="X565" s="5">
        <f t="shared" si="148"/>
        <v>863.09500000000003</v>
      </c>
      <c r="Y565" s="5">
        <f t="shared" si="149"/>
        <v>69.072979312208773</v>
      </c>
      <c r="Z565" s="9">
        <f t="shared" si="150"/>
        <v>0.41584372064514813</v>
      </c>
      <c r="AA565">
        <f t="shared" si="151"/>
        <v>14.200000000000045</v>
      </c>
    </row>
    <row r="566" spans="1:27">
      <c r="A566" s="1">
        <f t="shared" si="134"/>
        <v>-99755</v>
      </c>
      <c r="B566" s="1">
        <v>-5</v>
      </c>
      <c r="C566" s="1">
        <v>1</v>
      </c>
      <c r="D566" s="2">
        <v>-1</v>
      </c>
      <c r="E566" s="5">
        <v>775.98</v>
      </c>
      <c r="F566" s="5">
        <v>772.86</v>
      </c>
      <c r="G566" s="5">
        <v>19.57</v>
      </c>
      <c r="H566" s="5">
        <v>793.37</v>
      </c>
      <c r="I566" s="5">
        <v>792.17</v>
      </c>
      <c r="J566" s="5">
        <v>12.83</v>
      </c>
      <c r="K566" s="6">
        <f t="shared" si="135"/>
        <v>784.67499999999995</v>
      </c>
      <c r="L566" s="6">
        <f t="shared" si="136"/>
        <v>-17.389999999999986</v>
      </c>
      <c r="M566" s="6">
        <f t="shared" si="137"/>
        <v>782.51499999999999</v>
      </c>
      <c r="N566" s="5">
        <f t="shared" si="138"/>
        <v>11.700361105538581</v>
      </c>
      <c r="O566" s="6">
        <f t="shared" si="139"/>
        <v>-19.309999999999945</v>
      </c>
      <c r="P566" s="6">
        <f t="shared" si="140"/>
        <v>23.400722211077163</v>
      </c>
      <c r="Q566" s="6">
        <f t="shared" si="141"/>
        <v>0.39879195126022243</v>
      </c>
      <c r="R566" s="5">
        <f t="shared" si="142"/>
        <v>8.204874972154029E-2</v>
      </c>
      <c r="S566" s="5">
        <f t="shared" si="143"/>
        <v>1.9199999999999591</v>
      </c>
      <c r="T566" s="5">
        <f t="shared" si="144"/>
        <v>19.309999999999945</v>
      </c>
      <c r="U566" s="5">
        <f t="shared" si="145"/>
        <v>0.82518820683488137</v>
      </c>
      <c r="V566" s="5">
        <f t="shared" si="146"/>
        <v>0.18460968687346688</v>
      </c>
      <c r="W566" s="5">
        <f t="shared" si="147"/>
        <v>2.1599999999999682</v>
      </c>
      <c r="X566" s="5">
        <f t="shared" si="148"/>
        <v>782.51499999999999</v>
      </c>
      <c r="Y566" s="5">
        <f t="shared" si="149"/>
        <v>66.879559779533821</v>
      </c>
      <c r="Z566" s="9">
        <f t="shared" si="150"/>
        <v>0.4159218676626657</v>
      </c>
      <c r="AA566">
        <f t="shared" si="151"/>
        <v>17.389999999999986</v>
      </c>
    </row>
    <row r="567" spans="1:27">
      <c r="A567" s="1">
        <f t="shared" si="134"/>
        <v>-500504</v>
      </c>
      <c r="B567" s="1">
        <v>-4</v>
      </c>
      <c r="C567" s="1">
        <v>-2</v>
      </c>
      <c r="D567" s="2">
        <v>-5</v>
      </c>
      <c r="E567" s="5">
        <v>743.9</v>
      </c>
      <c r="F567" s="5">
        <v>735.3</v>
      </c>
      <c r="G567" s="5">
        <v>28.1</v>
      </c>
      <c r="H567" s="5">
        <v>758.84</v>
      </c>
      <c r="I567" s="5">
        <v>747.96</v>
      </c>
      <c r="J567" s="5">
        <v>14.78</v>
      </c>
      <c r="K567" s="6">
        <f t="shared" si="135"/>
        <v>751.37</v>
      </c>
      <c r="L567" s="6">
        <f t="shared" si="136"/>
        <v>-14.940000000000055</v>
      </c>
      <c r="M567" s="6">
        <f t="shared" si="137"/>
        <v>741.63</v>
      </c>
      <c r="N567" s="5">
        <f t="shared" si="138"/>
        <v>15.874967716502608</v>
      </c>
      <c r="O567" s="6">
        <f t="shared" si="139"/>
        <v>-12.660000000000082</v>
      </c>
      <c r="P567" s="6">
        <f t="shared" si="140"/>
        <v>31.749935433005216</v>
      </c>
      <c r="Q567" s="6">
        <f t="shared" si="141"/>
        <v>0.56659574484970321</v>
      </c>
      <c r="R567" s="5">
        <f t="shared" si="142"/>
        <v>7.1811169657681556E-2</v>
      </c>
      <c r="S567" s="5">
        <f t="shared" si="143"/>
        <v>2.2799999999999727</v>
      </c>
      <c r="T567" s="5">
        <f t="shared" si="144"/>
        <v>12.660000000000082</v>
      </c>
      <c r="U567" s="5">
        <f t="shared" si="145"/>
        <v>0.39874096836239703</v>
      </c>
      <c r="V567" s="5">
        <f t="shared" si="146"/>
        <v>0.61354455479458547</v>
      </c>
      <c r="W567" s="5">
        <f t="shared" si="147"/>
        <v>9.7400000000000091</v>
      </c>
      <c r="X567" s="5">
        <f t="shared" si="148"/>
        <v>741.63</v>
      </c>
      <c r="Y567" s="5">
        <f t="shared" si="149"/>
        <v>46.716945397567549</v>
      </c>
      <c r="Z567" s="9">
        <f t="shared" si="150"/>
        <v>0.4159302826195756</v>
      </c>
      <c r="AA567">
        <f t="shared" si="151"/>
        <v>14.940000000000055</v>
      </c>
    </row>
    <row r="568" spans="1:27">
      <c r="A568" s="1">
        <f t="shared" si="134"/>
        <v>-398999</v>
      </c>
      <c r="B568" s="1">
        <v>1</v>
      </c>
      <c r="C568" s="1">
        <v>4</v>
      </c>
      <c r="D568" s="2">
        <v>-4</v>
      </c>
      <c r="E568" s="5">
        <v>809.45</v>
      </c>
      <c r="F568" s="5">
        <v>818.2</v>
      </c>
      <c r="G568" s="5">
        <v>12.15</v>
      </c>
      <c r="H568" s="5">
        <v>796.25</v>
      </c>
      <c r="I568" s="5">
        <v>818.47</v>
      </c>
      <c r="J568" s="5">
        <v>20.13</v>
      </c>
      <c r="K568" s="6">
        <f t="shared" si="135"/>
        <v>802.85</v>
      </c>
      <c r="L568" s="6">
        <f t="shared" si="136"/>
        <v>13.200000000000045</v>
      </c>
      <c r="M568" s="6">
        <f t="shared" si="137"/>
        <v>818.33500000000004</v>
      </c>
      <c r="N568" s="5">
        <f t="shared" si="138"/>
        <v>11.756268540655237</v>
      </c>
      <c r="O568" s="6">
        <f t="shared" si="139"/>
        <v>-0.26999999999998181</v>
      </c>
      <c r="P568" s="6">
        <f t="shared" si="140"/>
        <v>23.512537081310473</v>
      </c>
      <c r="Q568" s="6">
        <f t="shared" si="141"/>
        <v>-0.46594797693507367</v>
      </c>
      <c r="R568" s="5">
        <f t="shared" si="142"/>
        <v>0.57288585886833088</v>
      </c>
      <c r="S568" s="5">
        <f t="shared" si="143"/>
        <v>13.470000000000027</v>
      </c>
      <c r="T568" s="5">
        <f t="shared" si="144"/>
        <v>0.26999999999998181</v>
      </c>
      <c r="U568" s="5">
        <f t="shared" si="145"/>
        <v>1.1483235478428997E-2</v>
      </c>
      <c r="V568" s="5">
        <f t="shared" si="146"/>
        <v>1.3171696398776678</v>
      </c>
      <c r="W568" s="5">
        <f t="shared" si="147"/>
        <v>15.485000000000014</v>
      </c>
      <c r="X568" s="5">
        <f t="shared" si="148"/>
        <v>818.33500000000004</v>
      </c>
      <c r="Y568" s="5">
        <f t="shared" si="149"/>
        <v>69.608396335117234</v>
      </c>
      <c r="Z568" s="9">
        <f t="shared" si="150"/>
        <v>0.41604807414528427</v>
      </c>
      <c r="AA568">
        <f t="shared" si="151"/>
        <v>13.200000000000045</v>
      </c>
    </row>
    <row r="569" spans="1:27">
      <c r="A569" s="1">
        <f t="shared" si="134"/>
        <v>-1502</v>
      </c>
      <c r="B569" s="1">
        <v>-2</v>
      </c>
      <c r="C569" s="1">
        <v>-6</v>
      </c>
      <c r="D569" s="2">
        <v>0</v>
      </c>
      <c r="E569" s="5">
        <v>292.39</v>
      </c>
      <c r="F569" s="5">
        <v>332.81</v>
      </c>
      <c r="G569" s="5">
        <v>17.91</v>
      </c>
      <c r="H569" s="5">
        <v>302.52</v>
      </c>
      <c r="I569" s="5">
        <v>323.85000000000002</v>
      </c>
      <c r="J569" s="5">
        <v>4.74</v>
      </c>
      <c r="K569" s="6">
        <f t="shared" si="135"/>
        <v>297.45499999999998</v>
      </c>
      <c r="L569" s="6">
        <f t="shared" si="136"/>
        <v>-10.129999999999995</v>
      </c>
      <c r="M569" s="6">
        <f t="shared" si="137"/>
        <v>328.33000000000004</v>
      </c>
      <c r="N569" s="5">
        <f t="shared" si="138"/>
        <v>9.2633106932672842</v>
      </c>
      <c r="O569" s="6">
        <f t="shared" si="139"/>
        <v>8.9599999999999795</v>
      </c>
      <c r="P569" s="6">
        <f t="shared" si="140"/>
        <v>18.526621386534568</v>
      </c>
      <c r="Q569" s="6">
        <f t="shared" si="141"/>
        <v>0.86908354812742383</v>
      </c>
      <c r="R569" s="5">
        <f t="shared" si="142"/>
        <v>1.0304091394599815</v>
      </c>
      <c r="S569" s="5">
        <f t="shared" si="143"/>
        <v>19.089999999999975</v>
      </c>
      <c r="T569" s="5">
        <f t="shared" si="144"/>
        <v>8.9599999999999795</v>
      </c>
      <c r="U569" s="5">
        <f t="shared" si="145"/>
        <v>0.4836283860430291</v>
      </c>
      <c r="V569" s="5">
        <f t="shared" si="146"/>
        <v>3.33304161140147</v>
      </c>
      <c r="W569" s="5">
        <f t="shared" si="147"/>
        <v>30.875000000000057</v>
      </c>
      <c r="X569" s="5">
        <f t="shared" si="148"/>
        <v>328.33000000000004</v>
      </c>
      <c r="Y569" s="5">
        <f t="shared" si="149"/>
        <v>35.444131247658063</v>
      </c>
      <c r="Z569" s="9">
        <f t="shared" si="150"/>
        <v>0.41630757860024598</v>
      </c>
      <c r="AA569">
        <f t="shared" si="151"/>
        <v>10.129999999999995</v>
      </c>
    </row>
    <row r="570" spans="1:27">
      <c r="A570" s="1">
        <f t="shared" ref="A570:A633" si="152">100000*D570+250*C570+B570</f>
        <v>-700498</v>
      </c>
      <c r="B570" s="1">
        <v>2</v>
      </c>
      <c r="C570" s="1">
        <v>-2</v>
      </c>
      <c r="D570" s="2">
        <v>-7</v>
      </c>
      <c r="E570" s="5">
        <v>600.62</v>
      </c>
      <c r="F570" s="5">
        <v>581.09</v>
      </c>
      <c r="G570" s="5">
        <v>7.69</v>
      </c>
      <c r="H570" s="5">
        <v>578.02</v>
      </c>
      <c r="I570" s="5">
        <v>552.63</v>
      </c>
      <c r="J570" s="5">
        <v>26.14</v>
      </c>
      <c r="K570" s="6">
        <f t="shared" ref="K570:K633" si="153" xml:space="preserve"> 0.5*(E570+H570)</f>
        <v>589.31999999999994</v>
      </c>
      <c r="L570" s="6">
        <f t="shared" ref="L570:L633" si="154">E570-H570</f>
        <v>22.600000000000023</v>
      </c>
      <c r="M570" s="6">
        <f t="shared" ref="M570:M633" si="155">0.5*(F570+I570)</f>
        <v>566.86</v>
      </c>
      <c r="N570" s="5">
        <f t="shared" ref="N570:N633" si="156">0.5*P570</f>
        <v>13.623836647582062</v>
      </c>
      <c r="O570" s="6">
        <f t="shared" ref="O570:O633" si="157">F570-I570</f>
        <v>28.460000000000036</v>
      </c>
      <c r="P570" s="6">
        <f t="shared" ref="P570:P633" si="158">SQRT(G570*G570+J570*J570)</f>
        <v>27.247673295164123</v>
      </c>
      <c r="Q570" s="6">
        <f t="shared" ref="Q570:Q633" si="159">(G570*G570-J570*J570)/(G570*G570+J570*J570)</f>
        <v>-0.84069704622231922</v>
      </c>
      <c r="R570" s="5">
        <f t="shared" ref="R570:R633" si="160">ABS(O570-L570)/P570</f>
        <v>0.21506423453190912</v>
      </c>
      <c r="S570" s="5">
        <f t="shared" ref="S570:S633" si="161">ABS(O570-L570)</f>
        <v>5.8600000000000136</v>
      </c>
      <c r="T570" s="5">
        <f t="shared" ref="T570:T633" si="162">ABS(O570)</f>
        <v>28.460000000000036</v>
      </c>
      <c r="U570" s="5">
        <f t="shared" ref="U570:U633" si="163">ABS(O570)/P570</f>
        <v>1.0444928523512162</v>
      </c>
      <c r="V570" s="5">
        <f t="shared" ref="V570:V633" si="164">ABS(M570-K570)/N570</f>
        <v>1.6485811288691641</v>
      </c>
      <c r="W570" s="5">
        <f t="shared" ref="W570:W633" si="165">ABS(M570-K570)</f>
        <v>22.459999999999923</v>
      </c>
      <c r="X570" s="5">
        <f t="shared" ref="X570:X633" si="166">ABS(M570)</f>
        <v>566.86</v>
      </c>
      <c r="Y570" s="5">
        <f t="shared" ref="Y570:Y633" si="167">ABS(M570)/N570</f>
        <v>41.607956309473622</v>
      </c>
      <c r="Z570" s="9">
        <f t="shared" ref="Z570:Z633" si="168">SQRT(0.006428*B570*B570+0.004235*C570*C570+0.003432*D570*D570-0.000405*B570*C570-0.002839*C570*D570-0.000048*D570*B570)</f>
        <v>0.4163724294426806</v>
      </c>
      <c r="AA570">
        <f t="shared" si="151"/>
        <v>22.600000000000023</v>
      </c>
    </row>
    <row r="571" spans="1:27">
      <c r="A571" s="1">
        <f t="shared" si="152"/>
        <v>-501502</v>
      </c>
      <c r="B571" s="1">
        <v>-2</v>
      </c>
      <c r="C571" s="1">
        <v>-6</v>
      </c>
      <c r="D571" s="2">
        <v>-5</v>
      </c>
      <c r="E571" s="5">
        <v>546.87</v>
      </c>
      <c r="F571" s="5">
        <v>525.99</v>
      </c>
      <c r="G571" s="5">
        <v>10.72</v>
      </c>
      <c r="H571" s="5">
        <v>525.54</v>
      </c>
      <c r="I571" s="5">
        <v>512.29999999999995</v>
      </c>
      <c r="J571" s="5">
        <v>8.67</v>
      </c>
      <c r="K571" s="6">
        <f t="shared" si="153"/>
        <v>536.20499999999993</v>
      </c>
      <c r="L571" s="6">
        <f t="shared" si="154"/>
        <v>21.330000000000041</v>
      </c>
      <c r="M571" s="6">
        <f t="shared" si="155"/>
        <v>519.14499999999998</v>
      </c>
      <c r="N571" s="5">
        <f t="shared" si="156"/>
        <v>6.8936075461256134</v>
      </c>
      <c r="O571" s="6">
        <f t="shared" si="157"/>
        <v>13.690000000000055</v>
      </c>
      <c r="P571" s="6">
        <f t="shared" si="158"/>
        <v>13.787215092251227</v>
      </c>
      <c r="Q571" s="6">
        <f t="shared" si="159"/>
        <v>0.20911181336154505</v>
      </c>
      <c r="R571" s="5">
        <f t="shared" si="160"/>
        <v>0.55413656411974488</v>
      </c>
      <c r="S571" s="5">
        <f t="shared" si="161"/>
        <v>7.6399999999999864</v>
      </c>
      <c r="T571" s="5">
        <f t="shared" si="162"/>
        <v>13.690000000000055</v>
      </c>
      <c r="U571" s="5">
        <f t="shared" si="163"/>
        <v>0.99294889565436539</v>
      </c>
      <c r="V571" s="5">
        <f t="shared" si="164"/>
        <v>2.4747564879274435</v>
      </c>
      <c r="W571" s="5">
        <f t="shared" si="165"/>
        <v>17.059999999999945</v>
      </c>
      <c r="X571" s="5">
        <f t="shared" si="166"/>
        <v>519.14499999999998</v>
      </c>
      <c r="Y571" s="5">
        <f t="shared" si="167"/>
        <v>75.308174497367915</v>
      </c>
      <c r="Z571" s="9">
        <f t="shared" si="168"/>
        <v>0.41648769489625981</v>
      </c>
      <c r="AA571">
        <f t="shared" ref="AA571:AA634" si="169">ABS(L571)</f>
        <v>21.330000000000041</v>
      </c>
    </row>
    <row r="572" spans="1:27">
      <c r="A572" s="1">
        <f t="shared" si="152"/>
        <v>-505</v>
      </c>
      <c r="B572" s="1">
        <v>-5</v>
      </c>
      <c r="C572" s="1">
        <v>-2</v>
      </c>
      <c r="D572" s="2">
        <v>0</v>
      </c>
      <c r="E572" s="5">
        <v>1022.39</v>
      </c>
      <c r="F572" s="5">
        <v>1005.29</v>
      </c>
      <c r="G572" s="5">
        <v>34.33</v>
      </c>
      <c r="H572" s="5">
        <v>1008.87</v>
      </c>
      <c r="I572" s="5">
        <v>977.84</v>
      </c>
      <c r="J572" s="5">
        <v>15.28</v>
      </c>
      <c r="K572" s="6">
        <f t="shared" si="153"/>
        <v>1015.63</v>
      </c>
      <c r="L572" s="6">
        <f t="shared" si="154"/>
        <v>13.519999999999982</v>
      </c>
      <c r="M572" s="6">
        <f t="shared" si="155"/>
        <v>991.56500000000005</v>
      </c>
      <c r="N572" s="5">
        <f t="shared" si="156"/>
        <v>18.788475856226334</v>
      </c>
      <c r="O572" s="6">
        <f t="shared" si="157"/>
        <v>27.449999999999932</v>
      </c>
      <c r="P572" s="6">
        <f t="shared" si="158"/>
        <v>37.576951712452669</v>
      </c>
      <c r="Q572" s="6">
        <f t="shared" si="159"/>
        <v>0.66930044482851003</v>
      </c>
      <c r="R572" s="5">
        <f t="shared" si="160"/>
        <v>0.3707059611060381</v>
      </c>
      <c r="S572" s="5">
        <f t="shared" si="161"/>
        <v>13.92999999999995</v>
      </c>
      <c r="T572" s="5">
        <f t="shared" si="162"/>
        <v>27.449999999999932</v>
      </c>
      <c r="U572" s="5">
        <f t="shared" si="163"/>
        <v>0.73050097863322017</v>
      </c>
      <c r="V572" s="5">
        <f t="shared" si="164"/>
        <v>1.2808383279277553</v>
      </c>
      <c r="W572" s="5">
        <f t="shared" si="165"/>
        <v>24.064999999999941</v>
      </c>
      <c r="X572" s="5">
        <f t="shared" si="166"/>
        <v>991.56500000000005</v>
      </c>
      <c r="Y572" s="5">
        <f t="shared" si="167"/>
        <v>52.775169608630293</v>
      </c>
      <c r="Z572" s="9">
        <f t="shared" si="168"/>
        <v>0.41664133256315322</v>
      </c>
      <c r="AA572">
        <f t="shared" si="169"/>
        <v>13.519999999999982</v>
      </c>
    </row>
    <row r="573" spans="1:27">
      <c r="A573" s="1">
        <f t="shared" si="152"/>
        <v>-601500</v>
      </c>
      <c r="B573" s="1">
        <v>0</v>
      </c>
      <c r="C573" s="1">
        <v>-6</v>
      </c>
      <c r="D573" s="2">
        <v>-6</v>
      </c>
      <c r="E573" s="5">
        <v>731.19</v>
      </c>
      <c r="F573" s="5">
        <v>732.84</v>
      </c>
      <c r="G573" s="5">
        <v>11.52</v>
      </c>
      <c r="H573" s="5">
        <v>657.4</v>
      </c>
      <c r="I573" s="5">
        <v>672.91</v>
      </c>
      <c r="J573" s="5">
        <v>11.49</v>
      </c>
      <c r="K573" s="6">
        <f t="shared" si="153"/>
        <v>694.29500000000007</v>
      </c>
      <c r="L573" s="6">
        <f t="shared" si="154"/>
        <v>73.790000000000077</v>
      </c>
      <c r="M573" s="6">
        <f t="shared" si="155"/>
        <v>702.875</v>
      </c>
      <c r="N573" s="5">
        <f t="shared" si="156"/>
        <v>8.1352704318910014</v>
      </c>
      <c r="O573" s="6">
        <f t="shared" si="157"/>
        <v>59.930000000000064</v>
      </c>
      <c r="P573" s="6">
        <f t="shared" si="158"/>
        <v>16.270540863782003</v>
      </c>
      <c r="Q573" s="6">
        <f t="shared" si="159"/>
        <v>2.6075574971526866E-3</v>
      </c>
      <c r="R573" s="5">
        <f t="shared" si="160"/>
        <v>0.85184629792191979</v>
      </c>
      <c r="S573" s="5">
        <f t="shared" si="161"/>
        <v>13.860000000000014</v>
      </c>
      <c r="T573" s="5">
        <f t="shared" si="162"/>
        <v>59.930000000000064</v>
      </c>
      <c r="U573" s="5">
        <f t="shared" si="163"/>
        <v>3.6833440573203937</v>
      </c>
      <c r="V573" s="5">
        <f t="shared" si="164"/>
        <v>1.0546668450461765</v>
      </c>
      <c r="W573" s="5">
        <f t="shared" si="165"/>
        <v>8.5799999999999272</v>
      </c>
      <c r="X573" s="5">
        <f t="shared" si="166"/>
        <v>702.875</v>
      </c>
      <c r="Y573" s="5">
        <f t="shared" si="167"/>
        <v>86.398480036344694</v>
      </c>
      <c r="Z573" s="9">
        <f t="shared" si="168"/>
        <v>0.41690286638496504</v>
      </c>
      <c r="AA573">
        <f t="shared" si="169"/>
        <v>73.790000000000077</v>
      </c>
    </row>
    <row r="574" spans="1:27">
      <c r="A574" s="1">
        <f t="shared" si="152"/>
        <v>-499251</v>
      </c>
      <c r="B574" s="1">
        <v>-1</v>
      </c>
      <c r="C574" s="1">
        <v>3</v>
      </c>
      <c r="D574" s="2">
        <v>-5</v>
      </c>
      <c r="E574" s="5">
        <v>611.64</v>
      </c>
      <c r="F574" s="5">
        <v>641.55999999999995</v>
      </c>
      <c r="G574" s="5">
        <v>11.15</v>
      </c>
      <c r="H574" s="5">
        <v>612.16999999999996</v>
      </c>
      <c r="I574" s="5">
        <v>631.33000000000004</v>
      </c>
      <c r="J574" s="5">
        <v>15.89</v>
      </c>
      <c r="K574" s="6">
        <f t="shared" si="153"/>
        <v>611.90499999999997</v>
      </c>
      <c r="L574" s="6">
        <f t="shared" si="154"/>
        <v>-0.52999999999997272</v>
      </c>
      <c r="M574" s="6">
        <f t="shared" si="155"/>
        <v>636.44499999999994</v>
      </c>
      <c r="N574" s="5">
        <f t="shared" si="156"/>
        <v>9.7058564794664051</v>
      </c>
      <c r="O574" s="6">
        <f t="shared" si="157"/>
        <v>10.229999999999905</v>
      </c>
      <c r="P574" s="6">
        <f t="shared" si="158"/>
        <v>19.41171295893281</v>
      </c>
      <c r="Q574" s="6">
        <f t="shared" si="159"/>
        <v>-0.34013968673188349</v>
      </c>
      <c r="R574" s="5">
        <f t="shared" si="160"/>
        <v>0.55430450794134478</v>
      </c>
      <c r="S574" s="5">
        <f t="shared" si="161"/>
        <v>10.759999999999877</v>
      </c>
      <c r="T574" s="5">
        <f t="shared" si="162"/>
        <v>10.229999999999905</v>
      </c>
      <c r="U574" s="5">
        <f t="shared" si="163"/>
        <v>0.52700140485501568</v>
      </c>
      <c r="V574" s="5">
        <f t="shared" si="164"/>
        <v>2.5283703763718841</v>
      </c>
      <c r="W574" s="5">
        <f t="shared" si="165"/>
        <v>24.539999999999964</v>
      </c>
      <c r="X574" s="5">
        <f t="shared" si="166"/>
        <v>636.44499999999994</v>
      </c>
      <c r="Y574" s="5">
        <f t="shared" si="167"/>
        <v>65.573296014262667</v>
      </c>
      <c r="Z574" s="9">
        <f t="shared" si="168"/>
        <v>0.41701678623288058</v>
      </c>
      <c r="AA574">
        <f t="shared" si="169"/>
        <v>0.52999999999997272</v>
      </c>
    </row>
    <row r="575" spans="1:27">
      <c r="A575" s="1">
        <f t="shared" si="152"/>
        <v>-200005</v>
      </c>
      <c r="B575" s="1">
        <v>-5</v>
      </c>
      <c r="C575" s="1">
        <v>0</v>
      </c>
      <c r="D575" s="2">
        <v>-2</v>
      </c>
      <c r="E575" s="5">
        <v>779.96</v>
      </c>
      <c r="F575" s="5">
        <v>761.66</v>
      </c>
      <c r="G575" s="5">
        <v>19.64</v>
      </c>
      <c r="H575" s="5">
        <v>814.04</v>
      </c>
      <c r="I575" s="5">
        <v>798.24</v>
      </c>
      <c r="J575" s="5">
        <v>15.62</v>
      </c>
      <c r="K575" s="6">
        <f t="shared" si="153"/>
        <v>797</v>
      </c>
      <c r="L575" s="6">
        <f t="shared" si="154"/>
        <v>-34.079999999999927</v>
      </c>
      <c r="M575" s="6">
        <f t="shared" si="155"/>
        <v>779.95</v>
      </c>
      <c r="N575" s="5">
        <f t="shared" si="156"/>
        <v>12.547051446455457</v>
      </c>
      <c r="O575" s="6">
        <f t="shared" si="157"/>
        <v>-36.580000000000041</v>
      </c>
      <c r="P575" s="6">
        <f t="shared" si="158"/>
        <v>25.094102892910914</v>
      </c>
      <c r="Q575" s="6">
        <f t="shared" si="159"/>
        <v>0.22509456673982164</v>
      </c>
      <c r="R575" s="5">
        <f t="shared" si="160"/>
        <v>9.9624999971860473E-2</v>
      </c>
      <c r="S575" s="5">
        <f t="shared" si="161"/>
        <v>2.5000000000001137</v>
      </c>
      <c r="T575" s="5">
        <f t="shared" si="162"/>
        <v>36.580000000000041</v>
      </c>
      <c r="U575" s="5">
        <f t="shared" si="163"/>
        <v>1.4577129995881979</v>
      </c>
      <c r="V575" s="5">
        <f t="shared" si="164"/>
        <v>1.3588849996161114</v>
      </c>
      <c r="W575" s="5">
        <f t="shared" si="165"/>
        <v>17.049999999999955</v>
      </c>
      <c r="X575" s="5">
        <f t="shared" si="166"/>
        <v>779.95</v>
      </c>
      <c r="Y575" s="5">
        <f t="shared" si="167"/>
        <v>62.162014982439239</v>
      </c>
      <c r="Z575" s="9">
        <f t="shared" si="168"/>
        <v>0.4170707374055389</v>
      </c>
      <c r="AA575">
        <f t="shared" si="169"/>
        <v>34.079999999999927</v>
      </c>
    </row>
    <row r="576" spans="1:27">
      <c r="A576" s="1">
        <f t="shared" si="152"/>
        <v>-399754</v>
      </c>
      <c r="B576" s="1">
        <v>-4</v>
      </c>
      <c r="C576" s="1">
        <v>1</v>
      </c>
      <c r="D576" s="2">
        <v>-4</v>
      </c>
      <c r="E576" s="5">
        <v>989.61</v>
      </c>
      <c r="F576" s="5">
        <v>975.04</v>
      </c>
      <c r="G576" s="5">
        <v>24.65</v>
      </c>
      <c r="H576" s="5">
        <v>1012.76</v>
      </c>
      <c r="I576" s="5">
        <v>1015.31</v>
      </c>
      <c r="J576" s="5">
        <v>24.19</v>
      </c>
      <c r="K576" s="6">
        <f t="shared" si="153"/>
        <v>1001.1849999999999</v>
      </c>
      <c r="L576" s="6">
        <f t="shared" si="154"/>
        <v>-23.149999999999977</v>
      </c>
      <c r="M576" s="6">
        <f t="shared" si="155"/>
        <v>995.17499999999995</v>
      </c>
      <c r="N576" s="5">
        <f t="shared" si="156"/>
        <v>17.268313467157121</v>
      </c>
      <c r="O576" s="6">
        <f t="shared" si="157"/>
        <v>-40.269999999999982</v>
      </c>
      <c r="P576" s="6">
        <f t="shared" si="158"/>
        <v>34.536626934314242</v>
      </c>
      <c r="Q576" s="6">
        <f t="shared" si="159"/>
        <v>1.8835347984948677E-2</v>
      </c>
      <c r="R576" s="5">
        <f t="shared" si="160"/>
        <v>0.49570561805473373</v>
      </c>
      <c r="S576" s="5">
        <f t="shared" si="161"/>
        <v>17.120000000000005</v>
      </c>
      <c r="T576" s="5">
        <f t="shared" si="162"/>
        <v>40.269999999999982</v>
      </c>
      <c r="U576" s="5">
        <f t="shared" si="163"/>
        <v>1.1660084835901934</v>
      </c>
      <c r="V576" s="5">
        <f t="shared" si="164"/>
        <v>0.3480363042650636</v>
      </c>
      <c r="W576" s="5">
        <f t="shared" si="165"/>
        <v>6.0099999999999909</v>
      </c>
      <c r="X576" s="5">
        <f t="shared" si="166"/>
        <v>995.17499999999995</v>
      </c>
      <c r="Y576" s="5">
        <f t="shared" si="167"/>
        <v>57.630121313974236</v>
      </c>
      <c r="Z576" s="9">
        <f t="shared" si="168"/>
        <v>0.41737632898859994</v>
      </c>
      <c r="AA576">
        <f t="shared" si="169"/>
        <v>23.149999999999977</v>
      </c>
    </row>
    <row r="577" spans="1:27">
      <c r="A577" s="1">
        <f t="shared" si="152"/>
        <v>-700001</v>
      </c>
      <c r="B577" s="1">
        <v>-1</v>
      </c>
      <c r="C577" s="1">
        <v>0</v>
      </c>
      <c r="D577" s="2">
        <v>-7</v>
      </c>
      <c r="E577" s="5">
        <v>708.27</v>
      </c>
      <c r="F577" s="5">
        <v>684.99</v>
      </c>
      <c r="G577" s="5">
        <v>15.74</v>
      </c>
      <c r="H577" s="5">
        <v>659.06</v>
      </c>
      <c r="I577" s="5">
        <v>662.19</v>
      </c>
      <c r="J577" s="5">
        <v>17.39</v>
      </c>
      <c r="K577" s="6">
        <f t="shared" si="153"/>
        <v>683.66499999999996</v>
      </c>
      <c r="L577" s="6">
        <f t="shared" si="154"/>
        <v>49.210000000000036</v>
      </c>
      <c r="M577" s="6">
        <f t="shared" si="155"/>
        <v>673.59</v>
      </c>
      <c r="N577" s="5">
        <f t="shared" si="156"/>
        <v>11.727741683717287</v>
      </c>
      <c r="O577" s="6">
        <f t="shared" si="157"/>
        <v>22.799999999999955</v>
      </c>
      <c r="P577" s="6">
        <f t="shared" si="158"/>
        <v>23.455483367434574</v>
      </c>
      <c r="Q577" s="6">
        <f t="shared" si="159"/>
        <v>-9.9361149135423765E-2</v>
      </c>
      <c r="R577" s="5">
        <f t="shared" si="160"/>
        <v>1.1259627263391867</v>
      </c>
      <c r="S577" s="5">
        <f t="shared" si="161"/>
        <v>26.410000000000082</v>
      </c>
      <c r="T577" s="5">
        <f t="shared" si="162"/>
        <v>22.799999999999955</v>
      </c>
      <c r="U577" s="5">
        <f t="shared" si="163"/>
        <v>0.97205415223526415</v>
      </c>
      <c r="V577" s="5">
        <f t="shared" si="164"/>
        <v>0.85907417401493336</v>
      </c>
      <c r="W577" s="5">
        <f t="shared" si="165"/>
        <v>10.074999999999932</v>
      </c>
      <c r="X577" s="5">
        <f t="shared" si="166"/>
        <v>673.59</v>
      </c>
      <c r="Y577" s="5">
        <f t="shared" si="167"/>
        <v>57.435610210890609</v>
      </c>
      <c r="Z577" s="9">
        <f t="shared" si="168"/>
        <v>0.41744460710374498</v>
      </c>
      <c r="AA577">
        <f t="shared" si="169"/>
        <v>49.210000000000036</v>
      </c>
    </row>
    <row r="578" spans="1:27">
      <c r="A578" s="1">
        <f t="shared" si="152"/>
        <v>-300996</v>
      </c>
      <c r="B578" s="1">
        <v>4</v>
      </c>
      <c r="C578" s="1">
        <v>-4</v>
      </c>
      <c r="D578" s="2">
        <v>-3</v>
      </c>
      <c r="E578" s="5">
        <v>538.88</v>
      </c>
      <c r="F578" s="5">
        <v>508.12</v>
      </c>
      <c r="G578" s="5">
        <v>9.4</v>
      </c>
      <c r="H578" s="5">
        <v>540.69000000000005</v>
      </c>
      <c r="I578" s="5">
        <v>508.61</v>
      </c>
      <c r="J578" s="5">
        <v>12.67</v>
      </c>
      <c r="K578" s="6">
        <f t="shared" si="153"/>
        <v>539.78500000000008</v>
      </c>
      <c r="L578" s="6">
        <f t="shared" si="154"/>
        <v>-1.8100000000000591</v>
      </c>
      <c r="M578" s="6">
        <f t="shared" si="155"/>
        <v>508.36500000000001</v>
      </c>
      <c r="N578" s="5">
        <f t="shared" si="156"/>
        <v>7.8881065535399557</v>
      </c>
      <c r="O578" s="6">
        <f t="shared" si="157"/>
        <v>-0.49000000000000909</v>
      </c>
      <c r="P578" s="6">
        <f t="shared" si="158"/>
        <v>15.776213107079911</v>
      </c>
      <c r="Q578" s="6">
        <f t="shared" si="159"/>
        <v>-0.28996431741230716</v>
      </c>
      <c r="R578" s="5">
        <f t="shared" si="160"/>
        <v>8.3670269350486395E-2</v>
      </c>
      <c r="S578" s="5">
        <f t="shared" si="161"/>
        <v>1.32000000000005</v>
      </c>
      <c r="T578" s="5">
        <f t="shared" si="162"/>
        <v>0.49000000000000909</v>
      </c>
      <c r="U578" s="5">
        <f t="shared" si="163"/>
        <v>3.1059418167982984E-2</v>
      </c>
      <c r="V578" s="5">
        <f t="shared" si="164"/>
        <v>3.9832119136245288</v>
      </c>
      <c r="W578" s="5">
        <f t="shared" si="165"/>
        <v>31.420000000000073</v>
      </c>
      <c r="X578" s="5">
        <f t="shared" si="166"/>
        <v>508.36500000000001</v>
      </c>
      <c r="Y578" s="5">
        <f t="shared" si="167"/>
        <v>64.4470249672097</v>
      </c>
      <c r="Z578" s="9">
        <f t="shared" si="168"/>
        <v>0.41771282000915416</v>
      </c>
      <c r="AA578">
        <f t="shared" si="169"/>
        <v>1.8100000000000591</v>
      </c>
    </row>
    <row r="579" spans="1:27">
      <c r="A579" s="1">
        <f t="shared" si="152"/>
        <v>-599500</v>
      </c>
      <c r="B579" s="1">
        <v>0</v>
      </c>
      <c r="C579" s="1">
        <v>2</v>
      </c>
      <c r="D579" s="2">
        <v>-6</v>
      </c>
      <c r="E579" s="5">
        <v>791.43</v>
      </c>
      <c r="F579" s="5">
        <v>801.12</v>
      </c>
      <c r="G579" s="5">
        <v>13.93</v>
      </c>
      <c r="H579" s="5">
        <v>780.84</v>
      </c>
      <c r="I579" s="5">
        <v>815.62</v>
      </c>
      <c r="J579" s="5">
        <v>14.2</v>
      </c>
      <c r="K579" s="6">
        <f t="shared" si="153"/>
        <v>786.13499999999999</v>
      </c>
      <c r="L579" s="6">
        <f t="shared" si="154"/>
        <v>10.589999999999918</v>
      </c>
      <c r="M579" s="6">
        <f t="shared" si="155"/>
        <v>808.37</v>
      </c>
      <c r="N579" s="5">
        <f t="shared" si="156"/>
        <v>9.9459149905878448</v>
      </c>
      <c r="O579" s="6">
        <f t="shared" si="157"/>
        <v>-14.5</v>
      </c>
      <c r="P579" s="6">
        <f t="shared" si="158"/>
        <v>19.89182998117569</v>
      </c>
      <c r="Q579" s="6">
        <f t="shared" si="159"/>
        <v>-1.9194818907671236E-2</v>
      </c>
      <c r="R579" s="5">
        <f t="shared" si="160"/>
        <v>1.2613218604695211</v>
      </c>
      <c r="S579" s="5">
        <f t="shared" si="161"/>
        <v>25.089999999999918</v>
      </c>
      <c r="T579" s="5">
        <f t="shared" si="162"/>
        <v>14.5</v>
      </c>
      <c r="U579" s="5">
        <f t="shared" si="163"/>
        <v>0.72894248612228441</v>
      </c>
      <c r="V579" s="5">
        <f t="shared" si="164"/>
        <v>2.2355911970936555</v>
      </c>
      <c r="W579" s="5">
        <f t="shared" si="165"/>
        <v>22.235000000000014</v>
      </c>
      <c r="X579" s="5">
        <f t="shared" si="166"/>
        <v>808.37</v>
      </c>
      <c r="Y579" s="5">
        <f t="shared" si="167"/>
        <v>81.276584483678761</v>
      </c>
      <c r="Z579" s="9">
        <f t="shared" si="168"/>
        <v>0.41780378169662369</v>
      </c>
      <c r="AA579">
        <f t="shared" si="169"/>
        <v>10.589999999999918</v>
      </c>
    </row>
    <row r="580" spans="1:27">
      <c r="A580" s="1">
        <f t="shared" si="152"/>
        <v>-601248</v>
      </c>
      <c r="B580" s="1">
        <v>2</v>
      </c>
      <c r="C580" s="1">
        <v>-5</v>
      </c>
      <c r="D580" s="2">
        <v>-6</v>
      </c>
      <c r="E580" s="5">
        <v>451.16</v>
      </c>
      <c r="F580" s="5">
        <v>441.03</v>
      </c>
      <c r="G580" s="5">
        <v>6.54</v>
      </c>
      <c r="H580" s="5">
        <v>448.07</v>
      </c>
      <c r="I580" s="5">
        <v>435.31</v>
      </c>
      <c r="J580" s="5">
        <v>7.51</v>
      </c>
      <c r="K580" s="6">
        <f t="shared" si="153"/>
        <v>449.61500000000001</v>
      </c>
      <c r="L580" s="6">
        <f t="shared" si="154"/>
        <v>3.0900000000000318</v>
      </c>
      <c r="M580" s="6">
        <f t="shared" si="155"/>
        <v>438.16999999999996</v>
      </c>
      <c r="N580" s="5">
        <f t="shared" si="156"/>
        <v>4.9792494414319108</v>
      </c>
      <c r="O580" s="6">
        <f t="shared" si="157"/>
        <v>5.7199999999999704</v>
      </c>
      <c r="P580" s="6">
        <f t="shared" si="158"/>
        <v>9.9584988828638217</v>
      </c>
      <c r="Q580" s="6">
        <f t="shared" si="159"/>
        <v>-0.1374232770034193</v>
      </c>
      <c r="R580" s="5">
        <f t="shared" si="160"/>
        <v>0.26409602801939708</v>
      </c>
      <c r="S580" s="5">
        <f t="shared" si="161"/>
        <v>2.6299999999999386</v>
      </c>
      <c r="T580" s="5">
        <f t="shared" si="162"/>
        <v>5.7199999999999704</v>
      </c>
      <c r="U580" s="5">
        <f t="shared" si="163"/>
        <v>0.57438375675702624</v>
      </c>
      <c r="V580" s="5">
        <f t="shared" si="164"/>
        <v>2.2985391944350444</v>
      </c>
      <c r="W580" s="5">
        <f t="shared" si="165"/>
        <v>11.44500000000005</v>
      </c>
      <c r="X580" s="5">
        <f t="shared" si="166"/>
        <v>438.16999999999996</v>
      </c>
      <c r="Y580" s="5">
        <f t="shared" si="167"/>
        <v>87.999206537841758</v>
      </c>
      <c r="Z580" s="9">
        <f t="shared" si="168"/>
        <v>0.4178456652880343</v>
      </c>
      <c r="AA580">
        <f t="shared" si="169"/>
        <v>3.0900000000000318</v>
      </c>
    </row>
    <row r="581" spans="1:27">
      <c r="A581" s="1">
        <f t="shared" si="152"/>
        <v>-701250</v>
      </c>
      <c r="B581" s="1">
        <v>0</v>
      </c>
      <c r="C581" s="1">
        <v>-5</v>
      </c>
      <c r="D581" s="2">
        <v>-7</v>
      </c>
      <c r="E581" s="5">
        <v>370.48</v>
      </c>
      <c r="F581" s="5">
        <v>367.79</v>
      </c>
      <c r="G581" s="5">
        <v>6.22</v>
      </c>
      <c r="H581" s="5">
        <v>431.85</v>
      </c>
      <c r="I581" s="5">
        <v>422.55</v>
      </c>
      <c r="J581" s="5">
        <v>6.9</v>
      </c>
      <c r="K581" s="6">
        <f t="shared" si="153"/>
        <v>401.16500000000002</v>
      </c>
      <c r="L581" s="6">
        <f t="shared" si="154"/>
        <v>-61.370000000000005</v>
      </c>
      <c r="M581" s="6">
        <f t="shared" si="155"/>
        <v>395.17</v>
      </c>
      <c r="N581" s="5">
        <f t="shared" si="156"/>
        <v>4.6448466067244887</v>
      </c>
      <c r="O581" s="6">
        <f t="shared" si="157"/>
        <v>-54.759999999999991</v>
      </c>
      <c r="P581" s="6">
        <f t="shared" si="158"/>
        <v>9.2896932134489774</v>
      </c>
      <c r="Q581" s="6">
        <f t="shared" si="159"/>
        <v>-0.10338082745450683</v>
      </c>
      <c r="R581" s="5">
        <f t="shared" si="160"/>
        <v>0.71154125848101324</v>
      </c>
      <c r="S581" s="5">
        <f t="shared" si="161"/>
        <v>6.6100000000000136</v>
      </c>
      <c r="T581" s="5">
        <f t="shared" si="162"/>
        <v>54.759999999999991</v>
      </c>
      <c r="U581" s="5">
        <f t="shared" si="163"/>
        <v>5.8947048887171256</v>
      </c>
      <c r="V581" s="5">
        <f t="shared" si="164"/>
        <v>1.2906777139466472</v>
      </c>
      <c r="W581" s="5">
        <f t="shared" si="165"/>
        <v>5.9950000000000045</v>
      </c>
      <c r="X581" s="5">
        <f t="shared" si="166"/>
        <v>395.17</v>
      </c>
      <c r="Y581" s="5">
        <f t="shared" si="167"/>
        <v>85.077082939165336</v>
      </c>
      <c r="Z581" s="9">
        <f t="shared" si="168"/>
        <v>0.41794497245450873</v>
      </c>
      <c r="AA581">
        <f t="shared" si="169"/>
        <v>61.370000000000005</v>
      </c>
    </row>
    <row r="582" spans="1:27">
      <c r="A582" s="1">
        <f t="shared" si="152"/>
        <v>-199995</v>
      </c>
      <c r="B582" s="1">
        <v>5</v>
      </c>
      <c r="C582" s="1">
        <v>0</v>
      </c>
      <c r="D582" s="2">
        <v>-2</v>
      </c>
      <c r="E582" s="5">
        <v>549.75</v>
      </c>
      <c r="F582" s="5">
        <v>536.30999999999995</v>
      </c>
      <c r="G582" s="5">
        <v>6.86</v>
      </c>
      <c r="H582" s="5">
        <v>580.34</v>
      </c>
      <c r="I582" s="5">
        <v>562.54999999999995</v>
      </c>
      <c r="J582" s="5">
        <v>21.86</v>
      </c>
      <c r="K582" s="6">
        <f t="shared" si="153"/>
        <v>565.04500000000007</v>
      </c>
      <c r="L582" s="6">
        <f t="shared" si="154"/>
        <v>-30.590000000000032</v>
      </c>
      <c r="M582" s="6">
        <f t="shared" si="155"/>
        <v>549.42999999999995</v>
      </c>
      <c r="N582" s="5">
        <f t="shared" si="156"/>
        <v>11.455557603189817</v>
      </c>
      <c r="O582" s="6">
        <f t="shared" si="157"/>
        <v>-26.240000000000009</v>
      </c>
      <c r="P582" s="6">
        <f t="shared" si="158"/>
        <v>22.911115206379634</v>
      </c>
      <c r="Q582" s="6">
        <f t="shared" si="159"/>
        <v>-0.8206977378613699</v>
      </c>
      <c r="R582" s="5">
        <f t="shared" si="160"/>
        <v>0.18986417556788152</v>
      </c>
      <c r="S582" s="5">
        <f t="shared" si="161"/>
        <v>4.3500000000000227</v>
      </c>
      <c r="T582" s="5">
        <f t="shared" si="162"/>
        <v>26.240000000000009</v>
      </c>
      <c r="U582" s="5">
        <f t="shared" si="163"/>
        <v>1.1452956245749855</v>
      </c>
      <c r="V582" s="5">
        <f t="shared" si="164"/>
        <v>1.3630938397666563</v>
      </c>
      <c r="W582" s="5">
        <f t="shared" si="165"/>
        <v>15.615000000000123</v>
      </c>
      <c r="X582" s="5">
        <f t="shared" si="166"/>
        <v>549.42999999999995</v>
      </c>
      <c r="Y582" s="5">
        <f t="shared" si="167"/>
        <v>47.961873095292226</v>
      </c>
      <c r="Z582" s="9">
        <f t="shared" si="168"/>
        <v>0.41822003777915762</v>
      </c>
      <c r="AA582">
        <f t="shared" si="169"/>
        <v>30.590000000000032</v>
      </c>
    </row>
    <row r="583" spans="1:27">
      <c r="A583" s="1">
        <f t="shared" si="152"/>
        <v>-699999</v>
      </c>
      <c r="B583" s="1">
        <v>1</v>
      </c>
      <c r="C583" s="1">
        <v>0</v>
      </c>
      <c r="D583" s="2">
        <v>-7</v>
      </c>
      <c r="E583" s="5">
        <v>591.45000000000005</v>
      </c>
      <c r="F583" s="5">
        <v>571.78</v>
      </c>
      <c r="G583" s="5">
        <v>7.68</v>
      </c>
      <c r="H583" s="5">
        <v>584.71</v>
      </c>
      <c r="I583" s="5">
        <v>562.09</v>
      </c>
      <c r="J583" s="5">
        <v>15.01</v>
      </c>
      <c r="K583" s="6">
        <f t="shared" si="153"/>
        <v>588.08000000000004</v>
      </c>
      <c r="L583" s="6">
        <f t="shared" si="154"/>
        <v>6.7400000000000091</v>
      </c>
      <c r="M583" s="6">
        <f t="shared" si="155"/>
        <v>566.93499999999995</v>
      </c>
      <c r="N583" s="5">
        <f t="shared" si="156"/>
        <v>8.430339554252841</v>
      </c>
      <c r="O583" s="6">
        <f t="shared" si="157"/>
        <v>9.6899999999999409</v>
      </c>
      <c r="P583" s="6">
        <f t="shared" si="158"/>
        <v>16.860679108505682</v>
      </c>
      <c r="Q583" s="6">
        <f t="shared" si="159"/>
        <v>-0.5850437504946665</v>
      </c>
      <c r="R583" s="5">
        <f t="shared" si="160"/>
        <v>0.17496329661548149</v>
      </c>
      <c r="S583" s="5">
        <f t="shared" si="161"/>
        <v>2.9499999999999318</v>
      </c>
      <c r="T583" s="5">
        <f t="shared" si="162"/>
        <v>9.6899999999999409</v>
      </c>
      <c r="U583" s="5">
        <f t="shared" si="163"/>
        <v>0.57470994718781176</v>
      </c>
      <c r="V583" s="5">
        <f t="shared" si="164"/>
        <v>2.5082026487691245</v>
      </c>
      <c r="W583" s="5">
        <f t="shared" si="165"/>
        <v>21.145000000000095</v>
      </c>
      <c r="X583" s="5">
        <f t="shared" si="166"/>
        <v>566.93499999999995</v>
      </c>
      <c r="Y583" s="5">
        <f t="shared" si="167"/>
        <v>67.249367163864605</v>
      </c>
      <c r="Z583" s="9">
        <f t="shared" si="168"/>
        <v>0.41824872982472999</v>
      </c>
      <c r="AA583">
        <f t="shared" si="169"/>
        <v>6.7400000000000091</v>
      </c>
    </row>
    <row r="584" spans="1:27">
      <c r="A584" s="1">
        <f t="shared" si="152"/>
        <v>-601003</v>
      </c>
      <c r="B584" s="1">
        <v>-3</v>
      </c>
      <c r="C584" s="1">
        <v>-4</v>
      </c>
      <c r="D584" s="2">
        <v>-6</v>
      </c>
      <c r="E584" s="5">
        <v>816.92</v>
      </c>
      <c r="F584" s="5">
        <v>807.98</v>
      </c>
      <c r="G584" s="5">
        <v>16.010000000000002</v>
      </c>
      <c r="H584" s="5">
        <v>779.34</v>
      </c>
      <c r="I584" s="5">
        <v>761.12</v>
      </c>
      <c r="J584" s="5">
        <v>16.2</v>
      </c>
      <c r="K584" s="6">
        <f t="shared" si="153"/>
        <v>798.13</v>
      </c>
      <c r="L584" s="6">
        <f t="shared" si="154"/>
        <v>37.579999999999927</v>
      </c>
      <c r="M584" s="6">
        <f t="shared" si="155"/>
        <v>784.55</v>
      </c>
      <c r="N584" s="5">
        <f t="shared" si="156"/>
        <v>11.388152835293351</v>
      </c>
      <c r="O584" s="6">
        <f t="shared" si="157"/>
        <v>46.860000000000014</v>
      </c>
      <c r="P584" s="6">
        <f t="shared" si="158"/>
        <v>22.776305670586702</v>
      </c>
      <c r="Q584" s="6">
        <f t="shared" si="159"/>
        <v>-1.1797167900923708E-2</v>
      </c>
      <c r="R584" s="5">
        <f t="shared" si="160"/>
        <v>0.40744096668777452</v>
      </c>
      <c r="S584" s="5">
        <f t="shared" si="161"/>
        <v>9.2800000000000864</v>
      </c>
      <c r="T584" s="5">
        <f t="shared" si="162"/>
        <v>46.860000000000014</v>
      </c>
      <c r="U584" s="5">
        <f t="shared" si="163"/>
        <v>2.0574012606669121</v>
      </c>
      <c r="V584" s="5">
        <f t="shared" si="164"/>
        <v>1.1924673119870568</v>
      </c>
      <c r="W584" s="5">
        <f t="shared" si="165"/>
        <v>13.580000000000041</v>
      </c>
      <c r="X584" s="5">
        <f t="shared" si="166"/>
        <v>784.55</v>
      </c>
      <c r="Y584" s="5">
        <f t="shared" si="167"/>
        <v>68.891769485967785</v>
      </c>
      <c r="Z584" s="9">
        <f t="shared" si="168"/>
        <v>0.41869320510368924</v>
      </c>
      <c r="AA584">
        <f t="shared" si="169"/>
        <v>37.579999999999927</v>
      </c>
    </row>
    <row r="585" spans="1:27">
      <c r="A585" s="1">
        <f t="shared" si="152"/>
        <v>-98747</v>
      </c>
      <c r="B585" s="1">
        <v>3</v>
      </c>
      <c r="C585" s="1">
        <v>5</v>
      </c>
      <c r="D585" s="2">
        <v>-1</v>
      </c>
      <c r="E585" s="5">
        <v>488.35</v>
      </c>
      <c r="F585" s="5">
        <v>501.97</v>
      </c>
      <c r="G585" s="5">
        <v>7.02</v>
      </c>
      <c r="H585" s="5">
        <v>492.69</v>
      </c>
      <c r="I585" s="5">
        <v>511.74</v>
      </c>
      <c r="J585" s="5">
        <v>12.89</v>
      </c>
      <c r="K585" s="6">
        <f t="shared" si="153"/>
        <v>490.52</v>
      </c>
      <c r="L585" s="6">
        <f t="shared" si="154"/>
        <v>-4.339999999999975</v>
      </c>
      <c r="M585" s="6">
        <f t="shared" si="155"/>
        <v>506.85500000000002</v>
      </c>
      <c r="N585" s="5">
        <f t="shared" si="156"/>
        <v>7.3388095083603311</v>
      </c>
      <c r="O585" s="6">
        <f t="shared" si="157"/>
        <v>-9.7699999999999818</v>
      </c>
      <c r="P585" s="6">
        <f t="shared" si="158"/>
        <v>14.677619016720662</v>
      </c>
      <c r="Q585" s="6">
        <f t="shared" si="159"/>
        <v>-0.54249799821289746</v>
      </c>
      <c r="R585" s="5">
        <f t="shared" si="160"/>
        <v>0.36995101138775854</v>
      </c>
      <c r="S585" s="5">
        <f t="shared" si="161"/>
        <v>5.4300000000000068</v>
      </c>
      <c r="T585" s="5">
        <f t="shared" si="162"/>
        <v>9.7699999999999818</v>
      </c>
      <c r="U585" s="5">
        <f t="shared" si="163"/>
        <v>0.66563929673266842</v>
      </c>
      <c r="V585" s="5">
        <f t="shared" si="164"/>
        <v>2.2258378530456873</v>
      </c>
      <c r="W585" s="5">
        <f t="shared" si="165"/>
        <v>16.335000000000036</v>
      </c>
      <c r="X585" s="5">
        <f t="shared" si="166"/>
        <v>506.85500000000002</v>
      </c>
      <c r="Y585" s="5">
        <f t="shared" si="167"/>
        <v>69.065016529260447</v>
      </c>
      <c r="Z585" s="9">
        <f t="shared" si="168"/>
        <v>0.41883528982166729</v>
      </c>
      <c r="AA585">
        <f t="shared" si="169"/>
        <v>4.339999999999975</v>
      </c>
    </row>
    <row r="586" spans="1:27">
      <c r="A586" s="1">
        <f t="shared" si="152"/>
        <v>-700748</v>
      </c>
      <c r="B586" s="1">
        <v>2</v>
      </c>
      <c r="C586" s="1">
        <v>-3</v>
      </c>
      <c r="D586" s="2">
        <v>-7</v>
      </c>
      <c r="E586" s="5">
        <v>770.81</v>
      </c>
      <c r="F586" s="5">
        <v>812.13</v>
      </c>
      <c r="G586" s="5">
        <v>10.61</v>
      </c>
      <c r="H586" s="5">
        <v>769.88</v>
      </c>
      <c r="I586" s="5">
        <v>800.98</v>
      </c>
      <c r="J586" s="5">
        <v>20.95</v>
      </c>
      <c r="K586" s="6">
        <f t="shared" si="153"/>
        <v>770.34500000000003</v>
      </c>
      <c r="L586" s="6">
        <f t="shared" si="154"/>
        <v>0.92999999999994998</v>
      </c>
      <c r="M586" s="6">
        <f t="shared" si="155"/>
        <v>806.55500000000006</v>
      </c>
      <c r="N586" s="5">
        <f t="shared" si="156"/>
        <v>11.741748166265532</v>
      </c>
      <c r="O586" s="6">
        <f t="shared" si="157"/>
        <v>11.149999999999977</v>
      </c>
      <c r="P586" s="6">
        <f t="shared" si="158"/>
        <v>23.483496332531065</v>
      </c>
      <c r="Q586" s="6">
        <f t="shared" si="159"/>
        <v>-0.59174148727792719</v>
      </c>
      <c r="R586" s="5">
        <f t="shared" si="160"/>
        <v>0.43519925037067553</v>
      </c>
      <c r="S586" s="5">
        <f t="shared" si="161"/>
        <v>10.220000000000027</v>
      </c>
      <c r="T586" s="5">
        <f t="shared" si="162"/>
        <v>11.149999999999977</v>
      </c>
      <c r="U586" s="5">
        <f t="shared" si="163"/>
        <v>0.47480153049246665</v>
      </c>
      <c r="V586" s="5">
        <f t="shared" si="164"/>
        <v>3.0838678778712594</v>
      </c>
      <c r="W586" s="5">
        <f t="shared" si="165"/>
        <v>36.210000000000036</v>
      </c>
      <c r="X586" s="5">
        <f t="shared" si="166"/>
        <v>806.55500000000006</v>
      </c>
      <c r="Y586" s="5">
        <f t="shared" si="167"/>
        <v>68.691219448673053</v>
      </c>
      <c r="Z586" s="9">
        <f t="shared" si="168"/>
        <v>0.41890094294474917</v>
      </c>
      <c r="AA586">
        <f t="shared" si="169"/>
        <v>0.92999999999994998</v>
      </c>
    </row>
    <row r="587" spans="1:27">
      <c r="A587" s="1">
        <f t="shared" si="152"/>
        <v>-200505</v>
      </c>
      <c r="B587" s="1">
        <v>-5</v>
      </c>
      <c r="C587" s="1">
        <v>-2</v>
      </c>
      <c r="D587" s="2">
        <v>-2</v>
      </c>
      <c r="E587" s="5">
        <v>2134.3200000000002</v>
      </c>
      <c r="F587" s="5">
        <v>2033.76</v>
      </c>
      <c r="G587" s="5">
        <v>50.13</v>
      </c>
      <c r="H587" s="5">
        <v>2139.37</v>
      </c>
      <c r="I587" s="5">
        <v>2087.5300000000002</v>
      </c>
      <c r="J587" s="5">
        <v>31.38</v>
      </c>
      <c r="K587" s="6">
        <f t="shared" si="153"/>
        <v>2136.8450000000003</v>
      </c>
      <c r="L587" s="6">
        <f t="shared" si="154"/>
        <v>-5.0499999999997272</v>
      </c>
      <c r="M587" s="6">
        <f t="shared" si="155"/>
        <v>2060.645</v>
      </c>
      <c r="N587" s="5">
        <f t="shared" si="156"/>
        <v>29.570768082685984</v>
      </c>
      <c r="O587" s="6">
        <f t="shared" si="157"/>
        <v>-53.770000000000209</v>
      </c>
      <c r="P587" s="6">
        <f t="shared" si="158"/>
        <v>59.141536165371967</v>
      </c>
      <c r="Q587" s="6">
        <f t="shared" si="159"/>
        <v>0.43694519057307396</v>
      </c>
      <c r="R587" s="5">
        <f t="shared" si="160"/>
        <v>0.82378651551710269</v>
      </c>
      <c r="S587" s="5">
        <f t="shared" si="161"/>
        <v>48.720000000000482</v>
      </c>
      <c r="T587" s="5">
        <f t="shared" si="162"/>
        <v>53.770000000000209</v>
      </c>
      <c r="U587" s="5">
        <f t="shared" si="163"/>
        <v>0.90917489612796276</v>
      </c>
      <c r="V587" s="5">
        <f t="shared" si="164"/>
        <v>2.5768691495239255</v>
      </c>
      <c r="W587" s="5">
        <f t="shared" si="165"/>
        <v>76.200000000000273</v>
      </c>
      <c r="X587" s="5">
        <f t="shared" si="166"/>
        <v>2060.645</v>
      </c>
      <c r="Y587" s="5">
        <f t="shared" si="167"/>
        <v>69.685203787673359</v>
      </c>
      <c r="Z587" s="9">
        <f t="shared" si="168"/>
        <v>0.41890571731596121</v>
      </c>
      <c r="AA587">
        <f t="shared" si="169"/>
        <v>5.0499999999997272</v>
      </c>
    </row>
    <row r="588" spans="1:27">
      <c r="A588" s="1">
        <f t="shared" si="152"/>
        <v>-200245</v>
      </c>
      <c r="B588" s="1">
        <v>5</v>
      </c>
      <c r="C588" s="1">
        <v>-1</v>
      </c>
      <c r="D588" s="2">
        <v>-2</v>
      </c>
      <c r="E588" s="5">
        <v>568.04999999999995</v>
      </c>
      <c r="F588" s="5">
        <v>563.03</v>
      </c>
      <c r="G588" s="5">
        <v>8.06</v>
      </c>
      <c r="H588" s="5">
        <v>534.30999999999995</v>
      </c>
      <c r="I588" s="5">
        <v>531.61</v>
      </c>
      <c r="J588" s="5">
        <v>15.29</v>
      </c>
      <c r="K588" s="6">
        <f t="shared" si="153"/>
        <v>551.17999999999995</v>
      </c>
      <c r="L588" s="6">
        <f t="shared" si="154"/>
        <v>33.740000000000009</v>
      </c>
      <c r="M588" s="6">
        <f t="shared" si="155"/>
        <v>547.31999999999994</v>
      </c>
      <c r="N588" s="5">
        <f t="shared" si="156"/>
        <v>8.6421597416386611</v>
      </c>
      <c r="O588" s="6">
        <f t="shared" si="157"/>
        <v>31.419999999999959</v>
      </c>
      <c r="P588" s="6">
        <f t="shared" si="158"/>
        <v>17.284319483277322</v>
      </c>
      <c r="Q588" s="6">
        <f t="shared" si="159"/>
        <v>-0.56509389026258594</v>
      </c>
      <c r="R588" s="5">
        <f t="shared" si="160"/>
        <v>0.13422570684629287</v>
      </c>
      <c r="S588" s="5">
        <f t="shared" si="161"/>
        <v>2.32000000000005</v>
      </c>
      <c r="T588" s="5">
        <f t="shared" si="162"/>
        <v>31.419999999999959</v>
      </c>
      <c r="U588" s="5">
        <f t="shared" si="163"/>
        <v>1.8178326332372523</v>
      </c>
      <c r="V588" s="5">
        <f t="shared" si="164"/>
        <v>0.44664761071265613</v>
      </c>
      <c r="W588" s="5">
        <f t="shared" si="165"/>
        <v>3.8600000000000136</v>
      </c>
      <c r="X588" s="5">
        <f t="shared" si="166"/>
        <v>547.31999999999994</v>
      </c>
      <c r="Y588" s="5">
        <f t="shared" si="167"/>
        <v>63.331391268199496</v>
      </c>
      <c r="Z588" s="9">
        <f t="shared" si="168"/>
        <v>0.41891526589514494</v>
      </c>
      <c r="AA588">
        <f t="shared" si="169"/>
        <v>33.740000000000009</v>
      </c>
    </row>
    <row r="589" spans="1:27">
      <c r="A589" s="1">
        <f t="shared" si="152"/>
        <v>-399001</v>
      </c>
      <c r="B589" s="1">
        <v>-1</v>
      </c>
      <c r="C589" s="1">
        <v>4</v>
      </c>
      <c r="D589" s="2">
        <v>-4</v>
      </c>
      <c r="E589" s="5">
        <v>468.93</v>
      </c>
      <c r="F589" s="5">
        <v>470.5</v>
      </c>
      <c r="G589" s="5">
        <v>8.5500000000000007</v>
      </c>
      <c r="H589" s="5">
        <v>506.24</v>
      </c>
      <c r="I589" s="5">
        <v>496.23</v>
      </c>
      <c r="J589" s="5">
        <v>12.37</v>
      </c>
      <c r="K589" s="6">
        <f t="shared" si="153"/>
        <v>487.58500000000004</v>
      </c>
      <c r="L589" s="6">
        <f t="shared" si="154"/>
        <v>-37.31</v>
      </c>
      <c r="M589" s="6">
        <f t="shared" si="155"/>
        <v>483.36500000000001</v>
      </c>
      <c r="N589" s="5">
        <f t="shared" si="156"/>
        <v>7.518633519463493</v>
      </c>
      <c r="O589" s="6">
        <f t="shared" si="157"/>
        <v>-25.730000000000018</v>
      </c>
      <c r="P589" s="6">
        <f t="shared" si="158"/>
        <v>15.037267038926986</v>
      </c>
      <c r="Q589" s="6">
        <f t="shared" si="159"/>
        <v>-0.35341682314741679</v>
      </c>
      <c r="R589" s="5">
        <f t="shared" si="160"/>
        <v>0.77008674315770465</v>
      </c>
      <c r="S589" s="5">
        <f t="shared" si="161"/>
        <v>11.579999999999984</v>
      </c>
      <c r="T589" s="5">
        <f t="shared" si="162"/>
        <v>25.730000000000018</v>
      </c>
      <c r="U589" s="5">
        <f t="shared" si="163"/>
        <v>1.7110822021975634</v>
      </c>
      <c r="V589" s="5">
        <f t="shared" si="164"/>
        <v>0.56127220313049031</v>
      </c>
      <c r="W589" s="5">
        <f t="shared" si="165"/>
        <v>4.2200000000000273</v>
      </c>
      <c r="X589" s="5">
        <f t="shared" si="166"/>
        <v>483.36500000000001</v>
      </c>
      <c r="Y589" s="5">
        <f t="shared" si="167"/>
        <v>64.28894276449472</v>
      </c>
      <c r="Z589" s="9">
        <f t="shared" si="168"/>
        <v>0.41946632761164515</v>
      </c>
      <c r="AA589">
        <f t="shared" si="169"/>
        <v>37.31</v>
      </c>
    </row>
    <row r="590" spans="1:27">
      <c r="A590" s="1">
        <f t="shared" si="152"/>
        <v>-500254</v>
      </c>
      <c r="B590" s="1">
        <v>-4</v>
      </c>
      <c r="C590" s="1">
        <v>-1</v>
      </c>
      <c r="D590" s="2">
        <v>-5</v>
      </c>
      <c r="E590" s="5">
        <v>451.82</v>
      </c>
      <c r="F590" s="5">
        <v>410.82</v>
      </c>
      <c r="G590" s="5">
        <v>10.91</v>
      </c>
      <c r="H590" s="5">
        <v>436.41</v>
      </c>
      <c r="I590" s="5">
        <v>403.84</v>
      </c>
      <c r="J590" s="5">
        <v>10.49</v>
      </c>
      <c r="K590" s="6">
        <f t="shared" si="153"/>
        <v>444.11500000000001</v>
      </c>
      <c r="L590" s="6">
        <f t="shared" si="154"/>
        <v>15.409999999999968</v>
      </c>
      <c r="M590" s="6">
        <f t="shared" si="155"/>
        <v>407.33</v>
      </c>
      <c r="N590" s="5">
        <f t="shared" si="156"/>
        <v>7.5674995870498734</v>
      </c>
      <c r="O590" s="6">
        <f t="shared" si="157"/>
        <v>6.9800000000000182</v>
      </c>
      <c r="P590" s="6">
        <f t="shared" si="158"/>
        <v>15.134999174099747</v>
      </c>
      <c r="Q590" s="6">
        <f t="shared" si="159"/>
        <v>3.9237222800895102E-2</v>
      </c>
      <c r="R590" s="5">
        <f t="shared" si="160"/>
        <v>0.55698714635056323</v>
      </c>
      <c r="S590" s="5">
        <f t="shared" si="161"/>
        <v>8.42999999999995</v>
      </c>
      <c r="T590" s="5">
        <f t="shared" si="162"/>
        <v>6.9800000000000182</v>
      </c>
      <c r="U590" s="5">
        <f t="shared" si="163"/>
        <v>0.46118271429738611</v>
      </c>
      <c r="V590" s="5">
        <f t="shared" si="164"/>
        <v>4.8609186663121244</v>
      </c>
      <c r="W590" s="5">
        <f t="shared" si="165"/>
        <v>36.785000000000025</v>
      </c>
      <c r="X590" s="5">
        <f t="shared" si="166"/>
        <v>407.33</v>
      </c>
      <c r="Y590" s="5">
        <f t="shared" si="167"/>
        <v>53.826233528582748</v>
      </c>
      <c r="Z590" s="9">
        <f t="shared" si="168"/>
        <v>0.41965223697723814</v>
      </c>
      <c r="AA590">
        <f t="shared" si="169"/>
        <v>15.409999999999968</v>
      </c>
    </row>
    <row r="591" spans="1:27">
      <c r="A591" s="1">
        <f t="shared" si="152"/>
        <v>-199254</v>
      </c>
      <c r="B591" s="1">
        <v>-4</v>
      </c>
      <c r="C591" s="1">
        <v>3</v>
      </c>
      <c r="D591" s="2">
        <v>-2</v>
      </c>
      <c r="E591" s="5">
        <v>666.72</v>
      </c>
      <c r="F591" s="5">
        <v>690.82</v>
      </c>
      <c r="G591" s="5">
        <v>13.08</v>
      </c>
      <c r="H591" s="5">
        <v>671.78</v>
      </c>
      <c r="I591" s="5">
        <v>664.12</v>
      </c>
      <c r="J591" s="5">
        <v>16.899999999999999</v>
      </c>
      <c r="K591" s="6">
        <f t="shared" si="153"/>
        <v>669.25</v>
      </c>
      <c r="L591" s="6">
        <f t="shared" si="154"/>
        <v>-5.0599999999999454</v>
      </c>
      <c r="M591" s="6">
        <f t="shared" si="155"/>
        <v>677.47</v>
      </c>
      <c r="N591" s="5">
        <f t="shared" si="156"/>
        <v>10.685228121102515</v>
      </c>
      <c r="O591" s="6">
        <f t="shared" si="157"/>
        <v>26.700000000000045</v>
      </c>
      <c r="P591" s="6">
        <f t="shared" si="158"/>
        <v>21.37045624220503</v>
      </c>
      <c r="Q591" s="6">
        <f t="shared" si="159"/>
        <v>-0.250765278640252</v>
      </c>
      <c r="R591" s="5">
        <f t="shared" si="160"/>
        <v>1.4861638722189001</v>
      </c>
      <c r="S591" s="5">
        <f t="shared" si="161"/>
        <v>31.759999999999991</v>
      </c>
      <c r="T591" s="5">
        <f t="shared" si="162"/>
        <v>26.700000000000045</v>
      </c>
      <c r="U591" s="5">
        <f t="shared" si="163"/>
        <v>1.2493883938364203</v>
      </c>
      <c r="V591" s="5">
        <f t="shared" si="164"/>
        <v>0.76928633687905557</v>
      </c>
      <c r="W591" s="5">
        <f t="shared" si="165"/>
        <v>8.2200000000000273</v>
      </c>
      <c r="X591" s="5">
        <f t="shared" si="166"/>
        <v>677.47</v>
      </c>
      <c r="Y591" s="5">
        <f t="shared" si="167"/>
        <v>63.402483533509987</v>
      </c>
      <c r="Z591" s="9">
        <f t="shared" si="168"/>
        <v>0.41976302838625507</v>
      </c>
      <c r="AA591">
        <f t="shared" si="169"/>
        <v>5.0599999999999454</v>
      </c>
    </row>
    <row r="592" spans="1:27">
      <c r="A592" s="1">
        <f t="shared" si="152"/>
        <v>-700252</v>
      </c>
      <c r="B592" s="1">
        <v>-2</v>
      </c>
      <c r="C592" s="1">
        <v>-1</v>
      </c>
      <c r="D592" s="2">
        <v>-7</v>
      </c>
      <c r="E592" s="5">
        <v>760.62</v>
      </c>
      <c r="F592" s="5">
        <v>768.51</v>
      </c>
      <c r="G592" s="5">
        <v>19.21</v>
      </c>
      <c r="H592" s="5">
        <v>733.19</v>
      </c>
      <c r="I592" s="5">
        <v>746.16</v>
      </c>
      <c r="J592" s="5">
        <v>18.32</v>
      </c>
      <c r="K592" s="6">
        <f t="shared" si="153"/>
        <v>746.90499999999997</v>
      </c>
      <c r="L592" s="6">
        <f t="shared" si="154"/>
        <v>27.42999999999995</v>
      </c>
      <c r="M592" s="6">
        <f t="shared" si="155"/>
        <v>757.33500000000004</v>
      </c>
      <c r="N592" s="5">
        <f t="shared" si="156"/>
        <v>13.272589234960902</v>
      </c>
      <c r="O592" s="6">
        <f t="shared" si="157"/>
        <v>22.350000000000023</v>
      </c>
      <c r="P592" s="6">
        <f t="shared" si="158"/>
        <v>26.545178469921805</v>
      </c>
      <c r="Q592" s="6">
        <f t="shared" si="159"/>
        <v>4.7402066142384874E-2</v>
      </c>
      <c r="R592" s="5">
        <f t="shared" si="160"/>
        <v>0.19137185330119544</v>
      </c>
      <c r="S592" s="5">
        <f t="shared" si="161"/>
        <v>5.0799999999999272</v>
      </c>
      <c r="T592" s="5">
        <f t="shared" si="162"/>
        <v>22.350000000000023</v>
      </c>
      <c r="U592" s="5">
        <f t="shared" si="163"/>
        <v>0.84196081127594169</v>
      </c>
      <c r="V592" s="5">
        <f t="shared" si="164"/>
        <v>0.78583009052421626</v>
      </c>
      <c r="W592" s="5">
        <f t="shared" si="165"/>
        <v>10.430000000000064</v>
      </c>
      <c r="X592" s="5">
        <f t="shared" si="166"/>
        <v>757.33500000000004</v>
      </c>
      <c r="Y592" s="5">
        <f t="shared" si="167"/>
        <v>57.060079732229504</v>
      </c>
      <c r="Z592" s="9">
        <f t="shared" si="168"/>
        <v>0.42042835299251641</v>
      </c>
      <c r="AA592">
        <f t="shared" si="169"/>
        <v>27.42999999999995</v>
      </c>
    </row>
    <row r="593" spans="1:27">
      <c r="A593" s="1">
        <f t="shared" si="152"/>
        <v>-98499</v>
      </c>
      <c r="B593" s="1">
        <v>1</v>
      </c>
      <c r="C593" s="1">
        <v>6</v>
      </c>
      <c r="D593" s="2">
        <v>-1</v>
      </c>
      <c r="E593" s="5">
        <v>883.04</v>
      </c>
      <c r="F593" s="5">
        <v>895.71</v>
      </c>
      <c r="G593" s="5">
        <v>14.19</v>
      </c>
      <c r="H593" s="5">
        <v>850.9</v>
      </c>
      <c r="I593" s="5">
        <v>849.45</v>
      </c>
      <c r="J593" s="5">
        <v>21.59</v>
      </c>
      <c r="K593" s="6">
        <f t="shared" si="153"/>
        <v>866.97</v>
      </c>
      <c r="L593" s="6">
        <f t="shared" si="154"/>
        <v>32.139999999999986</v>
      </c>
      <c r="M593" s="6">
        <f t="shared" si="155"/>
        <v>872.58</v>
      </c>
      <c r="N593" s="5">
        <f t="shared" si="156"/>
        <v>12.917857794541632</v>
      </c>
      <c r="O593" s="6">
        <f t="shared" si="157"/>
        <v>46.259999999999991</v>
      </c>
      <c r="P593" s="6">
        <f t="shared" si="158"/>
        <v>25.835715589083264</v>
      </c>
      <c r="Q593" s="6">
        <f t="shared" si="159"/>
        <v>-0.39667156166393158</v>
      </c>
      <c r="R593" s="5">
        <f t="shared" si="160"/>
        <v>0.54653024613594725</v>
      </c>
      <c r="S593" s="5">
        <f t="shared" si="161"/>
        <v>14.120000000000005</v>
      </c>
      <c r="T593" s="5">
        <f t="shared" si="162"/>
        <v>46.259999999999991</v>
      </c>
      <c r="U593" s="5">
        <f t="shared" si="163"/>
        <v>1.7905445599326419</v>
      </c>
      <c r="V593" s="5">
        <f t="shared" si="164"/>
        <v>0.43428253269442924</v>
      </c>
      <c r="W593" s="5">
        <f t="shared" si="165"/>
        <v>5.6100000000000136</v>
      </c>
      <c r="X593" s="5">
        <f t="shared" si="166"/>
        <v>872.58</v>
      </c>
      <c r="Y593" s="5">
        <f t="shared" si="167"/>
        <v>67.548351582621052</v>
      </c>
      <c r="Z593" s="9">
        <f t="shared" si="168"/>
        <v>0.4206804012549194</v>
      </c>
      <c r="AA593">
        <f t="shared" si="169"/>
        <v>32.139999999999986</v>
      </c>
    </row>
    <row r="594" spans="1:27">
      <c r="A594" s="1">
        <f t="shared" si="152"/>
        <v>-996</v>
      </c>
      <c r="B594" s="1">
        <v>4</v>
      </c>
      <c r="C594" s="1">
        <v>-4</v>
      </c>
      <c r="D594" s="2">
        <v>0</v>
      </c>
      <c r="E594" s="5">
        <v>584.79</v>
      </c>
      <c r="F594" s="5">
        <v>581.04999999999995</v>
      </c>
      <c r="G594" s="5">
        <v>11.48</v>
      </c>
      <c r="H594" s="5">
        <v>611.6</v>
      </c>
      <c r="I594" s="5">
        <v>621.45000000000005</v>
      </c>
      <c r="J594" s="5">
        <v>12.2</v>
      </c>
      <c r="K594" s="6">
        <f t="shared" si="153"/>
        <v>598.19499999999994</v>
      </c>
      <c r="L594" s="6">
        <f t="shared" si="154"/>
        <v>-26.810000000000059</v>
      </c>
      <c r="M594" s="6">
        <f t="shared" si="155"/>
        <v>601.25</v>
      </c>
      <c r="N594" s="5">
        <f t="shared" si="156"/>
        <v>8.3760133715270531</v>
      </c>
      <c r="O594" s="6">
        <f t="shared" si="157"/>
        <v>-40.400000000000091</v>
      </c>
      <c r="P594" s="6">
        <f t="shared" si="158"/>
        <v>16.752026743054106</v>
      </c>
      <c r="Q594" s="6">
        <f t="shared" si="159"/>
        <v>-6.0754643830461592E-2</v>
      </c>
      <c r="R594" s="5">
        <f t="shared" si="160"/>
        <v>0.81124512325858444</v>
      </c>
      <c r="S594" s="5">
        <f t="shared" si="161"/>
        <v>13.590000000000032</v>
      </c>
      <c r="T594" s="5">
        <f t="shared" si="162"/>
        <v>40.400000000000091</v>
      </c>
      <c r="U594" s="5">
        <f t="shared" si="163"/>
        <v>2.4116484900402364</v>
      </c>
      <c r="V594" s="5">
        <f t="shared" si="164"/>
        <v>0.36473198698381476</v>
      </c>
      <c r="W594" s="5">
        <f t="shared" si="165"/>
        <v>3.0550000000000637</v>
      </c>
      <c r="X594" s="5">
        <f t="shared" si="166"/>
        <v>601.25</v>
      </c>
      <c r="Y594" s="5">
        <f t="shared" si="167"/>
        <v>71.782359140430131</v>
      </c>
      <c r="Z594" s="9">
        <f t="shared" si="168"/>
        <v>0.42081825055479705</v>
      </c>
      <c r="AA594">
        <f t="shared" si="169"/>
        <v>26.810000000000059</v>
      </c>
    </row>
    <row r="595" spans="1:27">
      <c r="A595" s="1">
        <f t="shared" si="152"/>
        <v>-601501</v>
      </c>
      <c r="B595" s="1">
        <v>-1</v>
      </c>
      <c r="C595" s="1">
        <v>-6</v>
      </c>
      <c r="D595" s="2">
        <v>-6</v>
      </c>
      <c r="E595" s="5">
        <v>360.35</v>
      </c>
      <c r="F595" s="5">
        <v>367.97</v>
      </c>
      <c r="G595" s="5">
        <v>7.33</v>
      </c>
      <c r="H595" s="5">
        <v>375.94</v>
      </c>
      <c r="I595" s="5">
        <v>395.51</v>
      </c>
      <c r="J595" s="5">
        <v>6.69</v>
      </c>
      <c r="K595" s="6">
        <f t="shared" si="153"/>
        <v>368.14499999999998</v>
      </c>
      <c r="L595" s="6">
        <f t="shared" si="154"/>
        <v>-15.589999999999975</v>
      </c>
      <c r="M595" s="6">
        <f t="shared" si="155"/>
        <v>381.74</v>
      </c>
      <c r="N595" s="5">
        <f t="shared" si="156"/>
        <v>4.9619804513923675</v>
      </c>
      <c r="O595" s="6">
        <f t="shared" si="157"/>
        <v>-27.539999999999964</v>
      </c>
      <c r="P595" s="6">
        <f t="shared" si="158"/>
        <v>9.9239609027847351</v>
      </c>
      <c r="Q595" s="6">
        <f t="shared" si="159"/>
        <v>9.1108290602629829E-2</v>
      </c>
      <c r="R595" s="5">
        <f t="shared" si="160"/>
        <v>1.204156295763593</v>
      </c>
      <c r="S595" s="5">
        <f t="shared" si="161"/>
        <v>11.949999999999989</v>
      </c>
      <c r="T595" s="5">
        <f t="shared" si="162"/>
        <v>27.539999999999964</v>
      </c>
      <c r="U595" s="5">
        <f t="shared" si="163"/>
        <v>2.7751016222032918</v>
      </c>
      <c r="V595" s="5">
        <f t="shared" si="164"/>
        <v>2.7398334461767524</v>
      </c>
      <c r="W595" s="5">
        <f t="shared" si="165"/>
        <v>13.595000000000027</v>
      </c>
      <c r="X595" s="5">
        <f t="shared" si="166"/>
        <v>381.74</v>
      </c>
      <c r="Y595" s="5">
        <f t="shared" si="167"/>
        <v>76.932991522141322</v>
      </c>
      <c r="Z595" s="9">
        <f t="shared" si="168"/>
        <v>0.4213288501871193</v>
      </c>
      <c r="AA595">
        <f t="shared" si="169"/>
        <v>15.589999999999975</v>
      </c>
    </row>
    <row r="596" spans="1:27">
      <c r="A596" s="1">
        <f t="shared" si="152"/>
        <v>-198752</v>
      </c>
      <c r="B596" s="1">
        <v>-2</v>
      </c>
      <c r="C596" s="1">
        <v>5</v>
      </c>
      <c r="D596" s="2">
        <v>-2</v>
      </c>
      <c r="E596" s="5">
        <v>146.41</v>
      </c>
      <c r="F596" s="5">
        <v>148.47</v>
      </c>
      <c r="G596" s="5">
        <v>3.59</v>
      </c>
      <c r="H596" s="5">
        <v>135.12</v>
      </c>
      <c r="I596" s="5">
        <v>144.93</v>
      </c>
      <c r="J596" s="5">
        <v>4.57</v>
      </c>
      <c r="K596" s="6">
        <f t="shared" si="153"/>
        <v>140.76499999999999</v>
      </c>
      <c r="L596" s="6">
        <f t="shared" si="154"/>
        <v>11.289999999999992</v>
      </c>
      <c r="M596" s="6">
        <f t="shared" si="155"/>
        <v>146.69999999999999</v>
      </c>
      <c r="N596" s="5">
        <f t="shared" si="156"/>
        <v>2.905727103497505</v>
      </c>
      <c r="O596" s="6">
        <f t="shared" si="157"/>
        <v>3.539999999999992</v>
      </c>
      <c r="P596" s="6">
        <f t="shared" si="158"/>
        <v>5.8114542069950099</v>
      </c>
      <c r="Q596" s="6">
        <f t="shared" si="159"/>
        <v>-0.23678086045065588</v>
      </c>
      <c r="R596" s="5">
        <f t="shared" si="160"/>
        <v>1.3335732716729733</v>
      </c>
      <c r="S596" s="5">
        <f t="shared" si="161"/>
        <v>7.75</v>
      </c>
      <c r="T596" s="5">
        <f t="shared" si="162"/>
        <v>3.539999999999992</v>
      </c>
      <c r="U596" s="5">
        <f t="shared" si="163"/>
        <v>0.60914185570610513</v>
      </c>
      <c r="V596" s="5">
        <f t="shared" si="164"/>
        <v>2.0425180302913803</v>
      </c>
      <c r="W596" s="5">
        <f t="shared" si="165"/>
        <v>5.9350000000000023</v>
      </c>
      <c r="X596" s="5">
        <f t="shared" si="166"/>
        <v>146.69999999999999</v>
      </c>
      <c r="Y596" s="5">
        <f t="shared" si="167"/>
        <v>50.48650295598069</v>
      </c>
      <c r="Z596" s="9">
        <f t="shared" si="168"/>
        <v>0.42138224927018458</v>
      </c>
      <c r="AA596">
        <f t="shared" si="169"/>
        <v>11.289999999999992</v>
      </c>
    </row>
    <row r="597" spans="1:27">
      <c r="A597" s="1">
        <f t="shared" si="152"/>
        <v>-701002</v>
      </c>
      <c r="B597" s="1">
        <v>-2</v>
      </c>
      <c r="C597" s="1">
        <v>-4</v>
      </c>
      <c r="D597" s="2">
        <v>-7</v>
      </c>
      <c r="E597" s="5">
        <v>403.27</v>
      </c>
      <c r="F597" s="5">
        <v>415.64</v>
      </c>
      <c r="G597" s="5">
        <v>7.2</v>
      </c>
      <c r="H597" s="5">
        <v>413.12</v>
      </c>
      <c r="I597" s="5">
        <v>420.21</v>
      </c>
      <c r="J597" s="5">
        <v>11.36</v>
      </c>
      <c r="K597" s="6">
        <f t="shared" si="153"/>
        <v>408.19499999999999</v>
      </c>
      <c r="L597" s="6">
        <f t="shared" si="154"/>
        <v>-9.8500000000000227</v>
      </c>
      <c r="M597" s="6">
        <f t="shared" si="155"/>
        <v>417.92499999999995</v>
      </c>
      <c r="N597" s="5">
        <f t="shared" si="156"/>
        <v>6.7247602187736035</v>
      </c>
      <c r="O597" s="6">
        <f t="shared" si="157"/>
        <v>-4.5699999999999932</v>
      </c>
      <c r="P597" s="6">
        <f t="shared" si="158"/>
        <v>13.449520437547207</v>
      </c>
      <c r="Q597" s="6">
        <f t="shared" si="159"/>
        <v>-0.42683272006793088</v>
      </c>
      <c r="R597" s="5">
        <f t="shared" si="160"/>
        <v>0.39257905324711673</v>
      </c>
      <c r="S597" s="5">
        <f t="shared" si="161"/>
        <v>5.2800000000000296</v>
      </c>
      <c r="T597" s="5">
        <f t="shared" si="162"/>
        <v>4.5699999999999932</v>
      </c>
      <c r="U597" s="5">
        <f t="shared" si="163"/>
        <v>0.33978906692032401</v>
      </c>
      <c r="V597" s="5">
        <f t="shared" si="164"/>
        <v>1.4468917379145489</v>
      </c>
      <c r="W597" s="5">
        <f t="shared" si="165"/>
        <v>9.7299999999999613</v>
      </c>
      <c r="X597" s="5">
        <f t="shared" si="166"/>
        <v>417.92499999999995</v>
      </c>
      <c r="Y597" s="5">
        <f t="shared" si="167"/>
        <v>62.147197283447092</v>
      </c>
      <c r="Z597" s="9">
        <f t="shared" si="168"/>
        <v>0.42218005637405465</v>
      </c>
      <c r="AA597">
        <f t="shared" si="169"/>
        <v>9.8500000000000227</v>
      </c>
    </row>
    <row r="598" spans="1:27">
      <c r="A598" s="1">
        <f t="shared" si="152"/>
        <v>-500754</v>
      </c>
      <c r="B598" s="1">
        <v>-4</v>
      </c>
      <c r="C598" s="1">
        <v>-3</v>
      </c>
      <c r="D598" s="2">
        <v>-5</v>
      </c>
      <c r="E598" s="5">
        <v>592.65</v>
      </c>
      <c r="F598" s="5">
        <v>582.9</v>
      </c>
      <c r="G598" s="5">
        <v>15.34</v>
      </c>
      <c r="H598" s="5">
        <v>603.67999999999995</v>
      </c>
      <c r="I598" s="5">
        <v>604.66</v>
      </c>
      <c r="J598" s="5">
        <v>10.72</v>
      </c>
      <c r="K598" s="6">
        <f t="shared" si="153"/>
        <v>598.16499999999996</v>
      </c>
      <c r="L598" s="6">
        <f t="shared" si="154"/>
        <v>-11.029999999999973</v>
      </c>
      <c r="M598" s="6">
        <f t="shared" si="155"/>
        <v>593.78</v>
      </c>
      <c r="N598" s="5">
        <f t="shared" si="156"/>
        <v>9.3572699009914224</v>
      </c>
      <c r="O598" s="6">
        <f t="shared" si="157"/>
        <v>-21.759999999999991</v>
      </c>
      <c r="P598" s="6">
        <f t="shared" si="158"/>
        <v>18.714539801982845</v>
      </c>
      <c r="Q598" s="6">
        <f t="shared" si="159"/>
        <v>0.34376217043462359</v>
      </c>
      <c r="R598" s="5">
        <f t="shared" si="160"/>
        <v>0.57335099412186197</v>
      </c>
      <c r="S598" s="5">
        <f t="shared" si="161"/>
        <v>10.730000000000018</v>
      </c>
      <c r="T598" s="5">
        <f t="shared" si="162"/>
        <v>21.759999999999991</v>
      </c>
      <c r="U598" s="5">
        <f t="shared" si="163"/>
        <v>1.1627323049479674</v>
      </c>
      <c r="V598" s="5">
        <f t="shared" si="164"/>
        <v>0.46861959165412026</v>
      </c>
      <c r="W598" s="5">
        <f t="shared" si="165"/>
        <v>4.3849999999999909</v>
      </c>
      <c r="X598" s="5">
        <f t="shared" si="166"/>
        <v>593.78</v>
      </c>
      <c r="Y598" s="5">
        <f t="shared" si="167"/>
        <v>63.456543017647462</v>
      </c>
      <c r="Z598" s="9">
        <f t="shared" si="168"/>
        <v>0.42232451977123003</v>
      </c>
      <c r="AA598">
        <f t="shared" si="169"/>
        <v>11.029999999999973</v>
      </c>
    </row>
    <row r="599" spans="1:27">
      <c r="A599" s="1">
        <f t="shared" si="152"/>
        <v>-701251</v>
      </c>
      <c r="B599" s="1">
        <v>-1</v>
      </c>
      <c r="C599" s="1">
        <v>-5</v>
      </c>
      <c r="D599" s="2">
        <v>-7</v>
      </c>
      <c r="E599" s="5">
        <v>1138.8</v>
      </c>
      <c r="F599" s="5">
        <v>1152.8499999999999</v>
      </c>
      <c r="G599" s="5">
        <v>17.71</v>
      </c>
      <c r="H599" s="5">
        <v>1091.1099999999999</v>
      </c>
      <c r="I599" s="5">
        <v>1105.1300000000001</v>
      </c>
      <c r="J599" s="5">
        <v>18.05</v>
      </c>
      <c r="K599" s="6">
        <f t="shared" si="153"/>
        <v>1114.9549999999999</v>
      </c>
      <c r="L599" s="6">
        <f t="shared" si="154"/>
        <v>47.690000000000055</v>
      </c>
      <c r="M599" s="6">
        <f t="shared" si="155"/>
        <v>1128.99</v>
      </c>
      <c r="N599" s="5">
        <f t="shared" si="156"/>
        <v>12.643640694040622</v>
      </c>
      <c r="O599" s="6">
        <f t="shared" si="157"/>
        <v>47.7199999999998</v>
      </c>
      <c r="P599" s="6">
        <f t="shared" si="158"/>
        <v>25.287281388081244</v>
      </c>
      <c r="Q599" s="6">
        <f t="shared" si="159"/>
        <v>-1.9013941117209745E-2</v>
      </c>
      <c r="R599" s="5">
        <f t="shared" si="160"/>
        <v>1.1863671519029074E-3</v>
      </c>
      <c r="S599" s="5">
        <f t="shared" si="161"/>
        <v>2.9999999999745341E-2</v>
      </c>
      <c r="T599" s="5">
        <f t="shared" si="162"/>
        <v>47.7199999999998</v>
      </c>
      <c r="U599" s="5">
        <f t="shared" si="163"/>
        <v>1.8871146829762355</v>
      </c>
      <c r="V599" s="5">
        <f t="shared" si="164"/>
        <v>1.1100441984732494</v>
      </c>
      <c r="W599" s="5">
        <f t="shared" si="165"/>
        <v>14.035000000000082</v>
      </c>
      <c r="X599" s="5">
        <f t="shared" si="166"/>
        <v>1128.99</v>
      </c>
      <c r="Y599" s="5">
        <f t="shared" si="167"/>
        <v>89.293110055882195</v>
      </c>
      <c r="Z599" s="9">
        <f t="shared" si="168"/>
        <v>0.42278244996688313</v>
      </c>
      <c r="AA599">
        <f t="shared" si="169"/>
        <v>47.690000000000055</v>
      </c>
    </row>
    <row r="600" spans="1:27">
      <c r="A600" s="1">
        <f t="shared" si="152"/>
        <v>-301750</v>
      </c>
      <c r="B600" s="1">
        <v>0</v>
      </c>
      <c r="C600" s="1">
        <v>-7</v>
      </c>
      <c r="D600" s="2">
        <v>-3</v>
      </c>
      <c r="E600" s="5">
        <v>579.72</v>
      </c>
      <c r="F600" s="5">
        <v>595.04999999999995</v>
      </c>
      <c r="G600" s="5">
        <v>13.55</v>
      </c>
      <c r="H600" s="5">
        <v>593.9</v>
      </c>
      <c r="I600" s="5">
        <v>606.87</v>
      </c>
      <c r="J600" s="5">
        <v>11.44</v>
      </c>
      <c r="K600" s="6">
        <f t="shared" si="153"/>
        <v>586.80999999999995</v>
      </c>
      <c r="L600" s="6">
        <f t="shared" si="154"/>
        <v>-14.17999999999995</v>
      </c>
      <c r="M600" s="6">
        <f t="shared" si="155"/>
        <v>600.96</v>
      </c>
      <c r="N600" s="5">
        <f t="shared" si="156"/>
        <v>8.8667369984679247</v>
      </c>
      <c r="O600" s="6">
        <f t="shared" si="157"/>
        <v>-11.82000000000005</v>
      </c>
      <c r="P600" s="6">
        <f t="shared" si="158"/>
        <v>17.733473996935849</v>
      </c>
      <c r="Q600" s="6">
        <f t="shared" si="159"/>
        <v>0.16767220148049419</v>
      </c>
      <c r="R600" s="5">
        <f t="shared" si="160"/>
        <v>0.13308165114222301</v>
      </c>
      <c r="S600" s="5">
        <f t="shared" si="161"/>
        <v>2.3599999999999</v>
      </c>
      <c r="T600" s="5">
        <f t="shared" si="162"/>
        <v>11.82000000000005</v>
      </c>
      <c r="U600" s="5">
        <f t="shared" si="163"/>
        <v>0.66653606631404638</v>
      </c>
      <c r="V600" s="5">
        <f t="shared" si="164"/>
        <v>1.5958520031038539</v>
      </c>
      <c r="W600" s="5">
        <f t="shared" si="165"/>
        <v>14.150000000000091</v>
      </c>
      <c r="X600" s="5">
        <f t="shared" si="166"/>
        <v>600.96</v>
      </c>
      <c r="Y600" s="5">
        <f t="shared" si="167"/>
        <v>67.776905991893003</v>
      </c>
      <c r="Z600" s="9">
        <f t="shared" si="168"/>
        <v>0.42282857046325523</v>
      </c>
      <c r="AA600">
        <f t="shared" si="169"/>
        <v>14.17999999999995</v>
      </c>
    </row>
    <row r="601" spans="1:27">
      <c r="A601" s="1">
        <f t="shared" si="152"/>
        <v>-98996</v>
      </c>
      <c r="B601" s="1">
        <v>4</v>
      </c>
      <c r="C601" s="1">
        <v>4</v>
      </c>
      <c r="D601" s="2">
        <v>-1</v>
      </c>
      <c r="E601" s="5">
        <v>707.12</v>
      </c>
      <c r="F601" s="5">
        <v>712.22</v>
      </c>
      <c r="G601" s="5">
        <v>9.61</v>
      </c>
      <c r="H601" s="5">
        <v>687.02</v>
      </c>
      <c r="I601" s="5">
        <v>701.59</v>
      </c>
      <c r="J601" s="5">
        <v>19.96</v>
      </c>
      <c r="K601" s="6">
        <f t="shared" si="153"/>
        <v>697.06999999999994</v>
      </c>
      <c r="L601" s="6">
        <f t="shared" si="154"/>
        <v>20.100000000000023</v>
      </c>
      <c r="M601" s="6">
        <f t="shared" si="155"/>
        <v>706.90499999999997</v>
      </c>
      <c r="N601" s="5">
        <f t="shared" si="156"/>
        <v>11.076480713656302</v>
      </c>
      <c r="O601" s="6">
        <f t="shared" si="157"/>
        <v>10.629999999999995</v>
      </c>
      <c r="P601" s="6">
        <f t="shared" si="158"/>
        <v>22.152961427312604</v>
      </c>
      <c r="Q601" s="6">
        <f t="shared" si="159"/>
        <v>-0.62363156915577</v>
      </c>
      <c r="R601" s="5">
        <f t="shared" si="160"/>
        <v>0.42748234953022446</v>
      </c>
      <c r="S601" s="5">
        <f t="shared" si="161"/>
        <v>9.4700000000000273</v>
      </c>
      <c r="T601" s="5">
        <f t="shared" si="162"/>
        <v>10.629999999999995</v>
      </c>
      <c r="U601" s="5">
        <f t="shared" si="163"/>
        <v>0.47984555179580479</v>
      </c>
      <c r="V601" s="5">
        <f t="shared" si="164"/>
        <v>0.88791740393447971</v>
      </c>
      <c r="W601" s="5">
        <f t="shared" si="165"/>
        <v>9.8350000000000364</v>
      </c>
      <c r="X601" s="5">
        <f t="shared" si="166"/>
        <v>706.90499999999997</v>
      </c>
      <c r="Y601" s="5">
        <f t="shared" si="167"/>
        <v>63.820361202674228</v>
      </c>
      <c r="Z601" s="9">
        <f t="shared" si="168"/>
        <v>0.4232115310338318</v>
      </c>
      <c r="AA601">
        <f t="shared" si="169"/>
        <v>20.100000000000023</v>
      </c>
    </row>
    <row r="602" spans="1:27">
      <c r="A602" s="1">
        <f t="shared" si="152"/>
        <v>-298750</v>
      </c>
      <c r="B602" s="1">
        <v>0</v>
      </c>
      <c r="C602" s="1">
        <v>5</v>
      </c>
      <c r="D602" s="2">
        <v>-3</v>
      </c>
      <c r="E602" s="5">
        <v>360.07</v>
      </c>
      <c r="F602" s="5">
        <v>370</v>
      </c>
      <c r="G602" s="5">
        <v>6.84</v>
      </c>
      <c r="H602" s="5">
        <v>363.03</v>
      </c>
      <c r="I602" s="5">
        <v>375.67</v>
      </c>
      <c r="J602" s="5">
        <v>9.8699999999999992</v>
      </c>
      <c r="K602" s="6">
        <f t="shared" si="153"/>
        <v>361.54999999999995</v>
      </c>
      <c r="L602" s="6">
        <f t="shared" si="154"/>
        <v>-2.9599999999999795</v>
      </c>
      <c r="M602" s="6">
        <f t="shared" si="155"/>
        <v>372.83500000000004</v>
      </c>
      <c r="N602" s="5">
        <f t="shared" si="156"/>
        <v>6.00421726788763</v>
      </c>
      <c r="O602" s="6">
        <f t="shared" si="157"/>
        <v>-5.6700000000000159</v>
      </c>
      <c r="P602" s="6">
        <f t="shared" si="158"/>
        <v>12.00843453577526</v>
      </c>
      <c r="Q602" s="6">
        <f t="shared" si="159"/>
        <v>-0.35111249804961769</v>
      </c>
      <c r="R602" s="5">
        <f t="shared" si="160"/>
        <v>0.22567471154765967</v>
      </c>
      <c r="S602" s="5">
        <f t="shared" si="161"/>
        <v>2.7100000000000364</v>
      </c>
      <c r="T602" s="5">
        <f t="shared" si="162"/>
        <v>5.6700000000000159</v>
      </c>
      <c r="U602" s="5">
        <f t="shared" si="163"/>
        <v>0.47216812342258924</v>
      </c>
      <c r="V602" s="5">
        <f t="shared" si="164"/>
        <v>1.8795122655463643</v>
      </c>
      <c r="W602" s="5">
        <f t="shared" si="165"/>
        <v>11.285000000000082</v>
      </c>
      <c r="X602" s="5">
        <f t="shared" si="166"/>
        <v>372.83500000000004</v>
      </c>
      <c r="Y602" s="5">
        <f t="shared" si="167"/>
        <v>62.095521092155408</v>
      </c>
      <c r="Z602" s="9">
        <f t="shared" si="168"/>
        <v>0.42349498226071108</v>
      </c>
      <c r="AA602">
        <f t="shared" si="169"/>
        <v>2.9599999999999795</v>
      </c>
    </row>
    <row r="603" spans="1:27">
      <c r="A603" s="1">
        <f t="shared" si="152"/>
        <v>-100495</v>
      </c>
      <c r="B603" s="1">
        <v>5</v>
      </c>
      <c r="C603" s="1">
        <v>-2</v>
      </c>
      <c r="D603" s="2">
        <v>-1</v>
      </c>
      <c r="E603" s="5">
        <v>544.78</v>
      </c>
      <c r="F603" s="5">
        <v>561.05999999999995</v>
      </c>
      <c r="G603" s="5">
        <v>8.02</v>
      </c>
      <c r="H603" s="5">
        <v>511.5</v>
      </c>
      <c r="I603" s="5">
        <v>531.48</v>
      </c>
      <c r="J603" s="5">
        <v>9.58</v>
      </c>
      <c r="K603" s="6">
        <f t="shared" si="153"/>
        <v>528.14</v>
      </c>
      <c r="L603" s="6">
        <f t="shared" si="154"/>
        <v>33.279999999999973</v>
      </c>
      <c r="M603" s="6">
        <f t="shared" si="155"/>
        <v>546.27</v>
      </c>
      <c r="N603" s="5">
        <f t="shared" si="156"/>
        <v>6.2469352485838998</v>
      </c>
      <c r="O603" s="6">
        <f t="shared" si="157"/>
        <v>29.579999999999927</v>
      </c>
      <c r="P603" s="6">
        <f t="shared" si="158"/>
        <v>12.4938704971678</v>
      </c>
      <c r="Q603" s="6">
        <f t="shared" si="159"/>
        <v>-0.17589085746793021</v>
      </c>
      <c r="R603" s="5">
        <f t="shared" si="160"/>
        <v>0.29614521783612119</v>
      </c>
      <c r="S603" s="5">
        <f t="shared" si="161"/>
        <v>3.7000000000000455</v>
      </c>
      <c r="T603" s="5">
        <f t="shared" si="162"/>
        <v>29.579999999999927</v>
      </c>
      <c r="U603" s="5">
        <f t="shared" si="163"/>
        <v>2.3675609577276582</v>
      </c>
      <c r="V603" s="5">
        <f t="shared" si="164"/>
        <v>2.9022231347939509</v>
      </c>
      <c r="W603" s="5">
        <f t="shared" si="165"/>
        <v>18.129999999999995</v>
      </c>
      <c r="X603" s="5">
        <f t="shared" si="166"/>
        <v>546.27</v>
      </c>
      <c r="Y603" s="5">
        <f t="shared" si="167"/>
        <v>87.446080079641035</v>
      </c>
      <c r="Z603" s="9">
        <f t="shared" si="168"/>
        <v>0.42389149555045336</v>
      </c>
      <c r="AA603">
        <f t="shared" si="169"/>
        <v>33.279999999999973</v>
      </c>
    </row>
    <row r="604" spans="1:27">
      <c r="A604" s="1">
        <f t="shared" si="152"/>
        <v>-700248</v>
      </c>
      <c r="B604" s="1">
        <v>2</v>
      </c>
      <c r="C604" s="1">
        <v>-1</v>
      </c>
      <c r="D604" s="2">
        <v>-7</v>
      </c>
      <c r="E604" s="5">
        <v>680.39</v>
      </c>
      <c r="F604" s="5">
        <v>648.29999999999995</v>
      </c>
      <c r="G604" s="5">
        <v>9.91</v>
      </c>
      <c r="H604" s="5">
        <v>675.16</v>
      </c>
      <c r="I604" s="5">
        <v>636.25</v>
      </c>
      <c r="J604" s="5">
        <v>16.98</v>
      </c>
      <c r="K604" s="6">
        <f t="shared" si="153"/>
        <v>677.77499999999998</v>
      </c>
      <c r="L604" s="6">
        <f t="shared" si="154"/>
        <v>5.2300000000000182</v>
      </c>
      <c r="M604" s="6">
        <f t="shared" si="155"/>
        <v>642.27499999999998</v>
      </c>
      <c r="N604" s="5">
        <f t="shared" si="156"/>
        <v>9.8301640372884922</v>
      </c>
      <c r="O604" s="6">
        <f t="shared" si="157"/>
        <v>12.049999999999955</v>
      </c>
      <c r="P604" s="6">
        <f t="shared" si="158"/>
        <v>19.660328074576984</v>
      </c>
      <c r="Q604" s="6">
        <f t="shared" si="159"/>
        <v>-0.49184549134151817</v>
      </c>
      <c r="R604" s="5">
        <f t="shared" si="160"/>
        <v>0.34689146458440656</v>
      </c>
      <c r="S604" s="5">
        <f t="shared" si="161"/>
        <v>6.8199999999999363</v>
      </c>
      <c r="T604" s="5">
        <f t="shared" si="162"/>
        <v>12.049999999999955</v>
      </c>
      <c r="U604" s="5">
        <f t="shared" si="163"/>
        <v>0.6129094059006045</v>
      </c>
      <c r="V604" s="5">
        <f t="shared" si="164"/>
        <v>3.611333428957932</v>
      </c>
      <c r="W604" s="5">
        <f t="shared" si="165"/>
        <v>35.5</v>
      </c>
      <c r="X604" s="5">
        <f t="shared" si="166"/>
        <v>642.27499999999998</v>
      </c>
      <c r="Y604" s="5">
        <f t="shared" si="167"/>
        <v>65.337159946026929</v>
      </c>
      <c r="Z604" s="9">
        <f t="shared" si="168"/>
        <v>0.42393867481040232</v>
      </c>
      <c r="AA604">
        <f t="shared" si="169"/>
        <v>5.2300000000000182</v>
      </c>
    </row>
    <row r="605" spans="1:27">
      <c r="A605" s="1">
        <f t="shared" si="152"/>
        <v>-599499</v>
      </c>
      <c r="B605" s="1">
        <v>1</v>
      </c>
      <c r="C605" s="1">
        <v>2</v>
      </c>
      <c r="D605" s="2">
        <v>-6</v>
      </c>
      <c r="E605" s="5">
        <v>650.1</v>
      </c>
      <c r="F605" s="5">
        <v>639.91999999999996</v>
      </c>
      <c r="G605" s="5">
        <v>8.74</v>
      </c>
      <c r="H605" s="5">
        <v>672.49</v>
      </c>
      <c r="I605" s="5">
        <v>679.08</v>
      </c>
      <c r="J605" s="5">
        <v>13.1</v>
      </c>
      <c r="K605" s="6">
        <f t="shared" si="153"/>
        <v>661.29500000000007</v>
      </c>
      <c r="L605" s="6">
        <f t="shared" si="154"/>
        <v>-22.389999999999986</v>
      </c>
      <c r="M605" s="6">
        <f t="shared" si="155"/>
        <v>659.5</v>
      </c>
      <c r="N605" s="5">
        <f t="shared" si="156"/>
        <v>7.8739697738815329</v>
      </c>
      <c r="O605" s="6">
        <f t="shared" si="157"/>
        <v>-39.160000000000082</v>
      </c>
      <c r="P605" s="6">
        <f t="shared" si="158"/>
        <v>15.747939547763066</v>
      </c>
      <c r="Q605" s="6">
        <f t="shared" si="159"/>
        <v>-0.38396500611296236</v>
      </c>
      <c r="R605" s="5">
        <f t="shared" si="160"/>
        <v>1.0649012176568973</v>
      </c>
      <c r="S605" s="5">
        <f t="shared" si="161"/>
        <v>16.770000000000095</v>
      </c>
      <c r="T605" s="5">
        <f t="shared" si="162"/>
        <v>39.160000000000082</v>
      </c>
      <c r="U605" s="5">
        <f t="shared" si="163"/>
        <v>2.4866745189889055</v>
      </c>
      <c r="V605" s="5">
        <f t="shared" si="164"/>
        <v>0.22796633103091199</v>
      </c>
      <c r="W605" s="5">
        <f t="shared" si="165"/>
        <v>1.7950000000000728</v>
      </c>
      <c r="X605" s="5">
        <f t="shared" si="166"/>
        <v>659.5</v>
      </c>
      <c r="Y605" s="5">
        <f t="shared" si="167"/>
        <v>83.756989033359531</v>
      </c>
      <c r="Z605" s="9">
        <f t="shared" si="168"/>
        <v>0.42481289999245553</v>
      </c>
      <c r="AA605">
        <f t="shared" si="169"/>
        <v>22.389999999999986</v>
      </c>
    </row>
    <row r="606" spans="1:27">
      <c r="A606" s="1">
        <f t="shared" si="152"/>
        <v>-600003</v>
      </c>
      <c r="B606" s="1">
        <v>-3</v>
      </c>
      <c r="C606" s="1">
        <v>0</v>
      </c>
      <c r="D606" s="2">
        <v>-6</v>
      </c>
      <c r="E606" s="5">
        <v>1177.75</v>
      </c>
      <c r="F606" s="5">
        <v>1164.5</v>
      </c>
      <c r="G606" s="5">
        <v>29.53</v>
      </c>
      <c r="H606" s="5">
        <v>1237.8499999999999</v>
      </c>
      <c r="I606" s="5">
        <v>1228.29</v>
      </c>
      <c r="J606" s="5">
        <v>28.76</v>
      </c>
      <c r="K606" s="6">
        <f t="shared" si="153"/>
        <v>1207.8</v>
      </c>
      <c r="L606" s="6">
        <f t="shared" si="154"/>
        <v>-60.099999999999909</v>
      </c>
      <c r="M606" s="6">
        <f t="shared" si="155"/>
        <v>1196.395</v>
      </c>
      <c r="N606" s="5">
        <f t="shared" si="156"/>
        <v>20.610425153305307</v>
      </c>
      <c r="O606" s="6">
        <f t="shared" si="157"/>
        <v>-63.789999999999964</v>
      </c>
      <c r="P606" s="6">
        <f t="shared" si="158"/>
        <v>41.220850306610615</v>
      </c>
      <c r="Q606" s="6">
        <f t="shared" si="159"/>
        <v>2.6415016609692362E-2</v>
      </c>
      <c r="R606" s="5">
        <f t="shared" si="160"/>
        <v>8.9517804037348714E-2</v>
      </c>
      <c r="S606" s="5">
        <f t="shared" si="161"/>
        <v>3.6900000000000546</v>
      </c>
      <c r="T606" s="5">
        <f t="shared" si="162"/>
        <v>63.789999999999964</v>
      </c>
      <c r="U606" s="5">
        <f t="shared" si="163"/>
        <v>1.5475178101740885</v>
      </c>
      <c r="V606" s="5">
        <f t="shared" si="164"/>
        <v>0.55336073444224632</v>
      </c>
      <c r="W606" s="5">
        <f t="shared" si="165"/>
        <v>11.404999999999973</v>
      </c>
      <c r="X606" s="5">
        <f t="shared" si="166"/>
        <v>1196.395</v>
      </c>
      <c r="Y606" s="5">
        <f t="shared" si="167"/>
        <v>58.048050493909066</v>
      </c>
      <c r="Z606" s="9">
        <f t="shared" si="168"/>
        <v>0.42489998823252512</v>
      </c>
      <c r="AA606">
        <f t="shared" si="169"/>
        <v>60.099999999999909</v>
      </c>
    </row>
    <row r="607" spans="1:27">
      <c r="A607" s="1">
        <f t="shared" si="152"/>
        <v>-500246</v>
      </c>
      <c r="B607" s="1">
        <v>4</v>
      </c>
      <c r="C607" s="1">
        <v>-1</v>
      </c>
      <c r="D607" s="2">
        <v>-5</v>
      </c>
      <c r="E607" s="5">
        <v>2247.63</v>
      </c>
      <c r="F607" s="5">
        <v>2160.9299999999998</v>
      </c>
      <c r="G607" s="5">
        <v>24.48</v>
      </c>
      <c r="H607" s="5">
        <v>2326.2399999999998</v>
      </c>
      <c r="I607" s="5">
        <v>2289.14</v>
      </c>
      <c r="J607" s="5">
        <v>83.11</v>
      </c>
      <c r="K607" s="6">
        <f t="shared" si="153"/>
        <v>2286.9349999999999</v>
      </c>
      <c r="L607" s="6">
        <f t="shared" si="154"/>
        <v>-78.609999999999673</v>
      </c>
      <c r="M607" s="6">
        <f t="shared" si="155"/>
        <v>2225.0349999999999</v>
      </c>
      <c r="N607" s="5">
        <f t="shared" si="156"/>
        <v>43.320152642852037</v>
      </c>
      <c r="O607" s="6">
        <f t="shared" si="157"/>
        <v>-128.21000000000004</v>
      </c>
      <c r="P607" s="6">
        <f t="shared" si="158"/>
        <v>86.640305285704073</v>
      </c>
      <c r="Q607" s="6">
        <f t="shared" si="159"/>
        <v>-0.84033384211173112</v>
      </c>
      <c r="R607" s="5">
        <f t="shared" si="160"/>
        <v>0.57248182397834324</v>
      </c>
      <c r="S607" s="5">
        <f t="shared" si="161"/>
        <v>49.600000000000364</v>
      </c>
      <c r="T607" s="5">
        <f t="shared" si="162"/>
        <v>128.21000000000004</v>
      </c>
      <c r="U607" s="5">
        <f t="shared" si="163"/>
        <v>1.4797962631504611</v>
      </c>
      <c r="V607" s="5">
        <f t="shared" si="164"/>
        <v>1.4288961654943242</v>
      </c>
      <c r="W607" s="5">
        <f t="shared" si="165"/>
        <v>61.900000000000091</v>
      </c>
      <c r="X607" s="5">
        <f t="shared" si="166"/>
        <v>2225.0349999999999</v>
      </c>
      <c r="Y607" s="5">
        <f t="shared" si="167"/>
        <v>51.36258448450176</v>
      </c>
      <c r="Z607" s="9">
        <f t="shared" si="168"/>
        <v>0.42575579855123524</v>
      </c>
      <c r="AA607">
        <f t="shared" si="169"/>
        <v>78.609999999999673</v>
      </c>
    </row>
    <row r="608" spans="1:27">
      <c r="A608" s="1">
        <f t="shared" si="152"/>
        <v>-500496</v>
      </c>
      <c r="B608" s="1">
        <v>4</v>
      </c>
      <c r="C608" s="1">
        <v>-2</v>
      </c>
      <c r="D608" s="2">
        <v>-5</v>
      </c>
      <c r="E608" s="5">
        <v>1269.94</v>
      </c>
      <c r="F608" s="5">
        <v>1217.74</v>
      </c>
      <c r="G608" s="5">
        <v>14.65</v>
      </c>
      <c r="H608" s="5">
        <v>1271.25</v>
      </c>
      <c r="I608" s="5">
        <v>1248.55</v>
      </c>
      <c r="J608" s="5">
        <v>47.71</v>
      </c>
      <c r="K608" s="6">
        <f t="shared" si="153"/>
        <v>1270.595</v>
      </c>
      <c r="L608" s="6">
        <f t="shared" si="154"/>
        <v>-1.3099999999999454</v>
      </c>
      <c r="M608" s="6">
        <f t="shared" si="155"/>
        <v>1233.145</v>
      </c>
      <c r="N608" s="5">
        <f t="shared" si="156"/>
        <v>24.9542912141379</v>
      </c>
      <c r="O608" s="6">
        <f t="shared" si="157"/>
        <v>-30.809999999999945</v>
      </c>
      <c r="P608" s="6">
        <f t="shared" si="158"/>
        <v>49.9085824282758</v>
      </c>
      <c r="Q608" s="6">
        <f t="shared" si="159"/>
        <v>-0.82767242533181029</v>
      </c>
      <c r="R608" s="5">
        <f t="shared" si="160"/>
        <v>0.59108070325168605</v>
      </c>
      <c r="S608" s="5">
        <f t="shared" si="161"/>
        <v>29.5</v>
      </c>
      <c r="T608" s="5">
        <f t="shared" si="162"/>
        <v>30.809999999999945</v>
      </c>
      <c r="U608" s="5">
        <f t="shared" si="163"/>
        <v>0.61732869380286148</v>
      </c>
      <c r="V608" s="5">
        <f t="shared" si="164"/>
        <v>1.5007438872390284</v>
      </c>
      <c r="W608" s="5">
        <f t="shared" si="165"/>
        <v>37.450000000000045</v>
      </c>
      <c r="X608" s="5">
        <f t="shared" si="166"/>
        <v>1233.145</v>
      </c>
      <c r="Y608" s="5">
        <f t="shared" si="167"/>
        <v>49.416150088901716</v>
      </c>
      <c r="Z608" s="9">
        <f t="shared" si="168"/>
        <v>0.42590844086493518</v>
      </c>
      <c r="AA608">
        <f t="shared" si="169"/>
        <v>1.3099999999999454</v>
      </c>
    </row>
    <row r="609" spans="1:27">
      <c r="A609" s="1">
        <f t="shared" si="152"/>
        <v>-201750</v>
      </c>
      <c r="B609" s="1">
        <v>0</v>
      </c>
      <c r="C609" s="1">
        <v>-7</v>
      </c>
      <c r="D609" s="2">
        <v>-2</v>
      </c>
      <c r="E609" s="5">
        <v>397.83</v>
      </c>
      <c r="F609" s="5">
        <v>387.55</v>
      </c>
      <c r="G609" s="5">
        <v>8.94</v>
      </c>
      <c r="H609" s="5">
        <v>382.88</v>
      </c>
      <c r="I609" s="5">
        <v>375.2</v>
      </c>
      <c r="J609" s="5">
        <v>7.55</v>
      </c>
      <c r="K609" s="6">
        <f t="shared" si="153"/>
        <v>390.35500000000002</v>
      </c>
      <c r="L609" s="6">
        <f t="shared" si="154"/>
        <v>14.949999999999989</v>
      </c>
      <c r="M609" s="6">
        <f t="shared" si="155"/>
        <v>381.375</v>
      </c>
      <c r="N609" s="5">
        <f t="shared" si="156"/>
        <v>5.8507713166726996</v>
      </c>
      <c r="O609" s="6">
        <f t="shared" si="157"/>
        <v>12.350000000000023</v>
      </c>
      <c r="P609" s="6">
        <f t="shared" si="158"/>
        <v>11.701542633345399</v>
      </c>
      <c r="Q609" s="6">
        <f t="shared" si="159"/>
        <v>0.16739759622161149</v>
      </c>
      <c r="R609" s="5">
        <f t="shared" si="160"/>
        <v>0.22219292630621659</v>
      </c>
      <c r="S609" s="5">
        <f t="shared" si="161"/>
        <v>2.5999999999999659</v>
      </c>
      <c r="T609" s="5">
        <f t="shared" si="162"/>
        <v>12.350000000000023</v>
      </c>
      <c r="U609" s="5">
        <f t="shared" si="163"/>
        <v>1.0554163999545445</v>
      </c>
      <c r="V609" s="5">
        <f t="shared" si="164"/>
        <v>1.5348403678691194</v>
      </c>
      <c r="W609" s="5">
        <f t="shared" si="165"/>
        <v>8.9800000000000182</v>
      </c>
      <c r="X609" s="5">
        <f t="shared" si="166"/>
        <v>381.375</v>
      </c>
      <c r="Y609" s="5">
        <f t="shared" si="167"/>
        <v>65.183713284641897</v>
      </c>
      <c r="Z609" s="9">
        <f t="shared" si="168"/>
        <v>0.42602464717431549</v>
      </c>
      <c r="AA609">
        <f t="shared" si="169"/>
        <v>14.949999999999989</v>
      </c>
    </row>
    <row r="610" spans="1:27">
      <c r="A610" s="1">
        <f t="shared" si="152"/>
        <v>-599501</v>
      </c>
      <c r="B610" s="1">
        <v>-1</v>
      </c>
      <c r="C610" s="1">
        <v>2</v>
      </c>
      <c r="D610" s="2">
        <v>-6</v>
      </c>
      <c r="E610" s="5">
        <v>354.18</v>
      </c>
      <c r="F610" s="5">
        <v>364.54</v>
      </c>
      <c r="G610" s="5">
        <v>7.71</v>
      </c>
      <c r="H610" s="5">
        <v>350.68</v>
      </c>
      <c r="I610" s="5">
        <v>363.75</v>
      </c>
      <c r="J610" s="5">
        <v>7.96</v>
      </c>
      <c r="K610" s="6">
        <f t="shared" si="153"/>
        <v>352.43</v>
      </c>
      <c r="L610" s="6">
        <f t="shared" si="154"/>
        <v>3.5</v>
      </c>
      <c r="M610" s="6">
        <f t="shared" si="155"/>
        <v>364.14499999999998</v>
      </c>
      <c r="N610" s="5">
        <f t="shared" si="156"/>
        <v>5.5408866618980754</v>
      </c>
      <c r="O610" s="6">
        <f t="shared" si="157"/>
        <v>0.79000000000002046</v>
      </c>
      <c r="P610" s="6">
        <f t="shared" si="158"/>
        <v>11.081773323796151</v>
      </c>
      <c r="Q610" s="6">
        <f t="shared" si="159"/>
        <v>-3.189998509841159E-2</v>
      </c>
      <c r="R610" s="5">
        <f t="shared" si="160"/>
        <v>0.24454569867267842</v>
      </c>
      <c r="S610" s="5">
        <f t="shared" si="161"/>
        <v>2.7099999999999795</v>
      </c>
      <c r="T610" s="5">
        <f t="shared" si="162"/>
        <v>0.79000000000002046</v>
      </c>
      <c r="U610" s="5">
        <f t="shared" si="163"/>
        <v>7.128822950236989E-2</v>
      </c>
      <c r="V610" s="5">
        <f t="shared" si="164"/>
        <v>2.114282553468962</v>
      </c>
      <c r="W610" s="5">
        <f t="shared" si="165"/>
        <v>11.714999999999975</v>
      </c>
      <c r="X610" s="5">
        <f t="shared" si="166"/>
        <v>364.14499999999998</v>
      </c>
      <c r="Y610" s="5">
        <f t="shared" si="167"/>
        <v>65.719626157315986</v>
      </c>
      <c r="Z610" s="9">
        <f t="shared" si="168"/>
        <v>0.42603990423433341</v>
      </c>
      <c r="AA610">
        <f t="shared" si="169"/>
        <v>3.5</v>
      </c>
    </row>
    <row r="611" spans="1:27">
      <c r="A611" s="1">
        <f t="shared" si="152"/>
        <v>-495</v>
      </c>
      <c r="B611" s="1">
        <v>5</v>
      </c>
      <c r="C611" s="1">
        <v>-2</v>
      </c>
      <c r="D611" s="2">
        <v>0</v>
      </c>
      <c r="E611" s="5">
        <v>533.22</v>
      </c>
      <c r="F611" s="5">
        <v>542.69000000000005</v>
      </c>
      <c r="G611" s="5">
        <v>8.24</v>
      </c>
      <c r="H611" s="5">
        <v>540.57000000000005</v>
      </c>
      <c r="I611" s="5">
        <v>559.05999999999995</v>
      </c>
      <c r="J611" s="5">
        <v>10.69</v>
      </c>
      <c r="K611" s="6">
        <f t="shared" si="153"/>
        <v>536.89499999999998</v>
      </c>
      <c r="L611" s="6">
        <f t="shared" si="154"/>
        <v>-7.3500000000000227</v>
      </c>
      <c r="M611" s="6">
        <f t="shared" si="155"/>
        <v>550.875</v>
      </c>
      <c r="N611" s="5">
        <f t="shared" si="156"/>
        <v>6.7485868891198253</v>
      </c>
      <c r="O611" s="6">
        <f t="shared" si="157"/>
        <v>-16.369999999999891</v>
      </c>
      <c r="P611" s="6">
        <f t="shared" si="158"/>
        <v>13.497173778239651</v>
      </c>
      <c r="Q611" s="6">
        <f t="shared" si="159"/>
        <v>-0.2545839492747855</v>
      </c>
      <c r="R611" s="5">
        <f t="shared" si="160"/>
        <v>0.66828805409189063</v>
      </c>
      <c r="S611" s="5">
        <f t="shared" si="161"/>
        <v>9.0199999999998681</v>
      </c>
      <c r="T611" s="5">
        <f t="shared" si="162"/>
        <v>16.369999999999891</v>
      </c>
      <c r="U611" s="5">
        <f t="shared" si="163"/>
        <v>1.2128465017166672</v>
      </c>
      <c r="V611" s="5">
        <f t="shared" si="164"/>
        <v>2.0715447885154723</v>
      </c>
      <c r="W611" s="5">
        <f t="shared" si="165"/>
        <v>13.980000000000018</v>
      </c>
      <c r="X611" s="5">
        <f t="shared" si="166"/>
        <v>550.875</v>
      </c>
      <c r="Y611" s="5">
        <f t="shared" si="167"/>
        <v>81.628199955183078</v>
      </c>
      <c r="Z611" s="9">
        <f t="shared" si="168"/>
        <v>0.42625109970532632</v>
      </c>
      <c r="AA611">
        <f t="shared" si="169"/>
        <v>7.3500000000000227</v>
      </c>
    </row>
    <row r="612" spans="1:27">
      <c r="A612" s="1">
        <f t="shared" si="152"/>
        <v>-98501</v>
      </c>
      <c r="B612" s="1">
        <v>-1</v>
      </c>
      <c r="C612" s="1">
        <v>6</v>
      </c>
      <c r="D612" s="2">
        <v>-1</v>
      </c>
      <c r="E612" s="5">
        <v>530.67999999999995</v>
      </c>
      <c r="F612" s="5">
        <v>529.70000000000005</v>
      </c>
      <c r="G612" s="5">
        <v>10.93</v>
      </c>
      <c r="H612" s="5">
        <v>527.05999999999995</v>
      </c>
      <c r="I612" s="5">
        <v>519.79999999999995</v>
      </c>
      <c r="J612" s="5">
        <v>13.42</v>
      </c>
      <c r="K612" s="6">
        <f t="shared" si="153"/>
        <v>528.86999999999989</v>
      </c>
      <c r="L612" s="6">
        <f t="shared" si="154"/>
        <v>3.6200000000000045</v>
      </c>
      <c r="M612" s="6">
        <f t="shared" si="155"/>
        <v>524.75</v>
      </c>
      <c r="N612" s="5">
        <f t="shared" si="156"/>
        <v>8.6539196321666854</v>
      </c>
      <c r="O612" s="6">
        <f t="shared" si="157"/>
        <v>9.9000000000000909</v>
      </c>
      <c r="P612" s="6">
        <f t="shared" si="158"/>
        <v>17.307839264333371</v>
      </c>
      <c r="Q612" s="6">
        <f t="shared" si="159"/>
        <v>-0.20240097769638468</v>
      </c>
      <c r="R612" s="5">
        <f t="shared" si="160"/>
        <v>0.36284136362078512</v>
      </c>
      <c r="S612" s="5">
        <f t="shared" si="161"/>
        <v>6.2800000000000864</v>
      </c>
      <c r="T612" s="5">
        <f t="shared" si="162"/>
        <v>9.9000000000000909</v>
      </c>
      <c r="U612" s="5">
        <f t="shared" si="163"/>
        <v>0.57199514328754075</v>
      </c>
      <c r="V612" s="5">
        <f t="shared" si="164"/>
        <v>0.47608484653425936</v>
      </c>
      <c r="W612" s="5">
        <f t="shared" si="165"/>
        <v>4.1199999999998909</v>
      </c>
      <c r="X612" s="5">
        <f t="shared" si="166"/>
        <v>524.75</v>
      </c>
      <c r="Y612" s="5">
        <f t="shared" si="167"/>
        <v>60.637262917198839</v>
      </c>
      <c r="Z612" s="9">
        <f t="shared" si="168"/>
        <v>0.42630505509552663</v>
      </c>
      <c r="AA612">
        <f t="shared" si="169"/>
        <v>3.6200000000000045</v>
      </c>
    </row>
    <row r="613" spans="1:27">
      <c r="A613" s="1">
        <f t="shared" si="152"/>
        <v>-399247</v>
      </c>
      <c r="B613" s="1">
        <v>3</v>
      </c>
      <c r="C613" s="1">
        <v>3</v>
      </c>
      <c r="D613" s="2">
        <v>-4</v>
      </c>
      <c r="E613" s="5">
        <v>662.37</v>
      </c>
      <c r="F613" s="5">
        <v>660.49</v>
      </c>
      <c r="G613" s="5">
        <v>8.08</v>
      </c>
      <c r="H613" s="5">
        <v>630.96</v>
      </c>
      <c r="I613" s="5">
        <v>614.98</v>
      </c>
      <c r="J613" s="5">
        <v>23.04</v>
      </c>
      <c r="K613" s="6">
        <f t="shared" si="153"/>
        <v>646.66499999999996</v>
      </c>
      <c r="L613" s="6">
        <f t="shared" si="154"/>
        <v>31.409999999999968</v>
      </c>
      <c r="M613" s="6">
        <f t="shared" si="155"/>
        <v>637.73500000000001</v>
      </c>
      <c r="N613" s="5">
        <f t="shared" si="156"/>
        <v>12.207866316437119</v>
      </c>
      <c r="O613" s="6">
        <f t="shared" si="157"/>
        <v>45.509999999999991</v>
      </c>
      <c r="P613" s="6">
        <f t="shared" si="158"/>
        <v>24.415732632874239</v>
      </c>
      <c r="Q613" s="6">
        <f t="shared" si="159"/>
        <v>-0.7809651618444361</v>
      </c>
      <c r="R613" s="5">
        <f t="shared" si="160"/>
        <v>0.57749649424876426</v>
      </c>
      <c r="S613" s="5">
        <f t="shared" si="161"/>
        <v>14.100000000000023</v>
      </c>
      <c r="T613" s="5">
        <f t="shared" si="162"/>
        <v>45.509999999999991</v>
      </c>
      <c r="U613" s="5">
        <f t="shared" si="163"/>
        <v>1.863962088883774</v>
      </c>
      <c r="V613" s="5">
        <f t="shared" si="164"/>
        <v>0.73149555938176269</v>
      </c>
      <c r="W613" s="5">
        <f t="shared" si="165"/>
        <v>8.92999999999995</v>
      </c>
      <c r="X613" s="5">
        <f t="shared" si="166"/>
        <v>637.73500000000001</v>
      </c>
      <c r="Y613" s="5">
        <f t="shared" si="167"/>
        <v>52.239677554572353</v>
      </c>
      <c r="Z613" s="9">
        <f t="shared" si="168"/>
        <v>0.42647156997858598</v>
      </c>
      <c r="AA613">
        <f t="shared" si="169"/>
        <v>31.409999999999968</v>
      </c>
    </row>
    <row r="614" spans="1:27">
      <c r="A614" s="1">
        <f t="shared" si="152"/>
        <v>-301751</v>
      </c>
      <c r="B614" s="1">
        <v>-1</v>
      </c>
      <c r="C614" s="1">
        <v>-7</v>
      </c>
      <c r="D614" s="2">
        <v>-3</v>
      </c>
      <c r="E614" s="5">
        <v>539.34</v>
      </c>
      <c r="F614" s="5">
        <v>514.1</v>
      </c>
      <c r="G614" s="5">
        <v>19.12</v>
      </c>
      <c r="H614" s="5">
        <v>523.77</v>
      </c>
      <c r="I614" s="5">
        <v>532.33000000000004</v>
      </c>
      <c r="J614" s="5">
        <v>8.8800000000000008</v>
      </c>
      <c r="K614" s="6">
        <f t="shared" si="153"/>
        <v>531.55500000000006</v>
      </c>
      <c r="L614" s="6">
        <f t="shared" si="154"/>
        <v>15.57000000000005</v>
      </c>
      <c r="M614" s="6">
        <f t="shared" si="155"/>
        <v>523.21500000000003</v>
      </c>
      <c r="N614" s="5">
        <f t="shared" si="156"/>
        <v>10.540740011972595</v>
      </c>
      <c r="O614" s="6">
        <f t="shared" si="157"/>
        <v>-18.230000000000018</v>
      </c>
      <c r="P614" s="6">
        <f t="shared" si="158"/>
        <v>21.08148002394519</v>
      </c>
      <c r="Q614" s="6">
        <f t="shared" si="159"/>
        <v>0.64514270902335769</v>
      </c>
      <c r="R614" s="5">
        <f t="shared" si="160"/>
        <v>1.603302992086356</v>
      </c>
      <c r="S614" s="5">
        <f t="shared" si="161"/>
        <v>33.800000000000068</v>
      </c>
      <c r="T614" s="5">
        <f t="shared" si="162"/>
        <v>18.230000000000018</v>
      </c>
      <c r="U614" s="5">
        <f t="shared" si="163"/>
        <v>0.86474004573178231</v>
      </c>
      <c r="V614" s="5">
        <f t="shared" si="164"/>
        <v>0.7912157960946884</v>
      </c>
      <c r="W614" s="5">
        <f t="shared" si="165"/>
        <v>8.3400000000000318</v>
      </c>
      <c r="X614" s="5">
        <f t="shared" si="166"/>
        <v>523.21500000000003</v>
      </c>
      <c r="Y614" s="5">
        <f t="shared" si="167"/>
        <v>49.637406804997703</v>
      </c>
      <c r="Z614" s="9">
        <f t="shared" si="168"/>
        <v>0.42688757302128155</v>
      </c>
      <c r="AA614">
        <f t="shared" si="169"/>
        <v>15.57000000000005</v>
      </c>
    </row>
    <row r="615" spans="1:27">
      <c r="A615" s="1">
        <f t="shared" si="152"/>
        <v>-301503</v>
      </c>
      <c r="B615" s="1">
        <v>-3</v>
      </c>
      <c r="C615" s="1">
        <v>-6</v>
      </c>
      <c r="D615" s="2">
        <v>-3</v>
      </c>
      <c r="E615" s="5">
        <v>921.93</v>
      </c>
      <c r="F615" s="5">
        <v>905.51</v>
      </c>
      <c r="G615" s="5">
        <v>15.15</v>
      </c>
      <c r="H615" s="5">
        <v>860</v>
      </c>
      <c r="I615" s="5">
        <v>843.59</v>
      </c>
      <c r="J615" s="5">
        <v>11.59</v>
      </c>
      <c r="K615" s="6">
        <f t="shared" si="153"/>
        <v>890.96499999999992</v>
      </c>
      <c r="L615" s="6">
        <f t="shared" si="154"/>
        <v>61.92999999999995</v>
      </c>
      <c r="M615" s="6">
        <f t="shared" si="155"/>
        <v>874.55</v>
      </c>
      <c r="N615" s="5">
        <f t="shared" si="156"/>
        <v>9.5374341413191424</v>
      </c>
      <c r="O615" s="6">
        <f t="shared" si="157"/>
        <v>61.919999999999959</v>
      </c>
      <c r="P615" s="6">
        <f t="shared" si="158"/>
        <v>19.074868282638285</v>
      </c>
      <c r="Q615" s="6">
        <f t="shared" si="159"/>
        <v>0.26163046041424698</v>
      </c>
      <c r="R615" s="5">
        <f t="shared" si="160"/>
        <v>5.2425001587522277E-4</v>
      </c>
      <c r="S615" s="5">
        <f t="shared" si="161"/>
        <v>9.9999999999909051E-3</v>
      </c>
      <c r="T615" s="5">
        <f t="shared" si="162"/>
        <v>61.919999999999959</v>
      </c>
      <c r="U615" s="5">
        <f t="shared" si="163"/>
        <v>3.2461560983023299</v>
      </c>
      <c r="V615" s="5">
        <f t="shared" si="164"/>
        <v>1.721112802119918</v>
      </c>
      <c r="W615" s="5">
        <f t="shared" si="165"/>
        <v>16.414999999999964</v>
      </c>
      <c r="X615" s="5">
        <f t="shared" si="166"/>
        <v>874.55</v>
      </c>
      <c r="Y615" s="5">
        <f t="shared" si="167"/>
        <v>91.696570276818619</v>
      </c>
      <c r="Z615" s="9">
        <f t="shared" si="168"/>
        <v>0.4270550315825819</v>
      </c>
      <c r="AA615">
        <f t="shared" si="169"/>
        <v>61.92999999999995</v>
      </c>
    </row>
    <row r="616" spans="1:27">
      <c r="A616" s="1">
        <f t="shared" si="152"/>
        <v>-199745</v>
      </c>
      <c r="B616" s="1">
        <v>5</v>
      </c>
      <c r="C616" s="1">
        <v>1</v>
      </c>
      <c r="D616" s="2">
        <v>-2</v>
      </c>
      <c r="E616" s="5">
        <v>606.61</v>
      </c>
      <c r="F616" s="5">
        <v>624.29999999999995</v>
      </c>
      <c r="G616" s="5">
        <v>7.91</v>
      </c>
      <c r="H616" s="5">
        <v>600.12</v>
      </c>
      <c r="I616" s="5">
        <v>616.94000000000005</v>
      </c>
      <c r="J616" s="5">
        <v>22.15</v>
      </c>
      <c r="K616" s="6">
        <f t="shared" si="153"/>
        <v>603.36500000000001</v>
      </c>
      <c r="L616" s="6">
        <f t="shared" si="154"/>
        <v>6.4900000000000091</v>
      </c>
      <c r="M616" s="6">
        <f t="shared" si="155"/>
        <v>620.62</v>
      </c>
      <c r="N616" s="5">
        <f t="shared" si="156"/>
        <v>11.760002125850146</v>
      </c>
      <c r="O616" s="6">
        <f t="shared" si="157"/>
        <v>7.3599999999999</v>
      </c>
      <c r="P616" s="6">
        <f t="shared" si="158"/>
        <v>23.520004251700293</v>
      </c>
      <c r="Q616" s="6">
        <f t="shared" si="159"/>
        <v>-0.77379189017311578</v>
      </c>
      <c r="R616" s="5">
        <f t="shared" si="160"/>
        <v>3.6989789231734405E-2</v>
      </c>
      <c r="S616" s="5">
        <f t="shared" si="161"/>
        <v>0.86999999999989086</v>
      </c>
      <c r="T616" s="5">
        <f t="shared" si="162"/>
        <v>7.3599999999999</v>
      </c>
      <c r="U616" s="5">
        <f t="shared" si="163"/>
        <v>0.31292511350068464</v>
      </c>
      <c r="V616" s="5">
        <f t="shared" si="164"/>
        <v>1.4672616395256484</v>
      </c>
      <c r="W616" s="5">
        <f t="shared" si="165"/>
        <v>17.254999999999995</v>
      </c>
      <c r="X616" s="5">
        <f t="shared" si="166"/>
        <v>620.62</v>
      </c>
      <c r="Y616" s="5">
        <f t="shared" si="167"/>
        <v>52.773799983912383</v>
      </c>
      <c r="Z616" s="9">
        <f t="shared" si="168"/>
        <v>0.42754648870035172</v>
      </c>
      <c r="AA616">
        <f t="shared" si="169"/>
        <v>6.4900000000000091</v>
      </c>
    </row>
    <row r="617" spans="1:27">
      <c r="A617" s="1">
        <f t="shared" si="152"/>
        <v>-401750</v>
      </c>
      <c r="B617" s="1">
        <v>0</v>
      </c>
      <c r="C617" s="1">
        <v>-7</v>
      </c>
      <c r="D617" s="2">
        <v>-4</v>
      </c>
      <c r="E617" s="5">
        <v>554.37</v>
      </c>
      <c r="F617" s="5">
        <v>564.02</v>
      </c>
      <c r="G617" s="5">
        <v>12.54</v>
      </c>
      <c r="H617" s="5">
        <v>544</v>
      </c>
      <c r="I617" s="5">
        <v>546.55999999999995</v>
      </c>
      <c r="J617" s="5">
        <v>9.24</v>
      </c>
      <c r="K617" s="6">
        <f t="shared" si="153"/>
        <v>549.18499999999995</v>
      </c>
      <c r="L617" s="6">
        <f t="shared" si="154"/>
        <v>10.370000000000005</v>
      </c>
      <c r="M617" s="6">
        <f t="shared" si="155"/>
        <v>555.29</v>
      </c>
      <c r="N617" s="5">
        <f t="shared" si="156"/>
        <v>7.7882796559959244</v>
      </c>
      <c r="O617" s="6">
        <f t="shared" si="157"/>
        <v>17.460000000000036</v>
      </c>
      <c r="P617" s="6">
        <f t="shared" si="158"/>
        <v>15.576559311991849</v>
      </c>
      <c r="Q617" s="6">
        <f t="shared" si="159"/>
        <v>0.29622980251346487</v>
      </c>
      <c r="R617" s="5">
        <f t="shared" si="160"/>
        <v>0.45517112335210563</v>
      </c>
      <c r="S617" s="5">
        <f t="shared" si="161"/>
        <v>7.0900000000000318</v>
      </c>
      <c r="T617" s="5">
        <f t="shared" si="162"/>
        <v>17.460000000000036</v>
      </c>
      <c r="U617" s="5">
        <f t="shared" si="163"/>
        <v>1.1209150654058879</v>
      </c>
      <c r="V617" s="5">
        <f t="shared" si="164"/>
        <v>0.78387015742301858</v>
      </c>
      <c r="W617" s="5">
        <f t="shared" si="165"/>
        <v>6.1050000000000182</v>
      </c>
      <c r="X617" s="5">
        <f t="shared" si="166"/>
        <v>555.29</v>
      </c>
      <c r="Y617" s="5">
        <f t="shared" si="167"/>
        <v>71.298158839545721</v>
      </c>
      <c r="Z617" s="9">
        <f t="shared" si="168"/>
        <v>0.42770901323212729</v>
      </c>
      <c r="AA617">
        <f t="shared" si="169"/>
        <v>10.370000000000005</v>
      </c>
    </row>
    <row r="618" spans="1:27">
      <c r="A618" s="1">
        <f t="shared" si="152"/>
        <v>-99495</v>
      </c>
      <c r="B618" s="1">
        <v>5</v>
      </c>
      <c r="C618" s="1">
        <v>2</v>
      </c>
      <c r="D618" s="2">
        <v>-1</v>
      </c>
      <c r="E618" s="5">
        <v>890.51</v>
      </c>
      <c r="F618" s="5">
        <v>862.5</v>
      </c>
      <c r="G618" s="5">
        <v>10.74</v>
      </c>
      <c r="H618" s="5">
        <v>879.61</v>
      </c>
      <c r="I618" s="5">
        <v>858.77</v>
      </c>
      <c r="J618" s="5">
        <v>30.21</v>
      </c>
      <c r="K618" s="6">
        <f t="shared" si="153"/>
        <v>885.06</v>
      </c>
      <c r="L618" s="6">
        <f t="shared" si="154"/>
        <v>10.899999999999977</v>
      </c>
      <c r="M618" s="6">
        <f t="shared" si="155"/>
        <v>860.63499999999999</v>
      </c>
      <c r="N618" s="5">
        <f t="shared" si="156"/>
        <v>16.031154824278879</v>
      </c>
      <c r="O618" s="6">
        <f t="shared" si="157"/>
        <v>3.7300000000000182</v>
      </c>
      <c r="P618" s="6">
        <f t="shared" si="158"/>
        <v>32.062309648557758</v>
      </c>
      <c r="Q618" s="6">
        <f t="shared" si="159"/>
        <v>-0.77558651494948849</v>
      </c>
      <c r="R618" s="5">
        <f t="shared" si="160"/>
        <v>0.22362705864274765</v>
      </c>
      <c r="S618" s="5">
        <f t="shared" si="161"/>
        <v>7.1699999999999591</v>
      </c>
      <c r="T618" s="5">
        <f t="shared" si="162"/>
        <v>3.7300000000000182</v>
      </c>
      <c r="U618" s="5">
        <f t="shared" si="163"/>
        <v>0.11633597332461053</v>
      </c>
      <c r="V618" s="5">
        <f t="shared" si="164"/>
        <v>1.5235957900555459</v>
      </c>
      <c r="W618" s="5">
        <f t="shared" si="165"/>
        <v>24.424999999999955</v>
      </c>
      <c r="X618" s="5">
        <f t="shared" si="166"/>
        <v>860.63499999999999</v>
      </c>
      <c r="Y618" s="5">
        <f t="shared" si="167"/>
        <v>53.68515303068402</v>
      </c>
      <c r="Z618" s="9">
        <f t="shared" si="168"/>
        <v>0.42771485828762135</v>
      </c>
      <c r="AA618">
        <f t="shared" si="169"/>
        <v>10.899999999999977</v>
      </c>
    </row>
    <row r="619" spans="1:27">
      <c r="A619" s="1">
        <f t="shared" si="152"/>
        <v>-601499</v>
      </c>
      <c r="B619" s="1">
        <v>1</v>
      </c>
      <c r="C619" s="1">
        <v>-6</v>
      </c>
      <c r="D619" s="2">
        <v>-6</v>
      </c>
      <c r="E619" s="5">
        <v>468.77</v>
      </c>
      <c r="F619" s="5">
        <v>465.14</v>
      </c>
      <c r="G619" s="5">
        <v>7.93</v>
      </c>
      <c r="H619" s="5">
        <v>466.18</v>
      </c>
      <c r="I619" s="5">
        <v>463.29</v>
      </c>
      <c r="J619" s="5">
        <v>7.95</v>
      </c>
      <c r="K619" s="6">
        <f t="shared" si="153"/>
        <v>467.47500000000002</v>
      </c>
      <c r="L619" s="6">
        <f t="shared" si="154"/>
        <v>2.589999999999975</v>
      </c>
      <c r="M619" s="6">
        <f t="shared" si="155"/>
        <v>464.21500000000003</v>
      </c>
      <c r="N619" s="5">
        <f t="shared" si="156"/>
        <v>5.6144322954329056</v>
      </c>
      <c r="O619" s="6">
        <f t="shared" si="157"/>
        <v>1.8499999999999659</v>
      </c>
      <c r="P619" s="6">
        <f t="shared" si="158"/>
        <v>11.228864590865811</v>
      </c>
      <c r="Q619" s="6">
        <f t="shared" si="159"/>
        <v>-2.5188876921881636E-3</v>
      </c>
      <c r="R619" s="5">
        <f t="shared" si="160"/>
        <v>6.5901587289775201E-2</v>
      </c>
      <c r="S619" s="5">
        <f t="shared" si="161"/>
        <v>0.74000000000000909</v>
      </c>
      <c r="T619" s="5">
        <f t="shared" si="162"/>
        <v>1.8499999999999659</v>
      </c>
      <c r="U619" s="5">
        <f t="shared" si="163"/>
        <v>0.16475396822443292</v>
      </c>
      <c r="V619" s="5">
        <f t="shared" si="164"/>
        <v>0.58064641774233483</v>
      </c>
      <c r="W619" s="5">
        <f t="shared" si="165"/>
        <v>3.2599999999999909</v>
      </c>
      <c r="X619" s="5">
        <f t="shared" si="166"/>
        <v>464.21500000000003</v>
      </c>
      <c r="Y619" s="5">
        <f t="shared" si="167"/>
        <v>82.682446874926001</v>
      </c>
      <c r="Z619" s="9">
        <f t="shared" si="168"/>
        <v>0.42773122401807423</v>
      </c>
      <c r="AA619">
        <f t="shared" si="169"/>
        <v>2.589999999999975</v>
      </c>
    </row>
    <row r="620" spans="1:27">
      <c r="A620" s="1">
        <f t="shared" si="152"/>
        <v>-1498</v>
      </c>
      <c r="B620" s="1">
        <v>2</v>
      </c>
      <c r="C620" s="1">
        <v>-6</v>
      </c>
      <c r="D620" s="2">
        <v>0</v>
      </c>
      <c r="E620" s="5">
        <v>498.26</v>
      </c>
      <c r="F620" s="5">
        <v>508.41</v>
      </c>
      <c r="G620" s="5">
        <v>9.93</v>
      </c>
      <c r="H620" s="5">
        <v>509.48</v>
      </c>
      <c r="I620" s="5">
        <v>513.33000000000004</v>
      </c>
      <c r="J620" s="5">
        <v>10.61</v>
      </c>
      <c r="K620" s="6">
        <f t="shared" si="153"/>
        <v>503.87</v>
      </c>
      <c r="L620" s="6">
        <f t="shared" si="154"/>
        <v>-11.220000000000027</v>
      </c>
      <c r="M620" s="6">
        <f t="shared" si="155"/>
        <v>510.87</v>
      </c>
      <c r="N620" s="5">
        <f t="shared" si="156"/>
        <v>7.2659651802083385</v>
      </c>
      <c r="O620" s="6">
        <f t="shared" si="157"/>
        <v>-4.9200000000000159</v>
      </c>
      <c r="P620" s="6">
        <f t="shared" si="158"/>
        <v>14.531930360416677</v>
      </c>
      <c r="Q620" s="6">
        <f t="shared" si="159"/>
        <v>-6.6139778479663944E-2</v>
      </c>
      <c r="R620" s="5">
        <f t="shared" si="160"/>
        <v>0.43352808909410229</v>
      </c>
      <c r="S620" s="5">
        <f t="shared" si="161"/>
        <v>6.3000000000000114</v>
      </c>
      <c r="T620" s="5">
        <f t="shared" si="162"/>
        <v>4.9200000000000159</v>
      </c>
      <c r="U620" s="5">
        <f t="shared" si="163"/>
        <v>0.33856479338777562</v>
      </c>
      <c r="V620" s="5">
        <f t="shared" si="164"/>
        <v>0.96339575354244789</v>
      </c>
      <c r="W620" s="5">
        <f t="shared" si="165"/>
        <v>7</v>
      </c>
      <c r="X620" s="5">
        <f t="shared" si="166"/>
        <v>510.87</v>
      </c>
      <c r="Y620" s="5">
        <f t="shared" si="167"/>
        <v>70.309998373175759</v>
      </c>
      <c r="Z620" s="9">
        <f t="shared" si="168"/>
        <v>0.42782239305580999</v>
      </c>
      <c r="AA620">
        <f t="shared" si="169"/>
        <v>11.220000000000027</v>
      </c>
    </row>
    <row r="621" spans="1:27">
      <c r="A621" s="1">
        <f t="shared" si="152"/>
        <v>-701249</v>
      </c>
      <c r="B621" s="1">
        <v>1</v>
      </c>
      <c r="C621" s="1">
        <v>-5</v>
      </c>
      <c r="D621" s="2">
        <v>-7</v>
      </c>
      <c r="E621" s="5">
        <v>766.69</v>
      </c>
      <c r="F621" s="5">
        <v>753.97</v>
      </c>
      <c r="G621" s="5">
        <v>10.48</v>
      </c>
      <c r="H621" s="5">
        <v>713.96</v>
      </c>
      <c r="I621" s="5">
        <v>705.16</v>
      </c>
      <c r="J621" s="5">
        <v>11.99</v>
      </c>
      <c r="K621" s="6">
        <f t="shared" si="153"/>
        <v>740.32500000000005</v>
      </c>
      <c r="L621" s="6">
        <f t="shared" si="154"/>
        <v>52.730000000000018</v>
      </c>
      <c r="M621" s="6">
        <f t="shared" si="155"/>
        <v>729.56500000000005</v>
      </c>
      <c r="N621" s="5">
        <f t="shared" si="156"/>
        <v>7.9622625553293584</v>
      </c>
      <c r="O621" s="6">
        <f t="shared" si="157"/>
        <v>48.810000000000059</v>
      </c>
      <c r="P621" s="6">
        <f t="shared" si="158"/>
        <v>15.924525110658717</v>
      </c>
      <c r="Q621" s="6">
        <f t="shared" si="159"/>
        <v>-0.13379720454827757</v>
      </c>
      <c r="R621" s="5">
        <f t="shared" si="160"/>
        <v>0.2461611867707249</v>
      </c>
      <c r="S621" s="5">
        <f t="shared" si="161"/>
        <v>3.9199999999999591</v>
      </c>
      <c r="T621" s="5">
        <f t="shared" si="162"/>
        <v>48.810000000000059</v>
      </c>
      <c r="U621" s="5">
        <f t="shared" si="163"/>
        <v>3.0650835526222506</v>
      </c>
      <c r="V621" s="5">
        <f t="shared" si="164"/>
        <v>1.3513746783944007</v>
      </c>
      <c r="W621" s="5">
        <f t="shared" si="165"/>
        <v>10.759999999999991</v>
      </c>
      <c r="X621" s="5">
        <f t="shared" si="166"/>
        <v>729.56500000000005</v>
      </c>
      <c r="Y621" s="5">
        <f t="shared" si="167"/>
        <v>91.627850115502966</v>
      </c>
      <c r="Z621" s="9">
        <f t="shared" si="168"/>
        <v>0.42833047988673423</v>
      </c>
      <c r="AA621">
        <f t="shared" si="169"/>
        <v>52.730000000000018</v>
      </c>
    </row>
    <row r="622" spans="1:27">
      <c r="A622" s="1">
        <f t="shared" si="152"/>
        <v>-298749</v>
      </c>
      <c r="B622" s="1">
        <v>1</v>
      </c>
      <c r="C622" s="1">
        <v>5</v>
      </c>
      <c r="D622" s="2">
        <v>-3</v>
      </c>
      <c r="E622" s="5">
        <v>445.43</v>
      </c>
      <c r="F622" s="5">
        <v>452.99</v>
      </c>
      <c r="G622" s="5">
        <v>7.72</v>
      </c>
      <c r="H622" s="5">
        <v>456.96</v>
      </c>
      <c r="I622" s="5">
        <v>466.45</v>
      </c>
      <c r="J622" s="5">
        <v>11.85</v>
      </c>
      <c r="K622" s="6">
        <f t="shared" si="153"/>
        <v>451.19499999999999</v>
      </c>
      <c r="L622" s="6">
        <f t="shared" si="154"/>
        <v>-11.529999999999973</v>
      </c>
      <c r="M622" s="6">
        <f t="shared" si="155"/>
        <v>459.72</v>
      </c>
      <c r="N622" s="5">
        <f t="shared" si="156"/>
        <v>7.0714372655069209</v>
      </c>
      <c r="O622" s="6">
        <f t="shared" si="157"/>
        <v>-13.45999999999998</v>
      </c>
      <c r="P622" s="6">
        <f t="shared" si="158"/>
        <v>14.142874531013842</v>
      </c>
      <c r="Q622" s="6">
        <f t="shared" si="159"/>
        <v>-0.40407827382038575</v>
      </c>
      <c r="R622" s="5">
        <f t="shared" si="160"/>
        <v>0.13646447868626135</v>
      </c>
      <c r="S622" s="5">
        <f t="shared" si="161"/>
        <v>1.9300000000000068</v>
      </c>
      <c r="T622" s="5">
        <f t="shared" si="162"/>
        <v>13.45999999999998</v>
      </c>
      <c r="U622" s="5">
        <f t="shared" si="163"/>
        <v>0.95171600161506131</v>
      </c>
      <c r="V622" s="5">
        <f t="shared" si="164"/>
        <v>1.2055540733682679</v>
      </c>
      <c r="W622" s="5">
        <f t="shared" si="165"/>
        <v>8.5250000000000341</v>
      </c>
      <c r="X622" s="5">
        <f t="shared" si="166"/>
        <v>459.72</v>
      </c>
      <c r="Y622" s="5">
        <f t="shared" si="167"/>
        <v>65.010829162329372</v>
      </c>
      <c r="Z622" s="9">
        <f t="shared" si="168"/>
        <v>0.42882980306876994</v>
      </c>
      <c r="AA622">
        <f t="shared" si="169"/>
        <v>11.529999999999973</v>
      </c>
    </row>
    <row r="623" spans="1:27">
      <c r="A623" s="1">
        <f t="shared" si="152"/>
        <v>-501498</v>
      </c>
      <c r="B623" s="1">
        <v>2</v>
      </c>
      <c r="C623" s="1">
        <v>-6</v>
      </c>
      <c r="D623" s="2">
        <v>-5</v>
      </c>
      <c r="E623" s="5">
        <v>559.95000000000005</v>
      </c>
      <c r="F623" s="5">
        <v>538.53</v>
      </c>
      <c r="G623" s="5">
        <v>7.26</v>
      </c>
      <c r="H623" s="5">
        <v>556.12</v>
      </c>
      <c r="I623" s="5">
        <v>529.39</v>
      </c>
      <c r="J623" s="5">
        <v>10.31</v>
      </c>
      <c r="K623" s="6">
        <f t="shared" si="153"/>
        <v>558.03500000000008</v>
      </c>
      <c r="L623" s="6">
        <f t="shared" si="154"/>
        <v>3.8300000000000409</v>
      </c>
      <c r="M623" s="6">
        <f t="shared" si="155"/>
        <v>533.96</v>
      </c>
      <c r="N623" s="5">
        <f t="shared" si="156"/>
        <v>6.3048334633041661</v>
      </c>
      <c r="O623" s="6">
        <f t="shared" si="157"/>
        <v>9.1399999999999864</v>
      </c>
      <c r="P623" s="6">
        <f t="shared" si="158"/>
        <v>12.609666926608332</v>
      </c>
      <c r="Q623" s="6">
        <f t="shared" si="159"/>
        <v>-0.33702674843415598</v>
      </c>
      <c r="R623" s="5">
        <f t="shared" si="160"/>
        <v>0.42110549238973399</v>
      </c>
      <c r="S623" s="5">
        <f t="shared" si="161"/>
        <v>5.3099999999999454</v>
      </c>
      <c r="T623" s="5">
        <f t="shared" si="162"/>
        <v>9.1399999999999864</v>
      </c>
      <c r="U623" s="5">
        <f t="shared" si="163"/>
        <v>0.72484071571416242</v>
      </c>
      <c r="V623" s="5">
        <f t="shared" si="164"/>
        <v>3.8184989564154308</v>
      </c>
      <c r="W623" s="5">
        <f t="shared" si="165"/>
        <v>24.075000000000045</v>
      </c>
      <c r="X623" s="5">
        <f t="shared" si="166"/>
        <v>533.96</v>
      </c>
      <c r="Y623" s="5">
        <f t="shared" si="167"/>
        <v>84.690579554208924</v>
      </c>
      <c r="Z623" s="9">
        <f t="shared" si="168"/>
        <v>0.42911769947183487</v>
      </c>
      <c r="AA623">
        <f t="shared" si="169"/>
        <v>3.8300000000000409</v>
      </c>
    </row>
    <row r="624" spans="1:27">
      <c r="A624" s="1">
        <f t="shared" si="152"/>
        <v>-200495</v>
      </c>
      <c r="B624" s="1">
        <v>5</v>
      </c>
      <c r="C624" s="1">
        <v>-2</v>
      </c>
      <c r="D624" s="2">
        <v>-2</v>
      </c>
      <c r="E624" s="5">
        <v>625.6</v>
      </c>
      <c r="F624" s="5">
        <v>636.23</v>
      </c>
      <c r="G624" s="5">
        <v>10.29</v>
      </c>
      <c r="H624" s="5">
        <v>654.64</v>
      </c>
      <c r="I624" s="5">
        <v>661.58</v>
      </c>
      <c r="J624" s="5">
        <v>17.62</v>
      </c>
      <c r="K624" s="6">
        <f t="shared" si="153"/>
        <v>640.12</v>
      </c>
      <c r="L624" s="6">
        <f t="shared" si="154"/>
        <v>-29.039999999999964</v>
      </c>
      <c r="M624" s="6">
        <f t="shared" si="155"/>
        <v>648.90499999999997</v>
      </c>
      <c r="N624" s="5">
        <f t="shared" si="156"/>
        <v>10.202309787494203</v>
      </c>
      <c r="O624" s="6">
        <f t="shared" si="157"/>
        <v>-25.350000000000023</v>
      </c>
      <c r="P624" s="6">
        <f t="shared" si="158"/>
        <v>20.404619574988406</v>
      </c>
      <c r="Q624" s="6">
        <f t="shared" si="159"/>
        <v>-0.49136792855024103</v>
      </c>
      <c r="R624" s="5">
        <f t="shared" si="160"/>
        <v>0.18084140145024183</v>
      </c>
      <c r="S624" s="5">
        <f t="shared" si="161"/>
        <v>3.6899999999999409</v>
      </c>
      <c r="T624" s="5">
        <f t="shared" si="162"/>
        <v>25.350000000000023</v>
      </c>
      <c r="U624" s="5">
        <f t="shared" si="163"/>
        <v>1.2423657254102189</v>
      </c>
      <c r="V624" s="5">
        <f t="shared" si="164"/>
        <v>0.8610795185584792</v>
      </c>
      <c r="W624" s="5">
        <f t="shared" si="165"/>
        <v>8.7849999999999682</v>
      </c>
      <c r="X624" s="5">
        <f t="shared" si="166"/>
        <v>648.90499999999997</v>
      </c>
      <c r="Y624" s="5">
        <f t="shared" si="167"/>
        <v>63.603734204916556</v>
      </c>
      <c r="Z624" s="9">
        <f t="shared" si="168"/>
        <v>0.42958351923694654</v>
      </c>
      <c r="AA624">
        <f t="shared" si="169"/>
        <v>29.039999999999964</v>
      </c>
    </row>
    <row r="625" spans="1:27">
      <c r="A625" s="1">
        <f t="shared" si="152"/>
        <v>-300255</v>
      </c>
      <c r="B625" s="1">
        <v>-5</v>
      </c>
      <c r="C625" s="1">
        <v>-1</v>
      </c>
      <c r="D625" s="2">
        <v>-3</v>
      </c>
      <c r="E625" s="5">
        <v>722.03</v>
      </c>
      <c r="F625" s="5">
        <v>728.01</v>
      </c>
      <c r="G625" s="5">
        <v>24.6</v>
      </c>
      <c r="H625" s="5">
        <v>730.18</v>
      </c>
      <c r="I625" s="5">
        <v>715.55</v>
      </c>
      <c r="J625" s="5">
        <v>12.38</v>
      </c>
      <c r="K625" s="6">
        <f t="shared" si="153"/>
        <v>726.10500000000002</v>
      </c>
      <c r="L625" s="6">
        <f t="shared" si="154"/>
        <v>-8.1499999999999773</v>
      </c>
      <c r="M625" s="6">
        <f t="shared" si="155"/>
        <v>721.78</v>
      </c>
      <c r="N625" s="5">
        <f t="shared" si="156"/>
        <v>13.769753084205977</v>
      </c>
      <c r="O625" s="6">
        <f t="shared" si="157"/>
        <v>12.460000000000036</v>
      </c>
      <c r="P625" s="6">
        <f t="shared" si="158"/>
        <v>27.539506168411954</v>
      </c>
      <c r="Q625" s="6">
        <f t="shared" si="159"/>
        <v>0.59583473316523039</v>
      </c>
      <c r="R625" s="5">
        <f t="shared" si="160"/>
        <v>0.74837943258546358</v>
      </c>
      <c r="S625" s="5">
        <f t="shared" si="161"/>
        <v>20.610000000000014</v>
      </c>
      <c r="T625" s="5">
        <f t="shared" si="162"/>
        <v>12.460000000000036</v>
      </c>
      <c r="U625" s="5">
        <f t="shared" si="163"/>
        <v>0.45244093789494894</v>
      </c>
      <c r="V625" s="5">
        <f t="shared" si="164"/>
        <v>0.31409423056110258</v>
      </c>
      <c r="W625" s="5">
        <f t="shared" si="165"/>
        <v>4.3250000000000455</v>
      </c>
      <c r="X625" s="5">
        <f t="shared" si="166"/>
        <v>721.78</v>
      </c>
      <c r="Y625" s="5">
        <f t="shared" si="167"/>
        <v>52.417788146679818</v>
      </c>
      <c r="Z625" s="9">
        <f t="shared" si="168"/>
        <v>0.42960563311018163</v>
      </c>
      <c r="AA625">
        <f t="shared" si="169"/>
        <v>8.1499999999999773</v>
      </c>
    </row>
    <row r="626" spans="1:27">
      <c r="A626" s="1">
        <f t="shared" si="152"/>
        <v>-201751</v>
      </c>
      <c r="B626" s="1">
        <v>-1</v>
      </c>
      <c r="C626" s="1">
        <v>-7</v>
      </c>
      <c r="D626" s="2">
        <v>-2</v>
      </c>
      <c r="E626" s="5">
        <v>396.86</v>
      </c>
      <c r="F626" s="5">
        <v>401.01</v>
      </c>
      <c r="G626" s="5">
        <v>15.29</v>
      </c>
      <c r="H626" s="5">
        <v>407.06</v>
      </c>
      <c r="I626" s="5">
        <v>409.88</v>
      </c>
      <c r="J626" s="5">
        <v>7.04</v>
      </c>
      <c r="K626" s="6">
        <f t="shared" si="153"/>
        <v>401.96000000000004</v>
      </c>
      <c r="L626" s="6">
        <f t="shared" si="154"/>
        <v>-10.199999999999989</v>
      </c>
      <c r="M626" s="6">
        <f t="shared" si="155"/>
        <v>405.44499999999999</v>
      </c>
      <c r="N626" s="5">
        <f t="shared" si="156"/>
        <v>8.4164377856668082</v>
      </c>
      <c r="O626" s="6">
        <f t="shared" si="157"/>
        <v>-8.8700000000000045</v>
      </c>
      <c r="P626" s="6">
        <f t="shared" si="158"/>
        <v>16.832875571333616</v>
      </c>
      <c r="Q626" s="6">
        <f t="shared" si="159"/>
        <v>0.65016868087287005</v>
      </c>
      <c r="R626" s="5">
        <f t="shared" si="160"/>
        <v>7.9012049626563732E-2</v>
      </c>
      <c r="S626" s="5">
        <f t="shared" si="161"/>
        <v>1.3299999999999841</v>
      </c>
      <c r="T626" s="5">
        <f t="shared" si="162"/>
        <v>8.8700000000000045</v>
      </c>
      <c r="U626" s="5">
        <f t="shared" si="163"/>
        <v>0.52694502269746546</v>
      </c>
      <c r="V626" s="5">
        <f t="shared" si="164"/>
        <v>0.41407066608808196</v>
      </c>
      <c r="W626" s="5">
        <f t="shared" si="165"/>
        <v>3.4849999999999568</v>
      </c>
      <c r="X626" s="5">
        <f t="shared" si="166"/>
        <v>405.44499999999999</v>
      </c>
      <c r="Y626" s="5">
        <f t="shared" si="167"/>
        <v>48.17299317419927</v>
      </c>
      <c r="Z626" s="9">
        <f t="shared" si="168"/>
        <v>0.43010928843725282</v>
      </c>
      <c r="AA626">
        <f t="shared" si="169"/>
        <v>10.199999999999989</v>
      </c>
    </row>
    <row r="627" spans="1:27">
      <c r="A627" s="1">
        <f t="shared" si="152"/>
        <v>-501247</v>
      </c>
      <c r="B627" s="1">
        <v>3</v>
      </c>
      <c r="C627" s="1">
        <v>-5</v>
      </c>
      <c r="D627" s="2">
        <v>-5</v>
      </c>
      <c r="E627" s="5">
        <v>659.67</v>
      </c>
      <c r="F627" s="5">
        <v>630.66999999999996</v>
      </c>
      <c r="G627" s="5">
        <v>9.24</v>
      </c>
      <c r="H627" s="5">
        <v>674.16</v>
      </c>
      <c r="I627" s="5">
        <v>646.62</v>
      </c>
      <c r="J627" s="5">
        <v>12.1</v>
      </c>
      <c r="K627" s="6">
        <f t="shared" si="153"/>
        <v>666.91499999999996</v>
      </c>
      <c r="L627" s="6">
        <f t="shared" si="154"/>
        <v>-14.490000000000009</v>
      </c>
      <c r="M627" s="6">
        <f t="shared" si="155"/>
        <v>638.64499999999998</v>
      </c>
      <c r="N627" s="5">
        <f t="shared" si="156"/>
        <v>7.6122861217902207</v>
      </c>
      <c r="O627" s="6">
        <f t="shared" si="157"/>
        <v>-15.950000000000045</v>
      </c>
      <c r="P627" s="6">
        <f t="shared" si="158"/>
        <v>15.224572243580441</v>
      </c>
      <c r="Q627" s="6">
        <f t="shared" si="159"/>
        <v>-0.26331175610774693</v>
      </c>
      <c r="R627" s="5">
        <f t="shared" si="160"/>
        <v>9.589760399446734E-2</v>
      </c>
      <c r="S627" s="5">
        <f t="shared" si="161"/>
        <v>1.4600000000000364</v>
      </c>
      <c r="T627" s="5">
        <f t="shared" si="162"/>
        <v>15.950000000000045</v>
      </c>
      <c r="U627" s="5">
        <f t="shared" si="163"/>
        <v>1.047648481994329</v>
      </c>
      <c r="V627" s="5">
        <f t="shared" si="164"/>
        <v>3.7137332396212637</v>
      </c>
      <c r="W627" s="5">
        <f t="shared" si="165"/>
        <v>28.269999999999982</v>
      </c>
      <c r="X627" s="5">
        <f t="shared" si="166"/>
        <v>638.64499999999998</v>
      </c>
      <c r="Y627" s="5">
        <f t="shared" si="167"/>
        <v>83.896610004171322</v>
      </c>
      <c r="Z627" s="9">
        <f t="shared" si="168"/>
        <v>0.43051945368357053</v>
      </c>
      <c r="AA627">
        <f t="shared" si="169"/>
        <v>14.490000000000009</v>
      </c>
    </row>
    <row r="628" spans="1:27">
      <c r="A628" s="1">
        <f t="shared" si="152"/>
        <v>-201254</v>
      </c>
      <c r="B628" s="1">
        <v>-4</v>
      </c>
      <c r="C628" s="1">
        <v>-5</v>
      </c>
      <c r="D628" s="2">
        <v>-2</v>
      </c>
      <c r="E628" s="5">
        <v>1030.5999999999999</v>
      </c>
      <c r="F628" s="5">
        <v>985.83</v>
      </c>
      <c r="G628" s="5">
        <v>36.65</v>
      </c>
      <c r="H628" s="5">
        <v>1111.57</v>
      </c>
      <c r="I628" s="5">
        <v>1063.9000000000001</v>
      </c>
      <c r="J628" s="5">
        <v>14.39</v>
      </c>
      <c r="K628" s="6">
        <f t="shared" si="153"/>
        <v>1071.085</v>
      </c>
      <c r="L628" s="6">
        <f t="shared" si="154"/>
        <v>-80.970000000000027</v>
      </c>
      <c r="M628" s="6">
        <f t="shared" si="155"/>
        <v>1024.865</v>
      </c>
      <c r="N628" s="5">
        <f t="shared" si="156"/>
        <v>19.686890308019699</v>
      </c>
      <c r="O628" s="6">
        <f t="shared" si="157"/>
        <v>-78.07000000000005</v>
      </c>
      <c r="P628" s="6">
        <f t="shared" si="158"/>
        <v>39.373780616039397</v>
      </c>
      <c r="Q628" s="6">
        <f t="shared" si="159"/>
        <v>0.73286096719939542</v>
      </c>
      <c r="R628" s="5">
        <f t="shared" si="160"/>
        <v>7.3653074574673336E-2</v>
      </c>
      <c r="S628" s="5">
        <f t="shared" si="161"/>
        <v>2.8999999999999773</v>
      </c>
      <c r="T628" s="5">
        <f t="shared" si="162"/>
        <v>78.07000000000005</v>
      </c>
      <c r="U628" s="5">
        <f t="shared" si="163"/>
        <v>1.9827915627740678</v>
      </c>
      <c r="V628" s="5">
        <f t="shared" si="164"/>
        <v>2.3477552460975382</v>
      </c>
      <c r="W628" s="5">
        <f t="shared" si="165"/>
        <v>46.220000000000027</v>
      </c>
      <c r="X628" s="5">
        <f t="shared" si="166"/>
        <v>1024.865</v>
      </c>
      <c r="Y628" s="5">
        <f t="shared" si="167"/>
        <v>52.058247085498749</v>
      </c>
      <c r="Z628" s="9">
        <f t="shared" si="168"/>
        <v>0.43078649003885905</v>
      </c>
      <c r="AA628">
        <f t="shared" si="169"/>
        <v>80.970000000000027</v>
      </c>
    </row>
    <row r="629" spans="1:27">
      <c r="A629" s="1">
        <f t="shared" si="152"/>
        <v>-199755</v>
      </c>
      <c r="B629" s="1">
        <v>-5</v>
      </c>
      <c r="C629" s="1">
        <v>1</v>
      </c>
      <c r="D629" s="2">
        <v>-2</v>
      </c>
      <c r="E629" s="5">
        <v>400.95</v>
      </c>
      <c r="F629" s="5">
        <v>399.58</v>
      </c>
      <c r="G629" s="5">
        <v>11.02</v>
      </c>
      <c r="H629" s="5">
        <v>390.3</v>
      </c>
      <c r="I629" s="5">
        <v>385.15</v>
      </c>
      <c r="J629" s="5">
        <v>8.24</v>
      </c>
      <c r="K629" s="6">
        <f t="shared" si="153"/>
        <v>395.625</v>
      </c>
      <c r="L629" s="6">
        <f t="shared" si="154"/>
        <v>10.649999999999977</v>
      </c>
      <c r="M629" s="6">
        <f t="shared" si="155"/>
        <v>392.36500000000001</v>
      </c>
      <c r="N629" s="5">
        <f t="shared" si="156"/>
        <v>6.8800072674380219</v>
      </c>
      <c r="O629" s="6">
        <f t="shared" si="157"/>
        <v>14.430000000000007</v>
      </c>
      <c r="P629" s="6">
        <f t="shared" si="158"/>
        <v>13.760014534876044</v>
      </c>
      <c r="Q629" s="6">
        <f t="shared" si="159"/>
        <v>0.28278950870929237</v>
      </c>
      <c r="R629" s="5">
        <f t="shared" si="160"/>
        <v>0.27470901214669985</v>
      </c>
      <c r="S629" s="5">
        <f t="shared" si="161"/>
        <v>3.7800000000000296</v>
      </c>
      <c r="T629" s="5">
        <f t="shared" si="162"/>
        <v>14.430000000000007</v>
      </c>
      <c r="U629" s="5">
        <f t="shared" si="163"/>
        <v>1.0486907527187432</v>
      </c>
      <c r="V629" s="5">
        <f t="shared" si="164"/>
        <v>0.47383670878213335</v>
      </c>
      <c r="W629" s="5">
        <f t="shared" si="165"/>
        <v>3.2599999999999909</v>
      </c>
      <c r="X629" s="5">
        <f t="shared" si="166"/>
        <v>392.36500000000001</v>
      </c>
      <c r="Y629" s="5">
        <f t="shared" si="167"/>
        <v>57.02973627033812</v>
      </c>
      <c r="Z629" s="9">
        <f t="shared" si="168"/>
        <v>0.43114498721427802</v>
      </c>
      <c r="AA629">
        <f t="shared" si="169"/>
        <v>10.649999999999977</v>
      </c>
    </row>
    <row r="630" spans="1:27">
      <c r="A630" s="1">
        <f t="shared" si="152"/>
        <v>-700998</v>
      </c>
      <c r="B630" s="1">
        <v>2</v>
      </c>
      <c r="C630" s="1">
        <v>-4</v>
      </c>
      <c r="D630" s="2">
        <v>-7</v>
      </c>
      <c r="E630" s="5">
        <v>337.02</v>
      </c>
      <c r="F630" s="5">
        <v>323.70999999999998</v>
      </c>
      <c r="G630" s="5">
        <v>5.35</v>
      </c>
      <c r="H630" s="5">
        <v>356.76</v>
      </c>
      <c r="I630" s="5">
        <v>335.53</v>
      </c>
      <c r="J630" s="5">
        <v>6.99</v>
      </c>
      <c r="K630" s="6">
        <f t="shared" si="153"/>
        <v>346.89</v>
      </c>
      <c r="L630" s="6">
        <f t="shared" si="154"/>
        <v>-19.740000000000009</v>
      </c>
      <c r="M630" s="6">
        <f t="shared" si="155"/>
        <v>329.62</v>
      </c>
      <c r="N630" s="5">
        <f t="shared" si="156"/>
        <v>4.4012100608809845</v>
      </c>
      <c r="O630" s="6">
        <f t="shared" si="157"/>
        <v>-11.819999999999993</v>
      </c>
      <c r="P630" s="6">
        <f t="shared" si="158"/>
        <v>8.8024201217619691</v>
      </c>
      <c r="Q630" s="6">
        <f t="shared" si="159"/>
        <v>-0.2611889637157247</v>
      </c>
      <c r="R630" s="5">
        <f t="shared" si="160"/>
        <v>0.89975255559770762</v>
      </c>
      <c r="S630" s="5">
        <f t="shared" si="161"/>
        <v>7.9200000000000159</v>
      </c>
      <c r="T630" s="5">
        <f t="shared" si="162"/>
        <v>11.819999999999993</v>
      </c>
      <c r="U630" s="5">
        <f t="shared" si="163"/>
        <v>1.3428125261571813</v>
      </c>
      <c r="V630" s="5">
        <f t="shared" si="164"/>
        <v>3.9239208674677681</v>
      </c>
      <c r="W630" s="5">
        <f t="shared" si="165"/>
        <v>17.269999999999982</v>
      </c>
      <c r="X630" s="5">
        <f t="shared" si="166"/>
        <v>329.62</v>
      </c>
      <c r="Y630" s="5">
        <f t="shared" si="167"/>
        <v>74.893039741443374</v>
      </c>
      <c r="Z630" s="9">
        <f t="shared" si="168"/>
        <v>0.43134672828248044</v>
      </c>
      <c r="AA630">
        <f t="shared" si="169"/>
        <v>19.740000000000009</v>
      </c>
    </row>
    <row r="631" spans="1:27">
      <c r="A631" s="1">
        <f t="shared" si="152"/>
        <v>-298997</v>
      </c>
      <c r="B631" s="1">
        <v>3</v>
      </c>
      <c r="C631" s="1">
        <v>4</v>
      </c>
      <c r="D631" s="2">
        <v>-3</v>
      </c>
      <c r="E631" s="5">
        <v>694.54</v>
      </c>
      <c r="F631" s="5">
        <v>698.76</v>
      </c>
      <c r="G631" s="5">
        <v>10.46</v>
      </c>
      <c r="H631" s="5">
        <v>711.35</v>
      </c>
      <c r="I631" s="5">
        <v>722.44</v>
      </c>
      <c r="J631" s="5">
        <v>17.55</v>
      </c>
      <c r="K631" s="6">
        <f t="shared" si="153"/>
        <v>702.94499999999994</v>
      </c>
      <c r="L631" s="6">
        <f t="shared" si="154"/>
        <v>-16.810000000000059</v>
      </c>
      <c r="M631" s="6">
        <f t="shared" si="155"/>
        <v>710.6</v>
      </c>
      <c r="N631" s="5">
        <f t="shared" si="156"/>
        <v>10.215357311420879</v>
      </c>
      <c r="O631" s="6">
        <f t="shared" si="157"/>
        <v>-23.680000000000064</v>
      </c>
      <c r="P631" s="6">
        <f t="shared" si="158"/>
        <v>20.430714622841759</v>
      </c>
      <c r="Q631" s="6">
        <f t="shared" si="159"/>
        <v>-0.47576471422503447</v>
      </c>
      <c r="R631" s="5">
        <f t="shared" si="160"/>
        <v>0.33625842888135055</v>
      </c>
      <c r="S631" s="5">
        <f t="shared" si="161"/>
        <v>6.8700000000000045</v>
      </c>
      <c r="T631" s="5">
        <f t="shared" si="162"/>
        <v>23.680000000000064</v>
      </c>
      <c r="U631" s="5">
        <f t="shared" si="163"/>
        <v>1.1590392424905964</v>
      </c>
      <c r="V631" s="5">
        <f t="shared" si="164"/>
        <v>0.74936194267445877</v>
      </c>
      <c r="W631" s="5">
        <f t="shared" si="165"/>
        <v>7.6550000000000864</v>
      </c>
      <c r="X631" s="5">
        <f t="shared" si="166"/>
        <v>710.6</v>
      </c>
      <c r="Y631" s="5">
        <f t="shared" si="167"/>
        <v>69.561932915018218</v>
      </c>
      <c r="Z631" s="9">
        <f t="shared" si="168"/>
        <v>0.43143945114001797</v>
      </c>
      <c r="AA631">
        <f t="shared" si="169"/>
        <v>16.810000000000059</v>
      </c>
    </row>
    <row r="632" spans="1:27">
      <c r="A632" s="1">
        <f t="shared" si="152"/>
        <v>-401751</v>
      </c>
      <c r="B632" s="1">
        <v>-1</v>
      </c>
      <c r="C632" s="1">
        <v>-7</v>
      </c>
      <c r="D632" s="2">
        <v>-4</v>
      </c>
      <c r="E632" s="5">
        <v>414.56</v>
      </c>
      <c r="F632" s="5">
        <v>386</v>
      </c>
      <c r="G632" s="5">
        <v>14.39</v>
      </c>
      <c r="H632" s="5">
        <v>390.71</v>
      </c>
      <c r="I632" s="5">
        <v>389.35</v>
      </c>
      <c r="J632" s="5">
        <v>6.75</v>
      </c>
      <c r="K632" s="6">
        <f t="shared" si="153"/>
        <v>402.63499999999999</v>
      </c>
      <c r="L632" s="6">
        <f t="shared" si="154"/>
        <v>23.850000000000023</v>
      </c>
      <c r="M632" s="6">
        <f t="shared" si="155"/>
        <v>387.67500000000001</v>
      </c>
      <c r="N632" s="5">
        <f t="shared" si="156"/>
        <v>7.9472416598465161</v>
      </c>
      <c r="O632" s="6">
        <f t="shared" si="157"/>
        <v>-3.3500000000000227</v>
      </c>
      <c r="P632" s="6">
        <f t="shared" si="158"/>
        <v>15.894483319693032</v>
      </c>
      <c r="Q632" s="6">
        <f t="shared" si="159"/>
        <v>0.63930118835662253</v>
      </c>
      <c r="R632" s="5">
        <f t="shared" si="160"/>
        <v>1.7112855732969718</v>
      </c>
      <c r="S632" s="5">
        <f t="shared" si="161"/>
        <v>27.200000000000045</v>
      </c>
      <c r="T632" s="5">
        <f t="shared" si="162"/>
        <v>3.3500000000000227</v>
      </c>
      <c r="U632" s="5">
        <f t="shared" si="163"/>
        <v>0.21076495112297369</v>
      </c>
      <c r="V632" s="5">
        <f t="shared" si="164"/>
        <v>1.8824141306266633</v>
      </c>
      <c r="W632" s="5">
        <f t="shared" si="165"/>
        <v>14.95999999999998</v>
      </c>
      <c r="X632" s="5">
        <f t="shared" si="166"/>
        <v>387.67500000000001</v>
      </c>
      <c r="Y632" s="5">
        <f t="shared" si="167"/>
        <v>48.781076075581062</v>
      </c>
      <c r="Z632" s="9">
        <f t="shared" si="168"/>
        <v>0.43166653796651883</v>
      </c>
      <c r="AA632">
        <f t="shared" si="169"/>
        <v>23.850000000000023</v>
      </c>
    </row>
    <row r="633" spans="1:27">
      <c r="A633" s="1">
        <f t="shared" si="152"/>
        <v>-300505</v>
      </c>
      <c r="B633" s="1">
        <v>-5</v>
      </c>
      <c r="C633" s="1">
        <v>-2</v>
      </c>
      <c r="D633" s="2">
        <v>-3</v>
      </c>
      <c r="E633" s="5">
        <v>328.54</v>
      </c>
      <c r="F633" s="5">
        <v>333.01</v>
      </c>
      <c r="G633" s="5">
        <v>9.61</v>
      </c>
      <c r="H633" s="5">
        <v>366.99</v>
      </c>
      <c r="I633" s="5">
        <v>367.3</v>
      </c>
      <c r="J633" s="5">
        <v>6.66</v>
      </c>
      <c r="K633" s="6">
        <f t="shared" si="153"/>
        <v>347.76499999999999</v>
      </c>
      <c r="L633" s="6">
        <f t="shared" si="154"/>
        <v>-38.449999999999989</v>
      </c>
      <c r="M633" s="6">
        <f t="shared" si="155"/>
        <v>350.15499999999997</v>
      </c>
      <c r="N633" s="5">
        <f t="shared" si="156"/>
        <v>5.8461034031224592</v>
      </c>
      <c r="O633" s="6">
        <f t="shared" si="157"/>
        <v>-34.29000000000002</v>
      </c>
      <c r="P633" s="6">
        <f t="shared" si="158"/>
        <v>11.692206806244918</v>
      </c>
      <c r="Q633" s="6">
        <f t="shared" si="159"/>
        <v>0.35108849026060707</v>
      </c>
      <c r="R633" s="5">
        <f t="shared" si="160"/>
        <v>0.35579254360931017</v>
      </c>
      <c r="S633" s="5">
        <f t="shared" si="161"/>
        <v>4.1599999999999682</v>
      </c>
      <c r="T633" s="5">
        <f t="shared" si="162"/>
        <v>34.29000000000002</v>
      </c>
      <c r="U633" s="5">
        <f t="shared" si="163"/>
        <v>2.9327226731642657</v>
      </c>
      <c r="V633" s="5">
        <f t="shared" si="164"/>
        <v>0.40881931693569851</v>
      </c>
      <c r="W633" s="5">
        <f t="shared" si="165"/>
        <v>2.3899999999999864</v>
      </c>
      <c r="X633" s="5">
        <f t="shared" si="166"/>
        <v>350.15499999999997</v>
      </c>
      <c r="Y633" s="5">
        <f t="shared" si="167"/>
        <v>59.895451013230257</v>
      </c>
      <c r="Z633" s="9">
        <f t="shared" si="168"/>
        <v>0.43211572524035735</v>
      </c>
      <c r="AA633">
        <f t="shared" si="169"/>
        <v>38.449999999999989</v>
      </c>
    </row>
    <row r="634" spans="1:27">
      <c r="A634" s="1">
        <f t="shared" ref="A634:A697" si="170">100000*D634+250*C634+B634</f>
        <v>-600997</v>
      </c>
      <c r="B634" s="1">
        <v>3</v>
      </c>
      <c r="C634" s="1">
        <v>-4</v>
      </c>
      <c r="D634" s="2">
        <v>-6</v>
      </c>
      <c r="E634" s="5">
        <v>462.46</v>
      </c>
      <c r="F634" s="5">
        <v>430.51</v>
      </c>
      <c r="G634" s="5">
        <v>6.42</v>
      </c>
      <c r="H634" s="5">
        <v>445.86</v>
      </c>
      <c r="I634" s="5">
        <v>425.99</v>
      </c>
      <c r="J634" s="5">
        <v>8.75</v>
      </c>
      <c r="K634" s="6">
        <f t="shared" ref="K634:K697" si="171" xml:space="preserve"> 0.5*(E634+H634)</f>
        <v>454.15999999999997</v>
      </c>
      <c r="L634" s="6">
        <f t="shared" ref="L634:L697" si="172">E634-H634</f>
        <v>16.599999999999966</v>
      </c>
      <c r="M634" s="6">
        <f t="shared" ref="M634:M697" si="173">0.5*(F634+I634)</f>
        <v>428.25</v>
      </c>
      <c r="N634" s="5">
        <f t="shared" ref="N634:N697" si="174">0.5*P634</f>
        <v>5.4262993835578222</v>
      </c>
      <c r="O634" s="6">
        <f t="shared" ref="O634:O697" si="175">F634-I634</f>
        <v>4.5199999999999818</v>
      </c>
      <c r="P634" s="6">
        <f t="shared" ref="P634:P697" si="176">SQRT(G634*G634+J634*J634)</f>
        <v>10.852598767115644</v>
      </c>
      <c r="Q634" s="6">
        <f t="shared" ref="Q634:Q697" si="177">(G634*G634-J634*J634)/(G634*G634+J634*J634)</f>
        <v>-0.30010553673026324</v>
      </c>
      <c r="R634" s="5">
        <f t="shared" ref="R634:R697" si="178">ABS(O634-L634)/P634</f>
        <v>1.1130974487514895</v>
      </c>
      <c r="S634" s="5">
        <f t="shared" ref="S634:S697" si="179">ABS(O634-L634)</f>
        <v>12.079999999999984</v>
      </c>
      <c r="T634" s="5">
        <f t="shared" ref="T634:T697" si="180">ABS(O634)</f>
        <v>4.5199999999999818</v>
      </c>
      <c r="U634" s="5">
        <f t="shared" ref="U634:U697" si="181">ABS(O634)/P634</f>
        <v>0.41649010499641714</v>
      </c>
      <c r="V634" s="5">
        <f t="shared" ref="V634:V697" si="182">ABS(M634-K634)/N634</f>
        <v>4.7748931948925657</v>
      </c>
      <c r="W634" s="5">
        <f t="shared" ref="W634:W697" si="183">ABS(M634-K634)</f>
        <v>25.909999999999968</v>
      </c>
      <c r="X634" s="5">
        <f t="shared" ref="X634:X697" si="184">ABS(M634)</f>
        <v>428.25</v>
      </c>
      <c r="Y634" s="5">
        <f t="shared" ref="Y634:Y697" si="185">ABS(M634)/N634</f>
        <v>78.921189143679797</v>
      </c>
      <c r="Z634" s="9">
        <f t="shared" ref="Z634:Z697" si="186">SQRT(0.006428*B634*B634+0.004235*C634*C634+0.003432*D634*D634-0.000405*B634*C634-0.002839*C634*D634-0.000048*D634*B634)</f>
        <v>0.43214812275422415</v>
      </c>
      <c r="AA634">
        <f t="shared" si="169"/>
        <v>16.599999999999966</v>
      </c>
    </row>
    <row r="635" spans="1:27">
      <c r="A635" s="1">
        <f t="shared" si="170"/>
        <v>-98753</v>
      </c>
      <c r="B635" s="1">
        <v>-3</v>
      </c>
      <c r="C635" s="1">
        <v>5</v>
      </c>
      <c r="D635" s="2">
        <v>-1</v>
      </c>
      <c r="E635" s="5">
        <v>1122.05</v>
      </c>
      <c r="F635" s="5">
        <v>1187.33</v>
      </c>
      <c r="G635" s="5">
        <v>26.52</v>
      </c>
      <c r="H635" s="5">
        <v>1089.3800000000001</v>
      </c>
      <c r="I635" s="5">
        <v>1123.17</v>
      </c>
      <c r="J635" s="5">
        <v>21.27</v>
      </c>
      <c r="K635" s="6">
        <f t="shared" si="171"/>
        <v>1105.7150000000001</v>
      </c>
      <c r="L635" s="6">
        <f t="shared" si="172"/>
        <v>32.669999999999845</v>
      </c>
      <c r="M635" s="6">
        <f t="shared" si="173"/>
        <v>1155.25</v>
      </c>
      <c r="N635" s="5">
        <f t="shared" si="174"/>
        <v>16.997965319413968</v>
      </c>
      <c r="O635" s="6">
        <f t="shared" si="175"/>
        <v>64.159999999999854</v>
      </c>
      <c r="P635" s="6">
        <f t="shared" si="176"/>
        <v>33.995930638827936</v>
      </c>
      <c r="Q635" s="6">
        <f t="shared" si="177"/>
        <v>0.21709132281057239</v>
      </c>
      <c r="R635" s="5">
        <f t="shared" si="178"/>
        <v>0.92628733522694573</v>
      </c>
      <c r="S635" s="5">
        <f t="shared" si="179"/>
        <v>31.490000000000009</v>
      </c>
      <c r="T635" s="5">
        <f t="shared" si="180"/>
        <v>64.159999999999854</v>
      </c>
      <c r="U635" s="5">
        <f t="shared" si="181"/>
        <v>1.8872847071502283</v>
      </c>
      <c r="V635" s="5">
        <f t="shared" si="182"/>
        <v>2.9141723182258881</v>
      </c>
      <c r="W635" s="5">
        <f t="shared" si="183"/>
        <v>49.534999999999854</v>
      </c>
      <c r="X635" s="5">
        <f t="shared" si="184"/>
        <v>1155.25</v>
      </c>
      <c r="Y635" s="5">
        <f t="shared" si="185"/>
        <v>67.964016768556931</v>
      </c>
      <c r="Z635" s="9">
        <f t="shared" si="186"/>
        <v>0.43276437006759233</v>
      </c>
      <c r="AA635">
        <f t="shared" ref="AA635:AA698" si="187">ABS(L635)</f>
        <v>32.669999999999845</v>
      </c>
    </row>
    <row r="636" spans="1:27">
      <c r="A636" s="1">
        <f t="shared" si="170"/>
        <v>-400996</v>
      </c>
      <c r="B636" s="1">
        <v>4</v>
      </c>
      <c r="C636" s="1">
        <v>-4</v>
      </c>
      <c r="D636" s="2">
        <v>-4</v>
      </c>
      <c r="E636" s="5">
        <v>263.33999999999997</v>
      </c>
      <c r="F636" s="5">
        <v>265.56</v>
      </c>
      <c r="G636" s="5">
        <v>4.42</v>
      </c>
      <c r="H636" s="5">
        <v>261.07</v>
      </c>
      <c r="I636" s="5">
        <v>257.26</v>
      </c>
      <c r="J636" s="5">
        <v>5.45</v>
      </c>
      <c r="K636" s="6">
        <f t="shared" si="171"/>
        <v>262.20499999999998</v>
      </c>
      <c r="L636" s="6">
        <f t="shared" si="172"/>
        <v>2.2699999999999818</v>
      </c>
      <c r="M636" s="6">
        <f t="shared" si="173"/>
        <v>261.40999999999997</v>
      </c>
      <c r="N636" s="5">
        <f t="shared" si="174"/>
        <v>3.5085217684945325</v>
      </c>
      <c r="O636" s="6">
        <f t="shared" si="175"/>
        <v>8.3000000000000114</v>
      </c>
      <c r="P636" s="6">
        <f t="shared" si="176"/>
        <v>7.0170435369890649</v>
      </c>
      <c r="Q636" s="6">
        <f t="shared" si="177"/>
        <v>-0.20646480729666991</v>
      </c>
      <c r="R636" s="5">
        <f t="shared" si="178"/>
        <v>0.85933626722051593</v>
      </c>
      <c r="S636" s="5">
        <f t="shared" si="179"/>
        <v>6.0300000000000296</v>
      </c>
      <c r="T636" s="5">
        <f t="shared" si="180"/>
        <v>8.3000000000000114</v>
      </c>
      <c r="U636" s="5">
        <f t="shared" si="181"/>
        <v>1.1828343313317176</v>
      </c>
      <c r="V636" s="5">
        <f t="shared" si="182"/>
        <v>0.22659115503824892</v>
      </c>
      <c r="W636" s="5">
        <f t="shared" si="183"/>
        <v>0.79500000000001592</v>
      </c>
      <c r="X636" s="5">
        <f t="shared" si="184"/>
        <v>261.40999999999997</v>
      </c>
      <c r="Y636" s="5">
        <f t="shared" si="185"/>
        <v>74.507162061065983</v>
      </c>
      <c r="Z636" s="9">
        <f t="shared" si="186"/>
        <v>0.43283253112491438</v>
      </c>
      <c r="AA636">
        <f t="shared" si="187"/>
        <v>2.2699999999999818</v>
      </c>
    </row>
    <row r="637" spans="1:27">
      <c r="A637" s="1">
        <f t="shared" si="170"/>
        <v>-100755</v>
      </c>
      <c r="B637" s="1">
        <v>-5</v>
      </c>
      <c r="C637" s="1">
        <v>-3</v>
      </c>
      <c r="D637" s="2">
        <v>-1</v>
      </c>
      <c r="E637" s="5">
        <v>352.82</v>
      </c>
      <c r="F637" s="5">
        <v>357.2</v>
      </c>
      <c r="G637" s="5">
        <v>10.66</v>
      </c>
      <c r="H637" s="5">
        <v>410.87</v>
      </c>
      <c r="I637" s="5">
        <v>404</v>
      </c>
      <c r="J637" s="5">
        <v>6.57</v>
      </c>
      <c r="K637" s="6">
        <f t="shared" si="171"/>
        <v>381.84500000000003</v>
      </c>
      <c r="L637" s="6">
        <f t="shared" si="172"/>
        <v>-58.050000000000011</v>
      </c>
      <c r="M637" s="6">
        <f t="shared" si="173"/>
        <v>380.6</v>
      </c>
      <c r="N637" s="5">
        <f t="shared" si="174"/>
        <v>6.2610003194377812</v>
      </c>
      <c r="O637" s="6">
        <f t="shared" si="175"/>
        <v>-46.800000000000011</v>
      </c>
      <c r="P637" s="6">
        <f t="shared" si="176"/>
        <v>12.522000638875562</v>
      </c>
      <c r="Q637" s="6">
        <f t="shared" si="177"/>
        <v>0.44942905156552432</v>
      </c>
      <c r="R637" s="5">
        <f t="shared" si="178"/>
        <v>0.89841873710447406</v>
      </c>
      <c r="S637" s="5">
        <f t="shared" si="179"/>
        <v>11.25</v>
      </c>
      <c r="T637" s="5">
        <f t="shared" si="180"/>
        <v>46.800000000000011</v>
      </c>
      <c r="U637" s="5">
        <f t="shared" si="181"/>
        <v>3.7374219463546128</v>
      </c>
      <c r="V637" s="5">
        <f t="shared" si="182"/>
        <v>0.19885001381245765</v>
      </c>
      <c r="W637" s="5">
        <f t="shared" si="183"/>
        <v>1.2450000000000045</v>
      </c>
      <c r="X637" s="5">
        <f t="shared" si="184"/>
        <v>380.6</v>
      </c>
      <c r="Y637" s="5">
        <f t="shared" si="185"/>
        <v>60.789008238571171</v>
      </c>
      <c r="Z637" s="9">
        <f t="shared" si="186"/>
        <v>0.43291454122031986</v>
      </c>
      <c r="AA637">
        <f t="shared" si="187"/>
        <v>58.050000000000011</v>
      </c>
    </row>
    <row r="638" spans="1:27">
      <c r="A638" s="1">
        <f t="shared" si="170"/>
        <v>-298751</v>
      </c>
      <c r="B638" s="1">
        <v>-1</v>
      </c>
      <c r="C638" s="1">
        <v>5</v>
      </c>
      <c r="D638" s="2">
        <v>-3</v>
      </c>
      <c r="E638" s="5">
        <v>370.81</v>
      </c>
      <c r="F638" s="5">
        <v>372.3</v>
      </c>
      <c r="G638" s="5">
        <v>6.82</v>
      </c>
      <c r="H638" s="5">
        <v>377.48</v>
      </c>
      <c r="I638" s="5">
        <v>371.83</v>
      </c>
      <c r="J638" s="5">
        <v>9.91</v>
      </c>
      <c r="K638" s="6">
        <f t="shared" si="171"/>
        <v>374.14499999999998</v>
      </c>
      <c r="L638" s="6">
        <f t="shared" si="172"/>
        <v>-6.6700000000000159</v>
      </c>
      <c r="M638" s="6">
        <f t="shared" si="173"/>
        <v>372.065</v>
      </c>
      <c r="N638" s="5">
        <f t="shared" si="174"/>
        <v>6.0149916874423033</v>
      </c>
      <c r="O638" s="6">
        <f t="shared" si="175"/>
        <v>0.47000000000002728</v>
      </c>
      <c r="P638" s="6">
        <f t="shared" si="176"/>
        <v>12.029983374884607</v>
      </c>
      <c r="Q638" s="6">
        <f t="shared" si="177"/>
        <v>-0.35721062323582348</v>
      </c>
      <c r="R638" s="5">
        <f t="shared" si="178"/>
        <v>0.59351702969984621</v>
      </c>
      <c r="S638" s="5">
        <f t="shared" si="179"/>
        <v>7.1400000000000432</v>
      </c>
      <c r="T638" s="5">
        <f t="shared" si="180"/>
        <v>0.47000000000002728</v>
      </c>
      <c r="U638" s="5">
        <f t="shared" si="181"/>
        <v>3.9069048173521317E-2</v>
      </c>
      <c r="V638" s="5">
        <f t="shared" si="182"/>
        <v>0.34580263915284681</v>
      </c>
      <c r="W638" s="5">
        <f t="shared" si="183"/>
        <v>2.0799999999999841</v>
      </c>
      <c r="X638" s="5">
        <f t="shared" si="184"/>
        <v>372.065</v>
      </c>
      <c r="Y638" s="5">
        <f t="shared" si="185"/>
        <v>61.856278334810071</v>
      </c>
      <c r="Z638" s="9">
        <f t="shared" si="186"/>
        <v>0.43319395194300669</v>
      </c>
      <c r="AA638">
        <f t="shared" si="187"/>
        <v>6.6700000000000159</v>
      </c>
    </row>
    <row r="639" spans="1:27">
      <c r="A639" s="1">
        <f t="shared" si="170"/>
        <v>-500004</v>
      </c>
      <c r="B639" s="1">
        <v>-4</v>
      </c>
      <c r="C639" s="1">
        <v>0</v>
      </c>
      <c r="D639" s="2">
        <v>-5</v>
      </c>
      <c r="E639" s="5">
        <v>336.97</v>
      </c>
      <c r="F639" s="5">
        <v>337.54</v>
      </c>
      <c r="G639" s="5">
        <v>12.5</v>
      </c>
      <c r="H639" s="5">
        <v>343.31</v>
      </c>
      <c r="I639" s="5">
        <v>336.7</v>
      </c>
      <c r="J639" s="5">
        <v>8.92</v>
      </c>
      <c r="K639" s="6">
        <f t="shared" si="171"/>
        <v>340.14</v>
      </c>
      <c r="L639" s="6">
        <f t="shared" si="172"/>
        <v>-6.339999999999975</v>
      </c>
      <c r="M639" s="6">
        <f t="shared" si="173"/>
        <v>337.12</v>
      </c>
      <c r="N639" s="5">
        <f t="shared" si="174"/>
        <v>7.6781573310267612</v>
      </c>
      <c r="O639" s="6">
        <f t="shared" si="175"/>
        <v>0.84000000000003183</v>
      </c>
      <c r="P639" s="6">
        <f t="shared" si="176"/>
        <v>15.356314662053522</v>
      </c>
      <c r="Q639" s="6">
        <f t="shared" si="177"/>
        <v>0.325183490206788</v>
      </c>
      <c r="R639" s="5">
        <f t="shared" si="178"/>
        <v>0.46756009876134313</v>
      </c>
      <c r="S639" s="5">
        <f t="shared" si="179"/>
        <v>7.1800000000000068</v>
      </c>
      <c r="T639" s="5">
        <f t="shared" si="180"/>
        <v>0.84000000000003183</v>
      </c>
      <c r="U639" s="5">
        <f t="shared" si="181"/>
        <v>5.4700624367624337E-2</v>
      </c>
      <c r="V639" s="5">
        <f t="shared" si="182"/>
        <v>0.39332353711956725</v>
      </c>
      <c r="W639" s="5">
        <f t="shared" si="183"/>
        <v>3.0199999999999818</v>
      </c>
      <c r="X639" s="5">
        <f t="shared" si="184"/>
        <v>337.12</v>
      </c>
      <c r="Y639" s="5">
        <f t="shared" si="185"/>
        <v>43.906367825744809</v>
      </c>
      <c r="Z639" s="9">
        <f t="shared" si="186"/>
        <v>0.43322973120505015</v>
      </c>
      <c r="AA639">
        <f t="shared" si="187"/>
        <v>6.339999999999975</v>
      </c>
    </row>
    <row r="640" spans="1:27">
      <c r="A640" s="1">
        <f t="shared" si="170"/>
        <v>-399253</v>
      </c>
      <c r="B640" s="1">
        <v>-3</v>
      </c>
      <c r="C640" s="1">
        <v>3</v>
      </c>
      <c r="D640" s="2">
        <v>-4</v>
      </c>
      <c r="E640" s="5">
        <v>525.59</v>
      </c>
      <c r="F640" s="5">
        <v>533.5</v>
      </c>
      <c r="G640" s="5">
        <v>10.45</v>
      </c>
      <c r="H640" s="5">
        <v>540.29999999999995</v>
      </c>
      <c r="I640" s="5">
        <v>524.05999999999995</v>
      </c>
      <c r="J640" s="5">
        <v>13.48</v>
      </c>
      <c r="K640" s="6">
        <f t="shared" si="171"/>
        <v>532.94499999999994</v>
      </c>
      <c r="L640" s="6">
        <f t="shared" si="172"/>
        <v>-14.709999999999923</v>
      </c>
      <c r="M640" s="6">
        <f t="shared" si="173"/>
        <v>528.78</v>
      </c>
      <c r="N640" s="5">
        <f t="shared" si="174"/>
        <v>8.5280844859792531</v>
      </c>
      <c r="O640" s="6">
        <f t="shared" si="175"/>
        <v>9.4400000000000546</v>
      </c>
      <c r="P640" s="6">
        <f t="shared" si="176"/>
        <v>17.056168971958506</v>
      </c>
      <c r="Q640" s="6">
        <f t="shared" si="177"/>
        <v>-0.24924264272914684</v>
      </c>
      <c r="R640" s="5">
        <f t="shared" si="178"/>
        <v>1.415909987741339</v>
      </c>
      <c r="S640" s="5">
        <f t="shared" si="179"/>
        <v>24.149999999999977</v>
      </c>
      <c r="T640" s="5">
        <f t="shared" si="180"/>
        <v>9.4400000000000546</v>
      </c>
      <c r="U640" s="5">
        <f t="shared" si="181"/>
        <v>0.55346543620200128</v>
      </c>
      <c r="V640" s="5">
        <f t="shared" si="182"/>
        <v>0.48838634359773347</v>
      </c>
      <c r="W640" s="5">
        <f t="shared" si="183"/>
        <v>4.1649999999999636</v>
      </c>
      <c r="X640" s="5">
        <f t="shared" si="184"/>
        <v>528.78</v>
      </c>
      <c r="Y640" s="5">
        <f t="shared" si="185"/>
        <v>62.004545202307739</v>
      </c>
      <c r="Z640" s="9">
        <f t="shared" si="186"/>
        <v>0.43360811800518678</v>
      </c>
      <c r="AA640">
        <f t="shared" si="187"/>
        <v>14.709999999999923</v>
      </c>
    </row>
    <row r="641" spans="1:27">
      <c r="A641" s="1">
        <f t="shared" si="170"/>
        <v>-301749</v>
      </c>
      <c r="B641" s="1">
        <v>1</v>
      </c>
      <c r="C641" s="1">
        <v>-7</v>
      </c>
      <c r="D641" s="2">
        <v>-3</v>
      </c>
      <c r="E641" s="5">
        <v>336.78</v>
      </c>
      <c r="F641" s="5">
        <v>323.42</v>
      </c>
      <c r="G641" s="5">
        <v>7.86</v>
      </c>
      <c r="H641" s="5">
        <v>332.17</v>
      </c>
      <c r="I641" s="5">
        <v>329.49</v>
      </c>
      <c r="J641" s="5">
        <v>6.66</v>
      </c>
      <c r="K641" s="6">
        <f t="shared" si="171"/>
        <v>334.47500000000002</v>
      </c>
      <c r="L641" s="6">
        <f t="shared" si="172"/>
        <v>4.6099999999999568</v>
      </c>
      <c r="M641" s="6">
        <f t="shared" si="173"/>
        <v>326.45500000000004</v>
      </c>
      <c r="N641" s="5">
        <f t="shared" si="174"/>
        <v>5.151096970549089</v>
      </c>
      <c r="O641" s="6">
        <f t="shared" si="175"/>
        <v>-6.0699999999999932</v>
      </c>
      <c r="P641" s="6">
        <f t="shared" si="176"/>
        <v>10.302193941098178</v>
      </c>
      <c r="Q641" s="6">
        <f t="shared" si="177"/>
        <v>0.16416796689505461</v>
      </c>
      <c r="R641" s="5">
        <f t="shared" si="178"/>
        <v>1.0366723885282925</v>
      </c>
      <c r="S641" s="5">
        <f t="shared" si="179"/>
        <v>10.67999999999995</v>
      </c>
      <c r="T641" s="5">
        <f t="shared" si="180"/>
        <v>6.0699999999999932</v>
      </c>
      <c r="U641" s="5">
        <f t="shared" si="181"/>
        <v>0.58919488748752402</v>
      </c>
      <c r="V641" s="5">
        <f t="shared" si="182"/>
        <v>1.5569499168533567</v>
      </c>
      <c r="W641" s="5">
        <f t="shared" si="183"/>
        <v>8.0199999999999818</v>
      </c>
      <c r="X641" s="5">
        <f t="shared" si="184"/>
        <v>326.45500000000004</v>
      </c>
      <c r="Y641" s="5">
        <f t="shared" si="185"/>
        <v>63.375821085581521</v>
      </c>
      <c r="Z641" s="9">
        <f t="shared" si="186"/>
        <v>0.43380986618563672</v>
      </c>
      <c r="AA641">
        <f t="shared" si="187"/>
        <v>4.6099999999999568</v>
      </c>
    </row>
    <row r="642" spans="1:27">
      <c r="A642" s="1">
        <f t="shared" si="170"/>
        <v>-301254</v>
      </c>
      <c r="B642" s="1">
        <v>-4</v>
      </c>
      <c r="C642" s="1">
        <v>-5</v>
      </c>
      <c r="D642" s="2">
        <v>-3</v>
      </c>
      <c r="E642" s="5">
        <v>1465.85</v>
      </c>
      <c r="F642" s="5">
        <v>1410.94</v>
      </c>
      <c r="G642" s="5">
        <v>26.63</v>
      </c>
      <c r="H642" s="5">
        <v>1337.71</v>
      </c>
      <c r="I642" s="5">
        <v>1289.96</v>
      </c>
      <c r="J642" s="5">
        <v>17.95</v>
      </c>
      <c r="K642" s="6">
        <f t="shared" si="171"/>
        <v>1401.78</v>
      </c>
      <c r="L642" s="6">
        <f t="shared" si="172"/>
        <v>128.13999999999987</v>
      </c>
      <c r="M642" s="6">
        <f t="shared" si="173"/>
        <v>1350.45</v>
      </c>
      <c r="N642" s="5">
        <f t="shared" si="174"/>
        <v>16.057392378589991</v>
      </c>
      <c r="O642" s="6">
        <f t="shared" si="175"/>
        <v>120.98000000000002</v>
      </c>
      <c r="P642" s="6">
        <f t="shared" si="176"/>
        <v>32.114784757179983</v>
      </c>
      <c r="Q642" s="6">
        <f t="shared" si="177"/>
        <v>0.37518870725374687</v>
      </c>
      <c r="R642" s="5">
        <f t="shared" si="178"/>
        <v>0.22295027209855658</v>
      </c>
      <c r="S642" s="5">
        <f t="shared" si="179"/>
        <v>7.1599999999998545</v>
      </c>
      <c r="T642" s="5">
        <f t="shared" si="180"/>
        <v>120.98000000000002</v>
      </c>
      <c r="U642" s="5">
        <f t="shared" si="181"/>
        <v>3.7671122791178671</v>
      </c>
      <c r="V642" s="5">
        <f t="shared" si="182"/>
        <v>3.1966585102846721</v>
      </c>
      <c r="W642" s="5">
        <f t="shared" si="183"/>
        <v>51.329999999999927</v>
      </c>
      <c r="X642" s="5">
        <f t="shared" si="184"/>
        <v>1350.45</v>
      </c>
      <c r="Y642" s="5">
        <f t="shared" si="185"/>
        <v>84.101451104888781</v>
      </c>
      <c r="Z642" s="9">
        <f t="shared" si="186"/>
        <v>0.43399308750255455</v>
      </c>
      <c r="AA642">
        <f t="shared" si="187"/>
        <v>128.13999999999987</v>
      </c>
    </row>
    <row r="643" spans="1:27">
      <c r="A643" s="1">
        <f t="shared" si="170"/>
        <v>-200755</v>
      </c>
      <c r="B643" s="1">
        <v>-5</v>
      </c>
      <c r="C643" s="1">
        <v>-3</v>
      </c>
      <c r="D643" s="2">
        <v>-2</v>
      </c>
      <c r="E643" s="5">
        <v>1931.54</v>
      </c>
      <c r="F643" s="5">
        <v>1858.06</v>
      </c>
      <c r="G643" s="5">
        <v>36.799999999999997</v>
      </c>
      <c r="H643" s="5">
        <v>1947.57</v>
      </c>
      <c r="I643" s="5">
        <v>1857.81</v>
      </c>
      <c r="J643" s="5">
        <v>28.26</v>
      </c>
      <c r="K643" s="6">
        <f t="shared" si="171"/>
        <v>1939.5549999999998</v>
      </c>
      <c r="L643" s="6">
        <f t="shared" si="172"/>
        <v>-16.029999999999973</v>
      </c>
      <c r="M643" s="6">
        <f t="shared" si="173"/>
        <v>1857.9349999999999</v>
      </c>
      <c r="N643" s="5">
        <f t="shared" si="174"/>
        <v>23.199502149830717</v>
      </c>
      <c r="O643" s="6">
        <f t="shared" si="175"/>
        <v>0.25</v>
      </c>
      <c r="P643" s="6">
        <f t="shared" si="176"/>
        <v>46.399004299661435</v>
      </c>
      <c r="Q643" s="6">
        <f t="shared" si="177"/>
        <v>0.25808015318731148</v>
      </c>
      <c r="R643" s="5">
        <f t="shared" si="178"/>
        <v>0.35086959829693509</v>
      </c>
      <c r="S643" s="5">
        <f t="shared" si="179"/>
        <v>16.279999999999973</v>
      </c>
      <c r="T643" s="5">
        <f t="shared" si="180"/>
        <v>0.25</v>
      </c>
      <c r="U643" s="5">
        <f t="shared" si="181"/>
        <v>5.3880466568939755E-3</v>
      </c>
      <c r="V643" s="5">
        <f t="shared" si="182"/>
        <v>3.5181789450854857</v>
      </c>
      <c r="W643" s="5">
        <f t="shared" si="183"/>
        <v>81.619999999999891</v>
      </c>
      <c r="X643" s="5">
        <f t="shared" si="184"/>
        <v>1857.9349999999999</v>
      </c>
      <c r="Y643" s="5">
        <f t="shared" si="185"/>
        <v>80.085123723810469</v>
      </c>
      <c r="Z643" s="9">
        <f t="shared" si="186"/>
        <v>0.43468839413998622</v>
      </c>
      <c r="AA643">
        <f t="shared" si="187"/>
        <v>16.029999999999973</v>
      </c>
    </row>
    <row r="644" spans="1:27">
      <c r="A644" s="1">
        <f t="shared" si="170"/>
        <v>-401503</v>
      </c>
      <c r="B644" s="1">
        <v>-3</v>
      </c>
      <c r="C644" s="1">
        <v>-6</v>
      </c>
      <c r="D644" s="2">
        <v>-4</v>
      </c>
      <c r="E644" s="5">
        <v>534.05999999999995</v>
      </c>
      <c r="F644" s="5">
        <v>531.02</v>
      </c>
      <c r="G644" s="5">
        <v>11.55</v>
      </c>
      <c r="H644" s="5">
        <v>569.42999999999995</v>
      </c>
      <c r="I644" s="5">
        <v>569.57000000000005</v>
      </c>
      <c r="J644" s="5">
        <v>8.6</v>
      </c>
      <c r="K644" s="6">
        <f t="shared" si="171"/>
        <v>551.74499999999989</v>
      </c>
      <c r="L644" s="6">
        <f t="shared" si="172"/>
        <v>-35.370000000000005</v>
      </c>
      <c r="M644" s="6">
        <f t="shared" si="173"/>
        <v>550.29500000000007</v>
      </c>
      <c r="N644" s="5">
        <f t="shared" si="174"/>
        <v>7.2000434026469593</v>
      </c>
      <c r="O644" s="6">
        <f t="shared" si="175"/>
        <v>-38.550000000000068</v>
      </c>
      <c r="P644" s="6">
        <f t="shared" si="176"/>
        <v>14.400086805293919</v>
      </c>
      <c r="Q644" s="6">
        <f t="shared" si="177"/>
        <v>0.28665983483030927</v>
      </c>
      <c r="R644" s="5">
        <f t="shared" si="178"/>
        <v>0.22083200212591753</v>
      </c>
      <c r="S644" s="5">
        <f t="shared" si="179"/>
        <v>3.1800000000000637</v>
      </c>
      <c r="T644" s="5">
        <f t="shared" si="180"/>
        <v>38.550000000000068</v>
      </c>
      <c r="U644" s="5">
        <f t="shared" si="181"/>
        <v>2.6770671955830081</v>
      </c>
      <c r="V644" s="5">
        <f t="shared" si="182"/>
        <v>0.20138767489467538</v>
      </c>
      <c r="W644" s="5">
        <f t="shared" si="183"/>
        <v>1.4499999999998181</v>
      </c>
      <c r="X644" s="5">
        <f t="shared" si="184"/>
        <v>550.29500000000007</v>
      </c>
      <c r="Y644" s="5">
        <f t="shared" si="185"/>
        <v>76.429400383571931</v>
      </c>
      <c r="Z644" s="9">
        <f t="shared" si="186"/>
        <v>0.43499655171047047</v>
      </c>
      <c r="AA644">
        <f t="shared" si="187"/>
        <v>35.370000000000005</v>
      </c>
    </row>
    <row r="645" spans="1:27">
      <c r="A645" s="1">
        <f t="shared" si="170"/>
        <v>-101503</v>
      </c>
      <c r="B645" s="1">
        <v>-3</v>
      </c>
      <c r="C645" s="1">
        <v>-6</v>
      </c>
      <c r="D645" s="2">
        <v>-1</v>
      </c>
      <c r="E645" s="5">
        <v>1649.72</v>
      </c>
      <c r="F645" s="5">
        <v>1644.83</v>
      </c>
      <c r="G645" s="5">
        <v>55.02</v>
      </c>
      <c r="H645" s="5">
        <v>1605.74</v>
      </c>
      <c r="I645" s="5">
        <v>1591.06</v>
      </c>
      <c r="J645" s="5">
        <v>20.92</v>
      </c>
      <c r="K645" s="6">
        <f t="shared" si="171"/>
        <v>1627.73</v>
      </c>
      <c r="L645" s="6">
        <f t="shared" si="172"/>
        <v>43.980000000000018</v>
      </c>
      <c r="M645" s="6">
        <f t="shared" si="173"/>
        <v>1617.9449999999999</v>
      </c>
      <c r="N645" s="5">
        <f t="shared" si="174"/>
        <v>29.431474648749763</v>
      </c>
      <c r="O645" s="6">
        <f t="shared" si="175"/>
        <v>53.769999999999982</v>
      </c>
      <c r="P645" s="6">
        <f t="shared" si="176"/>
        <v>58.862949297499526</v>
      </c>
      <c r="Q645" s="6">
        <f t="shared" si="177"/>
        <v>0.74737907603880205</v>
      </c>
      <c r="R645" s="5">
        <f t="shared" si="178"/>
        <v>0.16631854361425683</v>
      </c>
      <c r="S645" s="5">
        <f t="shared" si="179"/>
        <v>9.7899999999999636</v>
      </c>
      <c r="T645" s="5">
        <f t="shared" si="180"/>
        <v>53.769999999999982</v>
      </c>
      <c r="U645" s="5">
        <f t="shared" si="181"/>
        <v>0.91347784373223906</v>
      </c>
      <c r="V645" s="5">
        <f t="shared" si="182"/>
        <v>0.33246720107569411</v>
      </c>
      <c r="W645" s="5">
        <f t="shared" si="183"/>
        <v>9.7850000000000819</v>
      </c>
      <c r="X645" s="5">
        <f t="shared" si="184"/>
        <v>1617.9449999999999</v>
      </c>
      <c r="Y645" s="5">
        <f t="shared" si="185"/>
        <v>54.973290306020381</v>
      </c>
      <c r="Z645" s="9">
        <f t="shared" si="186"/>
        <v>0.43505861674031926</v>
      </c>
      <c r="AA645">
        <f t="shared" si="187"/>
        <v>43.980000000000018</v>
      </c>
    </row>
    <row r="646" spans="1:27">
      <c r="A646" s="1">
        <f t="shared" si="170"/>
        <v>-499996</v>
      </c>
      <c r="B646" s="1">
        <v>4</v>
      </c>
      <c r="C646" s="1">
        <v>0</v>
      </c>
      <c r="D646" s="2">
        <v>-5</v>
      </c>
      <c r="E646" s="5">
        <v>295.60000000000002</v>
      </c>
      <c r="F646" s="5">
        <v>293.22000000000003</v>
      </c>
      <c r="G646" s="5">
        <v>4.12</v>
      </c>
      <c r="H646" s="5">
        <v>239.23</v>
      </c>
      <c r="I646" s="5">
        <v>243.18</v>
      </c>
      <c r="J646" s="5">
        <v>12.48</v>
      </c>
      <c r="K646" s="6">
        <f t="shared" si="171"/>
        <v>267.41500000000002</v>
      </c>
      <c r="L646" s="6">
        <f t="shared" si="172"/>
        <v>56.370000000000033</v>
      </c>
      <c r="M646" s="6">
        <f t="shared" si="173"/>
        <v>268.20000000000005</v>
      </c>
      <c r="N646" s="5">
        <f t="shared" si="174"/>
        <v>6.5712403699758237</v>
      </c>
      <c r="O646" s="6">
        <f t="shared" si="175"/>
        <v>50.04000000000002</v>
      </c>
      <c r="P646" s="6">
        <f t="shared" si="176"/>
        <v>13.142480739951647</v>
      </c>
      <c r="Q646" s="6">
        <f t="shared" si="177"/>
        <v>-0.80345150204255555</v>
      </c>
      <c r="R646" s="5">
        <f t="shared" si="178"/>
        <v>0.48164422876097751</v>
      </c>
      <c r="S646" s="5">
        <f t="shared" si="179"/>
        <v>6.3300000000000125</v>
      </c>
      <c r="T646" s="5">
        <f t="shared" si="180"/>
        <v>50.04000000000002</v>
      </c>
      <c r="U646" s="5">
        <f t="shared" si="181"/>
        <v>3.8075003486886696</v>
      </c>
      <c r="V646" s="5">
        <f t="shared" si="182"/>
        <v>0.11945994299443244</v>
      </c>
      <c r="W646" s="5">
        <f t="shared" si="183"/>
        <v>0.78500000000002501</v>
      </c>
      <c r="X646" s="5">
        <f t="shared" si="184"/>
        <v>268.20000000000005</v>
      </c>
      <c r="Y646" s="5">
        <f t="shared" si="185"/>
        <v>40.814212370835371</v>
      </c>
      <c r="Z646" s="9">
        <f t="shared" si="186"/>
        <v>0.43544000734888844</v>
      </c>
      <c r="AA646">
        <f t="shared" si="187"/>
        <v>56.370000000000033</v>
      </c>
    </row>
    <row r="647" spans="1:27">
      <c r="A647" s="1">
        <f t="shared" si="170"/>
        <v>-800750</v>
      </c>
      <c r="B647" s="1">
        <v>0</v>
      </c>
      <c r="C647" s="1">
        <v>-3</v>
      </c>
      <c r="D647" s="2">
        <v>-8</v>
      </c>
      <c r="E647" s="5">
        <v>1022.9</v>
      </c>
      <c r="F647" s="5">
        <v>1024.48</v>
      </c>
      <c r="G647" s="5">
        <v>14.02</v>
      </c>
      <c r="H647" s="5">
        <v>993.08</v>
      </c>
      <c r="I647" s="5">
        <v>993.83</v>
      </c>
      <c r="J647" s="5">
        <v>19.329999999999998</v>
      </c>
      <c r="K647" s="6">
        <f t="shared" si="171"/>
        <v>1007.99</v>
      </c>
      <c r="L647" s="6">
        <f t="shared" si="172"/>
        <v>29.819999999999936</v>
      </c>
      <c r="M647" s="6">
        <f t="shared" si="173"/>
        <v>1009.155</v>
      </c>
      <c r="N647" s="5">
        <f t="shared" si="174"/>
        <v>11.939527838235479</v>
      </c>
      <c r="O647" s="6">
        <f t="shared" si="175"/>
        <v>30.649999999999977</v>
      </c>
      <c r="P647" s="6">
        <f t="shared" si="176"/>
        <v>23.879055676470959</v>
      </c>
      <c r="Q647" s="6">
        <f t="shared" si="177"/>
        <v>-0.31056754072583515</v>
      </c>
      <c r="R647" s="5">
        <f t="shared" si="178"/>
        <v>3.4758493436483545E-2</v>
      </c>
      <c r="S647" s="5">
        <f t="shared" si="179"/>
        <v>0.83000000000004093</v>
      </c>
      <c r="T647" s="5">
        <f t="shared" si="180"/>
        <v>30.649999999999977</v>
      </c>
      <c r="U647" s="5">
        <f t="shared" si="181"/>
        <v>1.2835515949736955</v>
      </c>
      <c r="V647" s="5">
        <f t="shared" si="182"/>
        <v>9.7575047839759205E-2</v>
      </c>
      <c r="W647" s="5">
        <f t="shared" si="183"/>
        <v>1.1649999999999636</v>
      </c>
      <c r="X647" s="5">
        <f t="shared" si="184"/>
        <v>1009.155</v>
      </c>
      <c r="Y647" s="5">
        <f t="shared" si="185"/>
        <v>84.522186611789934</v>
      </c>
      <c r="Z647" s="9">
        <f t="shared" si="186"/>
        <v>0.43546182381467152</v>
      </c>
      <c r="AA647">
        <f t="shared" si="187"/>
        <v>29.819999999999936</v>
      </c>
    </row>
    <row r="648" spans="1:27">
      <c r="A648" s="1">
        <f t="shared" si="170"/>
        <v>-101254</v>
      </c>
      <c r="B648" s="1">
        <v>-4</v>
      </c>
      <c r="C648" s="1">
        <v>-5</v>
      </c>
      <c r="D648" s="2">
        <v>-1</v>
      </c>
      <c r="E648" s="5">
        <v>205.32</v>
      </c>
      <c r="F648" s="5">
        <v>211.64</v>
      </c>
      <c r="G648" s="5">
        <v>5.78</v>
      </c>
      <c r="H648" s="5">
        <v>187.92</v>
      </c>
      <c r="I648" s="5">
        <v>188.81</v>
      </c>
      <c r="J648" s="5">
        <v>3.05</v>
      </c>
      <c r="K648" s="6">
        <f t="shared" si="171"/>
        <v>196.62</v>
      </c>
      <c r="L648" s="6">
        <f t="shared" si="172"/>
        <v>17.400000000000006</v>
      </c>
      <c r="M648" s="6">
        <f t="shared" si="173"/>
        <v>200.22499999999999</v>
      </c>
      <c r="N648" s="5">
        <f t="shared" si="174"/>
        <v>3.2676788397882675</v>
      </c>
      <c r="O648" s="6">
        <f t="shared" si="175"/>
        <v>22.829999999999984</v>
      </c>
      <c r="P648" s="6">
        <f t="shared" si="176"/>
        <v>6.5353576795765349</v>
      </c>
      <c r="Q648" s="6">
        <f t="shared" si="177"/>
        <v>0.56439691039055617</v>
      </c>
      <c r="R648" s="5">
        <f t="shared" si="178"/>
        <v>0.83086500635904303</v>
      </c>
      <c r="S648" s="5">
        <f t="shared" si="179"/>
        <v>5.4299999999999784</v>
      </c>
      <c r="T648" s="5">
        <f t="shared" si="180"/>
        <v>22.829999999999984</v>
      </c>
      <c r="U648" s="5">
        <f t="shared" si="181"/>
        <v>3.4933053582278113</v>
      </c>
      <c r="V648" s="5">
        <f t="shared" si="182"/>
        <v>1.1032295940789516</v>
      </c>
      <c r="W648" s="5">
        <f t="shared" si="183"/>
        <v>3.6049999999999898</v>
      </c>
      <c r="X648" s="5">
        <f t="shared" si="184"/>
        <v>200.22499999999999</v>
      </c>
      <c r="Y648" s="5">
        <f t="shared" si="185"/>
        <v>61.274381546313094</v>
      </c>
      <c r="Z648" s="9">
        <f t="shared" si="186"/>
        <v>0.43550889772770429</v>
      </c>
      <c r="AA648">
        <f t="shared" si="187"/>
        <v>17.400000000000006</v>
      </c>
    </row>
    <row r="649" spans="1:27">
      <c r="A649" s="1">
        <f t="shared" si="170"/>
        <v>-500746</v>
      </c>
      <c r="B649" s="1">
        <v>4</v>
      </c>
      <c r="C649" s="1">
        <v>-3</v>
      </c>
      <c r="D649" s="2">
        <v>-5</v>
      </c>
      <c r="E649" s="5">
        <v>554.20000000000005</v>
      </c>
      <c r="F649" s="5">
        <v>543.79</v>
      </c>
      <c r="G649" s="5">
        <v>7.33</v>
      </c>
      <c r="H649" s="5">
        <v>543.75</v>
      </c>
      <c r="I649" s="5">
        <v>546.39</v>
      </c>
      <c r="J649" s="5">
        <v>14.46</v>
      </c>
      <c r="K649" s="6">
        <f t="shared" si="171"/>
        <v>548.97500000000002</v>
      </c>
      <c r="L649" s="6">
        <f t="shared" si="172"/>
        <v>10.450000000000045</v>
      </c>
      <c r="M649" s="6">
        <f t="shared" si="173"/>
        <v>545.08999999999992</v>
      </c>
      <c r="N649" s="5">
        <f t="shared" si="174"/>
        <v>8.1058697867656377</v>
      </c>
      <c r="O649" s="6">
        <f t="shared" si="175"/>
        <v>-2.6000000000000227</v>
      </c>
      <c r="P649" s="6">
        <f t="shared" si="176"/>
        <v>16.211739573531275</v>
      </c>
      <c r="Q649" s="6">
        <f t="shared" si="177"/>
        <v>-0.5911361556651783</v>
      </c>
      <c r="R649" s="5">
        <f t="shared" si="178"/>
        <v>0.80497222033511173</v>
      </c>
      <c r="S649" s="5">
        <f t="shared" si="179"/>
        <v>13.050000000000068</v>
      </c>
      <c r="T649" s="5">
        <f t="shared" si="180"/>
        <v>2.6000000000000227</v>
      </c>
      <c r="U649" s="5">
        <f t="shared" si="181"/>
        <v>0.16037760711657456</v>
      </c>
      <c r="V649" s="5">
        <f t="shared" si="182"/>
        <v>0.47928231049838727</v>
      </c>
      <c r="W649" s="5">
        <f t="shared" si="183"/>
        <v>3.8850000000001046</v>
      </c>
      <c r="X649" s="5">
        <f t="shared" si="184"/>
        <v>545.08999999999992</v>
      </c>
      <c r="Y649" s="5">
        <f t="shared" si="185"/>
        <v>67.246330663979109</v>
      </c>
      <c r="Z649" s="9">
        <f t="shared" si="186"/>
        <v>0.43588760019069139</v>
      </c>
      <c r="AA649">
        <f t="shared" si="187"/>
        <v>10.450000000000045</v>
      </c>
    </row>
    <row r="650" spans="1:27">
      <c r="A650" s="1">
        <f t="shared" si="170"/>
        <v>-300245</v>
      </c>
      <c r="B650" s="1">
        <v>5</v>
      </c>
      <c r="C650" s="1">
        <v>-1</v>
      </c>
      <c r="D650" s="2">
        <v>-3</v>
      </c>
      <c r="E650" s="5">
        <v>770.7</v>
      </c>
      <c r="F650" s="5">
        <v>759.84</v>
      </c>
      <c r="G650" s="5">
        <v>9.33</v>
      </c>
      <c r="H650" s="5">
        <v>792.56</v>
      </c>
      <c r="I650" s="5">
        <v>810.61</v>
      </c>
      <c r="J650" s="5">
        <v>30.6</v>
      </c>
      <c r="K650" s="6">
        <f t="shared" si="171"/>
        <v>781.63</v>
      </c>
      <c r="L650" s="6">
        <f t="shared" si="172"/>
        <v>-21.8599999999999</v>
      </c>
      <c r="M650" s="6">
        <f t="shared" si="173"/>
        <v>785.22500000000002</v>
      </c>
      <c r="N650" s="5">
        <f t="shared" si="174"/>
        <v>15.995381364631481</v>
      </c>
      <c r="O650" s="6">
        <f t="shared" si="175"/>
        <v>-50.769999999999982</v>
      </c>
      <c r="P650" s="6">
        <f t="shared" si="176"/>
        <v>31.990762729262961</v>
      </c>
      <c r="Q650" s="6">
        <f t="shared" si="177"/>
        <v>-0.82988441863266971</v>
      </c>
      <c r="R650" s="5">
        <f t="shared" si="178"/>
        <v>0.90369836582718277</v>
      </c>
      <c r="S650" s="5">
        <f t="shared" si="179"/>
        <v>28.910000000000082</v>
      </c>
      <c r="T650" s="5">
        <f t="shared" si="180"/>
        <v>50.769999999999982</v>
      </c>
      <c r="U650" s="5">
        <f t="shared" si="181"/>
        <v>1.5870206168469707</v>
      </c>
      <c r="V650" s="5">
        <f t="shared" si="182"/>
        <v>0.22475237808016169</v>
      </c>
      <c r="W650" s="5">
        <f t="shared" si="183"/>
        <v>3.5950000000000273</v>
      </c>
      <c r="X650" s="5">
        <f t="shared" si="184"/>
        <v>785.22500000000002</v>
      </c>
      <c r="Y650" s="5">
        <f t="shared" si="185"/>
        <v>49.090733262306991</v>
      </c>
      <c r="Z650" s="9">
        <f t="shared" si="186"/>
        <v>0.43594839144100533</v>
      </c>
      <c r="AA650">
        <f t="shared" si="187"/>
        <v>21.8599999999999</v>
      </c>
    </row>
    <row r="651" spans="1:27">
      <c r="A651" s="1">
        <f t="shared" si="170"/>
        <v>-499248</v>
      </c>
      <c r="B651" s="1">
        <v>2</v>
      </c>
      <c r="C651" s="1">
        <v>3</v>
      </c>
      <c r="D651" s="2">
        <v>-5</v>
      </c>
      <c r="E651" s="5">
        <v>803.41</v>
      </c>
      <c r="F651" s="5">
        <v>796.76</v>
      </c>
      <c r="G651" s="5">
        <v>10.17</v>
      </c>
      <c r="H651" s="5">
        <v>683</v>
      </c>
      <c r="I651" s="5">
        <v>711.47</v>
      </c>
      <c r="J651" s="5">
        <v>19.02</v>
      </c>
      <c r="K651" s="6">
        <f t="shared" si="171"/>
        <v>743.20499999999993</v>
      </c>
      <c r="L651" s="6">
        <f t="shared" si="172"/>
        <v>120.40999999999997</v>
      </c>
      <c r="M651" s="6">
        <f t="shared" si="173"/>
        <v>754.11500000000001</v>
      </c>
      <c r="N651" s="5">
        <f t="shared" si="174"/>
        <v>10.784123747435395</v>
      </c>
      <c r="O651" s="6">
        <f t="shared" si="175"/>
        <v>85.289999999999964</v>
      </c>
      <c r="P651" s="6">
        <f t="shared" si="176"/>
        <v>21.568247494870789</v>
      </c>
      <c r="Q651" s="6">
        <f t="shared" si="177"/>
        <v>-0.5553255416665861</v>
      </c>
      <c r="R651" s="5">
        <f t="shared" si="178"/>
        <v>1.6283195938080737</v>
      </c>
      <c r="S651" s="5">
        <f t="shared" si="179"/>
        <v>35.120000000000005</v>
      </c>
      <c r="T651" s="5">
        <f t="shared" si="180"/>
        <v>85.289999999999964</v>
      </c>
      <c r="U651" s="5">
        <f t="shared" si="181"/>
        <v>3.9544242071722815</v>
      </c>
      <c r="V651" s="5">
        <f t="shared" si="182"/>
        <v>1.0116723672235886</v>
      </c>
      <c r="W651" s="5">
        <f t="shared" si="183"/>
        <v>10.910000000000082</v>
      </c>
      <c r="X651" s="5">
        <f t="shared" si="184"/>
        <v>754.11500000000001</v>
      </c>
      <c r="Y651" s="5">
        <f t="shared" si="185"/>
        <v>69.928259139212713</v>
      </c>
      <c r="Z651" s="9">
        <f t="shared" si="186"/>
        <v>0.43619032543145658</v>
      </c>
      <c r="AA651">
        <f t="shared" si="187"/>
        <v>120.40999999999997</v>
      </c>
    </row>
    <row r="652" spans="1:27">
      <c r="A652" s="1">
        <f t="shared" si="170"/>
        <v>-99505</v>
      </c>
      <c r="B652" s="1">
        <v>-5</v>
      </c>
      <c r="C652" s="1">
        <v>2</v>
      </c>
      <c r="D652" s="2">
        <v>-1</v>
      </c>
      <c r="E652" s="5">
        <v>607.71</v>
      </c>
      <c r="F652" s="5">
        <v>607.08000000000004</v>
      </c>
      <c r="G652" s="5">
        <v>15</v>
      </c>
      <c r="H652" s="5">
        <v>594.03</v>
      </c>
      <c r="I652" s="5">
        <v>581.99</v>
      </c>
      <c r="J652" s="5">
        <v>9.85</v>
      </c>
      <c r="K652" s="6">
        <f t="shared" si="171"/>
        <v>600.87</v>
      </c>
      <c r="L652" s="6">
        <f t="shared" si="172"/>
        <v>13.680000000000064</v>
      </c>
      <c r="M652" s="6">
        <f t="shared" si="173"/>
        <v>594.53500000000008</v>
      </c>
      <c r="N652" s="5">
        <f t="shared" si="174"/>
        <v>8.9724926859819725</v>
      </c>
      <c r="O652" s="6">
        <f t="shared" si="175"/>
        <v>25.090000000000032</v>
      </c>
      <c r="P652" s="6">
        <f t="shared" si="176"/>
        <v>17.944985371963945</v>
      </c>
      <c r="Q652" s="6">
        <f t="shared" si="177"/>
        <v>0.39741788229083375</v>
      </c>
      <c r="R652" s="5">
        <f t="shared" si="178"/>
        <v>0.63583222630129277</v>
      </c>
      <c r="S652" s="5">
        <f t="shared" si="179"/>
        <v>11.409999999999968</v>
      </c>
      <c r="T652" s="5">
        <f t="shared" si="180"/>
        <v>25.090000000000032</v>
      </c>
      <c r="U652" s="5">
        <f t="shared" si="181"/>
        <v>1.3981621873706838</v>
      </c>
      <c r="V652" s="5">
        <f t="shared" si="182"/>
        <v>0.70604682797872953</v>
      </c>
      <c r="W652" s="5">
        <f t="shared" si="183"/>
        <v>6.3349999999999227</v>
      </c>
      <c r="X652" s="5">
        <f t="shared" si="184"/>
        <v>594.53500000000008</v>
      </c>
      <c r="Y652" s="5">
        <f t="shared" si="185"/>
        <v>66.261965409998282</v>
      </c>
      <c r="Z652" s="9">
        <f t="shared" si="186"/>
        <v>0.43653178578426566</v>
      </c>
      <c r="AA652">
        <f t="shared" si="187"/>
        <v>13.680000000000064</v>
      </c>
    </row>
    <row r="653" spans="1:27">
      <c r="A653" s="1">
        <f t="shared" si="170"/>
        <v>-499503</v>
      </c>
      <c r="B653" s="1">
        <v>-3</v>
      </c>
      <c r="C653" s="1">
        <v>2</v>
      </c>
      <c r="D653" s="2">
        <v>-5</v>
      </c>
      <c r="E653" s="5">
        <v>289.7</v>
      </c>
      <c r="F653" s="5">
        <v>291.10000000000002</v>
      </c>
      <c r="G653" s="5">
        <v>8.17</v>
      </c>
      <c r="H653" s="5">
        <v>290.62</v>
      </c>
      <c r="I653" s="5">
        <v>293.48</v>
      </c>
      <c r="J653" s="5">
        <v>7.96</v>
      </c>
      <c r="K653" s="6">
        <f t="shared" si="171"/>
        <v>290.15999999999997</v>
      </c>
      <c r="L653" s="6">
        <f t="shared" si="172"/>
        <v>-0.92000000000001592</v>
      </c>
      <c r="M653" s="6">
        <f t="shared" si="173"/>
        <v>292.29000000000002</v>
      </c>
      <c r="N653" s="5">
        <f t="shared" si="174"/>
        <v>5.7032994836322599</v>
      </c>
      <c r="O653" s="6">
        <f t="shared" si="175"/>
        <v>-2.3799999999999955</v>
      </c>
      <c r="P653" s="6">
        <f t="shared" si="176"/>
        <v>11.40659896726452</v>
      </c>
      <c r="Q653" s="6">
        <f t="shared" si="177"/>
        <v>2.6034024924967539E-2</v>
      </c>
      <c r="R653" s="5">
        <f t="shared" si="178"/>
        <v>0.12799608403784449</v>
      </c>
      <c r="S653" s="5">
        <f t="shared" si="179"/>
        <v>1.4599999999999795</v>
      </c>
      <c r="T653" s="5">
        <f t="shared" si="180"/>
        <v>2.3799999999999955</v>
      </c>
      <c r="U653" s="5">
        <f t="shared" si="181"/>
        <v>0.20865115069183121</v>
      </c>
      <c r="V653" s="5">
        <f t="shared" si="182"/>
        <v>0.37346802602824558</v>
      </c>
      <c r="W653" s="5">
        <f t="shared" si="183"/>
        <v>2.1300000000000523</v>
      </c>
      <c r="X653" s="5">
        <f t="shared" si="184"/>
        <v>292.29000000000002</v>
      </c>
      <c r="Y653" s="5">
        <f t="shared" si="185"/>
        <v>51.249281374550812</v>
      </c>
      <c r="Z653" s="9">
        <f t="shared" si="186"/>
        <v>0.43668295135029028</v>
      </c>
      <c r="AA653">
        <f t="shared" si="187"/>
        <v>0.92000000000001592</v>
      </c>
    </row>
    <row r="654" spans="1:27">
      <c r="A654" s="1">
        <f t="shared" si="170"/>
        <v>-201749</v>
      </c>
      <c r="B654" s="1">
        <v>1</v>
      </c>
      <c r="C654" s="1">
        <v>-7</v>
      </c>
      <c r="D654" s="2">
        <v>-2</v>
      </c>
      <c r="E654" s="5">
        <v>750.97</v>
      </c>
      <c r="F654" s="5">
        <v>765.31</v>
      </c>
      <c r="G654" s="5">
        <v>21.64</v>
      </c>
      <c r="H654" s="5">
        <v>764.23</v>
      </c>
      <c r="I654" s="5">
        <v>778.68</v>
      </c>
      <c r="J654" s="5">
        <v>14.42</v>
      </c>
      <c r="K654" s="6">
        <f t="shared" si="171"/>
        <v>757.6</v>
      </c>
      <c r="L654" s="6">
        <f t="shared" si="172"/>
        <v>-13.259999999999991</v>
      </c>
      <c r="M654" s="6">
        <f t="shared" si="173"/>
        <v>771.99499999999989</v>
      </c>
      <c r="N654" s="5">
        <f t="shared" si="174"/>
        <v>13.002172895327918</v>
      </c>
      <c r="O654" s="6">
        <f t="shared" si="175"/>
        <v>-13.370000000000005</v>
      </c>
      <c r="P654" s="6">
        <f t="shared" si="176"/>
        <v>26.004345790655837</v>
      </c>
      <c r="Q654" s="6">
        <f t="shared" si="177"/>
        <v>0.38500915374445821</v>
      </c>
      <c r="R654" s="5">
        <f t="shared" si="178"/>
        <v>4.2300621936638E-3</v>
      </c>
      <c r="S654" s="5">
        <f t="shared" si="179"/>
        <v>0.11000000000001364</v>
      </c>
      <c r="T654" s="5">
        <f t="shared" si="180"/>
        <v>13.370000000000005</v>
      </c>
      <c r="U654" s="5">
        <f t="shared" si="181"/>
        <v>0.51414483208434558</v>
      </c>
      <c r="V654" s="5">
        <f t="shared" si="182"/>
        <v>1.1071226414142237</v>
      </c>
      <c r="W654" s="5">
        <f t="shared" si="183"/>
        <v>14.394999999999868</v>
      </c>
      <c r="X654" s="5">
        <f t="shared" si="184"/>
        <v>771.99499999999989</v>
      </c>
      <c r="Y654" s="5">
        <f t="shared" si="185"/>
        <v>59.374306603583278</v>
      </c>
      <c r="Z654" s="9">
        <f t="shared" si="186"/>
        <v>0.43687069025055913</v>
      </c>
      <c r="AA654">
        <f t="shared" si="187"/>
        <v>13.259999999999991</v>
      </c>
    </row>
    <row r="655" spans="1:27">
      <c r="A655" s="1">
        <f t="shared" si="170"/>
        <v>-300005</v>
      </c>
      <c r="B655" s="1">
        <v>-5</v>
      </c>
      <c r="C655" s="1">
        <v>0</v>
      </c>
      <c r="D655" s="2">
        <v>-3</v>
      </c>
      <c r="E655" s="5">
        <v>456.18</v>
      </c>
      <c r="F655" s="5">
        <v>453.63</v>
      </c>
      <c r="G655" s="5">
        <v>11.91</v>
      </c>
      <c r="H655" s="5">
        <v>456.12</v>
      </c>
      <c r="I655" s="5">
        <v>446.88</v>
      </c>
      <c r="J655" s="5">
        <v>11.6</v>
      </c>
      <c r="K655" s="6">
        <f t="shared" si="171"/>
        <v>456.15</v>
      </c>
      <c r="L655" s="6">
        <f t="shared" si="172"/>
        <v>6.0000000000002274E-2</v>
      </c>
      <c r="M655" s="6">
        <f t="shared" si="173"/>
        <v>450.255</v>
      </c>
      <c r="N655" s="5">
        <f t="shared" si="174"/>
        <v>8.3127627778013728</v>
      </c>
      <c r="O655" s="6">
        <f t="shared" si="175"/>
        <v>6.75</v>
      </c>
      <c r="P655" s="6">
        <f t="shared" si="176"/>
        <v>16.625525555602746</v>
      </c>
      <c r="Q655" s="6">
        <f t="shared" si="177"/>
        <v>2.636717230790275E-2</v>
      </c>
      <c r="R655" s="5">
        <f t="shared" si="178"/>
        <v>0.40239329443305871</v>
      </c>
      <c r="S655" s="5">
        <f t="shared" si="179"/>
        <v>6.6899999999999977</v>
      </c>
      <c r="T655" s="5">
        <f t="shared" si="180"/>
        <v>6.75</v>
      </c>
      <c r="U655" s="5">
        <f t="shared" si="181"/>
        <v>0.40600220290331052</v>
      </c>
      <c r="V655" s="5">
        <f t="shared" si="182"/>
        <v>0.70915051440444687</v>
      </c>
      <c r="W655" s="5">
        <f t="shared" si="183"/>
        <v>5.8949999999999818</v>
      </c>
      <c r="X655" s="5">
        <f t="shared" si="184"/>
        <v>450.255</v>
      </c>
      <c r="Y655" s="5">
        <f t="shared" si="185"/>
        <v>54.164302775771873</v>
      </c>
      <c r="Z655" s="9">
        <f t="shared" si="186"/>
        <v>0.43688442407575029</v>
      </c>
      <c r="AA655">
        <f t="shared" si="187"/>
        <v>6.0000000000002274E-2</v>
      </c>
    </row>
    <row r="656" spans="1:27">
      <c r="A656" s="1">
        <f t="shared" si="170"/>
        <v>-398998</v>
      </c>
      <c r="B656" s="1">
        <v>2</v>
      </c>
      <c r="C656" s="1">
        <v>4</v>
      </c>
      <c r="D656" s="2">
        <v>-4</v>
      </c>
      <c r="E656" s="5">
        <v>784.86</v>
      </c>
      <c r="F656" s="5">
        <v>778.12</v>
      </c>
      <c r="G656" s="5">
        <v>10.07</v>
      </c>
      <c r="H656" s="5">
        <v>740.61</v>
      </c>
      <c r="I656" s="5">
        <v>745.56</v>
      </c>
      <c r="J656" s="5">
        <v>19</v>
      </c>
      <c r="K656" s="6">
        <f t="shared" si="171"/>
        <v>762.73500000000001</v>
      </c>
      <c r="L656" s="6">
        <f t="shared" si="172"/>
        <v>44.25</v>
      </c>
      <c r="M656" s="6">
        <f t="shared" si="173"/>
        <v>761.83999999999992</v>
      </c>
      <c r="N656" s="5">
        <f t="shared" si="174"/>
        <v>10.751801011923538</v>
      </c>
      <c r="O656" s="6">
        <f t="shared" si="175"/>
        <v>32.560000000000059</v>
      </c>
      <c r="P656" s="6">
        <f t="shared" si="176"/>
        <v>21.503602023847076</v>
      </c>
      <c r="Q656" s="6">
        <f t="shared" si="177"/>
        <v>-0.56140213912093062</v>
      </c>
      <c r="R656" s="5">
        <f t="shared" si="178"/>
        <v>0.54362985266542596</v>
      </c>
      <c r="S656" s="5">
        <f t="shared" si="179"/>
        <v>11.689999999999941</v>
      </c>
      <c r="T656" s="5">
        <f t="shared" si="180"/>
        <v>32.560000000000059</v>
      </c>
      <c r="U656" s="5">
        <f t="shared" si="181"/>
        <v>1.5141649275266373</v>
      </c>
      <c r="V656" s="5">
        <f t="shared" si="182"/>
        <v>8.3241867944501377E-2</v>
      </c>
      <c r="W656" s="5">
        <f t="shared" si="183"/>
        <v>0.8950000000000955</v>
      </c>
      <c r="X656" s="5">
        <f t="shared" si="184"/>
        <v>761.83999999999992</v>
      </c>
      <c r="Y656" s="5">
        <f t="shared" si="185"/>
        <v>70.856966117130909</v>
      </c>
      <c r="Z656" s="9">
        <f t="shared" si="186"/>
        <v>0.43698054876618936</v>
      </c>
      <c r="AA656">
        <f t="shared" si="187"/>
        <v>44.25</v>
      </c>
    </row>
    <row r="657" spans="1:27">
      <c r="A657" s="1">
        <f t="shared" si="170"/>
        <v>-101750</v>
      </c>
      <c r="B657" s="1">
        <v>0</v>
      </c>
      <c r="C657" s="1">
        <v>-7</v>
      </c>
      <c r="D657" s="2">
        <v>-1</v>
      </c>
      <c r="E657" s="5">
        <v>240.42</v>
      </c>
      <c r="F657" s="5">
        <v>251.51</v>
      </c>
      <c r="G657" s="5">
        <v>5.13</v>
      </c>
      <c r="H657" s="5">
        <v>233.17</v>
      </c>
      <c r="I657" s="5">
        <v>237.83</v>
      </c>
      <c r="J657" s="5">
        <v>5.15</v>
      </c>
      <c r="K657" s="6">
        <f t="shared" si="171"/>
        <v>236.79499999999999</v>
      </c>
      <c r="L657" s="6">
        <f t="shared" si="172"/>
        <v>7.25</v>
      </c>
      <c r="M657" s="6">
        <f t="shared" si="173"/>
        <v>244.67000000000002</v>
      </c>
      <c r="N657" s="5">
        <f t="shared" si="174"/>
        <v>3.6345357337629798</v>
      </c>
      <c r="O657" s="6">
        <f t="shared" si="175"/>
        <v>13.679999999999978</v>
      </c>
      <c r="P657" s="6">
        <f t="shared" si="176"/>
        <v>7.2690714675259596</v>
      </c>
      <c r="Q657" s="6">
        <f t="shared" si="177"/>
        <v>-3.8910358558197859E-3</v>
      </c>
      <c r="R657" s="5">
        <f t="shared" si="178"/>
        <v>0.88456964946974714</v>
      </c>
      <c r="S657" s="5">
        <f t="shared" si="179"/>
        <v>6.4299999999999784</v>
      </c>
      <c r="T657" s="5">
        <f t="shared" si="180"/>
        <v>13.679999999999978</v>
      </c>
      <c r="U657" s="5">
        <f t="shared" si="181"/>
        <v>1.8819460038485478</v>
      </c>
      <c r="V657" s="5">
        <f t="shared" si="182"/>
        <v>2.1667141491677473</v>
      </c>
      <c r="W657" s="5">
        <f t="shared" si="183"/>
        <v>7.8750000000000284</v>
      </c>
      <c r="X657" s="5">
        <f t="shared" si="184"/>
        <v>244.67000000000002</v>
      </c>
      <c r="Y657" s="5">
        <f t="shared" si="185"/>
        <v>67.318089000237563</v>
      </c>
      <c r="Z657" s="9">
        <f t="shared" si="186"/>
        <v>0.43712012079061285</v>
      </c>
      <c r="AA657">
        <f t="shared" si="187"/>
        <v>7.25</v>
      </c>
    </row>
    <row r="658" spans="1:27">
      <c r="A658" s="1">
        <f t="shared" si="170"/>
        <v>-800500</v>
      </c>
      <c r="B658" s="1">
        <v>0</v>
      </c>
      <c r="C658" s="1">
        <v>-2</v>
      </c>
      <c r="D658" s="2">
        <v>-8</v>
      </c>
      <c r="E658" s="5">
        <v>443.31</v>
      </c>
      <c r="F658" s="5">
        <v>439.2</v>
      </c>
      <c r="G658" s="5">
        <v>6.42</v>
      </c>
      <c r="H658" s="5">
        <v>443.07</v>
      </c>
      <c r="I658" s="5">
        <v>438.78</v>
      </c>
      <c r="J658" s="5">
        <v>8.91</v>
      </c>
      <c r="K658" s="6">
        <f t="shared" si="171"/>
        <v>443.19</v>
      </c>
      <c r="L658" s="6">
        <f t="shared" si="172"/>
        <v>0.24000000000000909</v>
      </c>
      <c r="M658" s="6">
        <f t="shared" si="173"/>
        <v>438.99</v>
      </c>
      <c r="N658" s="5">
        <f t="shared" si="174"/>
        <v>5.4910040065547214</v>
      </c>
      <c r="O658" s="6">
        <f t="shared" si="175"/>
        <v>0.42000000000001592</v>
      </c>
      <c r="P658" s="6">
        <f t="shared" si="176"/>
        <v>10.982008013109443</v>
      </c>
      <c r="Q658" s="6">
        <f t="shared" si="177"/>
        <v>-0.31650311555538979</v>
      </c>
      <c r="R658" s="5">
        <f t="shared" si="178"/>
        <v>1.6390445152210525E-2</v>
      </c>
      <c r="S658" s="5">
        <f t="shared" si="179"/>
        <v>0.18000000000000682</v>
      </c>
      <c r="T658" s="5">
        <f t="shared" si="180"/>
        <v>0.42000000000001592</v>
      </c>
      <c r="U658" s="5">
        <f t="shared" si="181"/>
        <v>3.8244372021824562E-2</v>
      </c>
      <c r="V658" s="5">
        <f t="shared" si="182"/>
        <v>0.76488744043646018</v>
      </c>
      <c r="W658" s="5">
        <f t="shared" si="183"/>
        <v>4.1999999999999886</v>
      </c>
      <c r="X658" s="5">
        <f t="shared" si="184"/>
        <v>438.99</v>
      </c>
      <c r="Y658" s="5">
        <f t="shared" si="185"/>
        <v>79.947127970762509</v>
      </c>
      <c r="Z658" s="9">
        <f t="shared" si="186"/>
        <v>0.43722305520180432</v>
      </c>
      <c r="AA658">
        <f t="shared" si="187"/>
        <v>0.24000000000000909</v>
      </c>
    </row>
    <row r="659" spans="1:27">
      <c r="A659" s="1">
        <f t="shared" si="170"/>
        <v>-99004</v>
      </c>
      <c r="B659" s="1">
        <v>-4</v>
      </c>
      <c r="C659" s="1">
        <v>4</v>
      </c>
      <c r="D659" s="2">
        <v>-1</v>
      </c>
      <c r="E659" s="5">
        <v>527.38</v>
      </c>
      <c r="F659" s="5">
        <v>539.4</v>
      </c>
      <c r="G659" s="5">
        <v>12.95</v>
      </c>
      <c r="H659" s="5">
        <v>550.35</v>
      </c>
      <c r="I659" s="5">
        <v>540.04</v>
      </c>
      <c r="J659" s="5">
        <v>10.49</v>
      </c>
      <c r="K659" s="6">
        <f t="shared" si="171"/>
        <v>538.86500000000001</v>
      </c>
      <c r="L659" s="6">
        <f t="shared" si="172"/>
        <v>-22.970000000000027</v>
      </c>
      <c r="M659" s="6">
        <f t="shared" si="173"/>
        <v>539.72</v>
      </c>
      <c r="N659" s="5">
        <f t="shared" si="174"/>
        <v>8.3328056499596812</v>
      </c>
      <c r="O659" s="6">
        <f t="shared" si="175"/>
        <v>-0.63999999999998636</v>
      </c>
      <c r="P659" s="6">
        <f t="shared" si="176"/>
        <v>16.665611299919362</v>
      </c>
      <c r="Q659" s="6">
        <f t="shared" si="177"/>
        <v>0.2076109318484092</v>
      </c>
      <c r="R659" s="5">
        <f t="shared" si="178"/>
        <v>1.3398848441945892</v>
      </c>
      <c r="S659" s="5">
        <f t="shared" si="179"/>
        <v>22.330000000000041</v>
      </c>
      <c r="T659" s="5">
        <f t="shared" si="180"/>
        <v>0.63999999999998636</v>
      </c>
      <c r="U659" s="5">
        <f t="shared" si="181"/>
        <v>3.840243171896629E-2</v>
      </c>
      <c r="V659" s="5">
        <f t="shared" si="182"/>
        <v>0.10260649724911743</v>
      </c>
      <c r="W659" s="5">
        <f t="shared" si="183"/>
        <v>0.85500000000001819</v>
      </c>
      <c r="X659" s="5">
        <f t="shared" si="184"/>
        <v>539.72</v>
      </c>
      <c r="Y659" s="5">
        <f t="shared" si="185"/>
        <v>64.770501398002907</v>
      </c>
      <c r="Z659" s="9">
        <f t="shared" si="186"/>
        <v>0.43781731349959191</v>
      </c>
      <c r="AA659">
        <f t="shared" si="187"/>
        <v>22.970000000000027</v>
      </c>
    </row>
    <row r="660" spans="1:27">
      <c r="A660" s="1">
        <f t="shared" si="170"/>
        <v>-501004</v>
      </c>
      <c r="B660" s="1">
        <v>-4</v>
      </c>
      <c r="C660" s="1">
        <v>-4</v>
      </c>
      <c r="D660" s="2">
        <v>-5</v>
      </c>
      <c r="E660" s="5">
        <v>619.35</v>
      </c>
      <c r="F660" s="5">
        <v>593.76</v>
      </c>
      <c r="G660" s="5">
        <v>11.82</v>
      </c>
      <c r="H660" s="5">
        <v>565.02</v>
      </c>
      <c r="I660" s="5">
        <v>538.70000000000005</v>
      </c>
      <c r="J660" s="5">
        <v>8.99</v>
      </c>
      <c r="K660" s="6">
        <f t="shared" si="171"/>
        <v>592.18499999999995</v>
      </c>
      <c r="L660" s="6">
        <f t="shared" si="172"/>
        <v>54.330000000000041</v>
      </c>
      <c r="M660" s="6">
        <f t="shared" si="173"/>
        <v>566.23</v>
      </c>
      <c r="N660" s="5">
        <f t="shared" si="174"/>
        <v>7.4251683482598567</v>
      </c>
      <c r="O660" s="6">
        <f t="shared" si="175"/>
        <v>55.059999999999945</v>
      </c>
      <c r="P660" s="6">
        <f t="shared" si="176"/>
        <v>14.850336696519713</v>
      </c>
      <c r="Q660" s="6">
        <f t="shared" si="177"/>
        <v>0.26704590026413333</v>
      </c>
      <c r="R660" s="5">
        <f t="shared" si="178"/>
        <v>4.9157134610354349E-2</v>
      </c>
      <c r="S660" s="5">
        <f t="shared" si="179"/>
        <v>0.7299999999999045</v>
      </c>
      <c r="T660" s="5">
        <f t="shared" si="180"/>
        <v>55.059999999999945</v>
      </c>
      <c r="U660" s="5">
        <f t="shared" si="181"/>
        <v>3.7076600433513178</v>
      </c>
      <c r="V660" s="5">
        <f t="shared" si="182"/>
        <v>3.4955436405805766</v>
      </c>
      <c r="W660" s="5">
        <f t="shared" si="183"/>
        <v>25.954999999999927</v>
      </c>
      <c r="X660" s="5">
        <f t="shared" si="184"/>
        <v>566.23</v>
      </c>
      <c r="Y660" s="5">
        <f t="shared" si="185"/>
        <v>76.258203644998872</v>
      </c>
      <c r="Z660" s="9">
        <f t="shared" si="186"/>
        <v>0.43839251818433217</v>
      </c>
      <c r="AA660">
        <f t="shared" si="187"/>
        <v>54.330000000000041</v>
      </c>
    </row>
    <row r="661" spans="1:27">
      <c r="A661" s="1">
        <f t="shared" si="170"/>
        <v>-699750</v>
      </c>
      <c r="B661" s="1">
        <v>0</v>
      </c>
      <c r="C661" s="1">
        <v>1</v>
      </c>
      <c r="D661" s="2">
        <v>-7</v>
      </c>
      <c r="E661" s="5">
        <v>577.5</v>
      </c>
      <c r="F661" s="5">
        <v>535.14</v>
      </c>
      <c r="G661" s="5">
        <v>9.17</v>
      </c>
      <c r="H661" s="5">
        <v>583.33000000000004</v>
      </c>
      <c r="I661" s="5">
        <v>539.61</v>
      </c>
      <c r="J661" s="5">
        <v>11.36</v>
      </c>
      <c r="K661" s="6">
        <f t="shared" si="171"/>
        <v>580.41499999999996</v>
      </c>
      <c r="L661" s="6">
        <f t="shared" si="172"/>
        <v>-5.8300000000000409</v>
      </c>
      <c r="M661" s="6">
        <f t="shared" si="173"/>
        <v>537.375</v>
      </c>
      <c r="N661" s="5">
        <f t="shared" si="174"/>
        <v>7.2996318400313864</v>
      </c>
      <c r="O661" s="6">
        <f t="shared" si="175"/>
        <v>-4.4700000000000273</v>
      </c>
      <c r="P661" s="6">
        <f t="shared" si="176"/>
        <v>14.599263680062773</v>
      </c>
      <c r="Q661" s="6">
        <f t="shared" si="177"/>
        <v>-0.21094593421648367</v>
      </c>
      <c r="R661" s="5">
        <f t="shared" si="178"/>
        <v>9.3155383025054453E-2</v>
      </c>
      <c r="S661" s="5">
        <f t="shared" si="179"/>
        <v>1.3600000000000136</v>
      </c>
      <c r="T661" s="5">
        <f t="shared" si="180"/>
        <v>4.4700000000000273</v>
      </c>
      <c r="U661" s="5">
        <f t="shared" si="181"/>
        <v>0.30617982508969982</v>
      </c>
      <c r="V661" s="5">
        <f t="shared" si="182"/>
        <v>5.8961877726445593</v>
      </c>
      <c r="W661" s="5">
        <f t="shared" si="183"/>
        <v>43.039999999999964</v>
      </c>
      <c r="X661" s="5">
        <f t="shared" si="184"/>
        <v>537.375</v>
      </c>
      <c r="Y661" s="5">
        <f t="shared" si="185"/>
        <v>73.616726401600204</v>
      </c>
      <c r="Z661" s="9">
        <f t="shared" si="186"/>
        <v>0.43849287337424309</v>
      </c>
      <c r="AA661">
        <f t="shared" si="187"/>
        <v>5.8300000000000409</v>
      </c>
    </row>
    <row r="662" spans="1:27">
      <c r="A662" s="1">
        <f t="shared" si="170"/>
        <v>-299995</v>
      </c>
      <c r="B662" s="1">
        <v>5</v>
      </c>
      <c r="C662" s="1">
        <v>0</v>
      </c>
      <c r="D662" s="2">
        <v>-3</v>
      </c>
      <c r="E662" s="5">
        <v>500.85</v>
      </c>
      <c r="F662" s="5">
        <v>512.9</v>
      </c>
      <c r="G662" s="5">
        <v>6.09</v>
      </c>
      <c r="H662" s="5">
        <v>507.25</v>
      </c>
      <c r="I662" s="5">
        <v>533.35</v>
      </c>
      <c r="J662" s="5">
        <v>14</v>
      </c>
      <c r="K662" s="6">
        <f t="shared" si="171"/>
        <v>504.05</v>
      </c>
      <c r="L662" s="6">
        <f t="shared" si="172"/>
        <v>-6.3999999999999773</v>
      </c>
      <c r="M662" s="6">
        <f t="shared" si="173"/>
        <v>523.125</v>
      </c>
      <c r="N662" s="5">
        <f t="shared" si="174"/>
        <v>7.6336115305928427</v>
      </c>
      <c r="O662" s="6">
        <f t="shared" si="175"/>
        <v>-20.450000000000045</v>
      </c>
      <c r="P662" s="6">
        <f t="shared" si="176"/>
        <v>15.267223061185685</v>
      </c>
      <c r="Q662" s="6">
        <f t="shared" si="177"/>
        <v>-0.68176753768210396</v>
      </c>
      <c r="R662" s="5">
        <f t="shared" si="178"/>
        <v>0.9202721374864693</v>
      </c>
      <c r="S662" s="5">
        <f t="shared" si="179"/>
        <v>14.050000000000068</v>
      </c>
      <c r="T662" s="5">
        <f t="shared" si="180"/>
        <v>20.450000000000045</v>
      </c>
      <c r="U662" s="5">
        <f t="shared" si="181"/>
        <v>1.3394708335657117</v>
      </c>
      <c r="V662" s="5">
        <f t="shared" si="182"/>
        <v>2.4988172274098659</v>
      </c>
      <c r="W662" s="5">
        <f t="shared" si="183"/>
        <v>19.074999999999989</v>
      </c>
      <c r="X662" s="5">
        <f t="shared" si="184"/>
        <v>523.125</v>
      </c>
      <c r="Y662" s="5">
        <f t="shared" si="185"/>
        <v>68.529161839517002</v>
      </c>
      <c r="Z662" s="9">
        <f t="shared" si="186"/>
        <v>0.43852936047658203</v>
      </c>
      <c r="AA662">
        <f t="shared" si="187"/>
        <v>6.3999999999999773</v>
      </c>
    </row>
    <row r="663" spans="1:27">
      <c r="A663" s="1">
        <f t="shared" si="170"/>
        <v>-401749</v>
      </c>
      <c r="B663" s="1">
        <v>1</v>
      </c>
      <c r="C663" s="1">
        <v>-7</v>
      </c>
      <c r="D663" s="2">
        <v>-4</v>
      </c>
      <c r="E663" s="5">
        <v>202.92</v>
      </c>
      <c r="F663" s="5">
        <v>199.72</v>
      </c>
      <c r="G663" s="5">
        <v>4.9800000000000004</v>
      </c>
      <c r="H663" s="5">
        <v>189.17</v>
      </c>
      <c r="I663" s="5">
        <v>185.92</v>
      </c>
      <c r="J663" s="5">
        <v>4.28</v>
      </c>
      <c r="K663" s="6">
        <f t="shared" si="171"/>
        <v>196.04499999999999</v>
      </c>
      <c r="L663" s="6">
        <f t="shared" si="172"/>
        <v>13.75</v>
      </c>
      <c r="M663" s="6">
        <f t="shared" si="173"/>
        <v>192.82</v>
      </c>
      <c r="N663" s="5">
        <f t="shared" si="174"/>
        <v>3.2832453456907547</v>
      </c>
      <c r="O663" s="6">
        <f t="shared" si="175"/>
        <v>13.800000000000011</v>
      </c>
      <c r="P663" s="6">
        <f t="shared" si="176"/>
        <v>6.5664906913815093</v>
      </c>
      <c r="Q663" s="6">
        <f t="shared" si="177"/>
        <v>0.1503288588736236</v>
      </c>
      <c r="R663" s="5">
        <f t="shared" si="178"/>
        <v>7.614417251156109E-3</v>
      </c>
      <c r="S663" s="5">
        <f t="shared" si="179"/>
        <v>5.0000000000011369E-2</v>
      </c>
      <c r="T663" s="5">
        <f t="shared" si="180"/>
        <v>13.800000000000011</v>
      </c>
      <c r="U663" s="5">
        <f t="shared" si="181"/>
        <v>2.1015791613186101</v>
      </c>
      <c r="V663" s="5">
        <f t="shared" si="182"/>
        <v>0.98225982539891299</v>
      </c>
      <c r="W663" s="5">
        <f t="shared" si="183"/>
        <v>3.2249999999999943</v>
      </c>
      <c r="X663" s="5">
        <f t="shared" si="184"/>
        <v>192.82</v>
      </c>
      <c r="Y663" s="5">
        <f t="shared" si="185"/>
        <v>58.728477374703481</v>
      </c>
      <c r="Z663" s="9">
        <f t="shared" si="186"/>
        <v>0.43862284482229147</v>
      </c>
      <c r="AA663">
        <f t="shared" si="187"/>
        <v>13.75</v>
      </c>
    </row>
    <row r="664" spans="1:27">
      <c r="A664" s="1">
        <f t="shared" si="170"/>
        <v>-755</v>
      </c>
      <c r="B664" s="1">
        <v>-5</v>
      </c>
      <c r="C664" s="1">
        <v>-3</v>
      </c>
      <c r="D664" s="2">
        <v>0</v>
      </c>
      <c r="E664" s="5">
        <v>904.5</v>
      </c>
      <c r="F664" s="5">
        <v>858.27</v>
      </c>
      <c r="G664" s="5">
        <v>30.05</v>
      </c>
      <c r="H664" s="5">
        <v>892.44</v>
      </c>
      <c r="I664" s="5">
        <v>852.44</v>
      </c>
      <c r="J664" s="5">
        <v>11.77</v>
      </c>
      <c r="K664" s="6">
        <f t="shared" si="171"/>
        <v>898.47</v>
      </c>
      <c r="L664" s="6">
        <f t="shared" si="172"/>
        <v>12.059999999999945</v>
      </c>
      <c r="M664" s="6">
        <f t="shared" si="173"/>
        <v>855.35500000000002</v>
      </c>
      <c r="N664" s="5">
        <f t="shared" si="174"/>
        <v>16.136413789934863</v>
      </c>
      <c r="O664" s="6">
        <f t="shared" si="175"/>
        <v>5.8299999999999272</v>
      </c>
      <c r="P664" s="6">
        <f t="shared" si="176"/>
        <v>32.272827579869727</v>
      </c>
      <c r="Q664" s="6">
        <f t="shared" si="177"/>
        <v>0.73398330964074787</v>
      </c>
      <c r="R664" s="5">
        <f t="shared" si="178"/>
        <v>0.19304165352669622</v>
      </c>
      <c r="S664" s="5">
        <f t="shared" si="179"/>
        <v>6.2300000000000182</v>
      </c>
      <c r="T664" s="5">
        <f t="shared" si="180"/>
        <v>5.8299999999999272</v>
      </c>
      <c r="U664" s="5">
        <f t="shared" si="181"/>
        <v>0.18064732585242724</v>
      </c>
      <c r="V664" s="5">
        <f t="shared" si="182"/>
        <v>2.6719071883799312</v>
      </c>
      <c r="W664" s="5">
        <f t="shared" si="183"/>
        <v>43.115000000000009</v>
      </c>
      <c r="X664" s="5">
        <f t="shared" si="184"/>
        <v>855.35500000000002</v>
      </c>
      <c r="Y664" s="5">
        <f t="shared" si="185"/>
        <v>53.007750739109717</v>
      </c>
      <c r="Z664" s="9">
        <f t="shared" si="186"/>
        <v>0.43902163955777856</v>
      </c>
      <c r="AA664">
        <f t="shared" si="187"/>
        <v>12.059999999999945</v>
      </c>
    </row>
    <row r="665" spans="1:27">
      <c r="A665" s="1">
        <f t="shared" si="170"/>
        <v>-299246</v>
      </c>
      <c r="B665" s="1">
        <v>4</v>
      </c>
      <c r="C665" s="1">
        <v>3</v>
      </c>
      <c r="D665" s="2">
        <v>-3</v>
      </c>
      <c r="E665" s="5">
        <v>858.56</v>
      </c>
      <c r="F665" s="5">
        <v>837.16</v>
      </c>
      <c r="G665" s="5">
        <v>11.27</v>
      </c>
      <c r="H665" s="5">
        <v>858.19</v>
      </c>
      <c r="I665" s="5">
        <v>835.94</v>
      </c>
      <c r="J665" s="5">
        <v>20.52</v>
      </c>
      <c r="K665" s="6">
        <f t="shared" si="171"/>
        <v>858.375</v>
      </c>
      <c r="L665" s="6">
        <f t="shared" si="172"/>
        <v>0.36999999999989086</v>
      </c>
      <c r="M665" s="6">
        <f t="shared" si="173"/>
        <v>836.55</v>
      </c>
      <c r="N665" s="5">
        <f t="shared" si="174"/>
        <v>11.705589476826871</v>
      </c>
      <c r="O665" s="6">
        <f t="shared" si="175"/>
        <v>1.2199999999999136</v>
      </c>
      <c r="P665" s="6">
        <f t="shared" si="176"/>
        <v>23.411178953653742</v>
      </c>
      <c r="Q665" s="6">
        <f t="shared" si="177"/>
        <v>-0.53651972245824675</v>
      </c>
      <c r="R665" s="5">
        <f t="shared" si="178"/>
        <v>3.6307441059791855E-2</v>
      </c>
      <c r="S665" s="5">
        <f t="shared" si="179"/>
        <v>0.85000000000002274</v>
      </c>
      <c r="T665" s="5">
        <f t="shared" si="180"/>
        <v>1.2199999999999136</v>
      </c>
      <c r="U665" s="5">
        <f t="shared" si="181"/>
        <v>5.2111856579931455E-2</v>
      </c>
      <c r="V665" s="5">
        <f t="shared" si="182"/>
        <v>1.8644938850116179</v>
      </c>
      <c r="W665" s="5">
        <f t="shared" si="183"/>
        <v>21.825000000000045</v>
      </c>
      <c r="X665" s="5">
        <f t="shared" si="184"/>
        <v>836.55</v>
      </c>
      <c r="Y665" s="5">
        <f t="shared" si="185"/>
        <v>71.465858396630736</v>
      </c>
      <c r="Z665" s="9">
        <f t="shared" si="186"/>
        <v>0.43945193138726785</v>
      </c>
      <c r="AA665">
        <f t="shared" si="187"/>
        <v>0.36999999999989086</v>
      </c>
    </row>
    <row r="666" spans="1:27">
      <c r="A666" s="1">
        <f t="shared" si="170"/>
        <v>-700002</v>
      </c>
      <c r="B666" s="1">
        <v>-2</v>
      </c>
      <c r="C666" s="1">
        <v>0</v>
      </c>
      <c r="D666" s="2">
        <v>-7</v>
      </c>
      <c r="E666" s="5">
        <v>251.12</v>
      </c>
      <c r="F666" s="5">
        <v>262.86</v>
      </c>
      <c r="G666" s="5">
        <v>11.45</v>
      </c>
      <c r="H666" s="5">
        <v>308.14999999999998</v>
      </c>
      <c r="I666" s="5">
        <v>325.47000000000003</v>
      </c>
      <c r="J666" s="5">
        <v>10.199999999999999</v>
      </c>
      <c r="K666" s="6">
        <f t="shared" si="171"/>
        <v>279.63499999999999</v>
      </c>
      <c r="L666" s="6">
        <f t="shared" si="172"/>
        <v>-57.029999999999973</v>
      </c>
      <c r="M666" s="6">
        <f t="shared" si="173"/>
        <v>294.16500000000002</v>
      </c>
      <c r="N666" s="5">
        <f t="shared" si="174"/>
        <v>7.6671784249487764</v>
      </c>
      <c r="O666" s="6">
        <f t="shared" si="175"/>
        <v>-62.610000000000014</v>
      </c>
      <c r="P666" s="6">
        <f t="shared" si="176"/>
        <v>15.334356849897553</v>
      </c>
      <c r="Q666" s="6">
        <f t="shared" si="177"/>
        <v>0.11508978598084141</v>
      </c>
      <c r="R666" s="5">
        <f t="shared" si="178"/>
        <v>0.36388875351086669</v>
      </c>
      <c r="S666" s="5">
        <f t="shared" si="179"/>
        <v>5.5800000000000409</v>
      </c>
      <c r="T666" s="5">
        <f t="shared" si="180"/>
        <v>62.610000000000014</v>
      </c>
      <c r="U666" s="5">
        <f t="shared" si="181"/>
        <v>4.0829883256837283</v>
      </c>
      <c r="V666" s="5">
        <f t="shared" si="182"/>
        <v>1.8950908919400951</v>
      </c>
      <c r="W666" s="5">
        <f t="shared" si="183"/>
        <v>14.53000000000003</v>
      </c>
      <c r="X666" s="5">
        <f t="shared" si="184"/>
        <v>294.16500000000002</v>
      </c>
      <c r="Y666" s="5">
        <f t="shared" si="185"/>
        <v>38.366786801621267</v>
      </c>
      <c r="Z666" s="9">
        <f t="shared" si="186"/>
        <v>0.43955431973761788</v>
      </c>
      <c r="AA666">
        <f t="shared" si="187"/>
        <v>57.029999999999973</v>
      </c>
    </row>
    <row r="667" spans="1:27">
      <c r="A667" s="1">
        <f t="shared" si="170"/>
        <v>-98498</v>
      </c>
      <c r="B667" s="1">
        <v>2</v>
      </c>
      <c r="C667" s="1">
        <v>6</v>
      </c>
      <c r="D667" s="2">
        <v>-1</v>
      </c>
      <c r="E667" s="5">
        <v>499.7</v>
      </c>
      <c r="F667" s="5">
        <v>501.69</v>
      </c>
      <c r="G667" s="5">
        <v>7.62</v>
      </c>
      <c r="H667" s="5">
        <v>510.23</v>
      </c>
      <c r="I667" s="5">
        <v>501.77</v>
      </c>
      <c r="J667" s="5">
        <v>12.88</v>
      </c>
      <c r="K667" s="6">
        <f t="shared" si="171"/>
        <v>504.96500000000003</v>
      </c>
      <c r="L667" s="6">
        <f t="shared" si="172"/>
        <v>-10.53000000000003</v>
      </c>
      <c r="M667" s="6">
        <f t="shared" si="173"/>
        <v>501.73</v>
      </c>
      <c r="N667" s="5">
        <f t="shared" si="174"/>
        <v>7.482626544202243</v>
      </c>
      <c r="O667" s="6">
        <f t="shared" si="175"/>
        <v>-7.9999999999984084E-2</v>
      </c>
      <c r="P667" s="6">
        <f t="shared" si="176"/>
        <v>14.965253088404486</v>
      </c>
      <c r="Q667" s="6">
        <f t="shared" si="177"/>
        <v>-0.48147248511779844</v>
      </c>
      <c r="R667" s="5">
        <f t="shared" si="178"/>
        <v>0.69828421465835477</v>
      </c>
      <c r="S667" s="5">
        <f t="shared" si="179"/>
        <v>10.450000000000045</v>
      </c>
      <c r="T667" s="5">
        <f t="shared" si="180"/>
        <v>7.9999999999984084E-2</v>
      </c>
      <c r="U667" s="5">
        <f t="shared" si="181"/>
        <v>5.3457164758523475E-3</v>
      </c>
      <c r="V667" s="5">
        <f t="shared" si="182"/>
        <v>0.4323348199846464</v>
      </c>
      <c r="W667" s="5">
        <f t="shared" si="183"/>
        <v>3.2350000000000136</v>
      </c>
      <c r="X667" s="5">
        <f t="shared" si="184"/>
        <v>501.73</v>
      </c>
      <c r="Y667" s="5">
        <f t="shared" si="185"/>
        <v>67.0526581857483</v>
      </c>
      <c r="Z667" s="9">
        <f t="shared" si="186"/>
        <v>0.4403112535468518</v>
      </c>
      <c r="AA667">
        <f t="shared" si="187"/>
        <v>10.53000000000003</v>
      </c>
    </row>
    <row r="668" spans="1:27">
      <c r="A668" s="1">
        <f t="shared" si="170"/>
        <v>-501750</v>
      </c>
      <c r="B668" s="1">
        <v>0</v>
      </c>
      <c r="C668" s="1">
        <v>-7</v>
      </c>
      <c r="D668" s="2">
        <v>-5</v>
      </c>
      <c r="E668" s="5">
        <v>290.74</v>
      </c>
      <c r="F668" s="5">
        <v>291.24</v>
      </c>
      <c r="G668" s="5">
        <v>7.4</v>
      </c>
      <c r="H668" s="5">
        <v>316.39999999999998</v>
      </c>
      <c r="I668" s="5">
        <v>323.33999999999997</v>
      </c>
      <c r="J668" s="5">
        <v>5.65</v>
      </c>
      <c r="K668" s="6">
        <f t="shared" si="171"/>
        <v>303.57</v>
      </c>
      <c r="L668" s="6">
        <f t="shared" si="172"/>
        <v>-25.659999999999968</v>
      </c>
      <c r="M668" s="6">
        <f t="shared" si="173"/>
        <v>307.28999999999996</v>
      </c>
      <c r="N668" s="5">
        <f t="shared" si="174"/>
        <v>4.6551718550446664</v>
      </c>
      <c r="O668" s="6">
        <f t="shared" si="175"/>
        <v>-32.099999999999966</v>
      </c>
      <c r="P668" s="6">
        <f t="shared" si="176"/>
        <v>9.3103437100893327</v>
      </c>
      <c r="Q668" s="6">
        <f t="shared" si="177"/>
        <v>0.26346148299829841</v>
      </c>
      <c r="R668" s="5">
        <f t="shared" si="178"/>
        <v>0.69170378672713961</v>
      </c>
      <c r="S668" s="5">
        <f t="shared" si="179"/>
        <v>6.4399999999999977</v>
      </c>
      <c r="T668" s="5">
        <f t="shared" si="180"/>
        <v>32.099999999999966</v>
      </c>
      <c r="U668" s="5">
        <f t="shared" si="181"/>
        <v>3.4477781916057713</v>
      </c>
      <c r="V668" s="5">
        <f t="shared" si="182"/>
        <v>0.79911120702637883</v>
      </c>
      <c r="W668" s="5">
        <f t="shared" si="183"/>
        <v>3.7199999999999704</v>
      </c>
      <c r="X668" s="5">
        <f t="shared" si="184"/>
        <v>307.28999999999996</v>
      </c>
      <c r="Y668" s="5">
        <f t="shared" si="185"/>
        <v>66.010452367510183</v>
      </c>
      <c r="Z668" s="9">
        <f t="shared" si="186"/>
        <v>0.44039754767709594</v>
      </c>
      <c r="AA668">
        <f t="shared" si="187"/>
        <v>25.659999999999968</v>
      </c>
    </row>
    <row r="669" spans="1:27">
      <c r="A669" s="1">
        <f t="shared" si="170"/>
        <v>-601502</v>
      </c>
      <c r="B669" s="1">
        <v>-2</v>
      </c>
      <c r="C669" s="1">
        <v>-6</v>
      </c>
      <c r="D669" s="2">
        <v>-6</v>
      </c>
      <c r="E669" s="5">
        <v>757.85</v>
      </c>
      <c r="F669" s="5">
        <v>760.7</v>
      </c>
      <c r="G669" s="5">
        <v>15.45</v>
      </c>
      <c r="H669" s="5">
        <v>756.1</v>
      </c>
      <c r="I669" s="5">
        <v>763.81</v>
      </c>
      <c r="J669" s="5">
        <v>12.46</v>
      </c>
      <c r="K669" s="6">
        <f t="shared" si="171"/>
        <v>756.97500000000002</v>
      </c>
      <c r="L669" s="6">
        <f t="shared" si="172"/>
        <v>1.75</v>
      </c>
      <c r="M669" s="6">
        <f t="shared" si="173"/>
        <v>762.255</v>
      </c>
      <c r="N669" s="5">
        <f t="shared" si="174"/>
        <v>9.9241385016534309</v>
      </c>
      <c r="O669" s="6">
        <f t="shared" si="175"/>
        <v>-3.1099999999999</v>
      </c>
      <c r="P669" s="6">
        <f t="shared" si="176"/>
        <v>19.848277003306862</v>
      </c>
      <c r="Q669" s="6">
        <f t="shared" si="177"/>
        <v>0.2118289922607734</v>
      </c>
      <c r="R669" s="5">
        <f t="shared" si="178"/>
        <v>0.24485752587945997</v>
      </c>
      <c r="S669" s="5">
        <f t="shared" si="179"/>
        <v>4.8599999999999</v>
      </c>
      <c r="T669" s="5">
        <f t="shared" si="180"/>
        <v>3.1099999999999</v>
      </c>
      <c r="U669" s="5">
        <f t="shared" si="181"/>
        <v>0.15668866368006412</v>
      </c>
      <c r="V669" s="5">
        <f t="shared" si="182"/>
        <v>0.53203610561463721</v>
      </c>
      <c r="W669" s="5">
        <f t="shared" si="183"/>
        <v>5.2799999999999727</v>
      </c>
      <c r="X669" s="5">
        <f t="shared" si="184"/>
        <v>762.255</v>
      </c>
      <c r="Y669" s="5">
        <f t="shared" si="185"/>
        <v>76.808178349486255</v>
      </c>
      <c r="Z669" s="9">
        <f t="shared" si="186"/>
        <v>0.4405496566790173</v>
      </c>
      <c r="AA669">
        <f t="shared" si="187"/>
        <v>1.75</v>
      </c>
    </row>
    <row r="670" spans="1:27">
      <c r="A670" s="1">
        <f t="shared" si="170"/>
        <v>-499252</v>
      </c>
      <c r="B670" s="1">
        <v>-2</v>
      </c>
      <c r="C670" s="1">
        <v>3</v>
      </c>
      <c r="D670" s="2">
        <v>-5</v>
      </c>
      <c r="E670" s="5">
        <v>676.2</v>
      </c>
      <c r="F670" s="5">
        <v>686.25</v>
      </c>
      <c r="G670" s="5">
        <v>13.19</v>
      </c>
      <c r="H670" s="5">
        <v>667.95</v>
      </c>
      <c r="I670" s="5">
        <v>664.57</v>
      </c>
      <c r="J670" s="5">
        <v>16.87</v>
      </c>
      <c r="K670" s="6">
        <f t="shared" si="171"/>
        <v>672.07500000000005</v>
      </c>
      <c r="L670" s="6">
        <f t="shared" si="172"/>
        <v>8.25</v>
      </c>
      <c r="M670" s="6">
        <f t="shared" si="173"/>
        <v>675.41000000000008</v>
      </c>
      <c r="N670" s="5">
        <f t="shared" si="174"/>
        <v>10.707158820153925</v>
      </c>
      <c r="O670" s="6">
        <f t="shared" si="175"/>
        <v>21.67999999999995</v>
      </c>
      <c r="P670" s="6">
        <f t="shared" si="176"/>
        <v>21.41431764030785</v>
      </c>
      <c r="Q670" s="6">
        <f t="shared" si="177"/>
        <v>-0.2412283322393601</v>
      </c>
      <c r="R670" s="5">
        <f t="shared" si="178"/>
        <v>0.62715049928655497</v>
      </c>
      <c r="S670" s="5">
        <f t="shared" si="179"/>
        <v>13.42999999999995</v>
      </c>
      <c r="T670" s="5">
        <f t="shared" si="180"/>
        <v>21.67999999999995</v>
      </c>
      <c r="U670" s="5">
        <f t="shared" si="181"/>
        <v>1.0124067628095705</v>
      </c>
      <c r="V670" s="5">
        <f t="shared" si="182"/>
        <v>0.31147385184224741</v>
      </c>
      <c r="W670" s="5">
        <f t="shared" si="183"/>
        <v>3.3350000000000364</v>
      </c>
      <c r="X670" s="5">
        <f t="shared" si="184"/>
        <v>675.41000000000008</v>
      </c>
      <c r="Y670" s="5">
        <f t="shared" si="185"/>
        <v>63.080226168746648</v>
      </c>
      <c r="Z670" s="9">
        <f t="shared" si="186"/>
        <v>0.4406381735619373</v>
      </c>
      <c r="AA670">
        <f t="shared" si="187"/>
        <v>8.25</v>
      </c>
    </row>
    <row r="671" spans="1:27">
      <c r="A671" s="1">
        <f t="shared" si="170"/>
        <v>-800751</v>
      </c>
      <c r="B671" s="1">
        <v>-1</v>
      </c>
      <c r="C671" s="1">
        <v>-3</v>
      </c>
      <c r="D671" s="2">
        <v>-8</v>
      </c>
      <c r="E671" s="5">
        <v>455.61</v>
      </c>
      <c r="F671" s="5">
        <v>461.69</v>
      </c>
      <c r="G671" s="5">
        <v>6.99</v>
      </c>
      <c r="H671" s="5">
        <v>516.71</v>
      </c>
      <c r="I671" s="5">
        <v>525.97</v>
      </c>
      <c r="J671" s="5">
        <v>9.82</v>
      </c>
      <c r="K671" s="6">
        <f t="shared" si="171"/>
        <v>486.16</v>
      </c>
      <c r="L671" s="6">
        <f t="shared" si="172"/>
        <v>-61.100000000000023</v>
      </c>
      <c r="M671" s="6">
        <f t="shared" si="173"/>
        <v>493.83000000000004</v>
      </c>
      <c r="N671" s="5">
        <f t="shared" si="174"/>
        <v>6.0268669306696996</v>
      </c>
      <c r="O671" s="6">
        <f t="shared" si="175"/>
        <v>-64.28000000000003</v>
      </c>
      <c r="P671" s="6">
        <f t="shared" si="176"/>
        <v>12.053733861339399</v>
      </c>
      <c r="Q671" s="6">
        <f t="shared" si="177"/>
        <v>-0.32742433367173113</v>
      </c>
      <c r="R671" s="5">
        <f t="shared" si="178"/>
        <v>0.26381866702726819</v>
      </c>
      <c r="S671" s="5">
        <f t="shared" si="179"/>
        <v>3.1800000000000068</v>
      </c>
      <c r="T671" s="5">
        <f t="shared" si="180"/>
        <v>64.28000000000003</v>
      </c>
      <c r="U671" s="5">
        <f t="shared" si="181"/>
        <v>5.3327873951298024</v>
      </c>
      <c r="V671" s="5">
        <f t="shared" si="182"/>
        <v>1.2726347019491491</v>
      </c>
      <c r="W671" s="5">
        <f t="shared" si="183"/>
        <v>7.6700000000000159</v>
      </c>
      <c r="X671" s="5">
        <f t="shared" si="184"/>
        <v>493.83000000000004</v>
      </c>
      <c r="Y671" s="5">
        <f t="shared" si="185"/>
        <v>81.93809581011044</v>
      </c>
      <c r="Z671" s="9">
        <f t="shared" si="186"/>
        <v>0.44097165441783215</v>
      </c>
      <c r="AA671">
        <f t="shared" si="187"/>
        <v>61.100000000000023</v>
      </c>
    </row>
    <row r="672" spans="1:27">
      <c r="A672" s="1">
        <f t="shared" si="170"/>
        <v>-699998</v>
      </c>
      <c r="B672" s="1">
        <v>2</v>
      </c>
      <c r="C672" s="1">
        <v>0</v>
      </c>
      <c r="D672" s="2">
        <v>-7</v>
      </c>
      <c r="E672" s="5">
        <v>543.72</v>
      </c>
      <c r="F672" s="5">
        <v>552.84</v>
      </c>
      <c r="G672" s="5">
        <v>8</v>
      </c>
      <c r="H672" s="5">
        <v>531.29</v>
      </c>
      <c r="I672" s="5">
        <v>535.53</v>
      </c>
      <c r="J672" s="5">
        <v>15.91</v>
      </c>
      <c r="K672" s="6">
        <f t="shared" si="171"/>
        <v>537.505</v>
      </c>
      <c r="L672" s="6">
        <f t="shared" si="172"/>
        <v>12.430000000000064</v>
      </c>
      <c r="M672" s="6">
        <f t="shared" si="173"/>
        <v>544.18499999999995</v>
      </c>
      <c r="N672" s="5">
        <f t="shared" si="174"/>
        <v>8.9040454289047748</v>
      </c>
      <c r="O672" s="6">
        <f t="shared" si="175"/>
        <v>17.310000000000059</v>
      </c>
      <c r="P672" s="6">
        <f t="shared" si="176"/>
        <v>17.80809085780955</v>
      </c>
      <c r="Q672" s="6">
        <f t="shared" si="177"/>
        <v>-0.59637761522867261</v>
      </c>
      <c r="R672" s="5">
        <f t="shared" si="178"/>
        <v>0.2740327438221668</v>
      </c>
      <c r="S672" s="5">
        <f t="shared" si="179"/>
        <v>4.8799999999999955</v>
      </c>
      <c r="T672" s="5">
        <f t="shared" si="180"/>
        <v>17.310000000000059</v>
      </c>
      <c r="U672" s="5">
        <f t="shared" si="181"/>
        <v>0.97203008105773125</v>
      </c>
      <c r="V672" s="5">
        <f t="shared" si="182"/>
        <v>0.75022079046396006</v>
      </c>
      <c r="W672" s="5">
        <f t="shared" si="183"/>
        <v>6.67999999999995</v>
      </c>
      <c r="X672" s="5">
        <f t="shared" si="184"/>
        <v>544.18499999999995</v>
      </c>
      <c r="Y672" s="5">
        <f t="shared" si="185"/>
        <v>61.116601924945073</v>
      </c>
      <c r="Z672" s="9">
        <f t="shared" si="186"/>
        <v>0.44108049152053869</v>
      </c>
      <c r="AA672">
        <f t="shared" si="187"/>
        <v>12.430000000000064</v>
      </c>
    </row>
    <row r="673" spans="1:27">
      <c r="A673" s="1">
        <f t="shared" si="170"/>
        <v>-101751</v>
      </c>
      <c r="B673" s="1">
        <v>-1</v>
      </c>
      <c r="C673" s="1">
        <v>-7</v>
      </c>
      <c r="D673" s="2">
        <v>-1</v>
      </c>
      <c r="E673" s="5">
        <v>467.26</v>
      </c>
      <c r="F673" s="5">
        <v>460.82</v>
      </c>
      <c r="G673" s="5">
        <v>11.93</v>
      </c>
      <c r="H673" s="5">
        <v>471.94</v>
      </c>
      <c r="I673" s="5">
        <v>461.29</v>
      </c>
      <c r="J673" s="5">
        <v>7.85</v>
      </c>
      <c r="K673" s="6">
        <f t="shared" si="171"/>
        <v>469.6</v>
      </c>
      <c r="L673" s="6">
        <f t="shared" si="172"/>
        <v>-4.6800000000000068</v>
      </c>
      <c r="M673" s="6">
        <f t="shared" si="173"/>
        <v>461.05500000000001</v>
      </c>
      <c r="N673" s="5">
        <f t="shared" si="174"/>
        <v>7.1405076850319258</v>
      </c>
      <c r="O673" s="6">
        <f t="shared" si="175"/>
        <v>-0.47000000000002728</v>
      </c>
      <c r="P673" s="6">
        <f t="shared" si="176"/>
        <v>14.281015370063852</v>
      </c>
      <c r="Q673" s="6">
        <f t="shared" si="177"/>
        <v>0.395702029052589</v>
      </c>
      <c r="R673" s="5">
        <f t="shared" si="178"/>
        <v>0.29479696582534776</v>
      </c>
      <c r="S673" s="5">
        <f t="shared" si="179"/>
        <v>4.2099999999999795</v>
      </c>
      <c r="T673" s="5">
        <f t="shared" si="180"/>
        <v>0.47000000000002728</v>
      </c>
      <c r="U673" s="5">
        <f t="shared" si="181"/>
        <v>3.2910825163401942E-2</v>
      </c>
      <c r="V673" s="5">
        <f t="shared" si="182"/>
        <v>1.1966936213670374</v>
      </c>
      <c r="W673" s="5">
        <f t="shared" si="183"/>
        <v>8.5450000000000159</v>
      </c>
      <c r="X673" s="5">
        <f t="shared" si="184"/>
        <v>461.05500000000001</v>
      </c>
      <c r="Y673" s="5">
        <f t="shared" si="185"/>
        <v>64.568938279622984</v>
      </c>
      <c r="Z673" s="9">
        <f t="shared" si="186"/>
        <v>0.44115643483916223</v>
      </c>
      <c r="AA673">
        <f t="shared" si="187"/>
        <v>4.6800000000000068</v>
      </c>
    </row>
    <row r="674" spans="1:27">
      <c r="A674" s="1">
        <f t="shared" si="170"/>
        <v>-399496</v>
      </c>
      <c r="B674" s="1">
        <v>4</v>
      </c>
      <c r="C674" s="1">
        <v>2</v>
      </c>
      <c r="D674" s="2">
        <v>-4</v>
      </c>
      <c r="E674" s="5">
        <v>458.02</v>
      </c>
      <c r="F674" s="5">
        <v>436.06</v>
      </c>
      <c r="G674" s="5">
        <v>5.55</v>
      </c>
      <c r="H674" s="5">
        <v>443.71</v>
      </c>
      <c r="I674" s="5">
        <v>427.86</v>
      </c>
      <c r="J674" s="5">
        <v>11.08</v>
      </c>
      <c r="K674" s="6">
        <f t="shared" si="171"/>
        <v>450.86500000000001</v>
      </c>
      <c r="L674" s="6">
        <f t="shared" si="172"/>
        <v>14.310000000000002</v>
      </c>
      <c r="M674" s="6">
        <f t="shared" si="173"/>
        <v>431.96000000000004</v>
      </c>
      <c r="N674" s="5">
        <f t="shared" si="174"/>
        <v>6.196145979558584</v>
      </c>
      <c r="O674" s="6">
        <f t="shared" si="175"/>
        <v>8.1999999999999886</v>
      </c>
      <c r="P674" s="6">
        <f t="shared" si="176"/>
        <v>12.392291959117168</v>
      </c>
      <c r="Q674" s="6">
        <f t="shared" si="177"/>
        <v>-0.59884455771969458</v>
      </c>
      <c r="R674" s="5">
        <f t="shared" si="178"/>
        <v>0.49304842237071472</v>
      </c>
      <c r="S674" s="5">
        <f t="shared" si="179"/>
        <v>6.1100000000000136</v>
      </c>
      <c r="T674" s="5">
        <f t="shared" si="180"/>
        <v>8.1999999999999886</v>
      </c>
      <c r="U674" s="5">
        <f t="shared" si="181"/>
        <v>0.66170164704416468</v>
      </c>
      <c r="V674" s="5">
        <f t="shared" si="182"/>
        <v>3.0510901554560812</v>
      </c>
      <c r="W674" s="5">
        <f t="shared" si="183"/>
        <v>18.904999999999973</v>
      </c>
      <c r="X674" s="5">
        <f t="shared" si="184"/>
        <v>431.96000000000004</v>
      </c>
      <c r="Y674" s="5">
        <f t="shared" si="185"/>
        <v>69.714303282243364</v>
      </c>
      <c r="Z674" s="9">
        <f t="shared" si="186"/>
        <v>0.44152010146764553</v>
      </c>
      <c r="AA674">
        <f t="shared" si="187"/>
        <v>14.310000000000002</v>
      </c>
    </row>
    <row r="675" spans="1:27">
      <c r="A675" s="1">
        <f t="shared" si="170"/>
        <v>-299003</v>
      </c>
      <c r="B675" s="1">
        <v>-3</v>
      </c>
      <c r="C675" s="1">
        <v>4</v>
      </c>
      <c r="D675" s="2">
        <v>-3</v>
      </c>
      <c r="E675" s="5">
        <v>493.93</v>
      </c>
      <c r="F675" s="5">
        <v>510.32</v>
      </c>
      <c r="G675" s="5">
        <v>10.09</v>
      </c>
      <c r="H675" s="5">
        <v>505.55</v>
      </c>
      <c r="I675" s="5">
        <v>508.34</v>
      </c>
      <c r="J675" s="5">
        <v>13.11</v>
      </c>
      <c r="K675" s="6">
        <f t="shared" si="171"/>
        <v>499.74</v>
      </c>
      <c r="L675" s="6">
        <f t="shared" si="172"/>
        <v>-11.620000000000005</v>
      </c>
      <c r="M675" s="6">
        <f t="shared" si="173"/>
        <v>509.33</v>
      </c>
      <c r="N675" s="5">
        <f t="shared" si="174"/>
        <v>8.2716413123394084</v>
      </c>
      <c r="O675" s="6">
        <f t="shared" si="175"/>
        <v>1.9800000000000182</v>
      </c>
      <c r="P675" s="6">
        <f t="shared" si="176"/>
        <v>16.543282624678817</v>
      </c>
      <c r="Q675" s="6">
        <f t="shared" si="177"/>
        <v>-0.25600682840775468</v>
      </c>
      <c r="R675" s="5">
        <f t="shared" si="178"/>
        <v>0.8220859371471968</v>
      </c>
      <c r="S675" s="5">
        <f t="shared" si="179"/>
        <v>13.600000000000023</v>
      </c>
      <c r="T675" s="5">
        <f t="shared" si="180"/>
        <v>1.9800000000000182</v>
      </c>
      <c r="U675" s="5">
        <f t="shared" si="181"/>
        <v>0.1196860408493722</v>
      </c>
      <c r="V675" s="5">
        <f t="shared" si="182"/>
        <v>1.1593829613590565</v>
      </c>
      <c r="W675" s="5">
        <f t="shared" si="183"/>
        <v>9.589999999999975</v>
      </c>
      <c r="X675" s="5">
        <f t="shared" si="184"/>
        <v>509.33</v>
      </c>
      <c r="Y675" s="5">
        <f t="shared" si="185"/>
        <v>61.575445642232502</v>
      </c>
      <c r="Z675" s="9">
        <f t="shared" si="186"/>
        <v>0.44158351418502934</v>
      </c>
      <c r="AA675">
        <f t="shared" si="187"/>
        <v>11.620000000000005</v>
      </c>
    </row>
    <row r="676" spans="1:27">
      <c r="A676" s="1">
        <f t="shared" si="170"/>
        <v>-601253</v>
      </c>
      <c r="B676" s="1">
        <v>-3</v>
      </c>
      <c r="C676" s="1">
        <v>-5</v>
      </c>
      <c r="D676" s="2">
        <v>-6</v>
      </c>
      <c r="E676" s="5">
        <v>732.67</v>
      </c>
      <c r="F676" s="5">
        <v>736.85</v>
      </c>
      <c r="G676" s="5">
        <v>15.22</v>
      </c>
      <c r="H676" s="5">
        <v>754.49</v>
      </c>
      <c r="I676" s="5">
        <v>748.97</v>
      </c>
      <c r="J676" s="5">
        <v>12.62</v>
      </c>
      <c r="K676" s="6">
        <f t="shared" si="171"/>
        <v>743.57999999999993</v>
      </c>
      <c r="L676" s="6">
        <f t="shared" si="172"/>
        <v>-21.82000000000005</v>
      </c>
      <c r="M676" s="6">
        <f t="shared" si="173"/>
        <v>742.91000000000008</v>
      </c>
      <c r="N676" s="5">
        <f t="shared" si="174"/>
        <v>9.8857574317803287</v>
      </c>
      <c r="O676" s="6">
        <f t="shared" si="175"/>
        <v>-12.120000000000005</v>
      </c>
      <c r="P676" s="6">
        <f t="shared" si="176"/>
        <v>19.771514863560657</v>
      </c>
      <c r="Q676" s="6">
        <f t="shared" si="177"/>
        <v>0.18516661516327951</v>
      </c>
      <c r="R676" s="5">
        <f t="shared" si="178"/>
        <v>0.49060479517820671</v>
      </c>
      <c r="S676" s="5">
        <f t="shared" si="179"/>
        <v>9.7000000000000455</v>
      </c>
      <c r="T676" s="5">
        <f t="shared" si="180"/>
        <v>12.120000000000005</v>
      </c>
      <c r="U676" s="5">
        <f t="shared" si="181"/>
        <v>0.61300310490307619</v>
      </c>
      <c r="V676" s="5">
        <f t="shared" si="182"/>
        <v>6.7774270674086826E-2</v>
      </c>
      <c r="W676" s="5">
        <f t="shared" si="183"/>
        <v>0.66999999999984539</v>
      </c>
      <c r="X676" s="5">
        <f t="shared" si="184"/>
        <v>742.91000000000008</v>
      </c>
      <c r="Y676" s="5">
        <f t="shared" si="185"/>
        <v>75.149527502235017</v>
      </c>
      <c r="Z676" s="9">
        <f t="shared" si="186"/>
        <v>0.44178048847815815</v>
      </c>
      <c r="AA676">
        <f t="shared" si="187"/>
        <v>21.82000000000005</v>
      </c>
    </row>
    <row r="677" spans="1:27">
      <c r="A677" s="1">
        <f t="shared" si="170"/>
        <v>-701252</v>
      </c>
      <c r="B677" s="1">
        <v>-2</v>
      </c>
      <c r="C677" s="1">
        <v>-5</v>
      </c>
      <c r="D677" s="2">
        <v>-7</v>
      </c>
      <c r="E677" s="5">
        <v>477.1</v>
      </c>
      <c r="F677" s="5">
        <v>504.72</v>
      </c>
      <c r="G677" s="5">
        <v>8.5500000000000007</v>
      </c>
      <c r="H677" s="5">
        <v>474.86</v>
      </c>
      <c r="I677" s="5">
        <v>498.74</v>
      </c>
      <c r="J677" s="5">
        <v>10.09</v>
      </c>
      <c r="K677" s="6">
        <f t="shared" si="171"/>
        <v>475.98</v>
      </c>
      <c r="L677" s="6">
        <f t="shared" si="172"/>
        <v>2.2400000000000091</v>
      </c>
      <c r="M677" s="6">
        <f t="shared" si="173"/>
        <v>501.73</v>
      </c>
      <c r="N677" s="5">
        <f t="shared" si="174"/>
        <v>6.6126885606385546</v>
      </c>
      <c r="O677" s="6">
        <f t="shared" si="175"/>
        <v>5.9800000000000182</v>
      </c>
      <c r="P677" s="6">
        <f t="shared" si="176"/>
        <v>13.225377121277109</v>
      </c>
      <c r="Q677" s="6">
        <f t="shared" si="177"/>
        <v>-0.16411583974899172</v>
      </c>
      <c r="R677" s="5">
        <f t="shared" si="178"/>
        <v>0.28278966759919932</v>
      </c>
      <c r="S677" s="5">
        <f t="shared" si="179"/>
        <v>3.7400000000000091</v>
      </c>
      <c r="T677" s="5">
        <f t="shared" si="180"/>
        <v>5.9800000000000182</v>
      </c>
      <c r="U677" s="5">
        <f t="shared" si="181"/>
        <v>0.4521610193163671</v>
      </c>
      <c r="V677" s="5">
        <f t="shared" si="182"/>
        <v>3.8940288452830827</v>
      </c>
      <c r="W677" s="5">
        <f t="shared" si="183"/>
        <v>25.75</v>
      </c>
      <c r="X677" s="5">
        <f t="shared" si="184"/>
        <v>501.73</v>
      </c>
      <c r="Y677" s="5">
        <f t="shared" si="185"/>
        <v>75.873828836655576</v>
      </c>
      <c r="Z677" s="9">
        <f t="shared" si="186"/>
        <v>0.44234375772695156</v>
      </c>
      <c r="AA677">
        <f t="shared" si="187"/>
        <v>2.2400000000000091</v>
      </c>
    </row>
    <row r="678" spans="1:27">
      <c r="A678" s="1">
        <f t="shared" si="170"/>
        <v>-300495</v>
      </c>
      <c r="B678" s="1">
        <v>5</v>
      </c>
      <c r="C678" s="1">
        <v>-2</v>
      </c>
      <c r="D678" s="2">
        <v>-3</v>
      </c>
      <c r="E678" s="5">
        <v>532.33000000000004</v>
      </c>
      <c r="F678" s="5">
        <v>529.77</v>
      </c>
      <c r="G678" s="5">
        <v>6.96</v>
      </c>
      <c r="H678" s="5">
        <v>524.76</v>
      </c>
      <c r="I678" s="5">
        <v>534.85</v>
      </c>
      <c r="J678" s="5">
        <v>14.8</v>
      </c>
      <c r="K678" s="6">
        <f t="shared" si="171"/>
        <v>528.54500000000007</v>
      </c>
      <c r="L678" s="6">
        <f t="shared" si="172"/>
        <v>7.57000000000005</v>
      </c>
      <c r="M678" s="6">
        <f t="shared" si="173"/>
        <v>532.30999999999995</v>
      </c>
      <c r="N678" s="5">
        <f t="shared" si="174"/>
        <v>8.1774323598547731</v>
      </c>
      <c r="O678" s="6">
        <f t="shared" si="175"/>
        <v>-5.0800000000000409</v>
      </c>
      <c r="P678" s="6">
        <f t="shared" si="176"/>
        <v>16.354864719709546</v>
      </c>
      <c r="Q678" s="6">
        <f t="shared" si="177"/>
        <v>-0.63779489878929996</v>
      </c>
      <c r="R678" s="5">
        <f t="shared" si="178"/>
        <v>0.77347017030078791</v>
      </c>
      <c r="S678" s="5">
        <f t="shared" si="179"/>
        <v>12.650000000000091</v>
      </c>
      <c r="T678" s="5">
        <f t="shared" si="180"/>
        <v>5.0800000000000409</v>
      </c>
      <c r="U678" s="5">
        <f t="shared" si="181"/>
        <v>0.31061094585992144</v>
      </c>
      <c r="V678" s="5">
        <f t="shared" si="182"/>
        <v>0.46041346896163593</v>
      </c>
      <c r="W678" s="5">
        <f t="shared" si="183"/>
        <v>3.7649999999998727</v>
      </c>
      <c r="X678" s="5">
        <f t="shared" si="184"/>
        <v>532.30999999999995</v>
      </c>
      <c r="Y678" s="5">
        <f t="shared" si="185"/>
        <v>65.095004956965923</v>
      </c>
      <c r="Z678" s="9">
        <f t="shared" si="186"/>
        <v>0.44301692969908046</v>
      </c>
      <c r="AA678">
        <f t="shared" si="187"/>
        <v>7.57000000000005</v>
      </c>
    </row>
    <row r="679" spans="1:27">
      <c r="A679" s="1">
        <f t="shared" si="170"/>
        <v>-800501</v>
      </c>
      <c r="B679" s="1">
        <v>-1</v>
      </c>
      <c r="C679" s="1">
        <v>-2</v>
      </c>
      <c r="D679" s="2">
        <v>-8</v>
      </c>
      <c r="E679" s="5">
        <v>1217.04</v>
      </c>
      <c r="F679" s="5">
        <v>1215.6199999999999</v>
      </c>
      <c r="G679" s="5">
        <v>19.14</v>
      </c>
      <c r="H679" s="5">
        <v>1227.6099999999999</v>
      </c>
      <c r="I679" s="5">
        <v>1222</v>
      </c>
      <c r="J679" s="5">
        <v>30.77</v>
      </c>
      <c r="K679" s="6">
        <f t="shared" si="171"/>
        <v>1222.3249999999998</v>
      </c>
      <c r="L679" s="6">
        <f t="shared" si="172"/>
        <v>-10.569999999999936</v>
      </c>
      <c r="M679" s="6">
        <f t="shared" si="173"/>
        <v>1218.81</v>
      </c>
      <c r="N679" s="5">
        <f t="shared" si="174"/>
        <v>18.11858507168813</v>
      </c>
      <c r="O679" s="6">
        <f t="shared" si="175"/>
        <v>-6.3800000000001091</v>
      </c>
      <c r="P679" s="6">
        <f t="shared" si="176"/>
        <v>36.237170143376261</v>
      </c>
      <c r="Q679" s="6">
        <f t="shared" si="177"/>
        <v>-0.4420371135433781</v>
      </c>
      <c r="R679" s="5">
        <f t="shared" si="178"/>
        <v>0.11562713046911891</v>
      </c>
      <c r="S679" s="5">
        <f t="shared" si="179"/>
        <v>4.1899999999998272</v>
      </c>
      <c r="T679" s="5">
        <f t="shared" si="180"/>
        <v>6.3800000000001091</v>
      </c>
      <c r="U679" s="5">
        <f t="shared" si="181"/>
        <v>0.17606231322029156</v>
      </c>
      <c r="V679" s="5">
        <f t="shared" si="182"/>
        <v>0.19399969622861812</v>
      </c>
      <c r="W679" s="5">
        <f t="shared" si="183"/>
        <v>3.5149999999998727</v>
      </c>
      <c r="X679" s="5">
        <f t="shared" si="184"/>
        <v>1218.81</v>
      </c>
      <c r="Y679" s="5">
        <f t="shared" si="185"/>
        <v>67.268497798125352</v>
      </c>
      <c r="Z679" s="9">
        <f t="shared" si="186"/>
        <v>0.44316813964905016</v>
      </c>
      <c r="AA679">
        <f t="shared" si="187"/>
        <v>10.569999999999936</v>
      </c>
    </row>
    <row r="680" spans="1:27">
      <c r="A680" s="1">
        <f t="shared" si="170"/>
        <v>-801000</v>
      </c>
      <c r="B680" s="1">
        <v>0</v>
      </c>
      <c r="C680" s="1">
        <v>-4</v>
      </c>
      <c r="D680" s="2">
        <v>-8</v>
      </c>
      <c r="E680" s="5">
        <v>753.13</v>
      </c>
      <c r="F680" s="5">
        <v>733.58</v>
      </c>
      <c r="G680" s="5">
        <v>10.57</v>
      </c>
      <c r="H680" s="5">
        <v>815.74</v>
      </c>
      <c r="I680" s="5">
        <v>791.51</v>
      </c>
      <c r="J680" s="5">
        <v>14.77</v>
      </c>
      <c r="K680" s="6">
        <f t="shared" si="171"/>
        <v>784.43499999999995</v>
      </c>
      <c r="L680" s="6">
        <f t="shared" si="172"/>
        <v>-62.610000000000014</v>
      </c>
      <c r="M680" s="6">
        <f t="shared" si="173"/>
        <v>762.54500000000007</v>
      </c>
      <c r="N680" s="5">
        <f t="shared" si="174"/>
        <v>9.0812691844257092</v>
      </c>
      <c r="O680" s="6">
        <f t="shared" si="175"/>
        <v>-57.92999999999995</v>
      </c>
      <c r="P680" s="6">
        <f t="shared" si="176"/>
        <v>18.162538368851418</v>
      </c>
      <c r="Q680" s="6">
        <f t="shared" si="177"/>
        <v>-0.32262856124298145</v>
      </c>
      <c r="R680" s="5">
        <f t="shared" si="178"/>
        <v>0.25767323404674641</v>
      </c>
      <c r="S680" s="5">
        <f t="shared" si="179"/>
        <v>4.6800000000000637</v>
      </c>
      <c r="T680" s="5">
        <f t="shared" si="180"/>
        <v>57.92999999999995</v>
      </c>
      <c r="U680" s="5">
        <f t="shared" si="181"/>
        <v>3.1895321470785909</v>
      </c>
      <c r="V680" s="5">
        <f t="shared" si="182"/>
        <v>2.4104560227705853</v>
      </c>
      <c r="W680" s="5">
        <f t="shared" si="183"/>
        <v>21.889999999999873</v>
      </c>
      <c r="X680" s="5">
        <f t="shared" si="184"/>
        <v>762.54500000000007</v>
      </c>
      <c r="Y680" s="5">
        <f t="shared" si="185"/>
        <v>83.968989853065636</v>
      </c>
      <c r="Z680" s="9">
        <f t="shared" si="186"/>
        <v>0.44335087684586799</v>
      </c>
      <c r="AA680">
        <f t="shared" si="187"/>
        <v>62.610000000000014</v>
      </c>
    </row>
    <row r="681" spans="1:27">
      <c r="A681" s="1">
        <f t="shared" si="170"/>
        <v>-399002</v>
      </c>
      <c r="B681" s="1">
        <v>-2</v>
      </c>
      <c r="C681" s="1">
        <v>4</v>
      </c>
      <c r="D681" s="2">
        <v>-4</v>
      </c>
      <c r="E681" s="5">
        <v>323.3</v>
      </c>
      <c r="F681" s="5">
        <v>331.43</v>
      </c>
      <c r="G681" s="5">
        <v>6.49</v>
      </c>
      <c r="H681" s="5">
        <v>266.27</v>
      </c>
      <c r="I681" s="5">
        <v>266.19</v>
      </c>
      <c r="J681" s="5">
        <v>8.1999999999999993</v>
      </c>
      <c r="K681" s="6">
        <f t="shared" si="171"/>
        <v>294.78499999999997</v>
      </c>
      <c r="L681" s="6">
        <f t="shared" si="172"/>
        <v>57.03000000000003</v>
      </c>
      <c r="M681" s="6">
        <f t="shared" si="173"/>
        <v>298.81</v>
      </c>
      <c r="N681" s="5">
        <f t="shared" si="174"/>
        <v>5.2287689755811551</v>
      </c>
      <c r="O681" s="6">
        <f t="shared" si="175"/>
        <v>65.240000000000009</v>
      </c>
      <c r="P681" s="6">
        <f t="shared" si="176"/>
        <v>10.45753795116231</v>
      </c>
      <c r="Q681" s="6">
        <f t="shared" si="177"/>
        <v>-0.22969894870249749</v>
      </c>
      <c r="R681" s="5">
        <f t="shared" si="178"/>
        <v>0.78507962757022298</v>
      </c>
      <c r="S681" s="5">
        <f t="shared" si="179"/>
        <v>8.2099999999999795</v>
      </c>
      <c r="T681" s="5">
        <f t="shared" si="180"/>
        <v>65.240000000000009</v>
      </c>
      <c r="U681" s="5">
        <f t="shared" si="181"/>
        <v>6.23856210751297</v>
      </c>
      <c r="V681" s="5">
        <f t="shared" si="182"/>
        <v>0.76977965918883862</v>
      </c>
      <c r="W681" s="5">
        <f t="shared" si="183"/>
        <v>4.0250000000000341</v>
      </c>
      <c r="X681" s="5">
        <f t="shared" si="184"/>
        <v>298.81</v>
      </c>
      <c r="Y681" s="5">
        <f t="shared" si="185"/>
        <v>57.147294400550287</v>
      </c>
      <c r="Z681" s="9">
        <f t="shared" si="186"/>
        <v>0.44346814992736516</v>
      </c>
      <c r="AA681">
        <f t="shared" si="187"/>
        <v>57.03000000000003</v>
      </c>
    </row>
    <row r="682" spans="1:27">
      <c r="A682" s="1">
        <f t="shared" si="170"/>
        <v>-501751</v>
      </c>
      <c r="B682" s="1">
        <v>-1</v>
      </c>
      <c r="C682" s="1">
        <v>-7</v>
      </c>
      <c r="D682" s="2">
        <v>-5</v>
      </c>
      <c r="E682" s="5">
        <v>489.57</v>
      </c>
      <c r="F682" s="5">
        <v>491.35</v>
      </c>
      <c r="G682" s="5">
        <v>18.28</v>
      </c>
      <c r="H682" s="5">
        <v>497.1</v>
      </c>
      <c r="I682" s="5">
        <v>511.28</v>
      </c>
      <c r="J682" s="5">
        <v>8.6199999999999992</v>
      </c>
      <c r="K682" s="6">
        <f t="shared" si="171"/>
        <v>493.33500000000004</v>
      </c>
      <c r="L682" s="6">
        <f t="shared" si="172"/>
        <v>-7.5300000000000296</v>
      </c>
      <c r="M682" s="6">
        <f t="shared" si="173"/>
        <v>501.315</v>
      </c>
      <c r="N682" s="5">
        <f t="shared" si="174"/>
        <v>10.105231318480543</v>
      </c>
      <c r="O682" s="6">
        <f t="shared" si="175"/>
        <v>-19.92999999999995</v>
      </c>
      <c r="P682" s="6">
        <f t="shared" si="176"/>
        <v>20.210462636961086</v>
      </c>
      <c r="Q682" s="6">
        <f t="shared" si="177"/>
        <v>0.63617543629432116</v>
      </c>
      <c r="R682" s="5">
        <f t="shared" si="178"/>
        <v>0.61354359980472106</v>
      </c>
      <c r="S682" s="5">
        <f t="shared" si="179"/>
        <v>12.39999999999992</v>
      </c>
      <c r="T682" s="5">
        <f t="shared" si="180"/>
        <v>19.92999999999995</v>
      </c>
      <c r="U682" s="5">
        <f t="shared" si="181"/>
        <v>0.98612289871839831</v>
      </c>
      <c r="V682" s="5">
        <f t="shared" si="182"/>
        <v>0.78968998813575508</v>
      </c>
      <c r="W682" s="5">
        <f t="shared" si="183"/>
        <v>7.9799999999999613</v>
      </c>
      <c r="X682" s="5">
        <f t="shared" si="184"/>
        <v>501.315</v>
      </c>
      <c r="Y682" s="5">
        <f t="shared" si="185"/>
        <v>49.609453183242856</v>
      </c>
      <c r="Z682" s="9">
        <f t="shared" si="186"/>
        <v>0.44418802325141549</v>
      </c>
      <c r="AA682">
        <f t="shared" si="187"/>
        <v>7.5300000000000296</v>
      </c>
    </row>
    <row r="683" spans="1:27">
      <c r="A683" s="1">
        <f t="shared" si="170"/>
        <v>-201497</v>
      </c>
      <c r="B683" s="1">
        <v>3</v>
      </c>
      <c r="C683" s="1">
        <v>-6</v>
      </c>
      <c r="D683" s="2">
        <v>-2</v>
      </c>
      <c r="E683" s="5">
        <v>293.12</v>
      </c>
      <c r="F683" s="5">
        <v>278.77</v>
      </c>
      <c r="G683" s="5">
        <v>5.15</v>
      </c>
      <c r="H683" s="5">
        <v>260.89</v>
      </c>
      <c r="I683" s="5">
        <v>249.95</v>
      </c>
      <c r="J683" s="5">
        <v>7.23</v>
      </c>
      <c r="K683" s="6">
        <f t="shared" si="171"/>
        <v>277.005</v>
      </c>
      <c r="L683" s="6">
        <f t="shared" si="172"/>
        <v>32.230000000000018</v>
      </c>
      <c r="M683" s="6">
        <f t="shared" si="173"/>
        <v>264.36</v>
      </c>
      <c r="N683" s="5">
        <f t="shared" si="174"/>
        <v>4.438338653144891</v>
      </c>
      <c r="O683" s="6">
        <f t="shared" si="175"/>
        <v>28.819999999999993</v>
      </c>
      <c r="P683" s="6">
        <f t="shared" si="176"/>
        <v>8.8766773062897819</v>
      </c>
      <c r="Q683" s="6">
        <f t="shared" si="177"/>
        <v>-0.32680080309256626</v>
      </c>
      <c r="R683" s="5">
        <f t="shared" si="178"/>
        <v>0.38415275021699707</v>
      </c>
      <c r="S683" s="5">
        <f t="shared" si="179"/>
        <v>3.410000000000025</v>
      </c>
      <c r="T683" s="5">
        <f t="shared" si="180"/>
        <v>28.819999999999993</v>
      </c>
      <c r="U683" s="5">
        <f t="shared" si="181"/>
        <v>3.2467103405436282</v>
      </c>
      <c r="V683" s="5">
        <f t="shared" si="182"/>
        <v>2.8490390184714869</v>
      </c>
      <c r="W683" s="5">
        <f t="shared" si="183"/>
        <v>12.644999999999982</v>
      </c>
      <c r="X683" s="5">
        <f t="shared" si="184"/>
        <v>264.36</v>
      </c>
      <c r="Y683" s="5">
        <f t="shared" si="185"/>
        <v>59.562827593762229</v>
      </c>
      <c r="Z683" s="9">
        <f t="shared" si="186"/>
        <v>0.4444659717008716</v>
      </c>
      <c r="AA683">
        <f t="shared" si="187"/>
        <v>32.230000000000018</v>
      </c>
    </row>
    <row r="684" spans="1:27">
      <c r="A684" s="1">
        <f t="shared" si="170"/>
        <v>-800749</v>
      </c>
      <c r="B684" s="1">
        <v>1</v>
      </c>
      <c r="C684" s="1">
        <v>-3</v>
      </c>
      <c r="D684" s="2">
        <v>-8</v>
      </c>
      <c r="E684" s="5">
        <v>450.68</v>
      </c>
      <c r="F684" s="5">
        <v>467.6</v>
      </c>
      <c r="G684" s="5">
        <v>6.03</v>
      </c>
      <c r="H684" s="5">
        <v>466.91</v>
      </c>
      <c r="I684" s="5">
        <v>471.6</v>
      </c>
      <c r="J684" s="5">
        <v>9.5399999999999991</v>
      </c>
      <c r="K684" s="6">
        <f t="shared" si="171"/>
        <v>458.79500000000002</v>
      </c>
      <c r="L684" s="6">
        <f t="shared" si="172"/>
        <v>-16.230000000000018</v>
      </c>
      <c r="M684" s="6">
        <f t="shared" si="173"/>
        <v>469.6</v>
      </c>
      <c r="N684" s="5">
        <f t="shared" si="174"/>
        <v>5.6429712917930033</v>
      </c>
      <c r="O684" s="6">
        <f t="shared" si="175"/>
        <v>-4</v>
      </c>
      <c r="P684" s="6">
        <f t="shared" si="176"/>
        <v>11.285942583586007</v>
      </c>
      <c r="Q684" s="6">
        <f t="shared" si="177"/>
        <v>-0.42906200317965015</v>
      </c>
      <c r="R684" s="5">
        <f t="shared" si="178"/>
        <v>1.0836489650219403</v>
      </c>
      <c r="S684" s="5">
        <f t="shared" si="179"/>
        <v>12.230000000000018</v>
      </c>
      <c r="T684" s="5">
        <f t="shared" si="180"/>
        <v>4</v>
      </c>
      <c r="U684" s="5">
        <f t="shared" si="181"/>
        <v>0.35442321014617778</v>
      </c>
      <c r="V684" s="5">
        <f t="shared" si="182"/>
        <v>1.9147713928147267</v>
      </c>
      <c r="W684" s="5">
        <f t="shared" si="183"/>
        <v>10.805000000000007</v>
      </c>
      <c r="X684" s="5">
        <f t="shared" si="184"/>
        <v>469.6</v>
      </c>
      <c r="Y684" s="5">
        <f t="shared" si="185"/>
        <v>83.218569742322558</v>
      </c>
      <c r="Z684" s="9">
        <f t="shared" si="186"/>
        <v>0.44458295064026021</v>
      </c>
      <c r="AA684">
        <f t="shared" si="187"/>
        <v>16.230000000000018</v>
      </c>
    </row>
    <row r="685" spans="1:27">
      <c r="A685" s="1">
        <f t="shared" si="170"/>
        <v>-301497</v>
      </c>
      <c r="B685" s="1">
        <v>3</v>
      </c>
      <c r="C685" s="1">
        <v>-6</v>
      </c>
      <c r="D685" s="2">
        <v>-3</v>
      </c>
      <c r="E685" s="5">
        <v>384.71</v>
      </c>
      <c r="F685" s="5">
        <v>383.55</v>
      </c>
      <c r="G685" s="5">
        <v>7.02</v>
      </c>
      <c r="H685" s="5">
        <v>389.07</v>
      </c>
      <c r="I685" s="5">
        <v>386.4</v>
      </c>
      <c r="J685" s="5">
        <v>7.65</v>
      </c>
      <c r="K685" s="6">
        <f t="shared" si="171"/>
        <v>386.89</v>
      </c>
      <c r="L685" s="6">
        <f t="shared" si="172"/>
        <v>-4.3600000000000136</v>
      </c>
      <c r="M685" s="6">
        <f t="shared" si="173"/>
        <v>384.97500000000002</v>
      </c>
      <c r="N685" s="5">
        <f t="shared" si="174"/>
        <v>5.1914087683402466</v>
      </c>
      <c r="O685" s="6">
        <f t="shared" si="175"/>
        <v>-2.8499999999999659</v>
      </c>
      <c r="P685" s="6">
        <f t="shared" si="176"/>
        <v>10.382817536680493</v>
      </c>
      <c r="Q685" s="6">
        <f t="shared" si="177"/>
        <v>-8.5731459914343819E-2</v>
      </c>
      <c r="R685" s="5">
        <f t="shared" si="178"/>
        <v>0.14543258558339378</v>
      </c>
      <c r="S685" s="5">
        <f t="shared" si="179"/>
        <v>1.5100000000000477</v>
      </c>
      <c r="T685" s="5">
        <f t="shared" si="180"/>
        <v>2.8499999999999659</v>
      </c>
      <c r="U685" s="5">
        <f t="shared" si="181"/>
        <v>0.27449196616732069</v>
      </c>
      <c r="V685" s="5">
        <f t="shared" si="182"/>
        <v>0.36887867734064239</v>
      </c>
      <c r="W685" s="5">
        <f t="shared" si="183"/>
        <v>1.9149999999999636</v>
      </c>
      <c r="X685" s="5">
        <f t="shared" si="184"/>
        <v>384.97500000000002</v>
      </c>
      <c r="Y685" s="5">
        <f t="shared" si="185"/>
        <v>74.156171701940735</v>
      </c>
      <c r="Z685" s="9">
        <f t="shared" si="186"/>
        <v>0.44476960327792181</v>
      </c>
      <c r="AA685">
        <f t="shared" si="187"/>
        <v>4.3600000000000136</v>
      </c>
    </row>
    <row r="686" spans="1:27">
      <c r="A686" s="1">
        <f t="shared" si="170"/>
        <v>-401254</v>
      </c>
      <c r="B686" s="1">
        <v>-4</v>
      </c>
      <c r="C686" s="1">
        <v>-5</v>
      </c>
      <c r="D686" s="2">
        <v>-4</v>
      </c>
      <c r="E686" s="5">
        <v>598.95000000000005</v>
      </c>
      <c r="F686" s="5">
        <v>598.30999999999995</v>
      </c>
      <c r="G686" s="5">
        <v>12.99</v>
      </c>
      <c r="H686" s="5">
        <v>639.36</v>
      </c>
      <c r="I686" s="5">
        <v>637.77</v>
      </c>
      <c r="J686" s="5">
        <v>8.81</v>
      </c>
      <c r="K686" s="6">
        <f t="shared" si="171"/>
        <v>619.15499999999997</v>
      </c>
      <c r="L686" s="6">
        <f t="shared" si="172"/>
        <v>-40.409999999999968</v>
      </c>
      <c r="M686" s="6">
        <f t="shared" si="173"/>
        <v>618.04</v>
      </c>
      <c r="N686" s="5">
        <f t="shared" si="174"/>
        <v>7.8478691375430056</v>
      </c>
      <c r="O686" s="6">
        <f t="shared" si="175"/>
        <v>-39.460000000000036</v>
      </c>
      <c r="P686" s="6">
        <f t="shared" si="176"/>
        <v>15.695738275086011</v>
      </c>
      <c r="Q686" s="6">
        <f t="shared" si="177"/>
        <v>0.36988717962040335</v>
      </c>
      <c r="R686" s="5">
        <f t="shared" si="178"/>
        <v>6.0525983763877834E-2</v>
      </c>
      <c r="S686" s="5">
        <f t="shared" si="179"/>
        <v>0.94999999999993179</v>
      </c>
      <c r="T686" s="5">
        <f t="shared" si="180"/>
        <v>39.460000000000036</v>
      </c>
      <c r="U686" s="5">
        <f t="shared" si="181"/>
        <v>2.5140582308660977</v>
      </c>
      <c r="V686" s="5">
        <f t="shared" si="182"/>
        <v>0.14207678294048248</v>
      </c>
      <c r="W686" s="5">
        <f t="shared" si="183"/>
        <v>1.1150000000000091</v>
      </c>
      <c r="X686" s="5">
        <f t="shared" si="184"/>
        <v>618.04</v>
      </c>
      <c r="Y686" s="5">
        <f t="shared" si="185"/>
        <v>78.752587379852088</v>
      </c>
      <c r="Z686" s="9">
        <f t="shared" si="186"/>
        <v>0.44495730132227296</v>
      </c>
      <c r="AA686">
        <f t="shared" si="187"/>
        <v>40.409999999999968</v>
      </c>
    </row>
    <row r="687" spans="1:27">
      <c r="A687" s="1">
        <f t="shared" si="170"/>
        <v>-301752</v>
      </c>
      <c r="B687" s="1">
        <v>-2</v>
      </c>
      <c r="C687" s="1">
        <v>-7</v>
      </c>
      <c r="D687" s="2">
        <v>-3</v>
      </c>
      <c r="E687" s="5">
        <v>293.54000000000002</v>
      </c>
      <c r="F687" s="5">
        <v>300.74</v>
      </c>
      <c r="G687" s="5">
        <v>6.13</v>
      </c>
      <c r="H687" s="5">
        <v>264.77999999999997</v>
      </c>
      <c r="I687" s="5">
        <v>269.26</v>
      </c>
      <c r="J687" s="5">
        <v>4.16</v>
      </c>
      <c r="K687" s="6">
        <f t="shared" si="171"/>
        <v>279.15999999999997</v>
      </c>
      <c r="L687" s="6">
        <f t="shared" si="172"/>
        <v>28.760000000000048</v>
      </c>
      <c r="M687" s="6">
        <f t="shared" si="173"/>
        <v>285</v>
      </c>
      <c r="N687" s="5">
        <f t="shared" si="174"/>
        <v>3.7041362015995039</v>
      </c>
      <c r="O687" s="6">
        <f t="shared" si="175"/>
        <v>31.480000000000018</v>
      </c>
      <c r="P687" s="6">
        <f t="shared" si="176"/>
        <v>7.4082724031990077</v>
      </c>
      <c r="Q687" s="6">
        <f t="shared" si="177"/>
        <v>0.36935817428141937</v>
      </c>
      <c r="R687" s="5">
        <f t="shared" si="178"/>
        <v>0.36715712543526774</v>
      </c>
      <c r="S687" s="5">
        <f t="shared" si="179"/>
        <v>2.7199999999999704</v>
      </c>
      <c r="T687" s="5">
        <f t="shared" si="180"/>
        <v>31.480000000000018</v>
      </c>
      <c r="U687" s="5">
        <f t="shared" si="181"/>
        <v>4.2493037899641033</v>
      </c>
      <c r="V687" s="5">
        <f t="shared" si="182"/>
        <v>1.576615891574999</v>
      </c>
      <c r="W687" s="5">
        <f t="shared" si="183"/>
        <v>5.8400000000000318</v>
      </c>
      <c r="X687" s="5">
        <f t="shared" si="184"/>
        <v>285</v>
      </c>
      <c r="Y687" s="5">
        <f t="shared" si="185"/>
        <v>76.941015256656215</v>
      </c>
      <c r="Z687" s="9">
        <f t="shared" si="186"/>
        <v>0.44557603167136356</v>
      </c>
      <c r="AA687">
        <f t="shared" si="187"/>
        <v>28.760000000000048</v>
      </c>
    </row>
    <row r="688" spans="1:27">
      <c r="A688" s="1">
        <f t="shared" si="170"/>
        <v>-699749</v>
      </c>
      <c r="B688" s="1">
        <v>1</v>
      </c>
      <c r="C688" s="1">
        <v>1</v>
      </c>
      <c r="D688" s="2">
        <v>-7</v>
      </c>
      <c r="E688" s="5">
        <v>464.08</v>
      </c>
      <c r="F688" s="5">
        <v>458.68</v>
      </c>
      <c r="G688" s="5">
        <v>6.38</v>
      </c>
      <c r="H688" s="5">
        <v>444.6</v>
      </c>
      <c r="I688" s="5">
        <v>466.11</v>
      </c>
      <c r="J688" s="5">
        <v>9.94</v>
      </c>
      <c r="K688" s="6">
        <f t="shared" si="171"/>
        <v>454.34000000000003</v>
      </c>
      <c r="L688" s="6">
        <f t="shared" si="172"/>
        <v>19.479999999999961</v>
      </c>
      <c r="M688" s="6">
        <f t="shared" si="173"/>
        <v>462.39499999999998</v>
      </c>
      <c r="N688" s="5">
        <f t="shared" si="174"/>
        <v>5.9056752365838738</v>
      </c>
      <c r="O688" s="6">
        <f t="shared" si="175"/>
        <v>-7.4300000000000068</v>
      </c>
      <c r="P688" s="6">
        <f t="shared" si="176"/>
        <v>11.811350473167748</v>
      </c>
      <c r="Q688" s="6">
        <f t="shared" si="177"/>
        <v>-0.41645783754336668</v>
      </c>
      <c r="R688" s="5">
        <f t="shared" si="178"/>
        <v>2.2783169512353685</v>
      </c>
      <c r="S688" s="5">
        <f t="shared" si="179"/>
        <v>26.909999999999968</v>
      </c>
      <c r="T688" s="5">
        <f t="shared" si="180"/>
        <v>7.4300000000000068</v>
      </c>
      <c r="U688" s="5">
        <f t="shared" si="181"/>
        <v>0.62905592522032039</v>
      </c>
      <c r="V688" s="5">
        <f t="shared" si="182"/>
        <v>1.3639422550873876</v>
      </c>
      <c r="W688" s="5">
        <f t="shared" si="183"/>
        <v>8.05499999999995</v>
      </c>
      <c r="X688" s="5">
        <f t="shared" si="184"/>
        <v>462.39499999999998</v>
      </c>
      <c r="Y688" s="5">
        <f t="shared" si="185"/>
        <v>78.296719930619048</v>
      </c>
      <c r="Z688" s="9">
        <f t="shared" si="186"/>
        <v>0.44568486624519799</v>
      </c>
      <c r="AA688">
        <f t="shared" si="187"/>
        <v>19.479999999999961</v>
      </c>
    </row>
    <row r="689" spans="1:27">
      <c r="A689" s="1">
        <f t="shared" si="170"/>
        <v>-699751</v>
      </c>
      <c r="B689" s="1">
        <v>-1</v>
      </c>
      <c r="C689" s="1">
        <v>1</v>
      </c>
      <c r="D689" s="2">
        <v>-7</v>
      </c>
      <c r="E689" s="5">
        <v>437.84</v>
      </c>
      <c r="F689" s="5">
        <v>459.61</v>
      </c>
      <c r="G689" s="5">
        <v>9.44</v>
      </c>
      <c r="H689" s="5">
        <v>452.24</v>
      </c>
      <c r="I689" s="5">
        <v>475.31</v>
      </c>
      <c r="J689" s="5">
        <v>8.58</v>
      </c>
      <c r="K689" s="6">
        <f t="shared" si="171"/>
        <v>445.03999999999996</v>
      </c>
      <c r="L689" s="6">
        <f t="shared" si="172"/>
        <v>-14.400000000000034</v>
      </c>
      <c r="M689" s="6">
        <f t="shared" si="173"/>
        <v>467.46000000000004</v>
      </c>
      <c r="N689" s="5">
        <f t="shared" si="174"/>
        <v>6.3782834681440743</v>
      </c>
      <c r="O689" s="6">
        <f t="shared" si="175"/>
        <v>-15.699999999999989</v>
      </c>
      <c r="P689" s="6">
        <f t="shared" si="176"/>
        <v>12.756566936288149</v>
      </c>
      <c r="Q689" s="6">
        <f t="shared" si="177"/>
        <v>9.5232593867141849E-2</v>
      </c>
      <c r="R689" s="5">
        <f t="shared" si="178"/>
        <v>0.10190829605588406</v>
      </c>
      <c r="S689" s="5">
        <f t="shared" si="179"/>
        <v>1.2999999999999545</v>
      </c>
      <c r="T689" s="5">
        <f t="shared" si="180"/>
        <v>15.699999999999989</v>
      </c>
      <c r="U689" s="5">
        <f t="shared" si="181"/>
        <v>1.2307386523672574</v>
      </c>
      <c r="V689" s="5">
        <f t="shared" si="182"/>
        <v>3.5150523039584738</v>
      </c>
      <c r="W689" s="5">
        <f t="shared" si="183"/>
        <v>22.420000000000073</v>
      </c>
      <c r="X689" s="5">
        <f t="shared" si="184"/>
        <v>467.46000000000004</v>
      </c>
      <c r="Y689" s="5">
        <f t="shared" si="185"/>
        <v>73.289310883515739</v>
      </c>
      <c r="Z689" s="9">
        <f t="shared" si="186"/>
        <v>0.44583965727602115</v>
      </c>
      <c r="AA689">
        <f t="shared" si="187"/>
        <v>14.400000000000034</v>
      </c>
    </row>
    <row r="690" spans="1:27">
      <c r="A690" s="1">
        <f t="shared" si="170"/>
        <v>-800499</v>
      </c>
      <c r="B690" s="1">
        <v>1</v>
      </c>
      <c r="C690" s="1">
        <v>-2</v>
      </c>
      <c r="D690" s="2">
        <v>-8</v>
      </c>
      <c r="E690" s="5">
        <v>532.69000000000005</v>
      </c>
      <c r="F690" s="5">
        <v>522.32000000000005</v>
      </c>
      <c r="G690" s="5">
        <v>6.57</v>
      </c>
      <c r="H690" s="5">
        <v>502.08</v>
      </c>
      <c r="I690" s="5">
        <v>485.2</v>
      </c>
      <c r="J690" s="5">
        <v>13.76</v>
      </c>
      <c r="K690" s="6">
        <f t="shared" si="171"/>
        <v>517.38499999999999</v>
      </c>
      <c r="L690" s="6">
        <f t="shared" si="172"/>
        <v>30.61000000000007</v>
      </c>
      <c r="M690" s="6">
        <f t="shared" si="173"/>
        <v>503.76</v>
      </c>
      <c r="N690" s="5">
        <f t="shared" si="174"/>
        <v>7.6240163299930046</v>
      </c>
      <c r="O690" s="6">
        <f t="shared" si="175"/>
        <v>37.120000000000061</v>
      </c>
      <c r="P690" s="6">
        <f t="shared" si="176"/>
        <v>15.248032659986009</v>
      </c>
      <c r="Q690" s="6">
        <f t="shared" si="177"/>
        <v>-0.62869302480618472</v>
      </c>
      <c r="R690" s="5">
        <f t="shared" si="178"/>
        <v>0.4269403237234386</v>
      </c>
      <c r="S690" s="5">
        <f t="shared" si="179"/>
        <v>6.5099999999999909</v>
      </c>
      <c r="T690" s="5">
        <f t="shared" si="180"/>
        <v>37.120000000000061</v>
      </c>
      <c r="U690" s="5">
        <f t="shared" si="181"/>
        <v>2.4344124142264345</v>
      </c>
      <c r="V690" s="5">
        <f t="shared" si="182"/>
        <v>1.7871157943876679</v>
      </c>
      <c r="W690" s="5">
        <f t="shared" si="183"/>
        <v>13.625</v>
      </c>
      <c r="X690" s="5">
        <f t="shared" si="184"/>
        <v>503.76</v>
      </c>
      <c r="Y690" s="5">
        <f t="shared" si="185"/>
        <v>66.075409363723409</v>
      </c>
      <c r="Z690" s="9">
        <f t="shared" si="186"/>
        <v>0.44585423627010656</v>
      </c>
      <c r="AA690">
        <f t="shared" si="187"/>
        <v>30.61000000000007</v>
      </c>
    </row>
    <row r="691" spans="1:27">
      <c r="A691" s="1">
        <f t="shared" si="170"/>
        <v>-199495</v>
      </c>
      <c r="B691" s="1">
        <v>5</v>
      </c>
      <c r="C691" s="1">
        <v>2</v>
      </c>
      <c r="D691" s="2">
        <v>-2</v>
      </c>
      <c r="E691" s="5">
        <v>683.85</v>
      </c>
      <c r="F691" s="5">
        <v>647.29999999999995</v>
      </c>
      <c r="G691" s="5">
        <v>8.26</v>
      </c>
      <c r="H691" s="5">
        <v>673.07</v>
      </c>
      <c r="I691" s="5">
        <v>655.76</v>
      </c>
      <c r="J691" s="5">
        <v>23.17</v>
      </c>
      <c r="K691" s="6">
        <f t="shared" si="171"/>
        <v>678.46</v>
      </c>
      <c r="L691" s="6">
        <f t="shared" si="172"/>
        <v>10.779999999999973</v>
      </c>
      <c r="M691" s="6">
        <f t="shared" si="173"/>
        <v>651.53</v>
      </c>
      <c r="N691" s="5">
        <f t="shared" si="174"/>
        <v>12.299151393490529</v>
      </c>
      <c r="O691" s="6">
        <f t="shared" si="175"/>
        <v>-8.4600000000000364</v>
      </c>
      <c r="P691" s="6">
        <f t="shared" si="176"/>
        <v>24.598302786981058</v>
      </c>
      <c r="Q691" s="6">
        <f t="shared" si="177"/>
        <v>-0.7744827306960359</v>
      </c>
      <c r="R691" s="5">
        <f t="shared" si="178"/>
        <v>0.7821677847702162</v>
      </c>
      <c r="S691" s="5">
        <f t="shared" si="179"/>
        <v>19.240000000000009</v>
      </c>
      <c r="T691" s="5">
        <f t="shared" si="180"/>
        <v>8.4600000000000364</v>
      </c>
      <c r="U691" s="5">
        <f t="shared" si="181"/>
        <v>0.34392616731580322</v>
      </c>
      <c r="V691" s="5">
        <f t="shared" si="182"/>
        <v>2.1895819588214098</v>
      </c>
      <c r="W691" s="5">
        <f t="shared" si="183"/>
        <v>26.930000000000064</v>
      </c>
      <c r="X691" s="5">
        <f t="shared" si="184"/>
        <v>651.53</v>
      </c>
      <c r="Y691" s="5">
        <f t="shared" si="185"/>
        <v>52.973573473112125</v>
      </c>
      <c r="Z691" s="9">
        <f t="shared" si="186"/>
        <v>0.44626673638083314</v>
      </c>
      <c r="AA691">
        <f t="shared" si="187"/>
        <v>10.779999999999973</v>
      </c>
    </row>
    <row r="692" spans="1:27">
      <c r="A692" s="1">
        <f t="shared" si="170"/>
        <v>-599498</v>
      </c>
      <c r="B692" s="1">
        <v>2</v>
      </c>
      <c r="C692" s="1">
        <v>2</v>
      </c>
      <c r="D692" s="2">
        <v>-6</v>
      </c>
      <c r="E692" s="5">
        <v>1276.8399999999999</v>
      </c>
      <c r="F692" s="5">
        <v>1251.48</v>
      </c>
      <c r="G692" s="5">
        <v>17.600000000000001</v>
      </c>
      <c r="H692" s="5">
        <v>1377.19</v>
      </c>
      <c r="I692" s="5">
        <v>1360.54</v>
      </c>
      <c r="J692" s="5">
        <v>42.77</v>
      </c>
      <c r="K692" s="6">
        <f t="shared" si="171"/>
        <v>1327.0149999999999</v>
      </c>
      <c r="L692" s="6">
        <f t="shared" si="172"/>
        <v>-100.35000000000014</v>
      </c>
      <c r="M692" s="6">
        <f t="shared" si="173"/>
        <v>1306.01</v>
      </c>
      <c r="N692" s="5">
        <f t="shared" si="174"/>
        <v>23.124839999446483</v>
      </c>
      <c r="O692" s="6">
        <f t="shared" si="175"/>
        <v>-109.05999999999995</v>
      </c>
      <c r="P692" s="6">
        <f t="shared" si="176"/>
        <v>46.249679998892965</v>
      </c>
      <c r="Q692" s="6">
        <f t="shared" si="177"/>
        <v>-0.71037378620964642</v>
      </c>
      <c r="R692" s="5">
        <f t="shared" si="178"/>
        <v>0.18832562733857386</v>
      </c>
      <c r="S692" s="5">
        <f t="shared" si="179"/>
        <v>8.709999999999809</v>
      </c>
      <c r="T692" s="5">
        <f t="shared" si="180"/>
        <v>109.05999999999995</v>
      </c>
      <c r="U692" s="5">
        <f t="shared" si="181"/>
        <v>2.3580703694081864</v>
      </c>
      <c r="V692" s="5">
        <f t="shared" si="182"/>
        <v>0.90833060901189622</v>
      </c>
      <c r="W692" s="5">
        <f t="shared" si="183"/>
        <v>21.004999999999882</v>
      </c>
      <c r="X692" s="5">
        <f t="shared" si="184"/>
        <v>1306.01</v>
      </c>
      <c r="Y692" s="5">
        <f t="shared" si="185"/>
        <v>56.476498865776399</v>
      </c>
      <c r="Z692" s="9">
        <f t="shared" si="186"/>
        <v>0.44634963873627143</v>
      </c>
      <c r="AA692">
        <f t="shared" si="187"/>
        <v>100.35000000000014</v>
      </c>
    </row>
    <row r="693" spans="1:27">
      <c r="A693" s="1">
        <f t="shared" si="170"/>
        <v>-700503</v>
      </c>
      <c r="B693" s="1">
        <v>-3</v>
      </c>
      <c r="C693" s="1">
        <v>-2</v>
      </c>
      <c r="D693" s="2">
        <v>-7</v>
      </c>
      <c r="E693" s="5">
        <v>519.03</v>
      </c>
      <c r="F693" s="5">
        <v>520</v>
      </c>
      <c r="G693" s="5">
        <v>10.53</v>
      </c>
      <c r="H693" s="5">
        <v>557.6</v>
      </c>
      <c r="I693" s="5">
        <v>553.11</v>
      </c>
      <c r="J693" s="5">
        <v>10.92</v>
      </c>
      <c r="K693" s="6">
        <f t="shared" si="171"/>
        <v>538.31500000000005</v>
      </c>
      <c r="L693" s="6">
        <f t="shared" si="172"/>
        <v>-38.57000000000005</v>
      </c>
      <c r="M693" s="6">
        <f t="shared" si="173"/>
        <v>536.55500000000006</v>
      </c>
      <c r="N693" s="5">
        <f t="shared" si="174"/>
        <v>7.5849736321229226</v>
      </c>
      <c r="O693" s="6">
        <f t="shared" si="175"/>
        <v>-33.110000000000014</v>
      </c>
      <c r="P693" s="6">
        <f t="shared" si="176"/>
        <v>15.169947264245845</v>
      </c>
      <c r="Q693" s="6">
        <f t="shared" si="177"/>
        <v>-3.6351619299405204E-2</v>
      </c>
      <c r="R693" s="5">
        <f t="shared" si="178"/>
        <v>0.35992214771034498</v>
      </c>
      <c r="S693" s="5">
        <f t="shared" si="179"/>
        <v>5.4600000000000364</v>
      </c>
      <c r="T693" s="5">
        <f t="shared" si="180"/>
        <v>33.110000000000014</v>
      </c>
      <c r="U693" s="5">
        <f t="shared" si="181"/>
        <v>2.1826048188075911</v>
      </c>
      <c r="V693" s="5">
        <f t="shared" si="182"/>
        <v>0.23203772160080571</v>
      </c>
      <c r="W693" s="5">
        <f t="shared" si="183"/>
        <v>1.7599999999999909</v>
      </c>
      <c r="X693" s="5">
        <f t="shared" si="184"/>
        <v>536.55500000000006</v>
      </c>
      <c r="Y693" s="5">
        <f t="shared" si="185"/>
        <v>70.739204382682374</v>
      </c>
      <c r="Z693" s="9">
        <f t="shared" si="186"/>
        <v>0.44696308572408977</v>
      </c>
      <c r="AA693">
        <f t="shared" si="187"/>
        <v>38.57000000000005</v>
      </c>
    </row>
    <row r="694" spans="1:27">
      <c r="A694" s="1">
        <f t="shared" si="170"/>
        <v>-700753</v>
      </c>
      <c r="B694" s="1">
        <v>-3</v>
      </c>
      <c r="C694" s="1">
        <v>-3</v>
      </c>
      <c r="D694" s="2">
        <v>-7</v>
      </c>
      <c r="E694" s="5">
        <v>420.71</v>
      </c>
      <c r="F694" s="5">
        <v>428.16</v>
      </c>
      <c r="G694" s="5">
        <v>8.44</v>
      </c>
      <c r="H694" s="5">
        <v>418.22</v>
      </c>
      <c r="I694" s="5">
        <v>414.91</v>
      </c>
      <c r="J694" s="5">
        <v>8.7200000000000006</v>
      </c>
      <c r="K694" s="6">
        <f t="shared" si="171"/>
        <v>419.46500000000003</v>
      </c>
      <c r="L694" s="6">
        <f t="shared" si="172"/>
        <v>2.4899999999999523</v>
      </c>
      <c r="M694" s="6">
        <f t="shared" si="173"/>
        <v>421.53500000000003</v>
      </c>
      <c r="N694" s="5">
        <f t="shared" si="174"/>
        <v>6.0677837799315162</v>
      </c>
      <c r="O694" s="6">
        <f t="shared" si="175"/>
        <v>13.25</v>
      </c>
      <c r="P694" s="6">
        <f t="shared" si="176"/>
        <v>12.135567559863032</v>
      </c>
      <c r="Q694" s="6">
        <f t="shared" si="177"/>
        <v>-3.2625346298006508E-2</v>
      </c>
      <c r="R694" s="5">
        <f t="shared" si="178"/>
        <v>0.88664991949675986</v>
      </c>
      <c r="S694" s="5">
        <f t="shared" si="179"/>
        <v>10.760000000000048</v>
      </c>
      <c r="T694" s="5">
        <f t="shared" si="180"/>
        <v>13.25</v>
      </c>
      <c r="U694" s="5">
        <f t="shared" si="181"/>
        <v>1.0918319175959121</v>
      </c>
      <c r="V694" s="5">
        <f t="shared" si="182"/>
        <v>0.34114597274317449</v>
      </c>
      <c r="W694" s="5">
        <f t="shared" si="183"/>
        <v>2.0699999999999932</v>
      </c>
      <c r="X694" s="5">
        <f t="shared" si="184"/>
        <v>421.53500000000003</v>
      </c>
      <c r="Y694" s="5">
        <f t="shared" si="185"/>
        <v>69.470998850383836</v>
      </c>
      <c r="Z694" s="9">
        <f t="shared" si="186"/>
        <v>0.44706039860403646</v>
      </c>
      <c r="AA694">
        <f t="shared" si="187"/>
        <v>2.4899999999999523</v>
      </c>
    </row>
    <row r="695" spans="1:27">
      <c r="A695" s="1">
        <f t="shared" si="170"/>
        <v>-399504</v>
      </c>
      <c r="B695" s="1">
        <v>-4</v>
      </c>
      <c r="C695" s="1">
        <v>2</v>
      </c>
      <c r="D695" s="2">
        <v>-4</v>
      </c>
      <c r="E695" s="5">
        <v>781.25</v>
      </c>
      <c r="F695" s="5">
        <v>794.38</v>
      </c>
      <c r="G695" s="5">
        <v>19.68</v>
      </c>
      <c r="H695" s="5">
        <v>768.13</v>
      </c>
      <c r="I695" s="5">
        <v>756.84</v>
      </c>
      <c r="J695" s="5">
        <v>19.16</v>
      </c>
      <c r="K695" s="6">
        <f t="shared" si="171"/>
        <v>774.69</v>
      </c>
      <c r="L695" s="6">
        <f t="shared" si="172"/>
        <v>13.120000000000005</v>
      </c>
      <c r="M695" s="6">
        <f t="shared" si="173"/>
        <v>775.61</v>
      </c>
      <c r="N695" s="5">
        <f t="shared" si="174"/>
        <v>13.733244336281212</v>
      </c>
      <c r="O695" s="6">
        <f t="shared" si="175"/>
        <v>37.539999999999964</v>
      </c>
      <c r="P695" s="6">
        <f t="shared" si="176"/>
        <v>27.466488672562424</v>
      </c>
      <c r="Q695" s="6">
        <f t="shared" si="177"/>
        <v>2.6771720342308139E-2</v>
      </c>
      <c r="R695" s="5">
        <f t="shared" si="178"/>
        <v>0.88908343149061697</v>
      </c>
      <c r="S695" s="5">
        <f t="shared" si="179"/>
        <v>24.419999999999959</v>
      </c>
      <c r="T695" s="5">
        <f t="shared" si="180"/>
        <v>37.539999999999964</v>
      </c>
      <c r="U695" s="5">
        <f t="shared" si="181"/>
        <v>1.366756429899991</v>
      </c>
      <c r="V695" s="5">
        <f t="shared" si="182"/>
        <v>6.6990725386677524E-2</v>
      </c>
      <c r="W695" s="5">
        <f t="shared" si="183"/>
        <v>0.91999999999995907</v>
      </c>
      <c r="X695" s="5">
        <f t="shared" si="184"/>
        <v>775.61</v>
      </c>
      <c r="Y695" s="5">
        <f t="shared" si="185"/>
        <v>56.47682230126442</v>
      </c>
      <c r="Z695" s="9">
        <f t="shared" si="186"/>
        <v>0.44708388474647576</v>
      </c>
      <c r="AA695">
        <f t="shared" si="187"/>
        <v>13.120000000000005</v>
      </c>
    </row>
    <row r="696" spans="1:27">
      <c r="A696" s="1">
        <f t="shared" si="170"/>
        <v>-100745</v>
      </c>
      <c r="B696" s="1">
        <v>5</v>
      </c>
      <c r="C696" s="1">
        <v>-3</v>
      </c>
      <c r="D696" s="2">
        <v>-1</v>
      </c>
      <c r="E696" s="5">
        <v>621.44000000000005</v>
      </c>
      <c r="F696" s="5">
        <v>630.47</v>
      </c>
      <c r="G696" s="5">
        <v>10.58</v>
      </c>
      <c r="H696" s="5">
        <v>676.95</v>
      </c>
      <c r="I696" s="5">
        <v>699.1</v>
      </c>
      <c r="J696" s="5">
        <v>13.42</v>
      </c>
      <c r="K696" s="6">
        <f t="shared" si="171"/>
        <v>649.19500000000005</v>
      </c>
      <c r="L696" s="6">
        <f t="shared" si="172"/>
        <v>-55.509999999999991</v>
      </c>
      <c r="M696" s="6">
        <f t="shared" si="173"/>
        <v>664.78500000000008</v>
      </c>
      <c r="N696" s="5">
        <f t="shared" si="174"/>
        <v>8.5444836005460267</v>
      </c>
      <c r="O696" s="6">
        <f t="shared" si="175"/>
        <v>-68.63</v>
      </c>
      <c r="P696" s="6">
        <f t="shared" si="176"/>
        <v>17.088967201092053</v>
      </c>
      <c r="Q696" s="6">
        <f t="shared" si="177"/>
        <v>-0.23339844017521313</v>
      </c>
      <c r="R696" s="5">
        <f t="shared" si="178"/>
        <v>0.76774680679131879</v>
      </c>
      <c r="S696" s="5">
        <f t="shared" si="179"/>
        <v>13.120000000000005</v>
      </c>
      <c r="T696" s="5">
        <f t="shared" si="180"/>
        <v>68.63</v>
      </c>
      <c r="U696" s="5">
        <f t="shared" si="181"/>
        <v>4.0160414138786731</v>
      </c>
      <c r="V696" s="5">
        <f t="shared" si="182"/>
        <v>1.824569011871445</v>
      </c>
      <c r="W696" s="5">
        <f t="shared" si="183"/>
        <v>15.590000000000032</v>
      </c>
      <c r="X696" s="5">
        <f t="shared" si="184"/>
        <v>664.78500000000008</v>
      </c>
      <c r="Y696" s="5">
        <f t="shared" si="185"/>
        <v>77.802829413531512</v>
      </c>
      <c r="Z696" s="9">
        <f t="shared" si="186"/>
        <v>0.44726390419974649</v>
      </c>
      <c r="AA696">
        <f t="shared" si="187"/>
        <v>55.509999999999991</v>
      </c>
    </row>
    <row r="697" spans="1:27">
      <c r="A697" s="1">
        <f t="shared" si="170"/>
        <v>-198747</v>
      </c>
      <c r="B697" s="1">
        <v>3</v>
      </c>
      <c r="C697" s="1">
        <v>5</v>
      </c>
      <c r="D697" s="2">
        <v>-2</v>
      </c>
      <c r="E697" s="5">
        <v>527.67999999999995</v>
      </c>
      <c r="F697" s="5">
        <v>502.6</v>
      </c>
      <c r="G697" s="5">
        <v>8.0399999999999991</v>
      </c>
      <c r="H697" s="5">
        <v>551.36</v>
      </c>
      <c r="I697" s="5">
        <v>520.16999999999996</v>
      </c>
      <c r="J697" s="5">
        <v>13.08</v>
      </c>
      <c r="K697" s="6">
        <f t="shared" si="171"/>
        <v>539.52</v>
      </c>
      <c r="L697" s="6">
        <f t="shared" si="172"/>
        <v>-23.680000000000064</v>
      </c>
      <c r="M697" s="6">
        <f t="shared" si="173"/>
        <v>511.38499999999999</v>
      </c>
      <c r="N697" s="5">
        <f t="shared" si="174"/>
        <v>7.6767180487497386</v>
      </c>
      <c r="O697" s="6">
        <f t="shared" si="175"/>
        <v>-17.569999999999936</v>
      </c>
      <c r="P697" s="6">
        <f t="shared" si="176"/>
        <v>15.353436097499477</v>
      </c>
      <c r="Q697" s="6">
        <f t="shared" si="177"/>
        <v>-0.45155772755039719</v>
      </c>
      <c r="R697" s="5">
        <f t="shared" si="178"/>
        <v>0.39795652003887433</v>
      </c>
      <c r="S697" s="5">
        <f t="shared" si="179"/>
        <v>6.1100000000001273</v>
      </c>
      <c r="T697" s="5">
        <f t="shared" si="180"/>
        <v>17.569999999999936</v>
      </c>
      <c r="U697" s="5">
        <f t="shared" si="181"/>
        <v>1.1443692401117596</v>
      </c>
      <c r="V697" s="5">
        <f t="shared" si="182"/>
        <v>3.6649776403579355</v>
      </c>
      <c r="W697" s="5">
        <f t="shared" si="183"/>
        <v>28.134999999999991</v>
      </c>
      <c r="X697" s="5">
        <f t="shared" si="184"/>
        <v>511.38499999999999</v>
      </c>
      <c r="Y697" s="5">
        <f t="shared" si="185"/>
        <v>66.615055646505894</v>
      </c>
      <c r="Z697" s="9">
        <f t="shared" si="186"/>
        <v>0.4472784367706541</v>
      </c>
      <c r="AA697">
        <f t="shared" si="187"/>
        <v>23.680000000000064</v>
      </c>
    </row>
    <row r="698" spans="1:27">
      <c r="A698" s="1">
        <f t="shared" ref="A698:A761" si="188">100000*D698+250*C698+B698</f>
        <v>-198500</v>
      </c>
      <c r="B698" s="1">
        <v>0</v>
      </c>
      <c r="C698" s="1">
        <v>6</v>
      </c>
      <c r="D698" s="2">
        <v>-2</v>
      </c>
      <c r="E698" s="5">
        <v>524.16999999999996</v>
      </c>
      <c r="F698" s="5">
        <v>537.5</v>
      </c>
      <c r="G698" s="5">
        <v>8.7200000000000006</v>
      </c>
      <c r="H698" s="5">
        <v>483.36</v>
      </c>
      <c r="I698" s="5">
        <v>493.85</v>
      </c>
      <c r="J698" s="5">
        <v>13.36</v>
      </c>
      <c r="K698" s="6">
        <f t="shared" ref="K698:K761" si="189" xml:space="preserve"> 0.5*(E698+H698)</f>
        <v>503.76499999999999</v>
      </c>
      <c r="L698" s="6">
        <f t="shared" ref="L698:L761" si="190">E698-H698</f>
        <v>40.809999999999945</v>
      </c>
      <c r="M698" s="6">
        <f t="shared" ref="M698:M761" si="191">0.5*(F698+I698)</f>
        <v>515.67499999999995</v>
      </c>
      <c r="N698" s="5">
        <f t="shared" ref="N698:N761" si="192">0.5*P698</f>
        <v>7.9769668421023292</v>
      </c>
      <c r="O698" s="6">
        <f t="shared" ref="O698:O761" si="193">F698-I698</f>
        <v>43.649999999999977</v>
      </c>
      <c r="P698" s="6">
        <f t="shared" ref="P698:P761" si="194">SQRT(G698*G698+J698*J698)</f>
        <v>15.953933684204658</v>
      </c>
      <c r="Q698" s="6">
        <f t="shared" ref="Q698:Q761" si="195">(G698*G698-J698*J698)/(G698*G698+J698*J698)</f>
        <v>-0.402514458134272</v>
      </c>
      <c r="R698" s="5">
        <f t="shared" ref="R698:R761" si="196">ABS(O698-L698)/P698</f>
        <v>0.17801252382111882</v>
      </c>
      <c r="S698" s="5">
        <f t="shared" ref="S698:S761" si="197">ABS(O698-L698)</f>
        <v>2.8400000000000318</v>
      </c>
      <c r="T698" s="5">
        <f t="shared" ref="T698:T761" si="198">ABS(O698)</f>
        <v>43.649999999999977</v>
      </c>
      <c r="U698" s="5">
        <f t="shared" ref="U698:U761" si="199">ABS(O698)/P698</f>
        <v>2.7360023467576569</v>
      </c>
      <c r="V698" s="5">
        <f t="shared" ref="V698:V761" si="200">ABS(M698-K698)/N698</f>
        <v>1.4930487033165463</v>
      </c>
      <c r="W698" s="5">
        <f t="shared" ref="W698:W761" si="201">ABS(M698-K698)</f>
        <v>11.909999999999968</v>
      </c>
      <c r="X698" s="5">
        <f t="shared" ref="X698:X761" si="202">ABS(M698)</f>
        <v>515.67499999999995</v>
      </c>
      <c r="Y698" s="5">
        <f t="shared" ref="Y698:Y761" si="203">ABS(M698)/N698</f>
        <v>64.645498747503112</v>
      </c>
      <c r="Z698" s="9">
        <f t="shared" ref="Z698:Z761" si="204">SQRT(0.006428*B698*B698+0.004235*C698*C698+0.003432*D698*D698-0.000405*B698*C698-0.002839*C698*D698-0.000048*D698*B698)</f>
        <v>0.44749972067030386</v>
      </c>
      <c r="AA698">
        <f t="shared" si="187"/>
        <v>40.809999999999945</v>
      </c>
    </row>
    <row r="699" spans="1:27">
      <c r="A699" s="1">
        <f t="shared" si="188"/>
        <v>-101749</v>
      </c>
      <c r="B699" s="1">
        <v>1</v>
      </c>
      <c r="C699" s="1">
        <v>-7</v>
      </c>
      <c r="D699" s="2">
        <v>-1</v>
      </c>
      <c r="E699" s="5">
        <v>398.1</v>
      </c>
      <c r="F699" s="5">
        <v>393.15</v>
      </c>
      <c r="G699" s="5">
        <v>7.69</v>
      </c>
      <c r="H699" s="5">
        <v>380.06</v>
      </c>
      <c r="I699" s="5">
        <v>373.71</v>
      </c>
      <c r="J699" s="5">
        <v>7.61</v>
      </c>
      <c r="K699" s="6">
        <f t="shared" si="189"/>
        <v>389.08000000000004</v>
      </c>
      <c r="L699" s="6">
        <f t="shared" si="190"/>
        <v>18.04000000000002</v>
      </c>
      <c r="M699" s="6">
        <f t="shared" si="191"/>
        <v>383.42999999999995</v>
      </c>
      <c r="N699" s="5">
        <f t="shared" si="192"/>
        <v>5.409440821378861</v>
      </c>
      <c r="O699" s="6">
        <f t="shared" si="193"/>
        <v>19.439999999999998</v>
      </c>
      <c r="P699" s="6">
        <f t="shared" si="194"/>
        <v>10.818881642757722</v>
      </c>
      <c r="Q699" s="6">
        <f t="shared" si="195"/>
        <v>1.045723044010932E-2</v>
      </c>
      <c r="R699" s="5">
        <f t="shared" si="196"/>
        <v>0.12940339364347817</v>
      </c>
      <c r="S699" s="5">
        <f t="shared" si="197"/>
        <v>1.3999999999999773</v>
      </c>
      <c r="T699" s="5">
        <f t="shared" si="198"/>
        <v>19.439999999999998</v>
      </c>
      <c r="U699" s="5">
        <f t="shared" si="199"/>
        <v>1.7968585517351829</v>
      </c>
      <c r="V699" s="5">
        <f t="shared" si="200"/>
        <v>1.0444702486938218</v>
      </c>
      <c r="W699" s="5">
        <f t="shared" si="201"/>
        <v>5.6500000000000909</v>
      </c>
      <c r="X699" s="5">
        <f t="shared" si="202"/>
        <v>383.42999999999995</v>
      </c>
      <c r="Y699" s="5">
        <f t="shared" si="203"/>
        <v>70.881633178170901</v>
      </c>
      <c r="Z699" s="9">
        <f t="shared" si="204"/>
        <v>0.44764383163403465</v>
      </c>
      <c r="AA699">
        <f t="shared" ref="AA699:AA762" si="205">ABS(L699)</f>
        <v>18.04000000000002</v>
      </c>
    </row>
    <row r="700" spans="1:27">
      <c r="A700" s="1">
        <f t="shared" si="188"/>
        <v>-1254</v>
      </c>
      <c r="B700" s="1">
        <v>-4</v>
      </c>
      <c r="C700" s="1">
        <v>-5</v>
      </c>
      <c r="D700" s="2">
        <v>0</v>
      </c>
      <c r="E700" s="5">
        <v>765.1</v>
      </c>
      <c r="F700" s="5">
        <v>745.24</v>
      </c>
      <c r="G700" s="5">
        <v>19.05</v>
      </c>
      <c r="H700" s="5">
        <v>800.07</v>
      </c>
      <c r="I700" s="5">
        <v>775.87</v>
      </c>
      <c r="J700" s="5">
        <v>10.41</v>
      </c>
      <c r="K700" s="6">
        <f t="shared" si="189"/>
        <v>782.58500000000004</v>
      </c>
      <c r="L700" s="6">
        <f t="shared" si="190"/>
        <v>-34.970000000000027</v>
      </c>
      <c r="M700" s="6">
        <f t="shared" si="191"/>
        <v>760.55500000000006</v>
      </c>
      <c r="N700" s="5">
        <f t="shared" si="192"/>
        <v>10.8543839069751</v>
      </c>
      <c r="O700" s="6">
        <f t="shared" si="193"/>
        <v>-30.629999999999995</v>
      </c>
      <c r="P700" s="6">
        <f t="shared" si="194"/>
        <v>21.7087678139502</v>
      </c>
      <c r="Q700" s="6">
        <f t="shared" si="195"/>
        <v>0.54010243796239354</v>
      </c>
      <c r="R700" s="5">
        <f t="shared" si="196"/>
        <v>0.19991922329240255</v>
      </c>
      <c r="S700" s="5">
        <f t="shared" si="197"/>
        <v>4.3400000000000318</v>
      </c>
      <c r="T700" s="5">
        <f t="shared" si="198"/>
        <v>30.629999999999995</v>
      </c>
      <c r="U700" s="5">
        <f t="shared" si="199"/>
        <v>1.4109506473378444</v>
      </c>
      <c r="V700" s="5">
        <f t="shared" si="200"/>
        <v>2.0295946954523458</v>
      </c>
      <c r="W700" s="5">
        <f t="shared" si="201"/>
        <v>22.029999999999973</v>
      </c>
      <c r="X700" s="5">
        <f t="shared" si="202"/>
        <v>760.55500000000006</v>
      </c>
      <c r="Y700" s="5">
        <f t="shared" si="203"/>
        <v>70.06892390375674</v>
      </c>
      <c r="Z700" s="9">
        <f t="shared" si="204"/>
        <v>0.44790958909137008</v>
      </c>
      <c r="AA700">
        <f t="shared" si="205"/>
        <v>34.970000000000027</v>
      </c>
    </row>
    <row r="701" spans="1:27">
      <c r="A701" s="1">
        <f t="shared" si="188"/>
        <v>-198996</v>
      </c>
      <c r="B701" s="1">
        <v>4</v>
      </c>
      <c r="C701" s="1">
        <v>4</v>
      </c>
      <c r="D701" s="2">
        <v>-2</v>
      </c>
      <c r="E701" s="5">
        <v>631.72</v>
      </c>
      <c r="F701" s="5">
        <v>610.71</v>
      </c>
      <c r="G701" s="5">
        <v>8.3699999999999992</v>
      </c>
      <c r="H701" s="5">
        <v>604.63</v>
      </c>
      <c r="I701" s="5">
        <v>595.09</v>
      </c>
      <c r="J701" s="5">
        <v>15.27</v>
      </c>
      <c r="K701" s="6">
        <f t="shared" si="189"/>
        <v>618.17499999999995</v>
      </c>
      <c r="L701" s="6">
        <f t="shared" si="190"/>
        <v>27.090000000000032</v>
      </c>
      <c r="M701" s="6">
        <f t="shared" si="191"/>
        <v>602.90000000000009</v>
      </c>
      <c r="N701" s="5">
        <f t="shared" si="192"/>
        <v>8.7067473834951699</v>
      </c>
      <c r="O701" s="6">
        <f t="shared" si="193"/>
        <v>15.620000000000005</v>
      </c>
      <c r="P701" s="6">
        <f t="shared" si="194"/>
        <v>17.41349476699034</v>
      </c>
      <c r="Q701" s="6">
        <f t="shared" si="195"/>
        <v>-0.53792866004594553</v>
      </c>
      <c r="R701" s="5">
        <f t="shared" si="196"/>
        <v>0.65868455203736476</v>
      </c>
      <c r="S701" s="5">
        <f t="shared" si="197"/>
        <v>11.470000000000027</v>
      </c>
      <c r="T701" s="5">
        <f t="shared" si="198"/>
        <v>15.620000000000005</v>
      </c>
      <c r="U701" s="5">
        <f t="shared" si="199"/>
        <v>0.89700546668035008</v>
      </c>
      <c r="V701" s="5">
        <f t="shared" si="200"/>
        <v>1.7543864921308863</v>
      </c>
      <c r="W701" s="5">
        <f t="shared" si="201"/>
        <v>15.274999999999864</v>
      </c>
      <c r="X701" s="5">
        <f t="shared" si="202"/>
        <v>602.90000000000009</v>
      </c>
      <c r="Y701" s="5">
        <f t="shared" si="203"/>
        <v>69.245146717232146</v>
      </c>
      <c r="Z701" s="9">
        <f t="shared" si="204"/>
        <v>0.44827670026446831</v>
      </c>
      <c r="AA701">
        <f t="shared" si="205"/>
        <v>27.090000000000032</v>
      </c>
    </row>
    <row r="702" spans="1:27">
      <c r="A702" s="1">
        <f t="shared" si="188"/>
        <v>-801001</v>
      </c>
      <c r="B702" s="1">
        <v>-1</v>
      </c>
      <c r="C702" s="1">
        <v>-4</v>
      </c>
      <c r="D702" s="2">
        <v>-8</v>
      </c>
      <c r="E702" s="5">
        <v>537.46</v>
      </c>
      <c r="F702" s="5">
        <v>539.54</v>
      </c>
      <c r="G702" s="5">
        <v>7.33</v>
      </c>
      <c r="H702" s="5">
        <v>426.37</v>
      </c>
      <c r="I702" s="5">
        <v>419.78</v>
      </c>
      <c r="J702" s="5">
        <v>13.45</v>
      </c>
      <c r="K702" s="6">
        <f t="shared" si="189"/>
        <v>481.91500000000002</v>
      </c>
      <c r="L702" s="6">
        <f t="shared" si="190"/>
        <v>111.09000000000003</v>
      </c>
      <c r="M702" s="6">
        <f t="shared" si="191"/>
        <v>479.65999999999997</v>
      </c>
      <c r="N702" s="5">
        <f t="shared" si="192"/>
        <v>7.6588412961752903</v>
      </c>
      <c r="O702" s="6">
        <f t="shared" si="193"/>
        <v>119.75999999999999</v>
      </c>
      <c r="P702" s="6">
        <f t="shared" si="194"/>
        <v>15.317682592350581</v>
      </c>
      <c r="Q702" s="6">
        <f t="shared" si="195"/>
        <v>-0.54201441068842438</v>
      </c>
      <c r="R702" s="5">
        <f t="shared" si="196"/>
        <v>0.56601251186192003</v>
      </c>
      <c r="S702" s="5">
        <f t="shared" si="197"/>
        <v>8.6699999999999591</v>
      </c>
      <c r="T702" s="5">
        <f t="shared" si="198"/>
        <v>119.75999999999999</v>
      </c>
      <c r="U702" s="5">
        <f t="shared" si="199"/>
        <v>7.8184150427432364</v>
      </c>
      <c r="V702" s="5">
        <f t="shared" si="200"/>
        <v>0.29443096061099544</v>
      </c>
      <c r="W702" s="5">
        <f t="shared" si="201"/>
        <v>2.2550000000000523</v>
      </c>
      <c r="X702" s="5">
        <f t="shared" si="202"/>
        <v>479.65999999999997</v>
      </c>
      <c r="Y702" s="5">
        <f t="shared" si="203"/>
        <v>62.628272535107229</v>
      </c>
      <c r="Z702" s="9">
        <f t="shared" si="204"/>
        <v>0.44831239108460963</v>
      </c>
      <c r="AA702">
        <f t="shared" si="205"/>
        <v>111.09000000000003</v>
      </c>
    </row>
    <row r="703" spans="1:27">
      <c r="A703" s="1">
        <f t="shared" si="188"/>
        <v>-800250</v>
      </c>
      <c r="B703" s="1">
        <v>0</v>
      </c>
      <c r="C703" s="1">
        <v>-1</v>
      </c>
      <c r="D703" s="2">
        <v>-8</v>
      </c>
      <c r="E703" s="5">
        <v>514.16</v>
      </c>
      <c r="F703" s="5">
        <v>516.51</v>
      </c>
      <c r="G703" s="5">
        <v>7.5</v>
      </c>
      <c r="H703" s="5">
        <v>533.55999999999995</v>
      </c>
      <c r="I703" s="5">
        <v>520.46</v>
      </c>
      <c r="J703" s="5">
        <v>13.86</v>
      </c>
      <c r="K703" s="6">
        <f t="shared" si="189"/>
        <v>523.8599999999999</v>
      </c>
      <c r="L703" s="6">
        <f t="shared" si="190"/>
        <v>-19.399999999999977</v>
      </c>
      <c r="M703" s="6">
        <f t="shared" si="191"/>
        <v>518.48500000000001</v>
      </c>
      <c r="N703" s="5">
        <f t="shared" si="192"/>
        <v>7.879555825044962</v>
      </c>
      <c r="O703" s="6">
        <f t="shared" si="193"/>
        <v>-3.9500000000000455</v>
      </c>
      <c r="P703" s="6">
        <f t="shared" si="194"/>
        <v>15.759111650089924</v>
      </c>
      <c r="Q703" s="6">
        <f t="shared" si="195"/>
        <v>-0.54700953816716436</v>
      </c>
      <c r="R703" s="5">
        <f t="shared" si="196"/>
        <v>0.98038521098438769</v>
      </c>
      <c r="S703" s="5">
        <f t="shared" si="197"/>
        <v>15.449999999999932</v>
      </c>
      <c r="T703" s="5">
        <f t="shared" si="198"/>
        <v>3.9500000000000455</v>
      </c>
      <c r="U703" s="5">
        <f t="shared" si="199"/>
        <v>0.25064864617400601</v>
      </c>
      <c r="V703" s="5">
        <f t="shared" si="200"/>
        <v>0.68214504971404477</v>
      </c>
      <c r="W703" s="5">
        <f t="shared" si="201"/>
        <v>5.3749999999998863</v>
      </c>
      <c r="X703" s="5">
        <f t="shared" si="202"/>
        <v>518.48500000000001</v>
      </c>
      <c r="Y703" s="5">
        <f t="shared" si="203"/>
        <v>65.80129787925469</v>
      </c>
      <c r="Z703" s="9">
        <f t="shared" si="204"/>
        <v>0.44852090252294818</v>
      </c>
      <c r="AA703">
        <f t="shared" si="205"/>
        <v>19.399999999999977</v>
      </c>
    </row>
    <row r="704" spans="1:27">
      <c r="A704" s="1">
        <f t="shared" si="188"/>
        <v>-298748</v>
      </c>
      <c r="B704" s="1">
        <v>2</v>
      </c>
      <c r="C704" s="1">
        <v>5</v>
      </c>
      <c r="D704" s="2">
        <v>-3</v>
      </c>
      <c r="E704" s="5">
        <v>271.89</v>
      </c>
      <c r="F704" s="5">
        <v>266.52999999999997</v>
      </c>
      <c r="G704" s="5">
        <v>4.43</v>
      </c>
      <c r="H704" s="5">
        <v>290.22000000000003</v>
      </c>
      <c r="I704" s="5">
        <v>285.20999999999998</v>
      </c>
      <c r="J704" s="5">
        <v>9.35</v>
      </c>
      <c r="K704" s="6">
        <f t="shared" si="189"/>
        <v>281.05500000000001</v>
      </c>
      <c r="L704" s="6">
        <f t="shared" si="190"/>
        <v>-18.330000000000041</v>
      </c>
      <c r="M704" s="6">
        <f t="shared" si="191"/>
        <v>275.87</v>
      </c>
      <c r="N704" s="5">
        <f t="shared" si="192"/>
        <v>5.173185672291301</v>
      </c>
      <c r="O704" s="6">
        <f t="shared" si="193"/>
        <v>-18.680000000000007</v>
      </c>
      <c r="P704" s="6">
        <f t="shared" si="194"/>
        <v>10.346371344582602</v>
      </c>
      <c r="Q704" s="6">
        <f t="shared" si="195"/>
        <v>-0.63334186537926196</v>
      </c>
      <c r="R704" s="5">
        <f t="shared" si="196"/>
        <v>3.3828285139139838E-2</v>
      </c>
      <c r="S704" s="5">
        <f t="shared" si="197"/>
        <v>0.34999999999996589</v>
      </c>
      <c r="T704" s="5">
        <f t="shared" si="198"/>
        <v>18.680000000000007</v>
      </c>
      <c r="U704" s="5">
        <f t="shared" si="199"/>
        <v>1.805463903997697</v>
      </c>
      <c r="V704" s="5">
        <f t="shared" si="200"/>
        <v>1.0022837625511842</v>
      </c>
      <c r="W704" s="5">
        <f t="shared" si="201"/>
        <v>5.1850000000000023</v>
      </c>
      <c r="X704" s="5">
        <f t="shared" si="202"/>
        <v>275.87</v>
      </c>
      <c r="Y704" s="5">
        <f t="shared" si="203"/>
        <v>53.326908693345239</v>
      </c>
      <c r="Z704" s="9">
        <f t="shared" si="204"/>
        <v>0.44866245664196158</v>
      </c>
      <c r="AA704">
        <f t="shared" si="205"/>
        <v>18.330000000000041</v>
      </c>
    </row>
    <row r="705" spans="1:27">
      <c r="A705" s="1">
        <f t="shared" si="188"/>
        <v>-599502</v>
      </c>
      <c r="B705" s="1">
        <v>-2</v>
      </c>
      <c r="C705" s="1">
        <v>2</v>
      </c>
      <c r="D705" s="2">
        <v>-6</v>
      </c>
      <c r="E705" s="5">
        <v>501.54</v>
      </c>
      <c r="F705" s="5">
        <v>495.52</v>
      </c>
      <c r="G705" s="5">
        <v>19.82</v>
      </c>
      <c r="H705" s="5">
        <v>508.61</v>
      </c>
      <c r="I705" s="5">
        <v>502.53</v>
      </c>
      <c r="J705" s="5">
        <v>12.63</v>
      </c>
      <c r="K705" s="6">
        <f t="shared" si="189"/>
        <v>505.07500000000005</v>
      </c>
      <c r="L705" s="6">
        <f t="shared" si="190"/>
        <v>-7.0699999999999932</v>
      </c>
      <c r="M705" s="6">
        <f t="shared" si="191"/>
        <v>499.02499999999998</v>
      </c>
      <c r="N705" s="5">
        <f t="shared" si="192"/>
        <v>11.751056335495973</v>
      </c>
      <c r="O705" s="6">
        <f t="shared" si="193"/>
        <v>-7.0099999999999909</v>
      </c>
      <c r="P705" s="6">
        <f t="shared" si="194"/>
        <v>23.502112670991945</v>
      </c>
      <c r="Q705" s="6">
        <f t="shared" si="195"/>
        <v>0.4224057131963414</v>
      </c>
      <c r="R705" s="5">
        <f t="shared" si="196"/>
        <v>2.5529619757996792E-3</v>
      </c>
      <c r="S705" s="5">
        <f t="shared" si="197"/>
        <v>6.0000000000002274E-2</v>
      </c>
      <c r="T705" s="5">
        <f t="shared" si="198"/>
        <v>7.0099999999999909</v>
      </c>
      <c r="U705" s="5">
        <f t="shared" si="199"/>
        <v>0.29827105750591748</v>
      </c>
      <c r="V705" s="5">
        <f t="shared" si="200"/>
        <v>0.51484733178625497</v>
      </c>
      <c r="W705" s="5">
        <f t="shared" si="201"/>
        <v>6.0500000000000682</v>
      </c>
      <c r="X705" s="5">
        <f t="shared" si="202"/>
        <v>499.02499999999998</v>
      </c>
      <c r="Y705" s="5">
        <f t="shared" si="203"/>
        <v>42.466394999112886</v>
      </c>
      <c r="Z705" s="9">
        <f t="shared" si="204"/>
        <v>0.44868251581714214</v>
      </c>
      <c r="AA705">
        <f t="shared" si="205"/>
        <v>7.0699999999999932</v>
      </c>
    </row>
    <row r="706" spans="1:27">
      <c r="A706" s="1">
        <f t="shared" si="188"/>
        <v>-201752</v>
      </c>
      <c r="B706" s="1">
        <v>-2</v>
      </c>
      <c r="C706" s="1">
        <v>-7</v>
      </c>
      <c r="D706" s="2">
        <v>-2</v>
      </c>
      <c r="E706" s="5">
        <v>543.14</v>
      </c>
      <c r="F706" s="5">
        <v>534.35</v>
      </c>
      <c r="G706" s="5">
        <v>14.12</v>
      </c>
      <c r="H706" s="5">
        <v>570.54999999999995</v>
      </c>
      <c r="I706" s="5">
        <v>566.69000000000005</v>
      </c>
      <c r="J706" s="5">
        <v>7.75</v>
      </c>
      <c r="K706" s="6">
        <f t="shared" si="189"/>
        <v>556.84500000000003</v>
      </c>
      <c r="L706" s="6">
        <f t="shared" si="190"/>
        <v>-27.409999999999968</v>
      </c>
      <c r="M706" s="6">
        <f t="shared" si="191"/>
        <v>550.52</v>
      </c>
      <c r="N706" s="5">
        <f t="shared" si="192"/>
        <v>8.0535225212325567</v>
      </c>
      <c r="O706" s="6">
        <f t="shared" si="193"/>
        <v>-32.340000000000032</v>
      </c>
      <c r="P706" s="6">
        <f t="shared" si="194"/>
        <v>16.107045042465113</v>
      </c>
      <c r="Q706" s="6">
        <f t="shared" si="195"/>
        <v>0.53697797036581918</v>
      </c>
      <c r="R706" s="5">
        <f t="shared" si="196"/>
        <v>0.30607724675770503</v>
      </c>
      <c r="S706" s="5">
        <f t="shared" si="197"/>
        <v>4.9300000000000637</v>
      </c>
      <c r="T706" s="5">
        <f t="shared" si="198"/>
        <v>32.340000000000032</v>
      </c>
      <c r="U706" s="5">
        <f t="shared" si="199"/>
        <v>2.0078170710231364</v>
      </c>
      <c r="V706" s="5">
        <f t="shared" si="200"/>
        <v>0.78537062301925886</v>
      </c>
      <c r="W706" s="5">
        <f t="shared" si="201"/>
        <v>6.3250000000000455</v>
      </c>
      <c r="X706" s="5">
        <f t="shared" si="202"/>
        <v>550.52</v>
      </c>
      <c r="Y706" s="5">
        <f t="shared" si="203"/>
        <v>68.357665673448111</v>
      </c>
      <c r="Z706" s="9">
        <f t="shared" si="204"/>
        <v>0.4487170600723801</v>
      </c>
      <c r="AA706">
        <f t="shared" si="205"/>
        <v>27.409999999999968</v>
      </c>
    </row>
    <row r="707" spans="1:27">
      <c r="A707" s="1">
        <f t="shared" si="188"/>
        <v>-701500</v>
      </c>
      <c r="B707" s="1">
        <v>0</v>
      </c>
      <c r="C707" s="1">
        <v>-6</v>
      </c>
      <c r="D707" s="2">
        <v>-7</v>
      </c>
      <c r="E707" s="5">
        <v>478.59</v>
      </c>
      <c r="F707" s="5">
        <v>472.21</v>
      </c>
      <c r="G707" s="5">
        <v>8.83</v>
      </c>
      <c r="H707" s="5">
        <v>568.33000000000004</v>
      </c>
      <c r="I707" s="5">
        <v>571.54</v>
      </c>
      <c r="J707" s="5">
        <v>9.0399999999999991</v>
      </c>
      <c r="K707" s="6">
        <f t="shared" si="189"/>
        <v>523.46</v>
      </c>
      <c r="L707" s="6">
        <f t="shared" si="190"/>
        <v>-89.740000000000066</v>
      </c>
      <c r="M707" s="6">
        <f t="shared" si="191"/>
        <v>521.875</v>
      </c>
      <c r="N707" s="5">
        <f t="shared" si="192"/>
        <v>6.3184353284654264</v>
      </c>
      <c r="O707" s="6">
        <f t="shared" si="193"/>
        <v>-99.329999999999984</v>
      </c>
      <c r="P707" s="6">
        <f t="shared" si="194"/>
        <v>12.636870656930853</v>
      </c>
      <c r="Q707" s="6">
        <f t="shared" si="195"/>
        <v>-2.3499832488469735E-2</v>
      </c>
      <c r="R707" s="5">
        <f t="shared" si="196"/>
        <v>0.75889041364367849</v>
      </c>
      <c r="S707" s="5">
        <f t="shared" si="197"/>
        <v>9.5899999999999181</v>
      </c>
      <c r="T707" s="5">
        <f t="shared" si="198"/>
        <v>99.329999999999984</v>
      </c>
      <c r="U707" s="5">
        <f t="shared" si="199"/>
        <v>7.8603320946013779</v>
      </c>
      <c r="V707" s="5">
        <f t="shared" si="200"/>
        <v>0.25085324413457105</v>
      </c>
      <c r="W707" s="5">
        <f t="shared" si="201"/>
        <v>1.5850000000000364</v>
      </c>
      <c r="X707" s="5">
        <f t="shared" si="202"/>
        <v>521.875</v>
      </c>
      <c r="Y707" s="5">
        <f t="shared" si="203"/>
        <v>82.595606802981877</v>
      </c>
      <c r="Z707" s="9">
        <f t="shared" si="204"/>
        <v>0.44876497189508902</v>
      </c>
      <c r="AA707">
        <f t="shared" si="205"/>
        <v>89.740000000000066</v>
      </c>
    </row>
    <row r="708" spans="1:27">
      <c r="A708" s="1">
        <f t="shared" si="188"/>
        <v>-299254</v>
      </c>
      <c r="B708" s="1">
        <v>-4</v>
      </c>
      <c r="C708" s="1">
        <v>3</v>
      </c>
      <c r="D708" s="2">
        <v>-3</v>
      </c>
      <c r="E708" s="5">
        <v>766.49</v>
      </c>
      <c r="F708" s="5">
        <v>799.64</v>
      </c>
      <c r="G708" s="5">
        <v>31.6</v>
      </c>
      <c r="H708" s="5">
        <v>761.98</v>
      </c>
      <c r="I708" s="5">
        <v>756.1</v>
      </c>
      <c r="J708" s="5">
        <v>19.22</v>
      </c>
      <c r="K708" s="6">
        <f t="shared" si="189"/>
        <v>764.23500000000001</v>
      </c>
      <c r="L708" s="6">
        <f t="shared" si="190"/>
        <v>4.5099999999999909</v>
      </c>
      <c r="M708" s="6">
        <f t="shared" si="191"/>
        <v>777.87</v>
      </c>
      <c r="N708" s="5">
        <f t="shared" si="192"/>
        <v>18.493028416135633</v>
      </c>
      <c r="O708" s="6">
        <f t="shared" si="193"/>
        <v>43.539999999999964</v>
      </c>
      <c r="P708" s="6">
        <f t="shared" si="194"/>
        <v>36.986056832271267</v>
      </c>
      <c r="Q708" s="6">
        <f t="shared" si="195"/>
        <v>0.45991676415917221</v>
      </c>
      <c r="R708" s="5">
        <f t="shared" si="196"/>
        <v>1.0552625324996883</v>
      </c>
      <c r="S708" s="5">
        <f t="shared" si="197"/>
        <v>39.029999999999973</v>
      </c>
      <c r="T708" s="5">
        <f t="shared" si="198"/>
        <v>43.539999999999964</v>
      </c>
      <c r="U708" s="5">
        <f t="shared" si="199"/>
        <v>1.177200375737546</v>
      </c>
      <c r="V708" s="5">
        <f t="shared" si="200"/>
        <v>0.73730487474420958</v>
      </c>
      <c r="W708" s="5">
        <f t="shared" si="201"/>
        <v>13.634999999999991</v>
      </c>
      <c r="X708" s="5">
        <f t="shared" si="202"/>
        <v>777.87</v>
      </c>
      <c r="Y708" s="5">
        <f t="shared" si="203"/>
        <v>42.062878101743941</v>
      </c>
      <c r="Z708" s="9">
        <f t="shared" si="204"/>
        <v>0.44909464481331773</v>
      </c>
      <c r="AA708">
        <f t="shared" si="205"/>
        <v>4.5099999999999909</v>
      </c>
    </row>
    <row r="709" spans="1:27">
      <c r="A709" s="1">
        <f t="shared" si="188"/>
        <v>-200745</v>
      </c>
      <c r="B709" s="1">
        <v>5</v>
      </c>
      <c r="C709" s="1">
        <v>-3</v>
      </c>
      <c r="D709" s="2">
        <v>-2</v>
      </c>
      <c r="E709" s="5">
        <v>544.58000000000004</v>
      </c>
      <c r="F709" s="5">
        <v>549.13</v>
      </c>
      <c r="G709" s="5">
        <v>10.11</v>
      </c>
      <c r="H709" s="5">
        <v>528.29999999999995</v>
      </c>
      <c r="I709" s="5">
        <v>546.02</v>
      </c>
      <c r="J709" s="5">
        <v>11.3</v>
      </c>
      <c r="K709" s="6">
        <f t="shared" si="189"/>
        <v>536.44000000000005</v>
      </c>
      <c r="L709" s="6">
        <f t="shared" si="190"/>
        <v>16.280000000000086</v>
      </c>
      <c r="M709" s="6">
        <f t="shared" si="191"/>
        <v>547.57500000000005</v>
      </c>
      <c r="N709" s="5">
        <f t="shared" si="192"/>
        <v>7.5812614385733994</v>
      </c>
      <c r="O709" s="6">
        <f t="shared" si="193"/>
        <v>3.1100000000000136</v>
      </c>
      <c r="P709" s="6">
        <f t="shared" si="194"/>
        <v>15.162522877146799</v>
      </c>
      <c r="Q709" s="6">
        <f t="shared" si="195"/>
        <v>-0.11082064931116339</v>
      </c>
      <c r="R709" s="5">
        <f t="shared" si="196"/>
        <v>0.86858896152764331</v>
      </c>
      <c r="S709" s="5">
        <f t="shared" si="197"/>
        <v>13.170000000000073</v>
      </c>
      <c r="T709" s="5">
        <f t="shared" si="198"/>
        <v>3.1100000000000136</v>
      </c>
      <c r="U709" s="5">
        <f t="shared" si="199"/>
        <v>0.20511098484062018</v>
      </c>
      <c r="V709" s="5">
        <f t="shared" si="200"/>
        <v>1.4687529364632115</v>
      </c>
      <c r="W709" s="5">
        <f t="shared" si="201"/>
        <v>11.134999999999991</v>
      </c>
      <c r="X709" s="5">
        <f t="shared" si="202"/>
        <v>547.57500000000005</v>
      </c>
      <c r="Y709" s="5">
        <f t="shared" si="203"/>
        <v>72.227426060515825</v>
      </c>
      <c r="Z709" s="9">
        <f t="shared" si="204"/>
        <v>0.44951529451176631</v>
      </c>
      <c r="AA709">
        <f t="shared" si="205"/>
        <v>16.280000000000086</v>
      </c>
    </row>
    <row r="710" spans="1:27">
      <c r="A710" s="1">
        <f t="shared" si="188"/>
        <v>-599747</v>
      </c>
      <c r="B710" s="1">
        <v>3</v>
      </c>
      <c r="C710" s="1">
        <v>1</v>
      </c>
      <c r="D710" s="2">
        <v>-6</v>
      </c>
      <c r="E710" s="5">
        <v>201.61</v>
      </c>
      <c r="F710" s="5">
        <v>205.67</v>
      </c>
      <c r="G710" s="5">
        <v>3.22</v>
      </c>
      <c r="H710" s="5">
        <v>224.2</v>
      </c>
      <c r="I710" s="5">
        <v>240.92</v>
      </c>
      <c r="J710" s="5">
        <v>6.55</v>
      </c>
      <c r="K710" s="6">
        <f t="shared" si="189"/>
        <v>212.905</v>
      </c>
      <c r="L710" s="6">
        <f t="shared" si="190"/>
        <v>-22.589999999999975</v>
      </c>
      <c r="M710" s="6">
        <f t="shared" si="191"/>
        <v>223.29499999999999</v>
      </c>
      <c r="N710" s="5">
        <f t="shared" si="192"/>
        <v>3.6493458317895824</v>
      </c>
      <c r="O710" s="6">
        <f t="shared" si="193"/>
        <v>-35.25</v>
      </c>
      <c r="P710" s="6">
        <f t="shared" si="194"/>
        <v>7.2986916635791648</v>
      </c>
      <c r="Q710" s="6">
        <f t="shared" si="195"/>
        <v>-0.61072930999851693</v>
      </c>
      <c r="R710" s="5">
        <f t="shared" si="196"/>
        <v>1.7345574499569636</v>
      </c>
      <c r="S710" s="5">
        <f t="shared" si="197"/>
        <v>12.660000000000025</v>
      </c>
      <c r="T710" s="5">
        <f t="shared" si="198"/>
        <v>35.25</v>
      </c>
      <c r="U710" s="5">
        <f t="shared" si="199"/>
        <v>4.8296327101882186</v>
      </c>
      <c r="V710" s="5">
        <f t="shared" si="200"/>
        <v>2.8470856090130794</v>
      </c>
      <c r="W710" s="5">
        <f t="shared" si="201"/>
        <v>10.389999999999986</v>
      </c>
      <c r="X710" s="5">
        <f t="shared" si="202"/>
        <v>223.29499999999999</v>
      </c>
      <c r="Y710" s="5">
        <f t="shared" si="203"/>
        <v>61.187678639516498</v>
      </c>
      <c r="Z710" s="9">
        <f t="shared" si="204"/>
        <v>0.44980217874083267</v>
      </c>
      <c r="AA710">
        <f t="shared" si="205"/>
        <v>22.589999999999975</v>
      </c>
    </row>
    <row r="711" spans="1:27">
      <c r="A711" s="1">
        <f t="shared" si="188"/>
        <v>-201246</v>
      </c>
      <c r="B711" s="1">
        <v>4</v>
      </c>
      <c r="C711" s="1">
        <v>-5</v>
      </c>
      <c r="D711" s="2">
        <v>-2</v>
      </c>
      <c r="E711" s="5">
        <v>479.72</v>
      </c>
      <c r="F711" s="5">
        <v>500.31</v>
      </c>
      <c r="G711" s="5">
        <v>9.33</v>
      </c>
      <c r="H711" s="5">
        <v>470.73</v>
      </c>
      <c r="I711" s="5">
        <v>496.43</v>
      </c>
      <c r="J711" s="5">
        <v>12.48</v>
      </c>
      <c r="K711" s="6">
        <f t="shared" si="189"/>
        <v>475.22500000000002</v>
      </c>
      <c r="L711" s="6">
        <f t="shared" si="190"/>
        <v>8.9900000000000091</v>
      </c>
      <c r="M711" s="6">
        <f t="shared" si="191"/>
        <v>498.37</v>
      </c>
      <c r="N711" s="5">
        <f t="shared" si="192"/>
        <v>7.7910092414269414</v>
      </c>
      <c r="O711" s="6">
        <f t="shared" si="193"/>
        <v>3.8799999999999955</v>
      </c>
      <c r="P711" s="6">
        <f t="shared" si="194"/>
        <v>15.582018482853883</v>
      </c>
      <c r="Q711" s="6">
        <f t="shared" si="195"/>
        <v>-0.28295592285480231</v>
      </c>
      <c r="R711" s="5">
        <f t="shared" si="196"/>
        <v>0.32794210875971863</v>
      </c>
      <c r="S711" s="5">
        <f t="shared" si="197"/>
        <v>5.1100000000000136</v>
      </c>
      <c r="T711" s="5">
        <f t="shared" si="198"/>
        <v>3.8799999999999955</v>
      </c>
      <c r="U711" s="5">
        <f t="shared" si="199"/>
        <v>0.24900496712088127</v>
      </c>
      <c r="V711" s="5">
        <f t="shared" si="200"/>
        <v>2.970731940212783</v>
      </c>
      <c r="W711" s="5">
        <f t="shared" si="201"/>
        <v>23.144999999999982</v>
      </c>
      <c r="X711" s="5">
        <f t="shared" si="202"/>
        <v>498.37</v>
      </c>
      <c r="Y711" s="5">
        <f t="shared" si="203"/>
        <v>63.967322404141107</v>
      </c>
      <c r="Z711" s="9">
        <f t="shared" si="204"/>
        <v>0.45004999722253081</v>
      </c>
      <c r="AA711">
        <f t="shared" si="205"/>
        <v>8.9900000000000091</v>
      </c>
    </row>
    <row r="712" spans="1:27">
      <c r="A712" s="1">
        <f t="shared" si="188"/>
        <v>-401752</v>
      </c>
      <c r="B712" s="1">
        <v>-2</v>
      </c>
      <c r="C712" s="1">
        <v>-7</v>
      </c>
      <c r="D712" s="2">
        <v>-4</v>
      </c>
      <c r="E712" s="5">
        <v>390.3</v>
      </c>
      <c r="F712" s="5">
        <v>412.35</v>
      </c>
      <c r="G712" s="5">
        <v>8.8699999999999992</v>
      </c>
      <c r="H712" s="5">
        <v>402.85</v>
      </c>
      <c r="I712" s="5">
        <v>423.83</v>
      </c>
      <c r="J712" s="5">
        <v>6.51</v>
      </c>
      <c r="K712" s="6">
        <f t="shared" si="189"/>
        <v>396.57500000000005</v>
      </c>
      <c r="L712" s="6">
        <f t="shared" si="190"/>
        <v>-12.550000000000011</v>
      </c>
      <c r="M712" s="6">
        <f t="shared" si="191"/>
        <v>418.09000000000003</v>
      </c>
      <c r="N712" s="5">
        <f t="shared" si="192"/>
        <v>5.5012953020175166</v>
      </c>
      <c r="O712" s="6">
        <f t="shared" si="193"/>
        <v>-11.479999999999961</v>
      </c>
      <c r="P712" s="6">
        <f t="shared" si="194"/>
        <v>11.002590604035033</v>
      </c>
      <c r="Q712" s="6">
        <f t="shared" si="195"/>
        <v>0.29983231039923336</v>
      </c>
      <c r="R712" s="5">
        <f t="shared" si="196"/>
        <v>9.7249824019412637E-2</v>
      </c>
      <c r="S712" s="5">
        <f t="shared" si="197"/>
        <v>1.07000000000005</v>
      </c>
      <c r="T712" s="5">
        <f t="shared" si="198"/>
        <v>11.479999999999961</v>
      </c>
      <c r="U712" s="5">
        <f t="shared" si="199"/>
        <v>1.0433906352736459</v>
      </c>
      <c r="V712" s="5">
        <f t="shared" si="200"/>
        <v>3.910897128556194</v>
      </c>
      <c r="W712" s="5">
        <f t="shared" si="201"/>
        <v>21.514999999999986</v>
      </c>
      <c r="X712" s="5">
        <f t="shared" si="202"/>
        <v>418.09000000000003</v>
      </c>
      <c r="Y712" s="5">
        <f t="shared" si="203"/>
        <v>75.998465279017452</v>
      </c>
      <c r="Z712" s="9">
        <f t="shared" si="204"/>
        <v>0.45010332147185944</v>
      </c>
      <c r="AA712">
        <f t="shared" si="205"/>
        <v>12.550000000000011</v>
      </c>
    </row>
    <row r="713" spans="1:27">
      <c r="A713" s="1">
        <f t="shared" si="188"/>
        <v>-501503</v>
      </c>
      <c r="B713" s="1">
        <v>-3</v>
      </c>
      <c r="C713" s="1">
        <v>-6</v>
      </c>
      <c r="D713" s="2">
        <v>-5</v>
      </c>
      <c r="E713" s="5">
        <v>865.82</v>
      </c>
      <c r="F713" s="5">
        <v>833.53</v>
      </c>
      <c r="G713" s="5">
        <v>16.79</v>
      </c>
      <c r="H713" s="5">
        <v>854.35</v>
      </c>
      <c r="I713" s="5">
        <v>817.29</v>
      </c>
      <c r="J713" s="5">
        <v>12.4</v>
      </c>
      <c r="K713" s="6">
        <f t="shared" si="189"/>
        <v>860.08500000000004</v>
      </c>
      <c r="L713" s="6">
        <f t="shared" si="190"/>
        <v>11.470000000000027</v>
      </c>
      <c r="M713" s="6">
        <f t="shared" si="191"/>
        <v>825.41</v>
      </c>
      <c r="N713" s="5">
        <f t="shared" si="192"/>
        <v>10.436284060909802</v>
      </c>
      <c r="O713" s="6">
        <f t="shared" si="193"/>
        <v>16.240000000000009</v>
      </c>
      <c r="P713" s="6">
        <f t="shared" si="194"/>
        <v>20.872568121819604</v>
      </c>
      <c r="Q713" s="6">
        <f t="shared" si="195"/>
        <v>0.29413509169105273</v>
      </c>
      <c r="R713" s="5">
        <f t="shared" si="196"/>
        <v>0.22852961706296007</v>
      </c>
      <c r="S713" s="5">
        <f t="shared" si="197"/>
        <v>4.7699999999999818</v>
      </c>
      <c r="T713" s="5">
        <f t="shared" si="198"/>
        <v>16.240000000000009</v>
      </c>
      <c r="U713" s="5">
        <f t="shared" si="199"/>
        <v>0.77805471301938944</v>
      </c>
      <c r="V713" s="5">
        <f t="shared" si="200"/>
        <v>3.3225427554122375</v>
      </c>
      <c r="W713" s="5">
        <f t="shared" si="201"/>
        <v>34.675000000000068</v>
      </c>
      <c r="X713" s="5">
        <f t="shared" si="202"/>
        <v>825.41</v>
      </c>
      <c r="Y713" s="5">
        <f t="shared" si="203"/>
        <v>79.090411412972145</v>
      </c>
      <c r="Z713" s="9">
        <f t="shared" si="204"/>
        <v>0.45047974427270315</v>
      </c>
      <c r="AA713">
        <f t="shared" si="205"/>
        <v>11.470000000000027</v>
      </c>
    </row>
    <row r="714" spans="1:27">
      <c r="A714" s="1">
        <f t="shared" si="188"/>
        <v>-1503</v>
      </c>
      <c r="B714" s="1">
        <v>-3</v>
      </c>
      <c r="C714" s="1">
        <v>-6</v>
      </c>
      <c r="D714" s="2">
        <v>0</v>
      </c>
      <c r="E714" s="5">
        <v>506.53</v>
      </c>
      <c r="F714" s="5">
        <v>498.9</v>
      </c>
      <c r="G714" s="5">
        <v>13.04</v>
      </c>
      <c r="H714" s="5">
        <v>522.28</v>
      </c>
      <c r="I714" s="5">
        <v>509.55</v>
      </c>
      <c r="J714" s="5">
        <v>7.11</v>
      </c>
      <c r="K714" s="6">
        <f t="shared" si="189"/>
        <v>514.40499999999997</v>
      </c>
      <c r="L714" s="6">
        <f t="shared" si="190"/>
        <v>-15.75</v>
      </c>
      <c r="M714" s="6">
        <f t="shared" si="191"/>
        <v>504.22500000000002</v>
      </c>
      <c r="N714" s="5">
        <f t="shared" si="192"/>
        <v>7.4261985564621149</v>
      </c>
      <c r="O714" s="6">
        <f t="shared" si="193"/>
        <v>-10.650000000000034</v>
      </c>
      <c r="P714" s="6">
        <f t="shared" si="194"/>
        <v>14.85239711292423</v>
      </c>
      <c r="Q714" s="6">
        <f t="shared" si="195"/>
        <v>0.54167231430453366</v>
      </c>
      <c r="R714" s="5">
        <f t="shared" si="196"/>
        <v>0.34337891461049463</v>
      </c>
      <c r="S714" s="5">
        <f t="shared" si="197"/>
        <v>5.0999999999999659</v>
      </c>
      <c r="T714" s="5">
        <f t="shared" si="198"/>
        <v>10.650000000000034</v>
      </c>
      <c r="U714" s="5">
        <f t="shared" si="199"/>
        <v>0.71705596874545174</v>
      </c>
      <c r="V714" s="5">
        <f t="shared" si="200"/>
        <v>1.3708224904842514</v>
      </c>
      <c r="W714" s="5">
        <f t="shared" si="201"/>
        <v>10.17999999999995</v>
      </c>
      <c r="X714" s="5">
        <f t="shared" si="202"/>
        <v>504.22500000000002</v>
      </c>
      <c r="Y714" s="5">
        <f t="shared" si="203"/>
        <v>67.898130674305023</v>
      </c>
      <c r="Z714" s="9">
        <f t="shared" si="204"/>
        <v>0.4505796267032055</v>
      </c>
      <c r="AA714">
        <f t="shared" si="205"/>
        <v>15.75</v>
      </c>
    </row>
    <row r="715" spans="1:27">
      <c r="A715" s="1">
        <f t="shared" si="188"/>
        <v>-599753</v>
      </c>
      <c r="B715" s="1">
        <v>-3</v>
      </c>
      <c r="C715" s="1">
        <v>1</v>
      </c>
      <c r="D715" s="2">
        <v>-6</v>
      </c>
      <c r="E715" s="5">
        <v>408.47</v>
      </c>
      <c r="F715" s="5">
        <v>424.42</v>
      </c>
      <c r="G715" s="5">
        <v>15.46</v>
      </c>
      <c r="H715" s="5">
        <v>432.01</v>
      </c>
      <c r="I715" s="5">
        <v>430.61</v>
      </c>
      <c r="J715" s="5">
        <v>11.08</v>
      </c>
      <c r="K715" s="6">
        <f t="shared" si="189"/>
        <v>420.24</v>
      </c>
      <c r="L715" s="6">
        <f t="shared" si="190"/>
        <v>-23.539999999999964</v>
      </c>
      <c r="M715" s="6">
        <f t="shared" si="191"/>
        <v>427.51499999999999</v>
      </c>
      <c r="N715" s="5">
        <f t="shared" si="192"/>
        <v>9.5102313326227765</v>
      </c>
      <c r="O715" s="6">
        <f t="shared" si="193"/>
        <v>-6.1899999999999977</v>
      </c>
      <c r="P715" s="6">
        <f t="shared" si="194"/>
        <v>19.020462665245553</v>
      </c>
      <c r="Q715" s="6">
        <f t="shared" si="195"/>
        <v>0.32131638739779644</v>
      </c>
      <c r="R715" s="5">
        <f t="shared" si="196"/>
        <v>0.91217549779701845</v>
      </c>
      <c r="S715" s="5">
        <f t="shared" si="197"/>
        <v>17.349999999999966</v>
      </c>
      <c r="T715" s="5">
        <f t="shared" si="198"/>
        <v>6.1899999999999977</v>
      </c>
      <c r="U715" s="5">
        <f t="shared" si="199"/>
        <v>0.32543898163478691</v>
      </c>
      <c r="V715" s="5">
        <f t="shared" si="200"/>
        <v>0.76496561919000594</v>
      </c>
      <c r="W715" s="5">
        <f t="shared" si="201"/>
        <v>7.2749999999999773</v>
      </c>
      <c r="X715" s="5">
        <f t="shared" si="202"/>
        <v>427.51499999999999</v>
      </c>
      <c r="Y715" s="5">
        <f t="shared" si="203"/>
        <v>44.953165180483353</v>
      </c>
      <c r="Z715" s="9">
        <f t="shared" si="204"/>
        <v>0.45058184606128993</v>
      </c>
      <c r="AA715">
        <f t="shared" si="205"/>
        <v>23.539999999999964</v>
      </c>
    </row>
    <row r="716" spans="1:27">
      <c r="A716" s="1">
        <f t="shared" si="188"/>
        <v>-299745</v>
      </c>
      <c r="B716" s="1">
        <v>5</v>
      </c>
      <c r="C716" s="1">
        <v>1</v>
      </c>
      <c r="D716" s="2">
        <v>-3</v>
      </c>
      <c r="E716" s="5">
        <v>691.17</v>
      </c>
      <c r="F716" s="5">
        <v>679.43</v>
      </c>
      <c r="G716" s="5">
        <v>8.6999999999999993</v>
      </c>
      <c r="H716" s="5">
        <v>710.98</v>
      </c>
      <c r="I716" s="5">
        <v>709.51</v>
      </c>
      <c r="J716" s="5">
        <v>18.25</v>
      </c>
      <c r="K716" s="6">
        <f t="shared" si="189"/>
        <v>701.07500000000005</v>
      </c>
      <c r="L716" s="6">
        <f t="shared" si="190"/>
        <v>-19.810000000000059</v>
      </c>
      <c r="M716" s="6">
        <f t="shared" si="191"/>
        <v>694.47</v>
      </c>
      <c r="N716" s="5">
        <f t="shared" si="192"/>
        <v>10.108814223241023</v>
      </c>
      <c r="O716" s="6">
        <f t="shared" si="193"/>
        <v>-30.080000000000041</v>
      </c>
      <c r="P716" s="6">
        <f t="shared" si="194"/>
        <v>20.217628446482045</v>
      </c>
      <c r="Q716" s="6">
        <f t="shared" si="195"/>
        <v>-0.62965364126213297</v>
      </c>
      <c r="R716" s="5">
        <f t="shared" si="196"/>
        <v>0.50797253630343608</v>
      </c>
      <c r="S716" s="5">
        <f t="shared" si="197"/>
        <v>10.269999999999982</v>
      </c>
      <c r="T716" s="5">
        <f t="shared" si="198"/>
        <v>30.080000000000041</v>
      </c>
      <c r="U716" s="5">
        <f t="shared" si="199"/>
        <v>1.487810505550867</v>
      </c>
      <c r="V716" s="5">
        <f t="shared" si="200"/>
        <v>0.65339018544970018</v>
      </c>
      <c r="W716" s="5">
        <f t="shared" si="201"/>
        <v>6.6050000000000182</v>
      </c>
      <c r="X716" s="5">
        <f t="shared" si="202"/>
        <v>694.47</v>
      </c>
      <c r="Y716" s="5">
        <f t="shared" si="203"/>
        <v>68.699452246669495</v>
      </c>
      <c r="Z716" s="9">
        <f t="shared" si="204"/>
        <v>0.45059405233535871</v>
      </c>
      <c r="AA716">
        <f t="shared" si="205"/>
        <v>19.810000000000059</v>
      </c>
    </row>
    <row r="717" spans="1:27">
      <c r="A717" s="1">
        <f t="shared" si="188"/>
        <v>-98502</v>
      </c>
      <c r="B717" s="1">
        <v>-2</v>
      </c>
      <c r="C717" s="1">
        <v>6</v>
      </c>
      <c r="D717" s="2">
        <v>-1</v>
      </c>
      <c r="E717" s="5">
        <v>257.45999999999998</v>
      </c>
      <c r="F717" s="5">
        <v>254.42</v>
      </c>
      <c r="G717" s="5">
        <v>5.77</v>
      </c>
      <c r="H717" s="5">
        <v>261.97000000000003</v>
      </c>
      <c r="I717" s="5">
        <v>257.04000000000002</v>
      </c>
      <c r="J717" s="5">
        <v>7.21</v>
      </c>
      <c r="K717" s="6">
        <f t="shared" si="189"/>
        <v>259.71500000000003</v>
      </c>
      <c r="L717" s="6">
        <f t="shared" si="190"/>
        <v>-4.5100000000000477</v>
      </c>
      <c r="M717" s="6">
        <f t="shared" si="191"/>
        <v>255.73000000000002</v>
      </c>
      <c r="N717" s="5">
        <f t="shared" si="192"/>
        <v>4.6172773362664712</v>
      </c>
      <c r="O717" s="6">
        <f t="shared" si="193"/>
        <v>-2.620000000000033</v>
      </c>
      <c r="P717" s="6">
        <f t="shared" si="194"/>
        <v>9.2345546725329424</v>
      </c>
      <c r="Q717" s="6">
        <f t="shared" si="195"/>
        <v>-0.21918219449558504</v>
      </c>
      <c r="R717" s="5">
        <f t="shared" si="196"/>
        <v>0.20466606858927258</v>
      </c>
      <c r="S717" s="5">
        <f t="shared" si="197"/>
        <v>1.8900000000000148</v>
      </c>
      <c r="T717" s="5">
        <f t="shared" si="198"/>
        <v>2.620000000000033</v>
      </c>
      <c r="U717" s="5">
        <f t="shared" si="199"/>
        <v>0.28371698397031575</v>
      </c>
      <c r="V717" s="5">
        <f t="shared" si="200"/>
        <v>0.86306273368068531</v>
      </c>
      <c r="W717" s="5">
        <f t="shared" si="201"/>
        <v>3.9850000000000136</v>
      </c>
      <c r="X717" s="5">
        <f t="shared" si="202"/>
        <v>255.73000000000002</v>
      </c>
      <c r="Y717" s="5">
        <f t="shared" si="203"/>
        <v>55.385453672311399</v>
      </c>
      <c r="Z717" s="9">
        <f t="shared" si="204"/>
        <v>0.45100110864608745</v>
      </c>
      <c r="AA717">
        <f t="shared" si="205"/>
        <v>4.5100000000000477</v>
      </c>
    </row>
    <row r="718" spans="1:27">
      <c r="A718" s="1">
        <f t="shared" si="188"/>
        <v>-501749</v>
      </c>
      <c r="B718" s="1">
        <v>1</v>
      </c>
      <c r="C718" s="1">
        <v>-7</v>
      </c>
      <c r="D718" s="2">
        <v>-5</v>
      </c>
      <c r="E718" s="5">
        <v>512.84</v>
      </c>
      <c r="F718" s="5">
        <v>533.37</v>
      </c>
      <c r="G718" s="5">
        <v>9.31</v>
      </c>
      <c r="H718" s="5">
        <v>518.42999999999995</v>
      </c>
      <c r="I718" s="5">
        <v>523.96</v>
      </c>
      <c r="J718" s="5">
        <v>10.130000000000001</v>
      </c>
      <c r="K718" s="6">
        <f t="shared" si="189"/>
        <v>515.63499999999999</v>
      </c>
      <c r="L718" s="6">
        <f t="shared" si="190"/>
        <v>-5.5899999999999181</v>
      </c>
      <c r="M718" s="6">
        <f t="shared" si="191"/>
        <v>528.66499999999996</v>
      </c>
      <c r="N718" s="5">
        <f t="shared" si="192"/>
        <v>6.8791896325075967</v>
      </c>
      <c r="O718" s="6">
        <f t="shared" si="193"/>
        <v>9.4099999999999682</v>
      </c>
      <c r="P718" s="6">
        <f t="shared" si="194"/>
        <v>13.758379265015193</v>
      </c>
      <c r="Q718" s="6">
        <f t="shared" si="195"/>
        <v>-8.4212305790494157E-2</v>
      </c>
      <c r="R718" s="5">
        <f t="shared" si="196"/>
        <v>1.0902446946016298</v>
      </c>
      <c r="S718" s="5">
        <f t="shared" si="197"/>
        <v>14.999999999999886</v>
      </c>
      <c r="T718" s="5">
        <f t="shared" si="198"/>
        <v>9.4099999999999682</v>
      </c>
      <c r="U718" s="5">
        <f t="shared" si="199"/>
        <v>0.6839468384134253</v>
      </c>
      <c r="V718" s="5">
        <f t="shared" si="200"/>
        <v>1.894118449421242</v>
      </c>
      <c r="W718" s="5">
        <f t="shared" si="201"/>
        <v>13.029999999999973</v>
      </c>
      <c r="X718" s="5">
        <f t="shared" si="202"/>
        <v>528.66499999999996</v>
      </c>
      <c r="Y718" s="5">
        <f t="shared" si="203"/>
        <v>76.849894862876667</v>
      </c>
      <c r="Z718" s="9">
        <f t="shared" si="204"/>
        <v>0.45105764598330439</v>
      </c>
      <c r="AA718">
        <f t="shared" si="205"/>
        <v>5.5899999999999181</v>
      </c>
    </row>
    <row r="719" spans="1:27">
      <c r="A719" s="1">
        <f t="shared" si="188"/>
        <v>-101497</v>
      </c>
      <c r="B719" s="1">
        <v>3</v>
      </c>
      <c r="C719" s="1">
        <v>-6</v>
      </c>
      <c r="D719" s="2">
        <v>-1</v>
      </c>
      <c r="E719" s="5">
        <v>1630.25</v>
      </c>
      <c r="F719" s="5">
        <v>1702.2</v>
      </c>
      <c r="G719" s="5">
        <v>55.34</v>
      </c>
      <c r="H719" s="5">
        <v>1693.41</v>
      </c>
      <c r="I719" s="5">
        <v>1770.41</v>
      </c>
      <c r="J719" s="5">
        <v>40.39</v>
      </c>
      <c r="K719" s="6">
        <f t="shared" si="189"/>
        <v>1661.83</v>
      </c>
      <c r="L719" s="6">
        <f t="shared" si="190"/>
        <v>-63.160000000000082</v>
      </c>
      <c r="M719" s="6">
        <f t="shared" si="191"/>
        <v>1736.3050000000001</v>
      </c>
      <c r="N719" s="5">
        <f t="shared" si="192"/>
        <v>34.255903505819262</v>
      </c>
      <c r="O719" s="6">
        <f t="shared" si="193"/>
        <v>-68.210000000000036</v>
      </c>
      <c r="P719" s="6">
        <f t="shared" si="194"/>
        <v>68.511807011638524</v>
      </c>
      <c r="Q719" s="6">
        <f t="shared" si="195"/>
        <v>0.30490068989375219</v>
      </c>
      <c r="R719" s="5">
        <f t="shared" si="196"/>
        <v>7.3709922716563001E-2</v>
      </c>
      <c r="S719" s="5">
        <f t="shared" si="197"/>
        <v>5.0499999999999545</v>
      </c>
      <c r="T719" s="5">
        <f t="shared" si="198"/>
        <v>68.210000000000036</v>
      </c>
      <c r="U719" s="5">
        <f t="shared" si="199"/>
        <v>0.99559481752412082</v>
      </c>
      <c r="V719" s="5">
        <f t="shared" si="200"/>
        <v>2.1740778195311243</v>
      </c>
      <c r="W719" s="5">
        <f t="shared" si="201"/>
        <v>74.475000000000136</v>
      </c>
      <c r="X719" s="5">
        <f t="shared" si="202"/>
        <v>1736.3050000000001</v>
      </c>
      <c r="Y719" s="5">
        <f t="shared" si="203"/>
        <v>50.686299945498249</v>
      </c>
      <c r="Z719" s="9">
        <f t="shared" si="204"/>
        <v>0.45182297418347378</v>
      </c>
      <c r="AA719">
        <f t="shared" si="205"/>
        <v>63.160000000000082</v>
      </c>
    </row>
    <row r="720" spans="1:27">
      <c r="A720" s="1">
        <f t="shared" si="188"/>
        <v>-198499</v>
      </c>
      <c r="B720" s="1">
        <v>1</v>
      </c>
      <c r="C720" s="1">
        <v>6</v>
      </c>
      <c r="D720" s="2">
        <v>-2</v>
      </c>
      <c r="E720" s="5">
        <v>324.93</v>
      </c>
      <c r="F720" s="5">
        <v>327.96</v>
      </c>
      <c r="G720" s="5">
        <v>5.8</v>
      </c>
      <c r="H720" s="5">
        <v>330.02</v>
      </c>
      <c r="I720" s="5">
        <v>329.05</v>
      </c>
      <c r="J720" s="5">
        <v>8.91</v>
      </c>
      <c r="K720" s="6">
        <f t="shared" si="189"/>
        <v>327.47500000000002</v>
      </c>
      <c r="L720" s="6">
        <f t="shared" si="190"/>
        <v>-5.089999999999975</v>
      </c>
      <c r="M720" s="6">
        <f t="shared" si="191"/>
        <v>328.505</v>
      </c>
      <c r="N720" s="5">
        <f t="shared" si="192"/>
        <v>5.3157337216982574</v>
      </c>
      <c r="O720" s="6">
        <f t="shared" si="193"/>
        <v>-1.0900000000000318</v>
      </c>
      <c r="P720" s="6">
        <f t="shared" si="194"/>
        <v>10.631467443396515</v>
      </c>
      <c r="Q720" s="6">
        <f t="shared" si="195"/>
        <v>-0.40474979230828445</v>
      </c>
      <c r="R720" s="5">
        <f t="shared" si="196"/>
        <v>0.37624156978296058</v>
      </c>
      <c r="S720" s="5">
        <f t="shared" si="197"/>
        <v>3.9999999999999432</v>
      </c>
      <c r="T720" s="5">
        <f t="shared" si="198"/>
        <v>1.0900000000000318</v>
      </c>
      <c r="U720" s="5">
        <f t="shared" si="199"/>
        <v>0.10252582776586121</v>
      </c>
      <c r="V720" s="5">
        <f t="shared" si="200"/>
        <v>0.19376440843822232</v>
      </c>
      <c r="W720" s="5">
        <f t="shared" si="201"/>
        <v>1.0299999999999727</v>
      </c>
      <c r="X720" s="5">
        <f t="shared" si="202"/>
        <v>328.505</v>
      </c>
      <c r="Y720" s="5">
        <f t="shared" si="203"/>
        <v>61.798618440776607</v>
      </c>
      <c r="Z720" s="9">
        <f t="shared" si="204"/>
        <v>0.45205088209182825</v>
      </c>
      <c r="AA720">
        <f t="shared" si="205"/>
        <v>5.089999999999975</v>
      </c>
    </row>
    <row r="721" spans="1:27">
      <c r="A721" s="1">
        <f t="shared" si="188"/>
        <v>-400505</v>
      </c>
      <c r="B721" s="1">
        <v>-5</v>
      </c>
      <c r="C721" s="1">
        <v>-2</v>
      </c>
      <c r="D721" s="2">
        <v>-4</v>
      </c>
      <c r="E721" s="5">
        <v>607.26</v>
      </c>
      <c r="F721" s="5">
        <v>560.44000000000005</v>
      </c>
      <c r="G721" s="5">
        <v>14.39</v>
      </c>
      <c r="H721" s="5">
        <v>580.30999999999995</v>
      </c>
      <c r="I721" s="5">
        <v>543.5</v>
      </c>
      <c r="J721" s="5">
        <v>9.7200000000000006</v>
      </c>
      <c r="K721" s="6">
        <f t="shared" si="189"/>
        <v>593.78499999999997</v>
      </c>
      <c r="L721" s="6">
        <f t="shared" si="190"/>
        <v>26.950000000000045</v>
      </c>
      <c r="M721" s="6">
        <f t="shared" si="191"/>
        <v>551.97</v>
      </c>
      <c r="N721" s="5">
        <f t="shared" si="192"/>
        <v>8.682604735907308</v>
      </c>
      <c r="O721" s="6">
        <f t="shared" si="193"/>
        <v>16.940000000000055</v>
      </c>
      <c r="P721" s="6">
        <f t="shared" si="194"/>
        <v>17.365209471814616</v>
      </c>
      <c r="Q721" s="6">
        <f t="shared" si="195"/>
        <v>0.37338256776228196</v>
      </c>
      <c r="R721" s="5">
        <f t="shared" si="196"/>
        <v>0.57643992237739328</v>
      </c>
      <c r="S721" s="5">
        <f t="shared" si="197"/>
        <v>10.009999999999991</v>
      </c>
      <c r="T721" s="5">
        <f t="shared" si="198"/>
        <v>16.940000000000055</v>
      </c>
      <c r="U721" s="5">
        <f t="shared" si="199"/>
        <v>0.9755137147925157</v>
      </c>
      <c r="V721" s="5">
        <f t="shared" si="200"/>
        <v>4.8159511197224143</v>
      </c>
      <c r="W721" s="5">
        <f t="shared" si="201"/>
        <v>41.814999999999941</v>
      </c>
      <c r="X721" s="5">
        <f t="shared" si="202"/>
        <v>551.97</v>
      </c>
      <c r="Y721" s="5">
        <f t="shared" si="203"/>
        <v>63.571936854075936</v>
      </c>
      <c r="Z721" s="9">
        <f t="shared" si="204"/>
        <v>0.45258148437601825</v>
      </c>
      <c r="AA721">
        <f t="shared" si="205"/>
        <v>26.950000000000045</v>
      </c>
    </row>
    <row r="722" spans="1:27">
      <c r="A722" s="1">
        <f t="shared" si="188"/>
        <v>-600504</v>
      </c>
      <c r="B722" s="1">
        <v>-4</v>
      </c>
      <c r="C722" s="1">
        <v>-2</v>
      </c>
      <c r="D722" s="2">
        <v>-6</v>
      </c>
      <c r="E722" s="5">
        <v>414.19</v>
      </c>
      <c r="F722" s="5">
        <v>403.93</v>
      </c>
      <c r="G722" s="5">
        <v>10.7</v>
      </c>
      <c r="H722" s="5">
        <v>391</v>
      </c>
      <c r="I722" s="5">
        <v>384.8</v>
      </c>
      <c r="J722" s="5">
        <v>8.2200000000000006</v>
      </c>
      <c r="K722" s="6">
        <f t="shared" si="189"/>
        <v>402.59500000000003</v>
      </c>
      <c r="L722" s="6">
        <f t="shared" si="190"/>
        <v>23.189999999999998</v>
      </c>
      <c r="M722" s="6">
        <f t="shared" si="191"/>
        <v>394.36500000000001</v>
      </c>
      <c r="N722" s="5">
        <f t="shared" si="192"/>
        <v>6.7464509188165005</v>
      </c>
      <c r="O722" s="6">
        <f t="shared" si="193"/>
        <v>19.129999999999995</v>
      </c>
      <c r="P722" s="6">
        <f t="shared" si="194"/>
        <v>13.492901837633001</v>
      </c>
      <c r="Q722" s="6">
        <f t="shared" si="195"/>
        <v>0.25772828938406561</v>
      </c>
      <c r="R722" s="5">
        <f t="shared" si="196"/>
        <v>0.30089895034115433</v>
      </c>
      <c r="S722" s="5">
        <f t="shared" si="197"/>
        <v>4.0600000000000023</v>
      </c>
      <c r="T722" s="5">
        <f t="shared" si="198"/>
        <v>19.129999999999995</v>
      </c>
      <c r="U722" s="5">
        <f t="shared" si="199"/>
        <v>1.4177824926173097</v>
      </c>
      <c r="V722" s="5">
        <f t="shared" si="200"/>
        <v>1.2199006705949282</v>
      </c>
      <c r="W722" s="5">
        <f t="shared" si="201"/>
        <v>8.2300000000000182</v>
      </c>
      <c r="X722" s="5">
        <f t="shared" si="202"/>
        <v>394.36500000000001</v>
      </c>
      <c r="Y722" s="5">
        <f t="shared" si="203"/>
        <v>58.455179581915893</v>
      </c>
      <c r="Z722" s="9">
        <f t="shared" si="204"/>
        <v>0.4526367196770496</v>
      </c>
      <c r="AA722">
        <f t="shared" si="205"/>
        <v>23.189999999999998</v>
      </c>
    </row>
    <row r="723" spans="1:27">
      <c r="A723" s="1">
        <f t="shared" si="188"/>
        <v>-745</v>
      </c>
      <c r="B723" s="1">
        <v>5</v>
      </c>
      <c r="C723" s="1">
        <v>-3</v>
      </c>
      <c r="D723" s="2">
        <v>0</v>
      </c>
      <c r="E723" s="5">
        <v>498.68</v>
      </c>
      <c r="F723" s="5">
        <v>497.47</v>
      </c>
      <c r="G723" s="5">
        <v>9.52</v>
      </c>
      <c r="H723" s="5">
        <v>474.37</v>
      </c>
      <c r="I723" s="5">
        <v>474.24</v>
      </c>
      <c r="J723" s="5">
        <v>11.72</v>
      </c>
      <c r="K723" s="6">
        <f t="shared" si="189"/>
        <v>486.52499999999998</v>
      </c>
      <c r="L723" s="6">
        <f t="shared" si="190"/>
        <v>24.310000000000002</v>
      </c>
      <c r="M723" s="6">
        <f t="shared" si="191"/>
        <v>485.85500000000002</v>
      </c>
      <c r="N723" s="5">
        <f t="shared" si="192"/>
        <v>7.5496489984634385</v>
      </c>
      <c r="O723" s="6">
        <f t="shared" si="193"/>
        <v>23.230000000000018</v>
      </c>
      <c r="P723" s="6">
        <f t="shared" si="194"/>
        <v>15.099297996926877</v>
      </c>
      <c r="Q723" s="6">
        <f t="shared" si="195"/>
        <v>-0.20495743650565298</v>
      </c>
      <c r="R723" s="5">
        <f t="shared" si="196"/>
        <v>7.1526504094415105E-2</v>
      </c>
      <c r="S723" s="5">
        <f t="shared" si="197"/>
        <v>1.0799999999999841</v>
      </c>
      <c r="T723" s="5">
        <f t="shared" si="198"/>
        <v>23.230000000000018</v>
      </c>
      <c r="U723" s="5">
        <f t="shared" si="199"/>
        <v>1.5384821204752672</v>
      </c>
      <c r="V723" s="5">
        <f t="shared" si="200"/>
        <v>8.874584767269611E-2</v>
      </c>
      <c r="W723" s="5">
        <f t="shared" si="201"/>
        <v>0.66999999999995907</v>
      </c>
      <c r="X723" s="5">
        <f t="shared" si="202"/>
        <v>485.85500000000002</v>
      </c>
      <c r="Y723" s="5">
        <f t="shared" si="203"/>
        <v>64.354647494060302</v>
      </c>
      <c r="Z723" s="9">
        <f t="shared" si="204"/>
        <v>0.45264776592843137</v>
      </c>
      <c r="AA723">
        <f t="shared" si="205"/>
        <v>24.310000000000002</v>
      </c>
    </row>
    <row r="724" spans="1:27">
      <c r="A724" s="1">
        <f t="shared" si="188"/>
        <v>-99245</v>
      </c>
      <c r="B724" s="1">
        <v>5</v>
      </c>
      <c r="C724" s="1">
        <v>3</v>
      </c>
      <c r="D724" s="2">
        <v>-1</v>
      </c>
      <c r="E724" s="5">
        <v>128.68</v>
      </c>
      <c r="F724" s="5">
        <v>156.19</v>
      </c>
      <c r="G724" s="5">
        <v>2.4</v>
      </c>
      <c r="H724" s="5">
        <v>121.46</v>
      </c>
      <c r="I724" s="5">
        <v>143.27000000000001</v>
      </c>
      <c r="J724" s="5">
        <v>6.66</v>
      </c>
      <c r="K724" s="6">
        <f t="shared" si="189"/>
        <v>125.07</v>
      </c>
      <c r="L724" s="6">
        <f t="shared" si="190"/>
        <v>7.2200000000000131</v>
      </c>
      <c r="M724" s="6">
        <f t="shared" si="191"/>
        <v>149.73000000000002</v>
      </c>
      <c r="N724" s="5">
        <f t="shared" si="192"/>
        <v>3.5396186235242917</v>
      </c>
      <c r="O724" s="6">
        <f t="shared" si="193"/>
        <v>12.919999999999987</v>
      </c>
      <c r="P724" s="6">
        <f t="shared" si="194"/>
        <v>7.0792372470485834</v>
      </c>
      <c r="Q724" s="6">
        <f t="shared" si="195"/>
        <v>-0.77013145607355804</v>
      </c>
      <c r="R724" s="5">
        <f t="shared" si="196"/>
        <v>0.805171489679396</v>
      </c>
      <c r="S724" s="5">
        <f t="shared" si="197"/>
        <v>5.6999999999999744</v>
      </c>
      <c r="T724" s="5">
        <f t="shared" si="198"/>
        <v>12.919999999999987</v>
      </c>
      <c r="U724" s="5">
        <f t="shared" si="199"/>
        <v>1.8250553766066375</v>
      </c>
      <c r="V724" s="5">
        <f t="shared" si="200"/>
        <v>6.9668522580680756</v>
      </c>
      <c r="W724" s="5">
        <f t="shared" si="201"/>
        <v>24.660000000000025</v>
      </c>
      <c r="X724" s="5">
        <f t="shared" si="202"/>
        <v>149.73000000000002</v>
      </c>
      <c r="Y724" s="5">
        <f t="shared" si="203"/>
        <v>42.30116742094615</v>
      </c>
      <c r="Z724" s="9">
        <f t="shared" si="204"/>
        <v>0.4526908437333364</v>
      </c>
      <c r="AA724">
        <f t="shared" si="205"/>
        <v>7.2200000000000131</v>
      </c>
    </row>
    <row r="725" spans="1:27">
      <c r="A725" s="1">
        <f t="shared" si="188"/>
        <v>-401497</v>
      </c>
      <c r="B725" s="1">
        <v>3</v>
      </c>
      <c r="C725" s="1">
        <v>-6</v>
      </c>
      <c r="D725" s="2">
        <v>-4</v>
      </c>
      <c r="E725" s="5">
        <v>250.54</v>
      </c>
      <c r="F725" s="5">
        <v>244.15</v>
      </c>
      <c r="G725" s="5">
        <v>3.96</v>
      </c>
      <c r="H725" s="5">
        <v>215.95</v>
      </c>
      <c r="I725" s="5">
        <v>211.99</v>
      </c>
      <c r="J725" s="5">
        <v>4.93</v>
      </c>
      <c r="K725" s="6">
        <f t="shared" si="189"/>
        <v>233.245</v>
      </c>
      <c r="L725" s="6">
        <f t="shared" si="190"/>
        <v>34.590000000000003</v>
      </c>
      <c r="M725" s="6">
        <f t="shared" si="191"/>
        <v>228.07</v>
      </c>
      <c r="N725" s="5">
        <f t="shared" si="192"/>
        <v>3.1617439807802272</v>
      </c>
      <c r="O725" s="6">
        <f t="shared" si="193"/>
        <v>32.159999999999997</v>
      </c>
      <c r="P725" s="6">
        <f t="shared" si="194"/>
        <v>6.3234879615604545</v>
      </c>
      <c r="Q725" s="6">
        <f t="shared" si="195"/>
        <v>-0.21565528365823461</v>
      </c>
      <c r="R725" s="5">
        <f t="shared" si="196"/>
        <v>0.38428158870098533</v>
      </c>
      <c r="S725" s="5">
        <f t="shared" si="197"/>
        <v>2.4300000000000068</v>
      </c>
      <c r="T725" s="5">
        <f t="shared" si="198"/>
        <v>32.159999999999997</v>
      </c>
      <c r="U725" s="5">
        <f t="shared" si="199"/>
        <v>5.08580077885747</v>
      </c>
      <c r="V725" s="5">
        <f t="shared" si="200"/>
        <v>1.6367549148375291</v>
      </c>
      <c r="W725" s="5">
        <f t="shared" si="201"/>
        <v>5.1750000000000114</v>
      </c>
      <c r="X725" s="5">
        <f t="shared" si="202"/>
        <v>228.07</v>
      </c>
      <c r="Y725" s="5">
        <f t="shared" si="203"/>
        <v>72.134240275747715</v>
      </c>
      <c r="Z725" s="9">
        <f t="shared" si="204"/>
        <v>0.4527184555548846</v>
      </c>
      <c r="AA725">
        <f t="shared" si="205"/>
        <v>34.590000000000003</v>
      </c>
    </row>
    <row r="726" spans="1:27">
      <c r="A726" s="1">
        <f t="shared" si="188"/>
        <v>-601498</v>
      </c>
      <c r="B726" s="1">
        <v>2</v>
      </c>
      <c r="C726" s="1">
        <v>-6</v>
      </c>
      <c r="D726" s="2">
        <v>-6</v>
      </c>
      <c r="E726" s="5">
        <v>429.05</v>
      </c>
      <c r="F726" s="5">
        <v>417.74</v>
      </c>
      <c r="G726" s="5">
        <v>6.33</v>
      </c>
      <c r="H726" s="5">
        <v>423.65</v>
      </c>
      <c r="I726" s="5">
        <v>418.1</v>
      </c>
      <c r="J726" s="5">
        <v>7.28</v>
      </c>
      <c r="K726" s="6">
        <f t="shared" si="189"/>
        <v>426.35</v>
      </c>
      <c r="L726" s="6">
        <f t="shared" si="190"/>
        <v>5.4000000000000341</v>
      </c>
      <c r="M726" s="6">
        <f t="shared" si="191"/>
        <v>417.92</v>
      </c>
      <c r="N726" s="5">
        <f t="shared" si="192"/>
        <v>4.8235697362016028</v>
      </c>
      <c r="O726" s="6">
        <f t="shared" si="193"/>
        <v>-0.36000000000001364</v>
      </c>
      <c r="P726" s="6">
        <f t="shared" si="194"/>
        <v>9.6471394724032056</v>
      </c>
      <c r="Q726" s="6">
        <f t="shared" si="195"/>
        <v>-0.13892634684792621</v>
      </c>
      <c r="R726" s="5">
        <f t="shared" si="196"/>
        <v>0.5970681792750292</v>
      </c>
      <c r="S726" s="5">
        <f t="shared" si="197"/>
        <v>5.7600000000000477</v>
      </c>
      <c r="T726" s="5">
        <f t="shared" si="198"/>
        <v>0.36000000000001364</v>
      </c>
      <c r="U726" s="5">
        <f t="shared" si="199"/>
        <v>3.7316761204690428E-2</v>
      </c>
      <c r="V726" s="5">
        <f t="shared" si="200"/>
        <v>1.7476683164196036</v>
      </c>
      <c r="W726" s="5">
        <f t="shared" si="201"/>
        <v>8.4300000000000068</v>
      </c>
      <c r="X726" s="5">
        <f t="shared" si="202"/>
        <v>417.92</v>
      </c>
      <c r="Y726" s="5">
        <f t="shared" si="203"/>
        <v>86.641226903686857</v>
      </c>
      <c r="Z726" s="9">
        <f t="shared" si="204"/>
        <v>0.45272066442785658</v>
      </c>
      <c r="AA726">
        <f t="shared" si="205"/>
        <v>5.4000000000000341</v>
      </c>
    </row>
    <row r="727" spans="1:27">
      <c r="A727" s="1">
        <f t="shared" si="188"/>
        <v>-800999</v>
      </c>
      <c r="B727" s="1">
        <v>1</v>
      </c>
      <c r="C727" s="1">
        <v>-4</v>
      </c>
      <c r="D727" s="2">
        <v>-8</v>
      </c>
      <c r="E727" s="5">
        <v>389.29</v>
      </c>
      <c r="F727" s="5">
        <v>383.18</v>
      </c>
      <c r="G727" s="5">
        <v>4.95</v>
      </c>
      <c r="H727" s="5">
        <v>373.29</v>
      </c>
      <c r="I727" s="5">
        <v>360.54</v>
      </c>
      <c r="J727" s="5">
        <v>7.86</v>
      </c>
      <c r="K727" s="6">
        <f t="shared" si="189"/>
        <v>381.29</v>
      </c>
      <c r="L727" s="6">
        <f t="shared" si="190"/>
        <v>16</v>
      </c>
      <c r="M727" s="6">
        <f t="shared" si="191"/>
        <v>371.86</v>
      </c>
      <c r="N727" s="5">
        <f t="shared" si="192"/>
        <v>4.6444079278202945</v>
      </c>
      <c r="O727" s="6">
        <f t="shared" si="193"/>
        <v>22.639999999999986</v>
      </c>
      <c r="P727" s="6">
        <f t="shared" si="194"/>
        <v>9.2888158556405891</v>
      </c>
      <c r="Q727" s="6">
        <f t="shared" si="195"/>
        <v>-0.43203746779459473</v>
      </c>
      <c r="R727" s="5">
        <f t="shared" si="196"/>
        <v>0.71483815625087221</v>
      </c>
      <c r="S727" s="5">
        <f t="shared" si="197"/>
        <v>6.6399999999999864</v>
      </c>
      <c r="T727" s="5">
        <f t="shared" si="198"/>
        <v>22.639999999999986</v>
      </c>
      <c r="U727" s="5">
        <f t="shared" si="199"/>
        <v>2.4373397375782786</v>
      </c>
      <c r="V727" s="5">
        <f t="shared" si="200"/>
        <v>2.0303987389896818</v>
      </c>
      <c r="W727" s="5">
        <f t="shared" si="201"/>
        <v>9.4300000000000068</v>
      </c>
      <c r="X727" s="5">
        <f t="shared" si="202"/>
        <v>371.86</v>
      </c>
      <c r="Y727" s="5">
        <f t="shared" si="203"/>
        <v>80.066179754051163</v>
      </c>
      <c r="Z727" s="9">
        <f t="shared" si="204"/>
        <v>0.4527604222985927</v>
      </c>
      <c r="AA727">
        <f t="shared" si="205"/>
        <v>16</v>
      </c>
    </row>
    <row r="728" spans="1:27">
      <c r="A728" s="1">
        <f t="shared" si="188"/>
        <v>-701501</v>
      </c>
      <c r="B728" s="1">
        <v>-1</v>
      </c>
      <c r="C728" s="1">
        <v>-6</v>
      </c>
      <c r="D728" s="2">
        <v>-7</v>
      </c>
      <c r="E728" s="5">
        <v>498.96</v>
      </c>
      <c r="F728" s="5">
        <v>505.68</v>
      </c>
      <c r="G728" s="5">
        <v>8.94</v>
      </c>
      <c r="H728" s="5">
        <v>481.77</v>
      </c>
      <c r="I728" s="5">
        <v>480.33</v>
      </c>
      <c r="J728" s="5">
        <v>8.35</v>
      </c>
      <c r="K728" s="6">
        <f t="shared" si="189"/>
        <v>490.36500000000001</v>
      </c>
      <c r="L728" s="6">
        <f t="shared" si="190"/>
        <v>17.189999999999998</v>
      </c>
      <c r="M728" s="6">
        <f t="shared" si="191"/>
        <v>493.005</v>
      </c>
      <c r="N728" s="5">
        <f t="shared" si="192"/>
        <v>6.116496137495715</v>
      </c>
      <c r="O728" s="6">
        <f t="shared" si="193"/>
        <v>25.350000000000023</v>
      </c>
      <c r="P728" s="6">
        <f t="shared" si="194"/>
        <v>12.23299227499143</v>
      </c>
      <c r="Q728" s="6">
        <f t="shared" si="195"/>
        <v>6.8168164756715999E-2</v>
      </c>
      <c r="R728" s="5">
        <f t="shared" si="196"/>
        <v>0.66704856968494586</v>
      </c>
      <c r="S728" s="5">
        <f t="shared" si="197"/>
        <v>8.160000000000025</v>
      </c>
      <c r="T728" s="5">
        <f t="shared" si="198"/>
        <v>25.350000000000023</v>
      </c>
      <c r="U728" s="5">
        <f t="shared" si="199"/>
        <v>2.0722648580285958</v>
      </c>
      <c r="V728" s="5">
        <f t="shared" si="200"/>
        <v>0.43161966273731434</v>
      </c>
      <c r="W728" s="5">
        <f t="shared" si="201"/>
        <v>2.6399999999999864</v>
      </c>
      <c r="X728" s="5">
        <f t="shared" si="202"/>
        <v>493.005</v>
      </c>
      <c r="Y728" s="5">
        <f t="shared" si="203"/>
        <v>80.602519631746503</v>
      </c>
      <c r="Z728" s="9">
        <f t="shared" si="204"/>
        <v>0.45282667765934465</v>
      </c>
      <c r="AA728">
        <f t="shared" si="205"/>
        <v>17.189999999999998</v>
      </c>
    </row>
    <row r="729" spans="1:27">
      <c r="A729" s="1">
        <f t="shared" si="188"/>
        <v>-701248</v>
      </c>
      <c r="B729" s="1">
        <v>2</v>
      </c>
      <c r="C729" s="1">
        <v>-5</v>
      </c>
      <c r="D729" s="2">
        <v>-7</v>
      </c>
      <c r="E729" s="5">
        <v>500.18</v>
      </c>
      <c r="F729" s="5">
        <v>478.74</v>
      </c>
      <c r="G729" s="5">
        <v>7.11</v>
      </c>
      <c r="H729" s="5">
        <v>497.01</v>
      </c>
      <c r="I729" s="5">
        <v>472.73</v>
      </c>
      <c r="J729" s="5">
        <v>9.7100000000000009</v>
      </c>
      <c r="K729" s="6">
        <f t="shared" si="189"/>
        <v>498.59500000000003</v>
      </c>
      <c r="L729" s="6">
        <f t="shared" si="190"/>
        <v>3.1700000000000159</v>
      </c>
      <c r="M729" s="6">
        <f t="shared" si="191"/>
        <v>475.73500000000001</v>
      </c>
      <c r="N729" s="5">
        <f t="shared" si="192"/>
        <v>6.0173956160452011</v>
      </c>
      <c r="O729" s="6">
        <f t="shared" si="193"/>
        <v>6.0099999999999909</v>
      </c>
      <c r="P729" s="6">
        <f t="shared" si="194"/>
        <v>12.034791232090402</v>
      </c>
      <c r="Q729" s="6">
        <f t="shared" si="195"/>
        <v>-0.30194108931330715</v>
      </c>
      <c r="R729" s="5">
        <f t="shared" si="196"/>
        <v>0.23598248986880652</v>
      </c>
      <c r="S729" s="5">
        <f t="shared" si="197"/>
        <v>2.839999999999975</v>
      </c>
      <c r="T729" s="5">
        <f t="shared" si="198"/>
        <v>6.0099999999999909</v>
      </c>
      <c r="U729" s="5">
        <f t="shared" si="199"/>
        <v>0.49938548032096391</v>
      </c>
      <c r="V729" s="5">
        <f t="shared" si="200"/>
        <v>3.7989857171837804</v>
      </c>
      <c r="W729" s="5">
        <f t="shared" si="201"/>
        <v>22.860000000000014</v>
      </c>
      <c r="X729" s="5">
        <f t="shared" si="202"/>
        <v>475.73500000000001</v>
      </c>
      <c r="Y729" s="5">
        <f t="shared" si="203"/>
        <v>79.059950575871596</v>
      </c>
      <c r="Z729" s="9">
        <f t="shared" si="204"/>
        <v>0.45289292332735781</v>
      </c>
      <c r="AA729">
        <f t="shared" si="205"/>
        <v>3.1700000000000159</v>
      </c>
    </row>
    <row r="730" spans="1:27">
      <c r="A730" s="1">
        <f t="shared" si="188"/>
        <v>-400255</v>
      </c>
      <c r="B730" s="1">
        <v>-5</v>
      </c>
      <c r="C730" s="1">
        <v>-1</v>
      </c>
      <c r="D730" s="2">
        <v>-4</v>
      </c>
      <c r="E730" s="5">
        <v>533.6</v>
      </c>
      <c r="F730" s="5">
        <v>513.32000000000005</v>
      </c>
      <c r="G730" s="5">
        <v>18.46</v>
      </c>
      <c r="H730" s="5">
        <v>540.41999999999996</v>
      </c>
      <c r="I730" s="5">
        <v>527.84</v>
      </c>
      <c r="J730" s="5">
        <v>10.73</v>
      </c>
      <c r="K730" s="6">
        <f t="shared" si="189"/>
        <v>537.01</v>
      </c>
      <c r="L730" s="6">
        <f t="shared" si="190"/>
        <v>-6.8199999999999363</v>
      </c>
      <c r="M730" s="6">
        <f t="shared" si="191"/>
        <v>520.58000000000004</v>
      </c>
      <c r="N730" s="5">
        <f t="shared" si="192"/>
        <v>10.675960144174388</v>
      </c>
      <c r="O730" s="6">
        <f t="shared" si="193"/>
        <v>-14.519999999999982</v>
      </c>
      <c r="P730" s="6">
        <f t="shared" si="194"/>
        <v>21.351920288348776</v>
      </c>
      <c r="Q730" s="6">
        <f t="shared" si="195"/>
        <v>0.49492536265818832</v>
      </c>
      <c r="R730" s="5">
        <f t="shared" si="196"/>
        <v>0.36062330207376003</v>
      </c>
      <c r="S730" s="5">
        <f t="shared" si="197"/>
        <v>7.7000000000000455</v>
      </c>
      <c r="T730" s="5">
        <f t="shared" si="198"/>
        <v>14.519999999999982</v>
      </c>
      <c r="U730" s="5">
        <f t="shared" si="199"/>
        <v>0.68003251248194263</v>
      </c>
      <c r="V730" s="5">
        <f t="shared" si="200"/>
        <v>1.5389716501485258</v>
      </c>
      <c r="W730" s="5">
        <f t="shared" si="201"/>
        <v>16.42999999999995</v>
      </c>
      <c r="X730" s="5">
        <f t="shared" si="202"/>
        <v>520.58000000000004</v>
      </c>
      <c r="Y730" s="5">
        <f t="shared" si="203"/>
        <v>48.761890543781014</v>
      </c>
      <c r="Z730" s="9">
        <f t="shared" si="204"/>
        <v>0.45332769604338097</v>
      </c>
      <c r="AA730">
        <f t="shared" si="205"/>
        <v>6.8199999999999363</v>
      </c>
    </row>
    <row r="731" spans="1:27">
      <c r="A731" s="1">
        <f t="shared" si="188"/>
        <v>-299755</v>
      </c>
      <c r="B731" s="1">
        <v>-5</v>
      </c>
      <c r="C731" s="1">
        <v>1</v>
      </c>
      <c r="D731" s="2">
        <v>-3</v>
      </c>
      <c r="E731" s="5">
        <v>486</v>
      </c>
      <c r="F731" s="5">
        <v>480.54</v>
      </c>
      <c r="G731" s="5">
        <v>12.62</v>
      </c>
      <c r="H731" s="5">
        <v>483.75</v>
      </c>
      <c r="I731" s="5">
        <v>482.22</v>
      </c>
      <c r="J731" s="5">
        <v>12.4</v>
      </c>
      <c r="K731" s="6">
        <f t="shared" si="189"/>
        <v>484.875</v>
      </c>
      <c r="L731" s="6">
        <f t="shared" si="190"/>
        <v>2.25</v>
      </c>
      <c r="M731" s="6">
        <f t="shared" si="191"/>
        <v>481.38</v>
      </c>
      <c r="N731" s="5">
        <f t="shared" si="192"/>
        <v>8.8462477921432878</v>
      </c>
      <c r="O731" s="6">
        <f t="shared" si="193"/>
        <v>-1.6800000000000068</v>
      </c>
      <c r="P731" s="6">
        <f t="shared" si="194"/>
        <v>17.692495584286576</v>
      </c>
      <c r="Q731" s="6">
        <f t="shared" si="195"/>
        <v>1.758457168195178E-2</v>
      </c>
      <c r="R731" s="5">
        <f t="shared" si="196"/>
        <v>0.22212807578657245</v>
      </c>
      <c r="S731" s="5">
        <f t="shared" si="197"/>
        <v>3.9300000000000068</v>
      </c>
      <c r="T731" s="5">
        <f t="shared" si="198"/>
        <v>1.6800000000000068</v>
      </c>
      <c r="U731" s="5">
        <f t="shared" si="199"/>
        <v>9.4955513313344161E-2</v>
      </c>
      <c r="V731" s="5">
        <f t="shared" si="200"/>
        <v>0.39508276075016302</v>
      </c>
      <c r="W731" s="5">
        <f t="shared" si="201"/>
        <v>3.4950000000000045</v>
      </c>
      <c r="X731" s="5">
        <f t="shared" si="202"/>
        <v>481.38</v>
      </c>
      <c r="Y731" s="5">
        <f t="shared" si="203"/>
        <v>54.416291665211226</v>
      </c>
      <c r="Z731" s="9">
        <f t="shared" si="204"/>
        <v>0.45348098085807304</v>
      </c>
      <c r="AA731">
        <f t="shared" si="205"/>
        <v>2.25</v>
      </c>
    </row>
    <row r="732" spans="1:27">
      <c r="A732" s="1">
        <f t="shared" si="188"/>
        <v>-301246</v>
      </c>
      <c r="B732" s="1">
        <v>4</v>
      </c>
      <c r="C732" s="1">
        <v>-5</v>
      </c>
      <c r="D732" s="2">
        <v>-3</v>
      </c>
      <c r="E732" s="5">
        <v>448.22</v>
      </c>
      <c r="F732" s="5">
        <v>445.62</v>
      </c>
      <c r="G732" s="5">
        <v>6.97</v>
      </c>
      <c r="H732" s="5">
        <v>444.11</v>
      </c>
      <c r="I732" s="5">
        <v>449.62</v>
      </c>
      <c r="J732" s="5">
        <v>11.41</v>
      </c>
      <c r="K732" s="6">
        <f t="shared" si="189"/>
        <v>446.16500000000002</v>
      </c>
      <c r="L732" s="6">
        <f t="shared" si="190"/>
        <v>4.1100000000000136</v>
      </c>
      <c r="M732" s="6">
        <f t="shared" si="191"/>
        <v>447.62</v>
      </c>
      <c r="N732" s="5">
        <f t="shared" si="192"/>
        <v>6.6852262489761705</v>
      </c>
      <c r="O732" s="6">
        <f t="shared" si="193"/>
        <v>-4</v>
      </c>
      <c r="P732" s="6">
        <f t="shared" si="194"/>
        <v>13.370452497952341</v>
      </c>
      <c r="Q732" s="6">
        <f t="shared" si="195"/>
        <v>-0.45649525365136007</v>
      </c>
      <c r="R732" s="5">
        <f t="shared" si="196"/>
        <v>0.60656137114596864</v>
      </c>
      <c r="S732" s="5">
        <f t="shared" si="197"/>
        <v>8.1100000000000136</v>
      </c>
      <c r="T732" s="5">
        <f t="shared" si="198"/>
        <v>4</v>
      </c>
      <c r="U732" s="5">
        <f t="shared" si="199"/>
        <v>0.29916713743327628</v>
      </c>
      <c r="V732" s="5">
        <f t="shared" si="200"/>
        <v>0.21764409248270611</v>
      </c>
      <c r="W732" s="5">
        <f t="shared" si="201"/>
        <v>1.4549999999999841</v>
      </c>
      <c r="X732" s="5">
        <f t="shared" si="202"/>
        <v>447.62</v>
      </c>
      <c r="Y732" s="5">
        <f t="shared" si="203"/>
        <v>66.956597028941559</v>
      </c>
      <c r="Z732" s="9">
        <f t="shared" si="204"/>
        <v>0.45354382368190171</v>
      </c>
      <c r="AA732">
        <f t="shared" si="205"/>
        <v>4.1100000000000136</v>
      </c>
    </row>
    <row r="733" spans="1:27">
      <c r="A733" s="1">
        <f t="shared" si="188"/>
        <v>-101246</v>
      </c>
      <c r="B733" s="1">
        <v>4</v>
      </c>
      <c r="C733" s="1">
        <v>-5</v>
      </c>
      <c r="D733" s="2">
        <v>-1</v>
      </c>
      <c r="E733" s="5">
        <v>306.42</v>
      </c>
      <c r="F733" s="5">
        <v>302.44</v>
      </c>
      <c r="G733" s="5">
        <v>6.37</v>
      </c>
      <c r="H733" s="5">
        <v>319.10000000000002</v>
      </c>
      <c r="I733" s="5">
        <v>322.77999999999997</v>
      </c>
      <c r="J733" s="5">
        <v>8.17</v>
      </c>
      <c r="K733" s="6">
        <f t="shared" si="189"/>
        <v>312.76</v>
      </c>
      <c r="L733" s="6">
        <f t="shared" si="190"/>
        <v>-12.680000000000007</v>
      </c>
      <c r="M733" s="6">
        <f t="shared" si="191"/>
        <v>312.61</v>
      </c>
      <c r="N733" s="5">
        <f t="shared" si="192"/>
        <v>5.1799083003466384</v>
      </c>
      <c r="O733" s="6">
        <f t="shared" si="193"/>
        <v>-20.339999999999975</v>
      </c>
      <c r="P733" s="6">
        <f t="shared" si="194"/>
        <v>10.359816600693277</v>
      </c>
      <c r="Q733" s="6">
        <f t="shared" si="195"/>
        <v>-0.24385562464943186</v>
      </c>
      <c r="R733" s="5">
        <f t="shared" si="196"/>
        <v>0.73939532862843949</v>
      </c>
      <c r="S733" s="5">
        <f t="shared" si="197"/>
        <v>7.6599999999999682</v>
      </c>
      <c r="T733" s="5">
        <f t="shared" si="198"/>
        <v>20.339999999999975</v>
      </c>
      <c r="U733" s="5">
        <f t="shared" si="199"/>
        <v>1.9633552198828332</v>
      </c>
      <c r="V733" s="5">
        <f t="shared" si="200"/>
        <v>2.8958041591187877E-2</v>
      </c>
      <c r="W733" s="5">
        <f t="shared" si="201"/>
        <v>0.14999999999997726</v>
      </c>
      <c r="X733" s="5">
        <f t="shared" si="202"/>
        <v>312.61</v>
      </c>
      <c r="Y733" s="5">
        <f t="shared" si="203"/>
        <v>60.350489212150769</v>
      </c>
      <c r="Z733" s="9">
        <f t="shared" si="204"/>
        <v>0.45414975503681598</v>
      </c>
      <c r="AA733">
        <f t="shared" si="205"/>
        <v>12.680000000000007</v>
      </c>
    </row>
    <row r="734" spans="1:27">
      <c r="A734" s="1">
        <f t="shared" si="188"/>
        <v>-199505</v>
      </c>
      <c r="B734" s="1">
        <v>-5</v>
      </c>
      <c r="C734" s="1">
        <v>2</v>
      </c>
      <c r="D734" s="2">
        <v>-2</v>
      </c>
      <c r="E734" s="5">
        <v>504.73</v>
      </c>
      <c r="F734" s="5">
        <v>492.23</v>
      </c>
      <c r="G734" s="5">
        <v>12.8</v>
      </c>
      <c r="H734" s="5">
        <v>510.67</v>
      </c>
      <c r="I734" s="5">
        <v>495.79</v>
      </c>
      <c r="J734" s="5">
        <v>12.69</v>
      </c>
      <c r="K734" s="6">
        <f t="shared" si="189"/>
        <v>507.70000000000005</v>
      </c>
      <c r="L734" s="6">
        <f t="shared" si="190"/>
        <v>-5.9399999999999977</v>
      </c>
      <c r="M734" s="6">
        <f t="shared" si="191"/>
        <v>494.01</v>
      </c>
      <c r="N734" s="5">
        <f t="shared" si="192"/>
        <v>9.0121598410148049</v>
      </c>
      <c r="O734" s="6">
        <f t="shared" si="193"/>
        <v>-3.5600000000000023</v>
      </c>
      <c r="P734" s="6">
        <f t="shared" si="194"/>
        <v>18.02431968202961</v>
      </c>
      <c r="Q734" s="6">
        <f t="shared" si="195"/>
        <v>8.6306748942136871E-3</v>
      </c>
      <c r="R734" s="5">
        <f t="shared" si="196"/>
        <v>0.13204381868420112</v>
      </c>
      <c r="S734" s="5">
        <f t="shared" si="197"/>
        <v>2.3799999999999955</v>
      </c>
      <c r="T734" s="5">
        <f t="shared" si="198"/>
        <v>3.5600000000000023</v>
      </c>
      <c r="U734" s="5">
        <f t="shared" si="199"/>
        <v>0.19751092206544421</v>
      </c>
      <c r="V734" s="5">
        <f t="shared" si="200"/>
        <v>1.5190587208291799</v>
      </c>
      <c r="W734" s="5">
        <f t="shared" si="201"/>
        <v>13.690000000000055</v>
      </c>
      <c r="X734" s="5">
        <f t="shared" si="202"/>
        <v>494.01</v>
      </c>
      <c r="Y734" s="5">
        <f t="shared" si="203"/>
        <v>54.815938544691022</v>
      </c>
      <c r="Z734" s="9">
        <f t="shared" si="204"/>
        <v>0.45419599293696988</v>
      </c>
      <c r="AA734">
        <f t="shared" si="205"/>
        <v>5.9399999999999977</v>
      </c>
    </row>
    <row r="735" spans="1:27">
      <c r="A735" s="1">
        <f t="shared" si="188"/>
        <v>-499746</v>
      </c>
      <c r="B735" s="1">
        <v>4</v>
      </c>
      <c r="C735" s="1">
        <v>1</v>
      </c>
      <c r="D735" s="2">
        <v>-5</v>
      </c>
      <c r="E735" s="5">
        <v>335.4</v>
      </c>
      <c r="F735" s="5">
        <v>343.67</v>
      </c>
      <c r="G735" s="5">
        <v>4.6500000000000004</v>
      </c>
      <c r="H735" s="5">
        <v>385.76</v>
      </c>
      <c r="I735" s="5">
        <v>396.32</v>
      </c>
      <c r="J735" s="5">
        <v>10.07</v>
      </c>
      <c r="K735" s="6">
        <f t="shared" si="189"/>
        <v>360.58</v>
      </c>
      <c r="L735" s="6">
        <f t="shared" si="190"/>
        <v>-50.360000000000014</v>
      </c>
      <c r="M735" s="6">
        <f t="shared" si="191"/>
        <v>369.995</v>
      </c>
      <c r="N735" s="5">
        <f t="shared" si="192"/>
        <v>5.5458858625110565</v>
      </c>
      <c r="O735" s="6">
        <f t="shared" si="193"/>
        <v>-52.649999999999977</v>
      </c>
      <c r="P735" s="6">
        <f t="shared" si="194"/>
        <v>11.091771725022113</v>
      </c>
      <c r="Q735" s="6">
        <f t="shared" si="195"/>
        <v>-0.64849293734566449</v>
      </c>
      <c r="R735" s="5">
        <f t="shared" si="196"/>
        <v>0.20645935174034591</v>
      </c>
      <c r="S735" s="5">
        <f t="shared" si="197"/>
        <v>2.2899999999999636</v>
      </c>
      <c r="T735" s="5">
        <f t="shared" si="198"/>
        <v>52.649999999999977</v>
      </c>
      <c r="U735" s="5">
        <f t="shared" si="199"/>
        <v>4.7467619515848822</v>
      </c>
      <c r="V735" s="5">
        <f t="shared" si="200"/>
        <v>1.6976548442230495</v>
      </c>
      <c r="W735" s="5">
        <f t="shared" si="201"/>
        <v>9.4150000000000205</v>
      </c>
      <c r="X735" s="5">
        <f t="shared" si="202"/>
        <v>369.995</v>
      </c>
      <c r="Y735" s="5">
        <f t="shared" si="203"/>
        <v>66.715220827223135</v>
      </c>
      <c r="Z735" s="9">
        <f t="shared" si="204"/>
        <v>0.4543324773775258</v>
      </c>
      <c r="AA735">
        <f t="shared" si="205"/>
        <v>50.360000000000014</v>
      </c>
    </row>
    <row r="736" spans="1:27">
      <c r="A736" s="1">
        <f t="shared" si="188"/>
        <v>-700497</v>
      </c>
      <c r="B736" s="1">
        <v>3</v>
      </c>
      <c r="C736" s="1">
        <v>-2</v>
      </c>
      <c r="D736" s="2">
        <v>-7</v>
      </c>
      <c r="E736" s="5">
        <v>759.43</v>
      </c>
      <c r="F736" s="5">
        <v>727.79</v>
      </c>
      <c r="G736" s="5">
        <v>9.7100000000000009</v>
      </c>
      <c r="H736" s="5">
        <v>763.32</v>
      </c>
      <c r="I736" s="5">
        <v>742.11</v>
      </c>
      <c r="J736" s="5">
        <v>19.239999999999998</v>
      </c>
      <c r="K736" s="6">
        <f t="shared" si="189"/>
        <v>761.375</v>
      </c>
      <c r="L736" s="6">
        <f t="shared" si="190"/>
        <v>-3.8900000000001</v>
      </c>
      <c r="M736" s="6">
        <f t="shared" si="191"/>
        <v>734.95</v>
      </c>
      <c r="N736" s="5">
        <f t="shared" si="192"/>
        <v>10.775686753056624</v>
      </c>
      <c r="O736" s="6">
        <f t="shared" si="193"/>
        <v>-14.32000000000005</v>
      </c>
      <c r="P736" s="6">
        <f t="shared" si="194"/>
        <v>21.551373506113247</v>
      </c>
      <c r="Q736" s="6">
        <f t="shared" si="195"/>
        <v>-0.59400699777828814</v>
      </c>
      <c r="R736" s="5">
        <f t="shared" si="196"/>
        <v>0.4839598736962813</v>
      </c>
      <c r="S736" s="5">
        <f t="shared" si="197"/>
        <v>10.42999999999995</v>
      </c>
      <c r="T736" s="5">
        <f t="shared" si="198"/>
        <v>14.32000000000005</v>
      </c>
      <c r="U736" s="5">
        <f t="shared" si="199"/>
        <v>0.6644588102905854</v>
      </c>
      <c r="V736" s="5">
        <f t="shared" si="200"/>
        <v>2.452279896917406</v>
      </c>
      <c r="W736" s="5">
        <f t="shared" si="201"/>
        <v>26.424999999999955</v>
      </c>
      <c r="X736" s="5">
        <f t="shared" si="202"/>
        <v>734.95</v>
      </c>
      <c r="Y736" s="5">
        <f t="shared" si="203"/>
        <v>68.204469640092739</v>
      </c>
      <c r="Z736" s="9">
        <f t="shared" si="204"/>
        <v>0.45458992509733431</v>
      </c>
      <c r="AA736">
        <f t="shared" si="205"/>
        <v>3.8900000000001</v>
      </c>
    </row>
    <row r="737" spans="1:27">
      <c r="A737" s="1">
        <f t="shared" si="188"/>
        <v>-800251</v>
      </c>
      <c r="B737" s="1">
        <v>-1</v>
      </c>
      <c r="C737" s="1">
        <v>-1</v>
      </c>
      <c r="D737" s="2">
        <v>-8</v>
      </c>
      <c r="E737" s="5">
        <v>546.26</v>
      </c>
      <c r="F737" s="5">
        <v>549.82000000000005</v>
      </c>
      <c r="G737" s="5">
        <v>8.9600000000000009</v>
      </c>
      <c r="H737" s="5">
        <v>514.36</v>
      </c>
      <c r="I737" s="5">
        <v>520.86</v>
      </c>
      <c r="J737" s="5">
        <v>14.29</v>
      </c>
      <c r="K737" s="6">
        <f t="shared" si="189"/>
        <v>530.30999999999995</v>
      </c>
      <c r="L737" s="6">
        <f t="shared" si="190"/>
        <v>31.899999999999977</v>
      </c>
      <c r="M737" s="6">
        <f t="shared" si="191"/>
        <v>535.34</v>
      </c>
      <c r="N737" s="5">
        <f t="shared" si="192"/>
        <v>8.4333519433259756</v>
      </c>
      <c r="O737" s="6">
        <f t="shared" si="193"/>
        <v>28.960000000000036</v>
      </c>
      <c r="P737" s="6">
        <f t="shared" si="194"/>
        <v>16.866703886651951</v>
      </c>
      <c r="Q737" s="6">
        <f t="shared" si="195"/>
        <v>-0.43560185977713456</v>
      </c>
      <c r="R737" s="5">
        <f t="shared" si="196"/>
        <v>0.17430791574675189</v>
      </c>
      <c r="S737" s="5">
        <f t="shared" si="197"/>
        <v>2.9399999999999409</v>
      </c>
      <c r="T737" s="5">
        <f t="shared" si="198"/>
        <v>28.960000000000036</v>
      </c>
      <c r="U737" s="5">
        <f t="shared" si="199"/>
        <v>1.7169922585122595</v>
      </c>
      <c r="V737" s="5">
        <f t="shared" si="200"/>
        <v>0.59644137156883992</v>
      </c>
      <c r="W737" s="5">
        <f t="shared" si="201"/>
        <v>5.0300000000000864</v>
      </c>
      <c r="X737" s="5">
        <f t="shared" si="202"/>
        <v>535.34</v>
      </c>
      <c r="Y737" s="5">
        <f t="shared" si="203"/>
        <v>63.478911303311591</v>
      </c>
      <c r="Z737" s="9">
        <f t="shared" si="204"/>
        <v>0.45476367489059638</v>
      </c>
      <c r="AA737">
        <f t="shared" si="205"/>
        <v>31.899999999999977</v>
      </c>
    </row>
    <row r="738" spans="1:27">
      <c r="A738" s="1">
        <f t="shared" si="188"/>
        <v>-500996</v>
      </c>
      <c r="B738" s="1">
        <v>4</v>
      </c>
      <c r="C738" s="1">
        <v>-4</v>
      </c>
      <c r="D738" s="2">
        <v>-5</v>
      </c>
      <c r="E738" s="5">
        <v>420.11</v>
      </c>
      <c r="F738" s="5">
        <v>411.47</v>
      </c>
      <c r="G738" s="5">
        <v>6.24</v>
      </c>
      <c r="H738" s="5">
        <v>417.3</v>
      </c>
      <c r="I738" s="5">
        <v>417.14</v>
      </c>
      <c r="J738" s="5">
        <v>8.4700000000000006</v>
      </c>
      <c r="K738" s="6">
        <f t="shared" si="189"/>
        <v>418.70500000000004</v>
      </c>
      <c r="L738" s="6">
        <f t="shared" si="190"/>
        <v>2.8100000000000023</v>
      </c>
      <c r="M738" s="6">
        <f t="shared" si="191"/>
        <v>414.30500000000001</v>
      </c>
      <c r="N738" s="5">
        <f t="shared" si="192"/>
        <v>5.2601924869723167</v>
      </c>
      <c r="O738" s="6">
        <f t="shared" si="193"/>
        <v>-5.6699999999999591</v>
      </c>
      <c r="P738" s="6">
        <f t="shared" si="194"/>
        <v>10.520384973944633</v>
      </c>
      <c r="Q738" s="6">
        <f t="shared" si="195"/>
        <v>-0.29638366981843811</v>
      </c>
      <c r="R738" s="5">
        <f t="shared" si="196"/>
        <v>0.80605415305637562</v>
      </c>
      <c r="S738" s="5">
        <f t="shared" si="197"/>
        <v>8.4799999999999613</v>
      </c>
      <c r="T738" s="5">
        <f t="shared" si="198"/>
        <v>5.6699999999999591</v>
      </c>
      <c r="U738" s="5">
        <f t="shared" si="199"/>
        <v>0.5389536613006648</v>
      </c>
      <c r="V738" s="5">
        <f t="shared" si="200"/>
        <v>0.83647129090756989</v>
      </c>
      <c r="W738" s="5">
        <f t="shared" si="201"/>
        <v>4.4000000000000341</v>
      </c>
      <c r="X738" s="5">
        <f t="shared" si="202"/>
        <v>414.30500000000001</v>
      </c>
      <c r="Y738" s="5">
        <f t="shared" si="203"/>
        <v>78.762326858967739</v>
      </c>
      <c r="Z738" s="9">
        <f t="shared" si="204"/>
        <v>0.45504725029385679</v>
      </c>
      <c r="AA738">
        <f t="shared" si="205"/>
        <v>2.8100000000000023</v>
      </c>
    </row>
    <row r="739" spans="1:27">
      <c r="A739" s="1">
        <f t="shared" si="188"/>
        <v>-600754</v>
      </c>
      <c r="B739" s="1">
        <v>-4</v>
      </c>
      <c r="C739" s="1">
        <v>-3</v>
      </c>
      <c r="D739" s="2">
        <v>-6</v>
      </c>
      <c r="E739" s="5">
        <v>834.58</v>
      </c>
      <c r="F739" s="5">
        <v>776.6</v>
      </c>
      <c r="G739" s="5">
        <v>19.87</v>
      </c>
      <c r="H739" s="5">
        <v>829.1</v>
      </c>
      <c r="I739" s="5">
        <v>789.03</v>
      </c>
      <c r="J739" s="5">
        <v>15.6</v>
      </c>
      <c r="K739" s="6">
        <f t="shared" si="189"/>
        <v>831.84</v>
      </c>
      <c r="L739" s="6">
        <f t="shared" si="190"/>
        <v>5.4800000000000182</v>
      </c>
      <c r="M739" s="6">
        <f t="shared" si="191"/>
        <v>782.81500000000005</v>
      </c>
      <c r="N739" s="5">
        <f t="shared" si="192"/>
        <v>12.631081703480506</v>
      </c>
      <c r="O739" s="6">
        <f t="shared" si="193"/>
        <v>-12.42999999999995</v>
      </c>
      <c r="P739" s="6">
        <f t="shared" si="194"/>
        <v>25.262163406961012</v>
      </c>
      <c r="Q739" s="6">
        <f t="shared" si="195"/>
        <v>0.23732745575717334</v>
      </c>
      <c r="R739" s="5">
        <f t="shared" si="196"/>
        <v>0.70896540852335921</v>
      </c>
      <c r="S739" s="5">
        <f t="shared" si="197"/>
        <v>17.909999999999968</v>
      </c>
      <c r="T739" s="5">
        <f t="shared" si="198"/>
        <v>12.42999999999995</v>
      </c>
      <c r="U739" s="5">
        <f t="shared" si="199"/>
        <v>0.49204020256534531</v>
      </c>
      <c r="V739" s="5">
        <f t="shared" si="200"/>
        <v>3.8812986212013096</v>
      </c>
      <c r="W739" s="5">
        <f t="shared" si="201"/>
        <v>49.024999999999977</v>
      </c>
      <c r="X739" s="5">
        <f t="shared" si="202"/>
        <v>782.81500000000005</v>
      </c>
      <c r="Y739" s="5">
        <f t="shared" si="203"/>
        <v>61.975293832854767</v>
      </c>
      <c r="Z739" s="9">
        <f t="shared" si="204"/>
        <v>0.45541299937529234</v>
      </c>
      <c r="AA739">
        <f t="shared" si="205"/>
        <v>5.4800000000000182</v>
      </c>
    </row>
    <row r="740" spans="1:27">
      <c r="A740" s="1">
        <f t="shared" si="188"/>
        <v>-1750</v>
      </c>
      <c r="B740" s="1">
        <v>0</v>
      </c>
      <c r="C740" s="1">
        <v>-7</v>
      </c>
      <c r="D740" s="2">
        <v>0</v>
      </c>
      <c r="E740" s="5">
        <v>274.32</v>
      </c>
      <c r="F740" s="5">
        <v>263.18</v>
      </c>
      <c r="G740" s="5">
        <v>7.69</v>
      </c>
      <c r="H740" s="5">
        <v>292.94</v>
      </c>
      <c r="I740" s="5">
        <v>292.18</v>
      </c>
      <c r="J740" s="5">
        <v>5.86</v>
      </c>
      <c r="K740" s="6">
        <f t="shared" si="189"/>
        <v>283.63</v>
      </c>
      <c r="L740" s="6">
        <f t="shared" si="190"/>
        <v>-18.620000000000005</v>
      </c>
      <c r="M740" s="6">
        <f t="shared" si="191"/>
        <v>277.68</v>
      </c>
      <c r="N740" s="5">
        <f t="shared" si="192"/>
        <v>4.8341415990845782</v>
      </c>
      <c r="O740" s="6">
        <f t="shared" si="193"/>
        <v>-29</v>
      </c>
      <c r="P740" s="6">
        <f t="shared" si="194"/>
        <v>9.6682831981691564</v>
      </c>
      <c r="Q740" s="6">
        <f t="shared" si="195"/>
        <v>0.26527215094404211</v>
      </c>
      <c r="R740" s="5">
        <f t="shared" si="196"/>
        <v>1.0736135658464798</v>
      </c>
      <c r="S740" s="5">
        <f t="shared" si="197"/>
        <v>10.379999999999995</v>
      </c>
      <c r="T740" s="5">
        <f t="shared" si="198"/>
        <v>29</v>
      </c>
      <c r="U740" s="5">
        <f t="shared" si="199"/>
        <v>2.9994984016905515</v>
      </c>
      <c r="V740" s="5">
        <f t="shared" si="200"/>
        <v>1.2308286544868103</v>
      </c>
      <c r="W740" s="5">
        <f t="shared" si="201"/>
        <v>5.9499999999999886</v>
      </c>
      <c r="X740" s="5">
        <f t="shared" si="202"/>
        <v>277.68</v>
      </c>
      <c r="Y740" s="5">
        <f t="shared" si="203"/>
        <v>57.441428702167755</v>
      </c>
      <c r="Z740" s="9">
        <f t="shared" si="204"/>
        <v>0.45553814329867043</v>
      </c>
      <c r="AA740">
        <f t="shared" si="205"/>
        <v>18.620000000000005</v>
      </c>
    </row>
    <row r="741" spans="1:27">
      <c r="A741" s="1">
        <f t="shared" si="188"/>
        <v>-499754</v>
      </c>
      <c r="B741" s="1">
        <v>-4</v>
      </c>
      <c r="C741" s="1">
        <v>1</v>
      </c>
      <c r="D741" s="2">
        <v>-5</v>
      </c>
      <c r="E741" s="5">
        <v>409.65</v>
      </c>
      <c r="F741" s="5">
        <v>401.74</v>
      </c>
      <c r="G741" s="5">
        <v>10.79</v>
      </c>
      <c r="H741" s="5">
        <v>408.11</v>
      </c>
      <c r="I741" s="5">
        <v>395.4</v>
      </c>
      <c r="J741" s="5">
        <v>10.44</v>
      </c>
      <c r="K741" s="6">
        <f t="shared" si="189"/>
        <v>408.88</v>
      </c>
      <c r="L741" s="6">
        <f t="shared" si="190"/>
        <v>1.5399999999999636</v>
      </c>
      <c r="M741" s="6">
        <f t="shared" si="191"/>
        <v>398.57</v>
      </c>
      <c r="N741" s="5">
        <f t="shared" si="192"/>
        <v>7.5069584386754125</v>
      </c>
      <c r="O741" s="6">
        <f t="shared" si="193"/>
        <v>6.3400000000000318</v>
      </c>
      <c r="P741" s="6">
        <f t="shared" si="194"/>
        <v>15.013916877350825</v>
      </c>
      <c r="Q741" s="6">
        <f t="shared" si="195"/>
        <v>3.2963250002107182E-2</v>
      </c>
      <c r="R741" s="5">
        <f t="shared" si="196"/>
        <v>0.31970338181644564</v>
      </c>
      <c r="S741" s="5">
        <f t="shared" si="197"/>
        <v>4.8000000000000682</v>
      </c>
      <c r="T741" s="5">
        <f t="shared" si="198"/>
        <v>6.3400000000000318</v>
      </c>
      <c r="U741" s="5">
        <f t="shared" si="199"/>
        <v>0.42227488348255143</v>
      </c>
      <c r="V741" s="5">
        <f t="shared" si="200"/>
        <v>1.3733924443864618</v>
      </c>
      <c r="W741" s="5">
        <f t="shared" si="201"/>
        <v>10.310000000000002</v>
      </c>
      <c r="X741" s="5">
        <f t="shared" si="202"/>
        <v>398.57</v>
      </c>
      <c r="Y741" s="5">
        <f t="shared" si="203"/>
        <v>53.093407037741223</v>
      </c>
      <c r="Z741" s="9">
        <f t="shared" si="204"/>
        <v>0.455782843029441</v>
      </c>
      <c r="AA741">
        <f t="shared" si="205"/>
        <v>1.5399999999999636</v>
      </c>
    </row>
    <row r="742" spans="1:27">
      <c r="A742" s="1">
        <f t="shared" si="188"/>
        <v>-700253</v>
      </c>
      <c r="B742" s="1">
        <v>-3</v>
      </c>
      <c r="C742" s="1">
        <v>-1</v>
      </c>
      <c r="D742" s="2">
        <v>-7</v>
      </c>
      <c r="E742" s="5">
        <v>184.69</v>
      </c>
      <c r="F742" s="5">
        <v>185.03</v>
      </c>
      <c r="G742" s="5">
        <v>8.58</v>
      </c>
      <c r="H742" s="5">
        <v>182.18</v>
      </c>
      <c r="I742" s="5">
        <v>185.59</v>
      </c>
      <c r="J742" s="5">
        <v>4.3099999999999996</v>
      </c>
      <c r="K742" s="6">
        <f t="shared" si="189"/>
        <v>183.435</v>
      </c>
      <c r="L742" s="6">
        <f t="shared" si="190"/>
        <v>2.5099999999999909</v>
      </c>
      <c r="M742" s="6">
        <f t="shared" si="191"/>
        <v>185.31</v>
      </c>
      <c r="N742" s="5">
        <f t="shared" si="192"/>
        <v>4.8008462795636353</v>
      </c>
      <c r="O742" s="6">
        <f t="shared" si="193"/>
        <v>-0.56000000000000227</v>
      </c>
      <c r="P742" s="6">
        <f t="shared" si="194"/>
        <v>9.6016925591272706</v>
      </c>
      <c r="Q742" s="6">
        <f t="shared" si="195"/>
        <v>0.59701494156249157</v>
      </c>
      <c r="R742" s="5">
        <f t="shared" si="196"/>
        <v>0.31973529469881667</v>
      </c>
      <c r="S742" s="5">
        <f t="shared" si="197"/>
        <v>3.0699999999999932</v>
      </c>
      <c r="T742" s="5">
        <f t="shared" si="198"/>
        <v>0.56000000000000227</v>
      </c>
      <c r="U742" s="5">
        <f t="shared" si="199"/>
        <v>5.8323050498807316E-2</v>
      </c>
      <c r="V742" s="5">
        <f t="shared" si="200"/>
        <v>0.39055614173308312</v>
      </c>
      <c r="W742" s="5">
        <f t="shared" si="201"/>
        <v>1.875</v>
      </c>
      <c r="X742" s="5">
        <f t="shared" si="202"/>
        <v>185.31</v>
      </c>
      <c r="Y742" s="5">
        <f t="shared" si="203"/>
        <v>38.59944459976407</v>
      </c>
      <c r="Z742" s="9">
        <f t="shared" si="204"/>
        <v>0.45624445202106295</v>
      </c>
      <c r="AA742">
        <f t="shared" si="205"/>
        <v>2.5099999999999909</v>
      </c>
    </row>
    <row r="743" spans="1:27">
      <c r="A743" s="1">
        <f t="shared" si="188"/>
        <v>-800249</v>
      </c>
      <c r="B743" s="1">
        <v>1</v>
      </c>
      <c r="C743" s="1">
        <v>-1</v>
      </c>
      <c r="D743" s="2">
        <v>-8</v>
      </c>
      <c r="E743" s="5">
        <v>753.67</v>
      </c>
      <c r="F743" s="5">
        <v>708.22</v>
      </c>
      <c r="G743" s="5">
        <v>8.86</v>
      </c>
      <c r="H743" s="5">
        <v>716.82</v>
      </c>
      <c r="I743" s="5">
        <v>701.03</v>
      </c>
      <c r="J743" s="5">
        <v>18.57</v>
      </c>
      <c r="K743" s="6">
        <f t="shared" si="189"/>
        <v>735.245</v>
      </c>
      <c r="L743" s="6">
        <f t="shared" si="190"/>
        <v>36.849999999999909</v>
      </c>
      <c r="M743" s="6">
        <f t="shared" si="191"/>
        <v>704.625</v>
      </c>
      <c r="N743" s="5">
        <f t="shared" si="192"/>
        <v>10.287668589141079</v>
      </c>
      <c r="O743" s="6">
        <f t="shared" si="193"/>
        <v>7.1900000000000546</v>
      </c>
      <c r="P743" s="6">
        <f t="shared" si="194"/>
        <v>20.575337178282158</v>
      </c>
      <c r="Q743" s="6">
        <f t="shared" si="195"/>
        <v>-0.62914553041317423</v>
      </c>
      <c r="R743" s="5">
        <f t="shared" si="196"/>
        <v>1.4415316620573688</v>
      </c>
      <c r="S743" s="5">
        <f t="shared" si="197"/>
        <v>29.659999999999854</v>
      </c>
      <c r="T743" s="5">
        <f t="shared" si="198"/>
        <v>7.1900000000000546</v>
      </c>
      <c r="U743" s="5">
        <f t="shared" si="199"/>
        <v>0.34944749326340568</v>
      </c>
      <c r="V743" s="5">
        <f t="shared" si="200"/>
        <v>2.9763789273227821</v>
      </c>
      <c r="W743" s="5">
        <f t="shared" si="201"/>
        <v>30.620000000000005</v>
      </c>
      <c r="X743" s="5">
        <f t="shared" si="202"/>
        <v>704.625</v>
      </c>
      <c r="Y743" s="5">
        <f t="shared" si="203"/>
        <v>68.492194698393703</v>
      </c>
      <c r="Z743" s="9">
        <f t="shared" si="204"/>
        <v>0.4564953449926954</v>
      </c>
      <c r="AA743">
        <f t="shared" si="205"/>
        <v>36.849999999999909</v>
      </c>
    </row>
    <row r="744" spans="1:27">
      <c r="A744" s="1">
        <f t="shared" si="188"/>
        <v>-701003</v>
      </c>
      <c r="B744" s="1">
        <v>-3</v>
      </c>
      <c r="C744" s="1">
        <v>-4</v>
      </c>
      <c r="D744" s="2">
        <v>-7</v>
      </c>
      <c r="E744" s="5">
        <v>626.49</v>
      </c>
      <c r="F744" s="5">
        <v>644</v>
      </c>
      <c r="G744" s="5">
        <v>10.97</v>
      </c>
      <c r="H744" s="5">
        <v>651.29999999999995</v>
      </c>
      <c r="I744" s="5">
        <v>660.07</v>
      </c>
      <c r="J744" s="5">
        <v>13.68</v>
      </c>
      <c r="K744" s="6">
        <f t="shared" si="189"/>
        <v>638.89499999999998</v>
      </c>
      <c r="L744" s="6">
        <f t="shared" si="190"/>
        <v>-24.809999999999945</v>
      </c>
      <c r="M744" s="6">
        <f t="shared" si="191"/>
        <v>652.03500000000008</v>
      </c>
      <c r="N744" s="5">
        <f t="shared" si="192"/>
        <v>8.7676008691089482</v>
      </c>
      <c r="O744" s="6">
        <f t="shared" si="193"/>
        <v>-16.07000000000005</v>
      </c>
      <c r="P744" s="6">
        <f t="shared" si="194"/>
        <v>17.535201738217896</v>
      </c>
      <c r="Q744" s="6">
        <f t="shared" si="195"/>
        <v>-0.21725244915740127</v>
      </c>
      <c r="R744" s="5">
        <f t="shared" si="196"/>
        <v>0.49842597367734315</v>
      </c>
      <c r="S744" s="5">
        <f t="shared" si="197"/>
        <v>8.7399999999998954</v>
      </c>
      <c r="T744" s="5">
        <f t="shared" si="198"/>
        <v>16.07000000000005</v>
      </c>
      <c r="U744" s="5">
        <f t="shared" si="199"/>
        <v>0.91644226510240567</v>
      </c>
      <c r="V744" s="5">
        <f t="shared" si="200"/>
        <v>1.4986996096385394</v>
      </c>
      <c r="W744" s="5">
        <f t="shared" si="201"/>
        <v>13.1400000000001</v>
      </c>
      <c r="X744" s="5">
        <f t="shared" si="202"/>
        <v>652.03500000000008</v>
      </c>
      <c r="Y744" s="5">
        <f t="shared" si="203"/>
        <v>74.368691017553857</v>
      </c>
      <c r="Z744" s="9">
        <f t="shared" si="204"/>
        <v>0.45653039329271394</v>
      </c>
      <c r="AA744">
        <f t="shared" si="205"/>
        <v>24.809999999999945</v>
      </c>
    </row>
    <row r="745" spans="1:27">
      <c r="A745" s="1">
        <f t="shared" si="188"/>
        <v>-298752</v>
      </c>
      <c r="B745" s="1">
        <v>-2</v>
      </c>
      <c r="C745" s="1">
        <v>5</v>
      </c>
      <c r="D745" s="2">
        <v>-3</v>
      </c>
      <c r="E745" s="5">
        <v>557.14</v>
      </c>
      <c r="F745" s="5">
        <v>578.49</v>
      </c>
      <c r="G745" s="5">
        <v>11.42</v>
      </c>
      <c r="H745" s="5">
        <v>571.67999999999995</v>
      </c>
      <c r="I745" s="5">
        <v>585.20000000000005</v>
      </c>
      <c r="J745" s="5">
        <v>14.84</v>
      </c>
      <c r="K745" s="6">
        <f t="shared" si="189"/>
        <v>564.41</v>
      </c>
      <c r="L745" s="6">
        <f t="shared" si="190"/>
        <v>-14.539999999999964</v>
      </c>
      <c r="M745" s="6">
        <f t="shared" si="191"/>
        <v>581.84500000000003</v>
      </c>
      <c r="N745" s="5">
        <f t="shared" si="192"/>
        <v>9.3627186222806031</v>
      </c>
      <c r="O745" s="6">
        <f t="shared" si="193"/>
        <v>-6.7100000000000364</v>
      </c>
      <c r="P745" s="6">
        <f t="shared" si="194"/>
        <v>18.725437244561206</v>
      </c>
      <c r="Q745" s="6">
        <f t="shared" si="195"/>
        <v>-0.25612790253306783</v>
      </c>
      <c r="R745" s="5">
        <f t="shared" si="196"/>
        <v>0.41814777928745811</v>
      </c>
      <c r="S745" s="5">
        <f t="shared" si="197"/>
        <v>7.8299999999999272</v>
      </c>
      <c r="T745" s="5">
        <f t="shared" si="198"/>
        <v>6.7100000000000364</v>
      </c>
      <c r="U745" s="5">
        <f t="shared" si="199"/>
        <v>0.358336091828721</v>
      </c>
      <c r="V745" s="5">
        <f t="shared" si="200"/>
        <v>1.86217280507712</v>
      </c>
      <c r="W745" s="5">
        <f t="shared" si="201"/>
        <v>17.435000000000059</v>
      </c>
      <c r="X745" s="5">
        <f t="shared" si="202"/>
        <v>581.84500000000003</v>
      </c>
      <c r="Y745" s="5">
        <f t="shared" si="203"/>
        <v>62.144877302557688</v>
      </c>
      <c r="Z745" s="9">
        <f t="shared" si="204"/>
        <v>0.45697045856378943</v>
      </c>
      <c r="AA745">
        <f t="shared" si="205"/>
        <v>14.539999999999964</v>
      </c>
    </row>
    <row r="746" spans="1:27">
      <c r="A746" s="1">
        <f t="shared" si="188"/>
        <v>-198501</v>
      </c>
      <c r="B746" s="1">
        <v>-1</v>
      </c>
      <c r="C746" s="1">
        <v>6</v>
      </c>
      <c r="D746" s="2">
        <v>-2</v>
      </c>
      <c r="E746" s="5">
        <v>383.45</v>
      </c>
      <c r="F746" s="5">
        <v>402.85</v>
      </c>
      <c r="G746" s="5">
        <v>9.8800000000000008</v>
      </c>
      <c r="H746" s="5">
        <v>381.3</v>
      </c>
      <c r="I746" s="5">
        <v>397.63</v>
      </c>
      <c r="J746" s="5">
        <v>10.66</v>
      </c>
      <c r="K746" s="6">
        <f t="shared" si="189"/>
        <v>382.375</v>
      </c>
      <c r="L746" s="6">
        <f t="shared" si="190"/>
        <v>2.1499999999999773</v>
      </c>
      <c r="M746" s="6">
        <f t="shared" si="191"/>
        <v>400.24</v>
      </c>
      <c r="N746" s="5">
        <f t="shared" si="192"/>
        <v>7.2672209268743169</v>
      </c>
      <c r="O746" s="6">
        <f t="shared" si="193"/>
        <v>5.2200000000000273</v>
      </c>
      <c r="P746" s="6">
        <f t="shared" si="194"/>
        <v>14.534441853748634</v>
      </c>
      <c r="Q746" s="6">
        <f t="shared" si="195"/>
        <v>-7.5839999999999907E-2</v>
      </c>
      <c r="R746" s="5">
        <f t="shared" si="196"/>
        <v>0.21122242125921434</v>
      </c>
      <c r="S746" s="5">
        <f t="shared" si="197"/>
        <v>3.07000000000005</v>
      </c>
      <c r="T746" s="5">
        <f t="shared" si="198"/>
        <v>5.2200000000000273</v>
      </c>
      <c r="U746" s="5">
        <f t="shared" si="199"/>
        <v>0.35914691823227579</v>
      </c>
      <c r="V746" s="5">
        <f t="shared" si="200"/>
        <v>2.4582987334174624</v>
      </c>
      <c r="W746" s="5">
        <f t="shared" si="201"/>
        <v>17.865000000000009</v>
      </c>
      <c r="X746" s="5">
        <f t="shared" si="202"/>
        <v>400.24</v>
      </c>
      <c r="Y746" s="5">
        <f t="shared" si="203"/>
        <v>55.074698296277894</v>
      </c>
      <c r="Z746" s="9">
        <f t="shared" si="204"/>
        <v>0.45718486414141046</v>
      </c>
      <c r="AA746">
        <f t="shared" si="205"/>
        <v>2.1499999999999773</v>
      </c>
    </row>
    <row r="747" spans="1:27">
      <c r="A747" s="1">
        <f t="shared" si="188"/>
        <v>-601247</v>
      </c>
      <c r="B747" s="1">
        <v>3</v>
      </c>
      <c r="C747" s="1">
        <v>-5</v>
      </c>
      <c r="D747" s="2">
        <v>-6</v>
      </c>
      <c r="E747" s="5">
        <v>576.32000000000005</v>
      </c>
      <c r="F747" s="5">
        <v>540.16999999999996</v>
      </c>
      <c r="G747" s="5">
        <v>8.0399999999999991</v>
      </c>
      <c r="H747" s="5">
        <v>585.57000000000005</v>
      </c>
      <c r="I747" s="5">
        <v>551</v>
      </c>
      <c r="J747" s="5">
        <v>9.23</v>
      </c>
      <c r="K747" s="6">
        <f t="shared" si="189"/>
        <v>580.94500000000005</v>
      </c>
      <c r="L747" s="6">
        <f t="shared" si="190"/>
        <v>-9.25</v>
      </c>
      <c r="M747" s="6">
        <f t="shared" si="191"/>
        <v>545.58500000000004</v>
      </c>
      <c r="N747" s="5">
        <f t="shared" si="192"/>
        <v>6.1203451700047111</v>
      </c>
      <c r="O747" s="6">
        <f t="shared" si="193"/>
        <v>-10.830000000000041</v>
      </c>
      <c r="P747" s="6">
        <f t="shared" si="194"/>
        <v>12.240690340009422</v>
      </c>
      <c r="Q747" s="6">
        <f t="shared" si="195"/>
        <v>-0.13715999986651958</v>
      </c>
      <c r="R747" s="5">
        <f t="shared" si="196"/>
        <v>0.12907768729641966</v>
      </c>
      <c r="S747" s="5">
        <f t="shared" si="197"/>
        <v>1.5800000000000409</v>
      </c>
      <c r="T747" s="5">
        <f t="shared" si="198"/>
        <v>10.830000000000041</v>
      </c>
      <c r="U747" s="5">
        <f t="shared" si="199"/>
        <v>0.8847540211520214</v>
      </c>
      <c r="V747" s="5">
        <f t="shared" si="200"/>
        <v>5.7774519275965597</v>
      </c>
      <c r="W747" s="5">
        <f t="shared" si="201"/>
        <v>35.360000000000014</v>
      </c>
      <c r="X747" s="5">
        <f t="shared" si="202"/>
        <v>545.58500000000004</v>
      </c>
      <c r="Y747" s="5">
        <f t="shared" si="203"/>
        <v>89.142848131158601</v>
      </c>
      <c r="Z747" s="9">
        <f t="shared" si="204"/>
        <v>0.4572176724493488</v>
      </c>
      <c r="AA747">
        <f t="shared" si="205"/>
        <v>9.25</v>
      </c>
    </row>
    <row r="748" spans="1:27">
      <c r="A748" s="1">
        <f t="shared" si="188"/>
        <v>-700747</v>
      </c>
      <c r="B748" s="1">
        <v>3</v>
      </c>
      <c r="C748" s="1">
        <v>-3</v>
      </c>
      <c r="D748" s="2">
        <v>-7</v>
      </c>
      <c r="E748" s="5">
        <v>444.58</v>
      </c>
      <c r="F748" s="5">
        <v>422.44</v>
      </c>
      <c r="G748" s="5">
        <v>5.91</v>
      </c>
      <c r="H748" s="5">
        <v>458.13</v>
      </c>
      <c r="I748" s="5">
        <v>434.85</v>
      </c>
      <c r="J748" s="5">
        <v>11.79</v>
      </c>
      <c r="K748" s="6">
        <f t="shared" si="189"/>
        <v>451.35500000000002</v>
      </c>
      <c r="L748" s="6">
        <f t="shared" si="190"/>
        <v>-13.550000000000011</v>
      </c>
      <c r="M748" s="6">
        <f t="shared" si="191"/>
        <v>428.64499999999998</v>
      </c>
      <c r="N748" s="5">
        <f t="shared" si="192"/>
        <v>6.5941678777537955</v>
      </c>
      <c r="O748" s="6">
        <f t="shared" si="193"/>
        <v>-12.410000000000025</v>
      </c>
      <c r="P748" s="6">
        <f t="shared" si="194"/>
        <v>13.188335755507591</v>
      </c>
      <c r="Q748" s="6">
        <f t="shared" si="195"/>
        <v>-0.5983710894244999</v>
      </c>
      <c r="R748" s="5">
        <f t="shared" si="196"/>
        <v>8.6440019509202298E-2</v>
      </c>
      <c r="S748" s="5">
        <f t="shared" si="197"/>
        <v>1.1399999999999864</v>
      </c>
      <c r="T748" s="5">
        <f t="shared" si="198"/>
        <v>12.410000000000025</v>
      </c>
      <c r="U748" s="5">
        <f t="shared" si="199"/>
        <v>0.94098301939404871</v>
      </c>
      <c r="V748" s="5">
        <f t="shared" si="200"/>
        <v>3.4439523562351066</v>
      </c>
      <c r="W748" s="5">
        <f t="shared" si="201"/>
        <v>22.710000000000036</v>
      </c>
      <c r="X748" s="5">
        <f t="shared" si="202"/>
        <v>428.64499999999998</v>
      </c>
      <c r="Y748" s="5">
        <f t="shared" si="203"/>
        <v>65.003652916706073</v>
      </c>
      <c r="Z748" s="9">
        <f t="shared" si="204"/>
        <v>0.45734997540177041</v>
      </c>
      <c r="AA748">
        <f t="shared" si="205"/>
        <v>13.550000000000011</v>
      </c>
    </row>
    <row r="749" spans="1:27">
      <c r="A749" s="1">
        <f t="shared" si="188"/>
        <v>-499000</v>
      </c>
      <c r="B749" s="1">
        <v>0</v>
      </c>
      <c r="C749" s="1">
        <v>4</v>
      </c>
      <c r="D749" s="2">
        <v>-5</v>
      </c>
      <c r="E749" s="5">
        <v>263.77</v>
      </c>
      <c r="F749" s="5">
        <v>260.73</v>
      </c>
      <c r="G749" s="5">
        <v>5.09</v>
      </c>
      <c r="H749" s="5">
        <v>263.85000000000002</v>
      </c>
      <c r="I749" s="5">
        <v>254.57</v>
      </c>
      <c r="J749" s="5">
        <v>7.23</v>
      </c>
      <c r="K749" s="6">
        <f t="shared" si="189"/>
        <v>263.81</v>
      </c>
      <c r="L749" s="6">
        <f t="shared" si="190"/>
        <v>-8.0000000000040927E-2</v>
      </c>
      <c r="M749" s="6">
        <f t="shared" si="191"/>
        <v>257.64999999999998</v>
      </c>
      <c r="N749" s="5">
        <f t="shared" si="192"/>
        <v>4.4210010178691439</v>
      </c>
      <c r="O749" s="6">
        <f t="shared" si="193"/>
        <v>6.160000000000025</v>
      </c>
      <c r="P749" s="6">
        <f t="shared" si="194"/>
        <v>8.8420020357382878</v>
      </c>
      <c r="Q749" s="6">
        <f t="shared" si="195"/>
        <v>-0.33722771517376354</v>
      </c>
      <c r="R749" s="5">
        <f t="shared" si="196"/>
        <v>0.70572252469279595</v>
      </c>
      <c r="S749" s="5">
        <f t="shared" si="197"/>
        <v>6.2400000000000659</v>
      </c>
      <c r="T749" s="5">
        <f t="shared" si="198"/>
        <v>6.160000000000025</v>
      </c>
      <c r="U749" s="5">
        <f t="shared" si="199"/>
        <v>0.6966748000172428</v>
      </c>
      <c r="V749" s="5">
        <f t="shared" si="200"/>
        <v>1.3933496000344856</v>
      </c>
      <c r="W749" s="5">
        <f t="shared" si="201"/>
        <v>6.160000000000025</v>
      </c>
      <c r="X749" s="5">
        <f t="shared" si="202"/>
        <v>257.64999999999998</v>
      </c>
      <c r="Y749" s="5">
        <f t="shared" si="203"/>
        <v>58.278656566377222</v>
      </c>
      <c r="Z749" s="9">
        <f t="shared" si="204"/>
        <v>0.45862838987572502</v>
      </c>
      <c r="AA749">
        <f t="shared" si="205"/>
        <v>8.0000000000040927E-2</v>
      </c>
    </row>
    <row r="750" spans="1:27">
      <c r="A750" s="1">
        <f t="shared" si="188"/>
        <v>-301748</v>
      </c>
      <c r="B750" s="1">
        <v>2</v>
      </c>
      <c r="C750" s="1">
        <v>-7</v>
      </c>
      <c r="D750" s="2">
        <v>-3</v>
      </c>
      <c r="E750" s="5">
        <v>352</v>
      </c>
      <c r="F750" s="5">
        <v>360.01</v>
      </c>
      <c r="G750" s="5">
        <v>8.7200000000000006</v>
      </c>
      <c r="H750" s="5">
        <v>353.71</v>
      </c>
      <c r="I750" s="5">
        <v>364.96</v>
      </c>
      <c r="J750" s="5">
        <v>7.31</v>
      </c>
      <c r="K750" s="6">
        <f t="shared" si="189"/>
        <v>352.85500000000002</v>
      </c>
      <c r="L750" s="6">
        <f t="shared" si="190"/>
        <v>-1.7099999999999795</v>
      </c>
      <c r="M750" s="6">
        <f t="shared" si="191"/>
        <v>362.48500000000001</v>
      </c>
      <c r="N750" s="5">
        <f t="shared" si="192"/>
        <v>5.6893431079519194</v>
      </c>
      <c r="O750" s="6">
        <f t="shared" si="193"/>
        <v>-4.9499999999999886</v>
      </c>
      <c r="P750" s="6">
        <f t="shared" si="194"/>
        <v>11.378686215903839</v>
      </c>
      <c r="Q750" s="6">
        <f t="shared" si="195"/>
        <v>0.17456950982625932</v>
      </c>
      <c r="R750" s="5">
        <f t="shared" si="196"/>
        <v>0.28474289021798527</v>
      </c>
      <c r="S750" s="5">
        <f t="shared" si="197"/>
        <v>3.2400000000000091</v>
      </c>
      <c r="T750" s="5">
        <f t="shared" si="198"/>
        <v>4.9499999999999886</v>
      </c>
      <c r="U750" s="5">
        <f t="shared" si="199"/>
        <v>0.43502386005525306</v>
      </c>
      <c r="V750" s="5">
        <f t="shared" si="200"/>
        <v>1.6926382918513514</v>
      </c>
      <c r="W750" s="5">
        <f t="shared" si="201"/>
        <v>9.6299999999999955</v>
      </c>
      <c r="X750" s="5">
        <f t="shared" si="202"/>
        <v>362.48500000000001</v>
      </c>
      <c r="Y750" s="5">
        <f t="shared" si="203"/>
        <v>63.712979358435867</v>
      </c>
      <c r="Z750" s="9">
        <f t="shared" si="204"/>
        <v>0.45875265666805681</v>
      </c>
      <c r="AA750">
        <f t="shared" si="205"/>
        <v>1.7099999999999795</v>
      </c>
    </row>
    <row r="751" spans="1:27">
      <c r="A751" s="1">
        <f t="shared" si="188"/>
        <v>-701499</v>
      </c>
      <c r="B751" s="1">
        <v>1</v>
      </c>
      <c r="C751" s="1">
        <v>-6</v>
      </c>
      <c r="D751" s="2">
        <v>-7</v>
      </c>
      <c r="E751" s="5">
        <v>996.08</v>
      </c>
      <c r="F751" s="5">
        <v>965.93</v>
      </c>
      <c r="G751" s="5">
        <v>13.88</v>
      </c>
      <c r="H751" s="5">
        <v>1021.29</v>
      </c>
      <c r="I751" s="5">
        <v>997.2</v>
      </c>
      <c r="J751" s="5">
        <v>15.91</v>
      </c>
      <c r="K751" s="6">
        <f t="shared" si="189"/>
        <v>1008.6849999999999</v>
      </c>
      <c r="L751" s="6">
        <f t="shared" si="190"/>
        <v>-25.209999999999923</v>
      </c>
      <c r="M751" s="6">
        <f t="shared" si="191"/>
        <v>981.56500000000005</v>
      </c>
      <c r="N751" s="5">
        <f t="shared" si="192"/>
        <v>10.556780996118087</v>
      </c>
      <c r="O751" s="6">
        <f t="shared" si="193"/>
        <v>-31.270000000000095</v>
      </c>
      <c r="P751" s="6">
        <f t="shared" si="194"/>
        <v>21.113561992236175</v>
      </c>
      <c r="Q751" s="6">
        <f t="shared" si="195"/>
        <v>-0.13565741140578647</v>
      </c>
      <c r="R751" s="5">
        <f t="shared" si="196"/>
        <v>0.28701931025321736</v>
      </c>
      <c r="S751" s="5">
        <f t="shared" si="197"/>
        <v>6.0600000000001728</v>
      </c>
      <c r="T751" s="5">
        <f t="shared" si="198"/>
        <v>31.270000000000095</v>
      </c>
      <c r="U751" s="5">
        <f t="shared" si="199"/>
        <v>1.4810385860755575</v>
      </c>
      <c r="V751" s="5">
        <f t="shared" si="200"/>
        <v>2.5689649155336638</v>
      </c>
      <c r="W751" s="5">
        <f t="shared" si="201"/>
        <v>27.119999999999891</v>
      </c>
      <c r="X751" s="5">
        <f t="shared" si="202"/>
        <v>981.56500000000005</v>
      </c>
      <c r="Y751" s="5">
        <f t="shared" si="203"/>
        <v>92.979574016069733</v>
      </c>
      <c r="Z751" s="9">
        <f t="shared" si="204"/>
        <v>0.45889432334688995</v>
      </c>
      <c r="AA751">
        <f t="shared" si="205"/>
        <v>25.209999999999923</v>
      </c>
    </row>
    <row r="752" spans="1:27">
      <c r="A752" s="1">
        <f t="shared" si="188"/>
        <v>-600254</v>
      </c>
      <c r="B752" s="1">
        <v>-4</v>
      </c>
      <c r="C752" s="1">
        <v>-1</v>
      </c>
      <c r="D752" s="2">
        <v>-6</v>
      </c>
      <c r="E752" s="5">
        <v>529.57000000000005</v>
      </c>
      <c r="F752" s="5">
        <v>537.64</v>
      </c>
      <c r="G752" s="5">
        <v>14.09</v>
      </c>
      <c r="H752" s="5">
        <v>531.55999999999995</v>
      </c>
      <c r="I752" s="5">
        <v>533.55999999999995</v>
      </c>
      <c r="J752" s="5">
        <v>10.9</v>
      </c>
      <c r="K752" s="6">
        <f t="shared" si="189"/>
        <v>530.56500000000005</v>
      </c>
      <c r="L752" s="6">
        <f t="shared" si="190"/>
        <v>-1.9899999999998954</v>
      </c>
      <c r="M752" s="6">
        <f t="shared" si="191"/>
        <v>535.59999999999991</v>
      </c>
      <c r="N752" s="5">
        <f t="shared" si="192"/>
        <v>8.9069930391799446</v>
      </c>
      <c r="O752" s="6">
        <f t="shared" si="193"/>
        <v>4.0800000000000409</v>
      </c>
      <c r="P752" s="6">
        <f t="shared" si="194"/>
        <v>17.813986078359889</v>
      </c>
      <c r="Q752" s="6">
        <f t="shared" si="195"/>
        <v>0.25120872659160687</v>
      </c>
      <c r="R752" s="5">
        <f t="shared" si="196"/>
        <v>0.34074350194837433</v>
      </c>
      <c r="S752" s="5">
        <f t="shared" si="197"/>
        <v>6.0699999999999363</v>
      </c>
      <c r="T752" s="5">
        <f t="shared" si="198"/>
        <v>4.0800000000000409</v>
      </c>
      <c r="U752" s="5">
        <f t="shared" si="199"/>
        <v>0.22903352355014758</v>
      </c>
      <c r="V752" s="5">
        <f t="shared" si="200"/>
        <v>0.56528617209556287</v>
      </c>
      <c r="W752" s="5">
        <f t="shared" si="201"/>
        <v>5.0349999999998545</v>
      </c>
      <c r="X752" s="5">
        <f t="shared" si="202"/>
        <v>535.59999999999991</v>
      </c>
      <c r="Y752" s="5">
        <f t="shared" si="203"/>
        <v>60.13252706542049</v>
      </c>
      <c r="Z752" s="9">
        <f t="shared" si="204"/>
        <v>0.45916119173989434</v>
      </c>
      <c r="AA752">
        <f t="shared" si="205"/>
        <v>1.9899999999998954</v>
      </c>
    </row>
    <row r="753" spans="1:27">
      <c r="A753" s="1">
        <f t="shared" si="188"/>
        <v>-201005</v>
      </c>
      <c r="B753" s="1">
        <v>-5</v>
      </c>
      <c r="C753" s="1">
        <v>-4</v>
      </c>
      <c r="D753" s="2">
        <v>-2</v>
      </c>
      <c r="E753" s="5">
        <v>272.42</v>
      </c>
      <c r="F753" s="5">
        <v>263.43</v>
      </c>
      <c r="G753" s="5">
        <v>5.81</v>
      </c>
      <c r="H753" s="5">
        <v>233.92</v>
      </c>
      <c r="I753" s="5">
        <v>230.11</v>
      </c>
      <c r="J753" s="5">
        <v>3.78</v>
      </c>
      <c r="K753" s="6">
        <f t="shared" si="189"/>
        <v>253.17000000000002</v>
      </c>
      <c r="L753" s="6">
        <f t="shared" si="190"/>
        <v>38.500000000000028</v>
      </c>
      <c r="M753" s="6">
        <f t="shared" si="191"/>
        <v>246.77</v>
      </c>
      <c r="N753" s="5">
        <f t="shared" si="192"/>
        <v>3.4657069985790776</v>
      </c>
      <c r="O753" s="6">
        <f t="shared" si="193"/>
        <v>33.319999999999993</v>
      </c>
      <c r="P753" s="6">
        <f t="shared" si="194"/>
        <v>6.9314139971581552</v>
      </c>
      <c r="Q753" s="6">
        <f t="shared" si="195"/>
        <v>0.40520142784293722</v>
      </c>
      <c r="R753" s="5">
        <f t="shared" si="196"/>
        <v>0.74732226384455025</v>
      </c>
      <c r="S753" s="5">
        <f t="shared" si="197"/>
        <v>5.1800000000000352</v>
      </c>
      <c r="T753" s="5">
        <f t="shared" si="198"/>
        <v>33.319999999999993</v>
      </c>
      <c r="U753" s="5">
        <f t="shared" si="199"/>
        <v>4.8070999674324781</v>
      </c>
      <c r="V753" s="5">
        <f t="shared" si="200"/>
        <v>1.8466650535154798</v>
      </c>
      <c r="W753" s="5">
        <f t="shared" si="201"/>
        <v>6.4000000000000057</v>
      </c>
      <c r="X753" s="5">
        <f t="shared" si="202"/>
        <v>246.77</v>
      </c>
      <c r="Y753" s="5">
        <f t="shared" si="203"/>
        <v>71.203364883752286</v>
      </c>
      <c r="Z753" s="9">
        <f t="shared" si="204"/>
        <v>0.45923414507198829</v>
      </c>
      <c r="AA753">
        <f t="shared" si="205"/>
        <v>38.500000000000028</v>
      </c>
    </row>
    <row r="754" spans="1:27">
      <c r="A754" s="1">
        <f t="shared" si="188"/>
        <v>-300745</v>
      </c>
      <c r="B754" s="1">
        <v>5</v>
      </c>
      <c r="C754" s="1">
        <v>-3</v>
      </c>
      <c r="D754" s="2">
        <v>-3</v>
      </c>
      <c r="E754" s="5">
        <v>545.19000000000005</v>
      </c>
      <c r="F754" s="5">
        <v>541.16999999999996</v>
      </c>
      <c r="G754" s="5">
        <v>8.52</v>
      </c>
      <c r="H754" s="5">
        <v>540.34</v>
      </c>
      <c r="I754" s="5">
        <v>553.41</v>
      </c>
      <c r="J754" s="5">
        <v>11.35</v>
      </c>
      <c r="K754" s="6">
        <f t="shared" si="189"/>
        <v>542.7650000000001</v>
      </c>
      <c r="L754" s="6">
        <f t="shared" si="190"/>
        <v>4.8500000000000227</v>
      </c>
      <c r="M754" s="6">
        <f t="shared" si="191"/>
        <v>547.29</v>
      </c>
      <c r="N754" s="5">
        <f t="shared" si="192"/>
        <v>7.0960006341600614</v>
      </c>
      <c r="O754" s="6">
        <f t="shared" si="193"/>
        <v>-12.240000000000009</v>
      </c>
      <c r="P754" s="6">
        <f t="shared" si="194"/>
        <v>14.192001268320123</v>
      </c>
      <c r="Q754" s="6">
        <f t="shared" si="195"/>
        <v>-0.27918817513674649</v>
      </c>
      <c r="R754" s="5">
        <f t="shared" si="196"/>
        <v>1.2041994414240169</v>
      </c>
      <c r="S754" s="5">
        <f t="shared" si="197"/>
        <v>17.090000000000032</v>
      </c>
      <c r="T754" s="5">
        <f t="shared" si="198"/>
        <v>12.240000000000009</v>
      </c>
      <c r="U754" s="5">
        <f t="shared" si="199"/>
        <v>0.86245764558396432</v>
      </c>
      <c r="V754" s="5">
        <f t="shared" si="200"/>
        <v>0.63768314481492128</v>
      </c>
      <c r="W754" s="5">
        <f t="shared" si="201"/>
        <v>4.5249999999998636</v>
      </c>
      <c r="X754" s="5">
        <f t="shared" si="202"/>
        <v>547.29</v>
      </c>
      <c r="Y754" s="5">
        <f t="shared" si="203"/>
        <v>77.126543276412988</v>
      </c>
      <c r="Z754" s="9">
        <f t="shared" si="204"/>
        <v>0.45928966894542711</v>
      </c>
      <c r="AA754">
        <f t="shared" si="205"/>
        <v>4.8500000000000227</v>
      </c>
    </row>
    <row r="755" spans="1:27">
      <c r="A755" s="1">
        <f t="shared" si="188"/>
        <v>-101752</v>
      </c>
      <c r="B755" s="1">
        <v>-2</v>
      </c>
      <c r="C755" s="1">
        <v>-7</v>
      </c>
      <c r="D755" s="2">
        <v>-1</v>
      </c>
      <c r="E755" s="5">
        <v>366.81</v>
      </c>
      <c r="F755" s="5">
        <v>363.89</v>
      </c>
      <c r="G755" s="5">
        <v>10.11</v>
      </c>
      <c r="H755" s="5">
        <v>391.28</v>
      </c>
      <c r="I755" s="5">
        <v>391.59</v>
      </c>
      <c r="J755" s="5">
        <v>6.03</v>
      </c>
      <c r="K755" s="6">
        <f t="shared" si="189"/>
        <v>379.04499999999996</v>
      </c>
      <c r="L755" s="6">
        <f t="shared" si="190"/>
        <v>-24.46999999999997</v>
      </c>
      <c r="M755" s="6">
        <f t="shared" si="191"/>
        <v>377.74</v>
      </c>
      <c r="N755" s="5">
        <f t="shared" si="192"/>
        <v>5.8858516800884466</v>
      </c>
      <c r="O755" s="6">
        <f t="shared" si="193"/>
        <v>-27.699999999999989</v>
      </c>
      <c r="P755" s="6">
        <f t="shared" si="194"/>
        <v>11.771703360176893</v>
      </c>
      <c r="Q755" s="6">
        <f t="shared" si="195"/>
        <v>0.47520945638760798</v>
      </c>
      <c r="R755" s="5">
        <f t="shared" si="196"/>
        <v>0.27438679867919141</v>
      </c>
      <c r="S755" s="5">
        <f t="shared" si="197"/>
        <v>3.2300000000000182</v>
      </c>
      <c r="T755" s="5">
        <f t="shared" si="198"/>
        <v>27.699999999999989</v>
      </c>
      <c r="U755" s="5">
        <f t="shared" si="199"/>
        <v>2.3531004097255592</v>
      </c>
      <c r="V755" s="5">
        <f t="shared" si="200"/>
        <v>0.22171812524850096</v>
      </c>
      <c r="W755" s="5">
        <f t="shared" si="201"/>
        <v>1.30499999999995</v>
      </c>
      <c r="X755" s="5">
        <f t="shared" si="202"/>
        <v>377.74</v>
      </c>
      <c r="Y755" s="5">
        <f t="shared" si="203"/>
        <v>64.177628070016823</v>
      </c>
      <c r="Z755" s="9">
        <f t="shared" si="204"/>
        <v>0.45936913261559054</v>
      </c>
      <c r="AA755">
        <f t="shared" si="205"/>
        <v>24.46999999999997</v>
      </c>
    </row>
    <row r="756" spans="1:27">
      <c r="A756" s="1">
        <f t="shared" si="188"/>
        <v>-1751</v>
      </c>
      <c r="B756" s="1">
        <v>-1</v>
      </c>
      <c r="C756" s="1">
        <v>-7</v>
      </c>
      <c r="D756" s="2">
        <v>0</v>
      </c>
      <c r="E756" s="5">
        <v>439.97</v>
      </c>
      <c r="F756" s="5">
        <v>446.99</v>
      </c>
      <c r="G756" s="5">
        <v>11.48</v>
      </c>
      <c r="H756" s="5">
        <v>436.56</v>
      </c>
      <c r="I756" s="5">
        <v>431.38</v>
      </c>
      <c r="J756" s="5">
        <v>7.47</v>
      </c>
      <c r="K756" s="6">
        <f t="shared" si="189"/>
        <v>438.26499999999999</v>
      </c>
      <c r="L756" s="6">
        <f t="shared" si="190"/>
        <v>3.410000000000025</v>
      </c>
      <c r="M756" s="6">
        <f t="shared" si="191"/>
        <v>439.185</v>
      </c>
      <c r="N756" s="5">
        <f t="shared" si="192"/>
        <v>6.8481986682630636</v>
      </c>
      <c r="O756" s="6">
        <f t="shared" si="193"/>
        <v>15.610000000000014</v>
      </c>
      <c r="P756" s="6">
        <f t="shared" si="194"/>
        <v>13.696397336526127</v>
      </c>
      <c r="Q756" s="6">
        <f t="shared" si="195"/>
        <v>0.40508008633662657</v>
      </c>
      <c r="R756" s="5">
        <f t="shared" si="196"/>
        <v>0.8907451865071494</v>
      </c>
      <c r="S756" s="5">
        <f t="shared" si="197"/>
        <v>12.199999999999989</v>
      </c>
      <c r="T756" s="5">
        <f t="shared" si="198"/>
        <v>15.610000000000014</v>
      </c>
      <c r="U756" s="5">
        <f t="shared" si="199"/>
        <v>1.139715767325953</v>
      </c>
      <c r="V756" s="5">
        <f t="shared" si="200"/>
        <v>0.13434189698140858</v>
      </c>
      <c r="W756" s="5">
        <f t="shared" si="201"/>
        <v>0.92000000000001592</v>
      </c>
      <c r="X756" s="5">
        <f t="shared" si="202"/>
        <v>439.185</v>
      </c>
      <c r="Y756" s="5">
        <f t="shared" si="203"/>
        <v>64.131463071498814</v>
      </c>
      <c r="Z756" s="9">
        <f t="shared" si="204"/>
        <v>0.45946490616803365</v>
      </c>
      <c r="AA756">
        <f t="shared" si="205"/>
        <v>3.410000000000025</v>
      </c>
    </row>
    <row r="757" spans="1:27">
      <c r="A757" s="1">
        <f t="shared" si="188"/>
        <v>-400245</v>
      </c>
      <c r="B757" s="1">
        <v>5</v>
      </c>
      <c r="C757" s="1">
        <v>-1</v>
      </c>
      <c r="D757" s="2">
        <v>-4</v>
      </c>
      <c r="E757" s="5">
        <v>435.14</v>
      </c>
      <c r="F757" s="5">
        <v>439.47</v>
      </c>
      <c r="G757" s="5">
        <v>5.21</v>
      </c>
      <c r="H757" s="5">
        <v>477.14</v>
      </c>
      <c r="I757" s="5">
        <v>499.65</v>
      </c>
      <c r="J757" s="5">
        <v>12.48</v>
      </c>
      <c r="K757" s="6">
        <f t="shared" si="189"/>
        <v>456.14</v>
      </c>
      <c r="L757" s="6">
        <f t="shared" si="190"/>
        <v>-42</v>
      </c>
      <c r="M757" s="6">
        <f t="shared" si="191"/>
        <v>469.56</v>
      </c>
      <c r="N757" s="5">
        <f t="shared" si="192"/>
        <v>6.7619246520498884</v>
      </c>
      <c r="O757" s="6">
        <f t="shared" si="193"/>
        <v>-60.17999999999995</v>
      </c>
      <c r="P757" s="6">
        <f t="shared" si="194"/>
        <v>13.523849304099777</v>
      </c>
      <c r="Q757" s="6">
        <f t="shared" si="195"/>
        <v>-0.70317204727315463</v>
      </c>
      <c r="R757" s="5">
        <f t="shared" si="196"/>
        <v>1.3442918204130427</v>
      </c>
      <c r="S757" s="5">
        <f t="shared" si="197"/>
        <v>18.17999999999995</v>
      </c>
      <c r="T757" s="5">
        <f t="shared" si="198"/>
        <v>60.17999999999995</v>
      </c>
      <c r="U757" s="5">
        <f t="shared" si="199"/>
        <v>4.4499164880339421</v>
      </c>
      <c r="V757" s="5">
        <f t="shared" si="200"/>
        <v>1.9846420494986914</v>
      </c>
      <c r="W757" s="5">
        <f t="shared" si="201"/>
        <v>13.420000000000016</v>
      </c>
      <c r="X757" s="5">
        <f t="shared" si="202"/>
        <v>469.56</v>
      </c>
      <c r="Y757" s="5">
        <f t="shared" si="203"/>
        <v>69.441767568003314</v>
      </c>
      <c r="Z757" s="9">
        <f t="shared" si="204"/>
        <v>0.45986519763948219</v>
      </c>
      <c r="AA757">
        <f t="shared" si="205"/>
        <v>42</v>
      </c>
    </row>
    <row r="758" spans="1:27">
      <c r="A758" s="1">
        <f t="shared" si="188"/>
        <v>-198753</v>
      </c>
      <c r="B758" s="1">
        <v>-3</v>
      </c>
      <c r="C758" s="1">
        <v>5</v>
      </c>
      <c r="D758" s="2">
        <v>-2</v>
      </c>
      <c r="E758" s="5">
        <v>392.26</v>
      </c>
      <c r="F758" s="5">
        <v>386.71</v>
      </c>
      <c r="G758" s="5">
        <v>9.7200000000000006</v>
      </c>
      <c r="H758" s="5">
        <v>406.54</v>
      </c>
      <c r="I758" s="5">
        <v>392.32</v>
      </c>
      <c r="J758" s="5">
        <v>10.38</v>
      </c>
      <c r="K758" s="6">
        <f t="shared" si="189"/>
        <v>399.4</v>
      </c>
      <c r="L758" s="6">
        <f t="shared" si="190"/>
        <v>-14.28000000000003</v>
      </c>
      <c r="M758" s="6">
        <f t="shared" si="191"/>
        <v>389.51499999999999</v>
      </c>
      <c r="N758" s="5">
        <f t="shared" si="192"/>
        <v>7.110253160049929</v>
      </c>
      <c r="O758" s="6">
        <f t="shared" si="193"/>
        <v>-5.6100000000000136</v>
      </c>
      <c r="P758" s="6">
        <f t="shared" si="194"/>
        <v>14.220506320099858</v>
      </c>
      <c r="Q758" s="6">
        <f t="shared" si="195"/>
        <v>-6.5600911469923293E-2</v>
      </c>
      <c r="R758" s="5">
        <f t="shared" si="196"/>
        <v>0.60968293286051811</v>
      </c>
      <c r="S758" s="5">
        <f t="shared" si="197"/>
        <v>8.6700000000000159</v>
      </c>
      <c r="T758" s="5">
        <f t="shared" si="198"/>
        <v>5.6100000000000136</v>
      </c>
      <c r="U758" s="5">
        <f t="shared" si="199"/>
        <v>0.39450072126268848</v>
      </c>
      <c r="V758" s="5">
        <f t="shared" si="200"/>
        <v>1.3902458572840151</v>
      </c>
      <c r="W758" s="5">
        <f t="shared" si="201"/>
        <v>9.8849999999999909</v>
      </c>
      <c r="X758" s="5">
        <f t="shared" si="202"/>
        <v>389.51499999999999</v>
      </c>
      <c r="Y758" s="5">
        <f t="shared" si="203"/>
        <v>54.782156307535011</v>
      </c>
      <c r="Z758" s="9">
        <f t="shared" si="204"/>
        <v>0.46003478129376257</v>
      </c>
      <c r="AA758">
        <f t="shared" si="205"/>
        <v>14.28000000000003</v>
      </c>
    </row>
    <row r="759" spans="1:27">
      <c r="A759" s="1">
        <f t="shared" si="188"/>
        <v>-601750</v>
      </c>
      <c r="B759" s="1">
        <v>0</v>
      </c>
      <c r="C759" s="1">
        <v>-7</v>
      </c>
      <c r="D759" s="2">
        <v>-6</v>
      </c>
      <c r="E759" s="5">
        <v>441.58</v>
      </c>
      <c r="F759" s="5">
        <v>434.35</v>
      </c>
      <c r="G759" s="5">
        <v>7.98</v>
      </c>
      <c r="H759" s="5">
        <v>448.86</v>
      </c>
      <c r="I759" s="5">
        <v>464.14</v>
      </c>
      <c r="J759" s="5">
        <v>7.84</v>
      </c>
      <c r="K759" s="6">
        <f t="shared" si="189"/>
        <v>445.22</v>
      </c>
      <c r="L759" s="6">
        <f t="shared" si="190"/>
        <v>-7.2800000000000296</v>
      </c>
      <c r="M759" s="6">
        <f t="shared" si="191"/>
        <v>449.245</v>
      </c>
      <c r="N759" s="5">
        <f t="shared" si="192"/>
        <v>5.5934336502724333</v>
      </c>
      <c r="O759" s="6">
        <f t="shared" si="193"/>
        <v>-29.789999999999964</v>
      </c>
      <c r="P759" s="6">
        <f t="shared" si="194"/>
        <v>11.186867300544867</v>
      </c>
      <c r="Q759" s="6">
        <f t="shared" si="195"/>
        <v>1.7697729052466808E-2</v>
      </c>
      <c r="R759" s="5">
        <f t="shared" si="196"/>
        <v>2.0121808362653559</v>
      </c>
      <c r="S759" s="5">
        <f t="shared" si="197"/>
        <v>22.509999999999934</v>
      </c>
      <c r="T759" s="5">
        <f t="shared" si="198"/>
        <v>29.789999999999964</v>
      </c>
      <c r="U759" s="5">
        <f t="shared" si="199"/>
        <v>2.6629438965946268</v>
      </c>
      <c r="V759" s="5">
        <f t="shared" si="200"/>
        <v>0.7195937686333217</v>
      </c>
      <c r="W759" s="5">
        <f t="shared" si="201"/>
        <v>4.0249999999999773</v>
      </c>
      <c r="X759" s="5">
        <f t="shared" si="202"/>
        <v>449.245</v>
      </c>
      <c r="Y759" s="5">
        <f t="shared" si="203"/>
        <v>80.316497537808303</v>
      </c>
      <c r="Z759" s="9">
        <f t="shared" si="204"/>
        <v>0.46024884573456565</v>
      </c>
      <c r="AA759">
        <f t="shared" si="205"/>
        <v>7.2800000000000296</v>
      </c>
    </row>
    <row r="760" spans="1:27">
      <c r="A760" s="1">
        <f t="shared" si="188"/>
        <v>-801250</v>
      </c>
      <c r="B760" s="1">
        <v>0</v>
      </c>
      <c r="C760" s="1">
        <v>-5</v>
      </c>
      <c r="D760" s="2">
        <v>-8</v>
      </c>
      <c r="E760" s="5">
        <v>188.51</v>
      </c>
      <c r="F760" s="5">
        <v>186.82</v>
      </c>
      <c r="G760" s="5">
        <v>2.84</v>
      </c>
      <c r="H760" s="5">
        <v>182.57</v>
      </c>
      <c r="I760" s="5">
        <v>176.92</v>
      </c>
      <c r="J760" s="5">
        <v>3.74</v>
      </c>
      <c r="K760" s="6">
        <f t="shared" si="189"/>
        <v>185.54</v>
      </c>
      <c r="L760" s="6">
        <f t="shared" si="190"/>
        <v>5.9399999999999977</v>
      </c>
      <c r="M760" s="6">
        <f t="shared" si="191"/>
        <v>181.87</v>
      </c>
      <c r="N760" s="5">
        <f t="shared" si="192"/>
        <v>2.3480417372781091</v>
      </c>
      <c r="O760" s="6">
        <f t="shared" si="193"/>
        <v>9.9000000000000057</v>
      </c>
      <c r="P760" s="6">
        <f t="shared" si="194"/>
        <v>4.6960834745562181</v>
      </c>
      <c r="Q760" s="6">
        <f t="shared" si="195"/>
        <v>-0.26853245787459423</v>
      </c>
      <c r="R760" s="5">
        <f t="shared" si="196"/>
        <v>0.84325587938451829</v>
      </c>
      <c r="S760" s="5">
        <f t="shared" si="197"/>
        <v>3.960000000000008</v>
      </c>
      <c r="T760" s="5">
        <f t="shared" si="198"/>
        <v>9.9000000000000057</v>
      </c>
      <c r="U760" s="5">
        <f t="shared" si="199"/>
        <v>2.1081396984612928</v>
      </c>
      <c r="V760" s="5">
        <f t="shared" si="200"/>
        <v>1.5630045845157401</v>
      </c>
      <c r="W760" s="5">
        <f t="shared" si="201"/>
        <v>3.6699999999999875</v>
      </c>
      <c r="X760" s="5">
        <f t="shared" si="202"/>
        <v>181.87</v>
      </c>
      <c r="Y760" s="5">
        <f t="shared" si="203"/>
        <v>77.45603372912224</v>
      </c>
      <c r="Z760" s="9">
        <f t="shared" si="204"/>
        <v>0.46039439614313293</v>
      </c>
      <c r="AA760">
        <f t="shared" si="205"/>
        <v>5.9399999999999977</v>
      </c>
    </row>
    <row r="761" spans="1:27">
      <c r="A761" s="1">
        <f t="shared" si="188"/>
        <v>-800752</v>
      </c>
      <c r="B761" s="1">
        <v>-2</v>
      </c>
      <c r="C761" s="1">
        <v>-3</v>
      </c>
      <c r="D761" s="2">
        <v>-8</v>
      </c>
      <c r="E761" s="5">
        <v>605.44000000000005</v>
      </c>
      <c r="F761" s="5">
        <v>623.24</v>
      </c>
      <c r="G761" s="5">
        <v>12.47</v>
      </c>
      <c r="H761" s="5">
        <v>655.62</v>
      </c>
      <c r="I761" s="5">
        <v>675.27</v>
      </c>
      <c r="J761" s="5">
        <v>16.98</v>
      </c>
      <c r="K761" s="6">
        <f t="shared" si="189"/>
        <v>630.53</v>
      </c>
      <c r="L761" s="6">
        <f t="shared" si="190"/>
        <v>-50.17999999999995</v>
      </c>
      <c r="M761" s="6">
        <f t="shared" si="191"/>
        <v>649.255</v>
      </c>
      <c r="N761" s="5">
        <f t="shared" si="192"/>
        <v>10.533533357805442</v>
      </c>
      <c r="O761" s="6">
        <f t="shared" si="193"/>
        <v>-52.029999999999973</v>
      </c>
      <c r="P761" s="6">
        <f t="shared" si="194"/>
        <v>21.067066715610885</v>
      </c>
      <c r="Q761" s="6">
        <f t="shared" si="195"/>
        <v>-0.29926346482244082</v>
      </c>
      <c r="R761" s="5">
        <f t="shared" si="196"/>
        <v>8.7814788122788645E-2</v>
      </c>
      <c r="S761" s="5">
        <f t="shared" si="197"/>
        <v>1.8500000000000227</v>
      </c>
      <c r="T761" s="5">
        <f t="shared" si="198"/>
        <v>52.029999999999973</v>
      </c>
      <c r="U761" s="5">
        <f t="shared" si="199"/>
        <v>2.4697315816370997</v>
      </c>
      <c r="V761" s="5">
        <f t="shared" si="200"/>
        <v>1.7776561163234585</v>
      </c>
      <c r="W761" s="5">
        <f t="shared" si="201"/>
        <v>18.725000000000023</v>
      </c>
      <c r="X761" s="5">
        <f t="shared" si="202"/>
        <v>649.255</v>
      </c>
      <c r="Y761" s="5">
        <f t="shared" si="203"/>
        <v>61.636962446119398</v>
      </c>
      <c r="Z761" s="9">
        <f t="shared" si="204"/>
        <v>0.46058766809370838</v>
      </c>
      <c r="AA761">
        <f t="shared" si="205"/>
        <v>50.17999999999995</v>
      </c>
    </row>
    <row r="762" spans="1:27">
      <c r="A762" s="1">
        <f t="shared" ref="A762:A825" si="206">100000*D762+250*C762+B762</f>
        <v>-101005</v>
      </c>
      <c r="B762" s="1">
        <v>-5</v>
      </c>
      <c r="C762" s="1">
        <v>-4</v>
      </c>
      <c r="D762" s="2">
        <v>-1</v>
      </c>
      <c r="E762" s="5">
        <v>705.66</v>
      </c>
      <c r="F762" s="5">
        <v>689.82</v>
      </c>
      <c r="G762" s="5">
        <v>24.7</v>
      </c>
      <c r="H762" s="5">
        <v>717.24</v>
      </c>
      <c r="I762" s="5">
        <v>688.64</v>
      </c>
      <c r="J762" s="5">
        <v>9.67</v>
      </c>
      <c r="K762" s="6">
        <f t="shared" ref="K762:K825" si="207" xml:space="preserve"> 0.5*(E762+H762)</f>
        <v>711.45</v>
      </c>
      <c r="L762" s="6">
        <f t="shared" ref="L762:L825" si="208">E762-H762</f>
        <v>-11.580000000000041</v>
      </c>
      <c r="M762" s="6">
        <f t="shared" ref="M762:M825" si="209">0.5*(F762+I762)</f>
        <v>689.23</v>
      </c>
      <c r="N762" s="5">
        <f t="shared" ref="N762:N825" si="210">0.5*P762</f>
        <v>13.26271936670606</v>
      </c>
      <c r="O762" s="6">
        <f t="shared" ref="O762:O825" si="211">F762-I762</f>
        <v>1.1800000000000637</v>
      </c>
      <c r="P762" s="6">
        <f t="shared" ref="P762:P825" si="212">SQRT(G762*G762+J762*J762)</f>
        <v>26.52543873341212</v>
      </c>
      <c r="Q762" s="6">
        <f t="shared" ref="Q762:Q825" si="213">(G762*G762-J762*J762)/(G762*G762+J762*J762)</f>
        <v>0.73419827688758454</v>
      </c>
      <c r="R762" s="5">
        <f t="shared" ref="R762:R825" si="214">ABS(O762-L762)/P762</f>
        <v>0.48104765120914977</v>
      </c>
      <c r="S762" s="5">
        <f t="shared" ref="S762:S825" si="215">ABS(O762-L762)</f>
        <v>12.760000000000105</v>
      </c>
      <c r="T762" s="5">
        <f t="shared" ref="T762:T825" si="216">ABS(O762)</f>
        <v>1.1800000000000637</v>
      </c>
      <c r="U762" s="5">
        <f t="shared" ref="U762:U825" si="217">ABS(O762)/P762</f>
        <v>4.4485597839092686E-2</v>
      </c>
      <c r="V762" s="5">
        <f t="shared" ref="V762:V825" si="218">ABS(M762-K762)/N762</f>
        <v>1.675372854211165</v>
      </c>
      <c r="W762" s="5">
        <f t="shared" ref="W762:W825" si="219">ABS(M762-K762)</f>
        <v>22.220000000000027</v>
      </c>
      <c r="X762" s="5">
        <f t="shared" ref="X762:X825" si="220">ABS(M762)</f>
        <v>689.23</v>
      </c>
      <c r="Y762" s="5">
        <f t="shared" ref="Y762:Y825" si="221">ABS(M762)/N762</f>
        <v>51.967472201078301</v>
      </c>
      <c r="Z762" s="9">
        <f t="shared" ref="Z762:Z825" si="222">SQRT(0.006428*B762*B762+0.004235*C762*C762+0.003432*D762*D762-0.000405*B762*C762-0.002839*C762*D762-0.000048*D762*B762)</f>
        <v>0.46064737055582983</v>
      </c>
      <c r="AA762">
        <f t="shared" si="205"/>
        <v>11.580000000000041</v>
      </c>
    </row>
    <row r="763" spans="1:27">
      <c r="A763" s="1">
        <f t="shared" si="206"/>
        <v>-700247</v>
      </c>
      <c r="B763" s="1">
        <v>3</v>
      </c>
      <c r="C763" s="1">
        <v>-1</v>
      </c>
      <c r="D763" s="2">
        <v>-7</v>
      </c>
      <c r="E763" s="5">
        <v>604.74</v>
      </c>
      <c r="F763" s="5">
        <v>599.76</v>
      </c>
      <c r="G763" s="5">
        <v>8.0399999999999991</v>
      </c>
      <c r="H763" s="5">
        <v>577.12</v>
      </c>
      <c r="I763" s="5">
        <v>586.15</v>
      </c>
      <c r="J763" s="5">
        <v>18.7</v>
      </c>
      <c r="K763" s="6">
        <f t="shared" si="207"/>
        <v>590.93000000000006</v>
      </c>
      <c r="L763" s="6">
        <f t="shared" si="208"/>
        <v>27.620000000000005</v>
      </c>
      <c r="M763" s="6">
        <f t="shared" si="209"/>
        <v>592.95499999999993</v>
      </c>
      <c r="N763" s="5">
        <f t="shared" si="210"/>
        <v>10.17756847188954</v>
      </c>
      <c r="O763" s="6">
        <f t="shared" si="211"/>
        <v>13.610000000000014</v>
      </c>
      <c r="P763" s="6">
        <f t="shared" si="212"/>
        <v>20.35513694377908</v>
      </c>
      <c r="Q763" s="6">
        <f t="shared" si="213"/>
        <v>-0.68797166327646753</v>
      </c>
      <c r="R763" s="5">
        <f t="shared" si="214"/>
        <v>0.68827834657637688</v>
      </c>
      <c r="S763" s="5">
        <f t="shared" si="215"/>
        <v>14.009999999999991</v>
      </c>
      <c r="T763" s="5">
        <f t="shared" si="216"/>
        <v>13.610000000000014</v>
      </c>
      <c r="U763" s="5">
        <f t="shared" si="217"/>
        <v>0.66862728743072841</v>
      </c>
      <c r="V763" s="5">
        <f t="shared" si="218"/>
        <v>0.19896697384968884</v>
      </c>
      <c r="W763" s="5">
        <f t="shared" si="219"/>
        <v>2.0249999999998636</v>
      </c>
      <c r="X763" s="5">
        <f t="shared" si="220"/>
        <v>592.95499999999993</v>
      </c>
      <c r="Y763" s="5">
        <f t="shared" si="221"/>
        <v>58.260968878543295</v>
      </c>
      <c r="Z763" s="9">
        <f t="shared" si="222"/>
        <v>0.46109109728989567</v>
      </c>
      <c r="AA763">
        <f t="shared" ref="AA763:AA826" si="223">ABS(L763)</f>
        <v>27.620000000000005</v>
      </c>
    </row>
    <row r="764" spans="1:27">
      <c r="A764" s="1">
        <f t="shared" si="206"/>
        <v>-400755</v>
      </c>
      <c r="B764" s="1">
        <v>-5</v>
      </c>
      <c r="C764" s="1">
        <v>-3</v>
      </c>
      <c r="D764" s="2">
        <v>-4</v>
      </c>
      <c r="E764" s="5">
        <v>898.84</v>
      </c>
      <c r="F764" s="5">
        <v>865.29</v>
      </c>
      <c r="G764" s="5">
        <v>17.62</v>
      </c>
      <c r="H764" s="5">
        <v>888.82</v>
      </c>
      <c r="I764" s="5">
        <v>850.44</v>
      </c>
      <c r="J764" s="5">
        <v>14.72</v>
      </c>
      <c r="K764" s="6">
        <f t="shared" si="207"/>
        <v>893.83</v>
      </c>
      <c r="L764" s="6">
        <f t="shared" si="208"/>
        <v>10.019999999999982</v>
      </c>
      <c r="M764" s="6">
        <f t="shared" si="209"/>
        <v>857.86500000000001</v>
      </c>
      <c r="N764" s="5">
        <f t="shared" si="210"/>
        <v>11.479795294342143</v>
      </c>
      <c r="O764" s="6">
        <f t="shared" si="211"/>
        <v>14.849999999999909</v>
      </c>
      <c r="P764" s="6">
        <f t="shared" si="212"/>
        <v>22.959590588684286</v>
      </c>
      <c r="Q764" s="6">
        <f t="shared" si="213"/>
        <v>0.17791384042426453</v>
      </c>
      <c r="R764" s="5">
        <f t="shared" si="214"/>
        <v>0.2103696048648363</v>
      </c>
      <c r="S764" s="5">
        <f t="shared" si="215"/>
        <v>4.8299999999999272</v>
      </c>
      <c r="T764" s="5">
        <f t="shared" si="216"/>
        <v>14.849999999999909</v>
      </c>
      <c r="U764" s="5">
        <f t="shared" si="217"/>
        <v>0.64678853669624159</v>
      </c>
      <c r="V764" s="5">
        <f t="shared" si="218"/>
        <v>3.1328955854923222</v>
      </c>
      <c r="W764" s="5">
        <f t="shared" si="219"/>
        <v>35.965000000000032</v>
      </c>
      <c r="X764" s="5">
        <f t="shared" si="220"/>
        <v>857.86500000000001</v>
      </c>
      <c r="Y764" s="5">
        <f t="shared" si="221"/>
        <v>74.728248893323197</v>
      </c>
      <c r="Z764" s="9">
        <f t="shared" si="222"/>
        <v>0.46111170013349267</v>
      </c>
      <c r="AA764">
        <f t="shared" si="223"/>
        <v>10.019999999999982</v>
      </c>
    </row>
    <row r="765" spans="1:27">
      <c r="A765" s="1">
        <f t="shared" si="206"/>
        <v>-599250</v>
      </c>
      <c r="B765" s="1">
        <v>0</v>
      </c>
      <c r="C765" s="1">
        <v>3</v>
      </c>
      <c r="D765" s="2">
        <v>-6</v>
      </c>
      <c r="E765" s="5">
        <v>280.02999999999997</v>
      </c>
      <c r="F765" s="5">
        <v>280.99</v>
      </c>
      <c r="G765" s="5">
        <v>6.3</v>
      </c>
      <c r="H765" s="5">
        <v>293.13</v>
      </c>
      <c r="I765" s="5">
        <v>305.22000000000003</v>
      </c>
      <c r="J765" s="5">
        <v>6.46</v>
      </c>
      <c r="K765" s="6">
        <f t="shared" si="207"/>
        <v>286.58</v>
      </c>
      <c r="L765" s="6">
        <f t="shared" si="208"/>
        <v>-13.100000000000023</v>
      </c>
      <c r="M765" s="6">
        <f t="shared" si="209"/>
        <v>293.10500000000002</v>
      </c>
      <c r="N765" s="5">
        <f t="shared" si="210"/>
        <v>4.511695911738733</v>
      </c>
      <c r="O765" s="6">
        <f t="shared" si="211"/>
        <v>-24.230000000000018</v>
      </c>
      <c r="P765" s="6">
        <f t="shared" si="212"/>
        <v>9.0233918234774659</v>
      </c>
      <c r="Q765" s="6">
        <f t="shared" si="213"/>
        <v>-2.5074427424663759E-2</v>
      </c>
      <c r="R765" s="5">
        <f t="shared" si="214"/>
        <v>1.2334607892169176</v>
      </c>
      <c r="S765" s="5">
        <f t="shared" si="215"/>
        <v>11.129999999999995</v>
      </c>
      <c r="T765" s="5">
        <f t="shared" si="216"/>
        <v>24.230000000000018</v>
      </c>
      <c r="U765" s="5">
        <f t="shared" si="217"/>
        <v>2.6852430298945142</v>
      </c>
      <c r="V765" s="5">
        <f t="shared" si="218"/>
        <v>1.4462410870872295</v>
      </c>
      <c r="W765" s="5">
        <f t="shared" si="219"/>
        <v>6.5250000000000341</v>
      </c>
      <c r="X765" s="5">
        <f t="shared" si="220"/>
        <v>293.10500000000002</v>
      </c>
      <c r="Y765" s="5">
        <f t="shared" si="221"/>
        <v>64.965592924245243</v>
      </c>
      <c r="Z765" s="9">
        <f t="shared" si="222"/>
        <v>0.46126890205172083</v>
      </c>
      <c r="AA765">
        <f t="shared" si="223"/>
        <v>13.100000000000023</v>
      </c>
    </row>
    <row r="766" spans="1:27">
      <c r="A766" s="1">
        <f t="shared" si="206"/>
        <v>-201748</v>
      </c>
      <c r="B766" s="1">
        <v>2</v>
      </c>
      <c r="C766" s="1">
        <v>-7</v>
      </c>
      <c r="D766" s="2">
        <v>-2</v>
      </c>
      <c r="E766" s="5">
        <v>166.98</v>
      </c>
      <c r="F766" s="5">
        <v>161.72999999999999</v>
      </c>
      <c r="G766" s="5">
        <v>4.67</v>
      </c>
      <c r="H766" s="5">
        <v>176.49</v>
      </c>
      <c r="I766" s="5">
        <v>178.26</v>
      </c>
      <c r="J766" s="5">
        <v>3.95</v>
      </c>
      <c r="K766" s="6">
        <f t="shared" si="207"/>
        <v>171.73500000000001</v>
      </c>
      <c r="L766" s="6">
        <f t="shared" si="208"/>
        <v>-9.5100000000000193</v>
      </c>
      <c r="M766" s="6">
        <f t="shared" si="209"/>
        <v>169.995</v>
      </c>
      <c r="N766" s="5">
        <f t="shared" si="210"/>
        <v>3.0582429596093244</v>
      </c>
      <c r="O766" s="6">
        <f t="shared" si="211"/>
        <v>-16.53</v>
      </c>
      <c r="P766" s="6">
        <f t="shared" si="212"/>
        <v>6.1164859192186487</v>
      </c>
      <c r="Q766" s="6">
        <f t="shared" si="213"/>
        <v>0.16589595684737798</v>
      </c>
      <c r="R766" s="5">
        <f t="shared" si="214"/>
        <v>1.1477178387581006</v>
      </c>
      <c r="S766" s="5">
        <f t="shared" si="215"/>
        <v>7.0199999999999818</v>
      </c>
      <c r="T766" s="5">
        <f t="shared" si="216"/>
        <v>16.53</v>
      </c>
      <c r="U766" s="5">
        <f t="shared" si="217"/>
        <v>2.7025321758791243</v>
      </c>
      <c r="V766" s="5">
        <f t="shared" si="218"/>
        <v>0.56895414229034491</v>
      </c>
      <c r="W766" s="5">
        <f t="shared" si="219"/>
        <v>1.7400000000000091</v>
      </c>
      <c r="X766" s="5">
        <f t="shared" si="220"/>
        <v>169.995</v>
      </c>
      <c r="Y766" s="5">
        <f t="shared" si="221"/>
        <v>55.585838746348671</v>
      </c>
      <c r="Z766" s="9">
        <f t="shared" si="222"/>
        <v>0.46159614383137992</v>
      </c>
      <c r="AA766">
        <f t="shared" si="223"/>
        <v>9.5100000000000193</v>
      </c>
    </row>
    <row r="767" spans="1:27">
      <c r="A767" s="1">
        <f t="shared" si="206"/>
        <v>-199004</v>
      </c>
      <c r="B767" s="1">
        <v>-4</v>
      </c>
      <c r="C767" s="1">
        <v>4</v>
      </c>
      <c r="D767" s="2">
        <v>-2</v>
      </c>
      <c r="E767" s="5">
        <v>246.37</v>
      </c>
      <c r="F767" s="5">
        <v>255.31</v>
      </c>
      <c r="G767" s="5">
        <v>6.65</v>
      </c>
      <c r="H767" s="5">
        <v>248.12</v>
      </c>
      <c r="I767" s="5">
        <v>250.08</v>
      </c>
      <c r="J767" s="5">
        <v>7.13</v>
      </c>
      <c r="K767" s="6">
        <f t="shared" si="207"/>
        <v>247.245</v>
      </c>
      <c r="L767" s="6">
        <f t="shared" si="208"/>
        <v>-1.75</v>
      </c>
      <c r="M767" s="6">
        <f t="shared" si="209"/>
        <v>252.69499999999999</v>
      </c>
      <c r="N767" s="5">
        <f t="shared" si="210"/>
        <v>4.8749205121724808</v>
      </c>
      <c r="O767" s="6">
        <f t="shared" si="211"/>
        <v>5.2299999999999898</v>
      </c>
      <c r="P767" s="6">
        <f t="shared" si="212"/>
        <v>9.7498410243449616</v>
      </c>
      <c r="Q767" s="6">
        <f t="shared" si="213"/>
        <v>-6.958175624925042E-2</v>
      </c>
      <c r="R767" s="5">
        <f t="shared" si="214"/>
        <v>0.71590910893533644</v>
      </c>
      <c r="S767" s="5">
        <f t="shared" si="215"/>
        <v>6.9799999999999898</v>
      </c>
      <c r="T767" s="5">
        <f t="shared" si="216"/>
        <v>5.2299999999999898</v>
      </c>
      <c r="U767" s="5">
        <f t="shared" si="217"/>
        <v>0.53641900282690658</v>
      </c>
      <c r="V767" s="5">
        <f t="shared" si="218"/>
        <v>1.1179669466182183</v>
      </c>
      <c r="W767" s="5">
        <f t="shared" si="219"/>
        <v>5.4499999999999886</v>
      </c>
      <c r="X767" s="5">
        <f t="shared" si="220"/>
        <v>252.69499999999999</v>
      </c>
      <c r="Y767" s="5">
        <f t="shared" si="221"/>
        <v>51.835716986365362</v>
      </c>
      <c r="Z767" s="9">
        <f t="shared" si="222"/>
        <v>0.46167521051059263</v>
      </c>
      <c r="AA767">
        <f t="shared" si="223"/>
        <v>1.75</v>
      </c>
    </row>
    <row r="768" spans="1:27">
      <c r="A768" s="1">
        <f t="shared" si="206"/>
        <v>-501752</v>
      </c>
      <c r="B768" s="1">
        <v>-2</v>
      </c>
      <c r="C768" s="1">
        <v>-7</v>
      </c>
      <c r="D768" s="2">
        <v>-5</v>
      </c>
      <c r="E768" s="5">
        <v>490.21</v>
      </c>
      <c r="F768" s="5">
        <v>493.19</v>
      </c>
      <c r="G768" s="5">
        <v>12.56</v>
      </c>
      <c r="H768" s="5">
        <v>500.9</v>
      </c>
      <c r="I768" s="5">
        <v>504.43</v>
      </c>
      <c r="J768" s="5">
        <v>7.67</v>
      </c>
      <c r="K768" s="6">
        <f t="shared" si="207"/>
        <v>495.55499999999995</v>
      </c>
      <c r="L768" s="6">
        <f t="shared" si="208"/>
        <v>-10.689999999999998</v>
      </c>
      <c r="M768" s="6">
        <f t="shared" si="209"/>
        <v>498.81</v>
      </c>
      <c r="N768" s="5">
        <f t="shared" si="210"/>
        <v>7.3583710833308755</v>
      </c>
      <c r="O768" s="6">
        <f t="shared" si="211"/>
        <v>-11.240000000000009</v>
      </c>
      <c r="P768" s="6">
        <f t="shared" si="212"/>
        <v>14.716742166661751</v>
      </c>
      <c r="Q768" s="6">
        <f t="shared" si="213"/>
        <v>0.4567529694227373</v>
      </c>
      <c r="R768" s="5">
        <f t="shared" si="214"/>
        <v>3.7372401702187988E-2</v>
      </c>
      <c r="S768" s="5">
        <f t="shared" si="215"/>
        <v>0.55000000000001137</v>
      </c>
      <c r="T768" s="5">
        <f t="shared" si="216"/>
        <v>11.240000000000009</v>
      </c>
      <c r="U768" s="5">
        <f t="shared" si="217"/>
        <v>0.76375599115015391</v>
      </c>
      <c r="V768" s="5">
        <f t="shared" si="218"/>
        <v>0.44235333651135034</v>
      </c>
      <c r="W768" s="5">
        <f t="shared" si="219"/>
        <v>3.2550000000000523</v>
      </c>
      <c r="X768" s="5">
        <f t="shared" si="220"/>
        <v>498.81</v>
      </c>
      <c r="Y768" s="5">
        <f t="shared" si="221"/>
        <v>67.788100702065478</v>
      </c>
      <c r="Z768" s="9">
        <f t="shared" si="222"/>
        <v>0.4620735872131192</v>
      </c>
      <c r="AA768">
        <f t="shared" si="223"/>
        <v>10.689999999999998</v>
      </c>
    </row>
    <row r="769" spans="1:27">
      <c r="A769" s="1">
        <f t="shared" si="206"/>
        <v>-501254</v>
      </c>
      <c r="B769" s="1">
        <v>-4</v>
      </c>
      <c r="C769" s="1">
        <v>-5</v>
      </c>
      <c r="D769" s="2">
        <v>-5</v>
      </c>
      <c r="E769" s="5">
        <v>281.63</v>
      </c>
      <c r="F769" s="5">
        <v>299.98</v>
      </c>
      <c r="G769" s="5">
        <v>6.78</v>
      </c>
      <c r="H769" s="5">
        <v>276.72000000000003</v>
      </c>
      <c r="I769" s="5">
        <v>292.12</v>
      </c>
      <c r="J769" s="5">
        <v>4.5</v>
      </c>
      <c r="K769" s="6">
        <f t="shared" si="207"/>
        <v>279.17500000000001</v>
      </c>
      <c r="L769" s="6">
        <f t="shared" si="208"/>
        <v>4.9099999999999682</v>
      </c>
      <c r="M769" s="6">
        <f t="shared" si="209"/>
        <v>296.05</v>
      </c>
      <c r="N769" s="5">
        <f t="shared" si="210"/>
        <v>4.0687344469748821</v>
      </c>
      <c r="O769" s="6">
        <f t="shared" si="211"/>
        <v>7.8600000000000136</v>
      </c>
      <c r="P769" s="6">
        <f t="shared" si="212"/>
        <v>8.1374688939497641</v>
      </c>
      <c r="Q769" s="6">
        <f t="shared" si="213"/>
        <v>0.38838751766880508</v>
      </c>
      <c r="R769" s="5">
        <f t="shared" si="214"/>
        <v>0.36252058698416417</v>
      </c>
      <c r="S769" s="5">
        <f t="shared" si="215"/>
        <v>2.9500000000000455</v>
      </c>
      <c r="T769" s="5">
        <f t="shared" si="216"/>
        <v>7.8600000000000136</v>
      </c>
      <c r="U769" s="5">
        <f t="shared" si="217"/>
        <v>0.96590230972728519</v>
      </c>
      <c r="V769" s="5">
        <f t="shared" si="218"/>
        <v>4.1474812917679156</v>
      </c>
      <c r="W769" s="5">
        <f t="shared" si="219"/>
        <v>16.875</v>
      </c>
      <c r="X769" s="5">
        <f t="shared" si="220"/>
        <v>296.05</v>
      </c>
      <c r="Y769" s="5">
        <f t="shared" si="221"/>
        <v>72.762182899430613</v>
      </c>
      <c r="Z769" s="9">
        <f t="shared" si="222"/>
        <v>0.46312849188966987</v>
      </c>
      <c r="AA769">
        <f t="shared" si="223"/>
        <v>4.9099999999999682</v>
      </c>
    </row>
    <row r="770" spans="1:27">
      <c r="A770" s="1">
        <f t="shared" si="206"/>
        <v>-400005</v>
      </c>
      <c r="B770" s="1">
        <v>-5</v>
      </c>
      <c r="C770" s="1">
        <v>0</v>
      </c>
      <c r="D770" s="2">
        <v>-4</v>
      </c>
      <c r="E770" s="5">
        <v>460.96</v>
      </c>
      <c r="F770" s="5">
        <v>453.32</v>
      </c>
      <c r="G770" s="5">
        <v>12.17</v>
      </c>
      <c r="H770" s="5">
        <v>463.89</v>
      </c>
      <c r="I770" s="5">
        <v>461.3</v>
      </c>
      <c r="J770" s="5">
        <v>11.87</v>
      </c>
      <c r="K770" s="6">
        <f t="shared" si="207"/>
        <v>462.42499999999995</v>
      </c>
      <c r="L770" s="6">
        <f t="shared" si="208"/>
        <v>-2.9300000000000068</v>
      </c>
      <c r="M770" s="6">
        <f t="shared" si="209"/>
        <v>457.31</v>
      </c>
      <c r="N770" s="5">
        <f t="shared" si="210"/>
        <v>8.5000852936897058</v>
      </c>
      <c r="O770" s="6">
        <f t="shared" si="211"/>
        <v>-7.9800000000000182</v>
      </c>
      <c r="P770" s="6">
        <f t="shared" si="212"/>
        <v>17.000170587379412</v>
      </c>
      <c r="Q770" s="6">
        <f t="shared" si="213"/>
        <v>2.4954516483752288E-2</v>
      </c>
      <c r="R770" s="5">
        <f t="shared" si="214"/>
        <v>0.29705584270719204</v>
      </c>
      <c r="S770" s="5">
        <f t="shared" si="215"/>
        <v>5.0500000000000114</v>
      </c>
      <c r="T770" s="5">
        <f t="shared" si="216"/>
        <v>7.9800000000000182</v>
      </c>
      <c r="U770" s="5">
        <f t="shared" si="217"/>
        <v>0.46940705441651343</v>
      </c>
      <c r="V770" s="5">
        <f t="shared" si="218"/>
        <v>0.60175866750386919</v>
      </c>
      <c r="W770" s="5">
        <f t="shared" si="219"/>
        <v>5.1149999999999523</v>
      </c>
      <c r="X770" s="5">
        <f t="shared" si="220"/>
        <v>457.31</v>
      </c>
      <c r="Y770" s="5">
        <f t="shared" si="221"/>
        <v>53.800636605317109</v>
      </c>
      <c r="Z770" s="9">
        <f t="shared" si="222"/>
        <v>0.46330551475241477</v>
      </c>
      <c r="AA770">
        <f t="shared" si="223"/>
        <v>2.9300000000000068</v>
      </c>
    </row>
    <row r="771" spans="1:27">
      <c r="A771" s="1">
        <f t="shared" si="206"/>
        <v>-401748</v>
      </c>
      <c r="B771" s="1">
        <v>2</v>
      </c>
      <c r="C771" s="1">
        <v>-7</v>
      </c>
      <c r="D771" s="2">
        <v>-4</v>
      </c>
      <c r="E771" s="5">
        <v>393.51</v>
      </c>
      <c r="F771" s="5">
        <v>373.48</v>
      </c>
      <c r="G771" s="5">
        <v>6.95</v>
      </c>
      <c r="H771" s="5">
        <v>407.32</v>
      </c>
      <c r="I771" s="5">
        <v>388.23</v>
      </c>
      <c r="J771" s="5">
        <v>7.69</v>
      </c>
      <c r="K771" s="6">
        <f t="shared" si="207"/>
        <v>400.41499999999996</v>
      </c>
      <c r="L771" s="6">
        <f t="shared" si="208"/>
        <v>-13.810000000000002</v>
      </c>
      <c r="M771" s="6">
        <f t="shared" si="209"/>
        <v>380.85500000000002</v>
      </c>
      <c r="N771" s="5">
        <f t="shared" si="210"/>
        <v>5.1826296414079218</v>
      </c>
      <c r="O771" s="6">
        <f t="shared" si="211"/>
        <v>-14.75</v>
      </c>
      <c r="P771" s="6">
        <f t="shared" si="212"/>
        <v>10.365259282815844</v>
      </c>
      <c r="Q771" s="6">
        <f t="shared" si="213"/>
        <v>-0.10083526777154582</v>
      </c>
      <c r="R771" s="5">
        <f t="shared" si="214"/>
        <v>9.0687552945094854E-2</v>
      </c>
      <c r="S771" s="5">
        <f t="shared" si="215"/>
        <v>0.93999999999999773</v>
      </c>
      <c r="T771" s="5">
        <f t="shared" si="216"/>
        <v>14.75</v>
      </c>
      <c r="U771" s="5">
        <f t="shared" si="217"/>
        <v>1.4230227722767579</v>
      </c>
      <c r="V771" s="5">
        <f t="shared" si="218"/>
        <v>3.7741458204384144</v>
      </c>
      <c r="W771" s="5">
        <f t="shared" si="219"/>
        <v>19.559999999999945</v>
      </c>
      <c r="X771" s="5">
        <f t="shared" si="220"/>
        <v>380.85500000000002</v>
      </c>
      <c r="Y771" s="5">
        <f t="shared" si="221"/>
        <v>73.486825482774861</v>
      </c>
      <c r="Z771" s="9">
        <f t="shared" si="222"/>
        <v>0.46335839260770928</v>
      </c>
      <c r="AA771">
        <f t="shared" si="223"/>
        <v>13.810000000000002</v>
      </c>
    </row>
    <row r="772" spans="1:27">
      <c r="A772" s="1">
        <f t="shared" si="206"/>
        <v>-400495</v>
      </c>
      <c r="B772" s="1">
        <v>5</v>
      </c>
      <c r="C772" s="1">
        <v>-2</v>
      </c>
      <c r="D772" s="2">
        <v>-4</v>
      </c>
      <c r="E772" s="5">
        <v>280.75</v>
      </c>
      <c r="F772" s="5">
        <v>284.77</v>
      </c>
      <c r="G772" s="5">
        <v>3.59</v>
      </c>
      <c r="H772" s="5">
        <v>256.33</v>
      </c>
      <c r="I772" s="5">
        <v>267.62</v>
      </c>
      <c r="J772" s="5">
        <v>12.58</v>
      </c>
      <c r="K772" s="6">
        <f t="shared" si="207"/>
        <v>268.53999999999996</v>
      </c>
      <c r="L772" s="6">
        <f t="shared" si="208"/>
        <v>24.420000000000016</v>
      </c>
      <c r="M772" s="6">
        <f t="shared" si="209"/>
        <v>276.19499999999999</v>
      </c>
      <c r="N772" s="5">
        <f t="shared" si="210"/>
        <v>6.5411103797444055</v>
      </c>
      <c r="O772" s="6">
        <f t="shared" si="211"/>
        <v>17.149999999999977</v>
      </c>
      <c r="P772" s="6">
        <f t="shared" si="212"/>
        <v>13.082220759488811</v>
      </c>
      <c r="Q772" s="6">
        <f t="shared" si="213"/>
        <v>-0.84938925878424365</v>
      </c>
      <c r="R772" s="5">
        <f t="shared" si="214"/>
        <v>0.55571604650739093</v>
      </c>
      <c r="S772" s="5">
        <f t="shared" si="215"/>
        <v>7.2700000000000387</v>
      </c>
      <c r="T772" s="5">
        <f t="shared" si="216"/>
        <v>17.149999999999977</v>
      </c>
      <c r="U772" s="5">
        <f t="shared" si="217"/>
        <v>1.3109395044844141</v>
      </c>
      <c r="V772" s="5">
        <f t="shared" si="218"/>
        <v>1.1702906013793868</v>
      </c>
      <c r="W772" s="5">
        <f t="shared" si="219"/>
        <v>7.6550000000000296</v>
      </c>
      <c r="X772" s="5">
        <f t="shared" si="220"/>
        <v>276.19499999999999</v>
      </c>
      <c r="Y772" s="5">
        <f t="shared" si="221"/>
        <v>42.224482383798623</v>
      </c>
      <c r="Z772" s="9">
        <f t="shared" si="222"/>
        <v>0.4635191473930716</v>
      </c>
      <c r="AA772">
        <f t="shared" si="223"/>
        <v>24.420000000000016</v>
      </c>
    </row>
    <row r="773" spans="1:27">
      <c r="A773" s="1">
        <f t="shared" si="206"/>
        <v>-601751</v>
      </c>
      <c r="B773" s="1">
        <v>-1</v>
      </c>
      <c r="C773" s="1">
        <v>-7</v>
      </c>
      <c r="D773" s="2">
        <v>-6</v>
      </c>
      <c r="E773" s="5">
        <v>376.22</v>
      </c>
      <c r="F773" s="5">
        <v>368.06</v>
      </c>
      <c r="G773" s="5">
        <v>8.6199999999999992</v>
      </c>
      <c r="H773" s="5">
        <v>367.16</v>
      </c>
      <c r="I773" s="5">
        <v>371.99</v>
      </c>
      <c r="J773" s="5">
        <v>6.56</v>
      </c>
      <c r="K773" s="6">
        <f t="shared" si="207"/>
        <v>371.69000000000005</v>
      </c>
      <c r="L773" s="6">
        <f t="shared" si="208"/>
        <v>9.0600000000000023</v>
      </c>
      <c r="M773" s="6">
        <f t="shared" si="209"/>
        <v>370.02499999999998</v>
      </c>
      <c r="N773" s="5">
        <f t="shared" si="210"/>
        <v>5.4161333070743369</v>
      </c>
      <c r="O773" s="6">
        <f t="shared" si="211"/>
        <v>-3.9300000000000068</v>
      </c>
      <c r="P773" s="6">
        <f t="shared" si="212"/>
        <v>10.832266614148674</v>
      </c>
      <c r="Q773" s="6">
        <f t="shared" si="213"/>
        <v>0.26650190049259403</v>
      </c>
      <c r="R773" s="5">
        <f t="shared" si="214"/>
        <v>1.1991950034753567</v>
      </c>
      <c r="S773" s="5">
        <f t="shared" si="215"/>
        <v>12.990000000000009</v>
      </c>
      <c r="T773" s="5">
        <f t="shared" si="216"/>
        <v>3.9300000000000068</v>
      </c>
      <c r="U773" s="5">
        <f t="shared" si="217"/>
        <v>0.36280495486205977</v>
      </c>
      <c r="V773" s="5">
        <f t="shared" si="218"/>
        <v>0.30741488541748424</v>
      </c>
      <c r="W773" s="5">
        <f t="shared" si="219"/>
        <v>1.6650000000000773</v>
      </c>
      <c r="X773" s="5">
        <f t="shared" si="220"/>
        <v>370.02499999999998</v>
      </c>
      <c r="Y773" s="5">
        <f t="shared" si="221"/>
        <v>68.319034820780374</v>
      </c>
      <c r="Z773" s="9">
        <f t="shared" si="222"/>
        <v>0.46382539818341129</v>
      </c>
      <c r="AA773">
        <f t="shared" si="223"/>
        <v>9.0600000000000023</v>
      </c>
    </row>
    <row r="774" spans="1:27">
      <c r="A774" s="1">
        <f t="shared" si="206"/>
        <v>-498999</v>
      </c>
      <c r="B774" s="1">
        <v>1</v>
      </c>
      <c r="C774" s="1">
        <v>4</v>
      </c>
      <c r="D774" s="2">
        <v>-5</v>
      </c>
      <c r="E774" s="5">
        <v>88.49</v>
      </c>
      <c r="F774" s="5">
        <v>92.52</v>
      </c>
      <c r="G774" s="5">
        <v>3.59</v>
      </c>
      <c r="H774" s="5">
        <v>111.77</v>
      </c>
      <c r="I774" s="5">
        <v>112.21</v>
      </c>
      <c r="J774" s="5">
        <v>3.5</v>
      </c>
      <c r="K774" s="6">
        <f t="shared" si="207"/>
        <v>100.13</v>
      </c>
      <c r="L774" s="6">
        <f t="shared" si="208"/>
        <v>-23.28</v>
      </c>
      <c r="M774" s="6">
        <f t="shared" si="209"/>
        <v>102.36499999999999</v>
      </c>
      <c r="N774" s="5">
        <f t="shared" si="210"/>
        <v>2.5068954904423122</v>
      </c>
      <c r="O774" s="6">
        <f t="shared" si="211"/>
        <v>-19.689999999999998</v>
      </c>
      <c r="P774" s="6">
        <f t="shared" si="212"/>
        <v>5.0137909808846244</v>
      </c>
      <c r="Q774" s="6">
        <f t="shared" si="213"/>
        <v>2.5383779999283942E-2</v>
      </c>
      <c r="R774" s="5">
        <f t="shared" si="214"/>
        <v>0.7160250624102783</v>
      </c>
      <c r="S774" s="5">
        <f t="shared" si="215"/>
        <v>3.5900000000000034</v>
      </c>
      <c r="T774" s="5">
        <f t="shared" si="216"/>
        <v>19.689999999999998</v>
      </c>
      <c r="U774" s="5">
        <f t="shared" si="217"/>
        <v>3.9271680999605469</v>
      </c>
      <c r="V774" s="5">
        <f t="shared" si="218"/>
        <v>0.89154095514594423</v>
      </c>
      <c r="W774" s="5">
        <f t="shared" si="219"/>
        <v>2.2349999999999994</v>
      </c>
      <c r="X774" s="5">
        <f t="shared" si="220"/>
        <v>102.36499999999999</v>
      </c>
      <c r="Y774" s="5">
        <f t="shared" si="221"/>
        <v>40.833373545196693</v>
      </c>
      <c r="Z774" s="9">
        <f t="shared" si="222"/>
        <v>0.46409912734242453</v>
      </c>
      <c r="AA774">
        <f t="shared" si="223"/>
        <v>23.28</v>
      </c>
    </row>
    <row r="775" spans="1:27">
      <c r="A775" s="1">
        <f t="shared" si="206"/>
        <v>-401246</v>
      </c>
      <c r="B775" s="1">
        <v>4</v>
      </c>
      <c r="C775" s="1">
        <v>-5</v>
      </c>
      <c r="D775" s="2">
        <v>-4</v>
      </c>
      <c r="E775" s="5">
        <v>517.5</v>
      </c>
      <c r="F775" s="5">
        <v>503.12</v>
      </c>
      <c r="G775" s="5">
        <v>6.89</v>
      </c>
      <c r="H775" s="5">
        <v>507.72</v>
      </c>
      <c r="I775" s="5">
        <v>502.13</v>
      </c>
      <c r="J775" s="5">
        <v>9.75</v>
      </c>
      <c r="K775" s="6">
        <f t="shared" si="207"/>
        <v>512.61</v>
      </c>
      <c r="L775" s="6">
        <f t="shared" si="208"/>
        <v>9.7799999999999727</v>
      </c>
      <c r="M775" s="6">
        <f t="shared" si="209"/>
        <v>502.625</v>
      </c>
      <c r="N775" s="5">
        <f t="shared" si="210"/>
        <v>5.9693927664378057</v>
      </c>
      <c r="O775" s="6">
        <f t="shared" si="211"/>
        <v>0.99000000000000909</v>
      </c>
      <c r="P775" s="6">
        <f t="shared" si="212"/>
        <v>11.938785532875611</v>
      </c>
      <c r="Q775" s="6">
        <f t="shared" si="213"/>
        <v>-0.333886649276737</v>
      </c>
      <c r="R775" s="5">
        <f t="shared" si="214"/>
        <v>0.73625579216538439</v>
      </c>
      <c r="S775" s="5">
        <f t="shared" si="215"/>
        <v>8.7899999999999636</v>
      </c>
      <c r="T775" s="5">
        <f t="shared" si="216"/>
        <v>0.99000000000000909</v>
      </c>
      <c r="U775" s="5">
        <f t="shared" si="217"/>
        <v>8.2923007308730395E-2</v>
      </c>
      <c r="V775" s="5">
        <f t="shared" si="218"/>
        <v>1.6726994504599324</v>
      </c>
      <c r="W775" s="5">
        <f t="shared" si="219"/>
        <v>9.9850000000000136</v>
      </c>
      <c r="X775" s="5">
        <f t="shared" si="220"/>
        <v>502.625</v>
      </c>
      <c r="Y775" s="5">
        <f t="shared" si="221"/>
        <v>84.20035666373785</v>
      </c>
      <c r="Z775" s="9">
        <f t="shared" si="222"/>
        <v>0.46445990139085203</v>
      </c>
      <c r="AA775">
        <f t="shared" si="223"/>
        <v>9.7799999999999727</v>
      </c>
    </row>
    <row r="776" spans="1:27">
      <c r="A776" s="1">
        <f t="shared" si="206"/>
        <v>-801251</v>
      </c>
      <c r="B776" s="1">
        <v>-1</v>
      </c>
      <c r="C776" s="1">
        <v>-5</v>
      </c>
      <c r="D776" s="2">
        <v>-8</v>
      </c>
      <c r="E776" s="5">
        <v>204.14</v>
      </c>
      <c r="F776" s="5">
        <v>215.85</v>
      </c>
      <c r="G776" s="5">
        <v>3.96</v>
      </c>
      <c r="H776" s="5">
        <v>218.66</v>
      </c>
      <c r="I776" s="5">
        <v>223.2</v>
      </c>
      <c r="J776" s="5">
        <v>4.2</v>
      </c>
      <c r="K776" s="6">
        <f t="shared" si="207"/>
        <v>211.39999999999998</v>
      </c>
      <c r="L776" s="6">
        <f t="shared" si="208"/>
        <v>-14.52000000000001</v>
      </c>
      <c r="M776" s="6">
        <f t="shared" si="209"/>
        <v>219.52499999999998</v>
      </c>
      <c r="N776" s="5">
        <f t="shared" si="210"/>
        <v>2.8862432329933667</v>
      </c>
      <c r="O776" s="6">
        <f t="shared" si="211"/>
        <v>-7.3499999999999943</v>
      </c>
      <c r="P776" s="6">
        <f t="shared" si="212"/>
        <v>5.7724864659867334</v>
      </c>
      <c r="Q776" s="6">
        <f t="shared" si="213"/>
        <v>-5.8772687986171156E-2</v>
      </c>
      <c r="R776" s="5">
        <f t="shared" si="214"/>
        <v>1.2420990577020601</v>
      </c>
      <c r="S776" s="5">
        <f t="shared" si="215"/>
        <v>7.1700000000000159</v>
      </c>
      <c r="T776" s="5">
        <f t="shared" si="216"/>
        <v>7.3499999999999943</v>
      </c>
      <c r="U776" s="5">
        <f t="shared" si="217"/>
        <v>1.2732814608242837</v>
      </c>
      <c r="V776" s="5">
        <f t="shared" si="218"/>
        <v>2.8150780596455274</v>
      </c>
      <c r="W776" s="5">
        <f t="shared" si="219"/>
        <v>8.125</v>
      </c>
      <c r="X776" s="5">
        <f t="shared" si="220"/>
        <v>219.52499999999998</v>
      </c>
      <c r="Y776" s="5">
        <f t="shared" si="221"/>
        <v>76.059078282299609</v>
      </c>
      <c r="Z776" s="9">
        <f t="shared" si="222"/>
        <v>0.4647386362247064</v>
      </c>
      <c r="AA776">
        <f t="shared" si="223"/>
        <v>14.52000000000001</v>
      </c>
    </row>
    <row r="777" spans="1:27">
      <c r="A777" s="1">
        <f t="shared" si="206"/>
        <v>-600246</v>
      </c>
      <c r="B777" s="1">
        <v>4</v>
      </c>
      <c r="C777" s="1">
        <v>-1</v>
      </c>
      <c r="D777" s="2">
        <v>-6</v>
      </c>
      <c r="E777" s="5">
        <v>231.91</v>
      </c>
      <c r="F777" s="5">
        <v>227.99</v>
      </c>
      <c r="G777" s="5">
        <v>3.17</v>
      </c>
      <c r="H777" s="5">
        <v>179.97</v>
      </c>
      <c r="I777" s="5">
        <v>189.35</v>
      </c>
      <c r="J777" s="5">
        <v>10.3</v>
      </c>
      <c r="K777" s="6">
        <f t="shared" si="207"/>
        <v>205.94</v>
      </c>
      <c r="L777" s="6">
        <f t="shared" si="208"/>
        <v>51.94</v>
      </c>
      <c r="M777" s="6">
        <f t="shared" si="209"/>
        <v>208.67000000000002</v>
      </c>
      <c r="N777" s="5">
        <f t="shared" si="210"/>
        <v>5.3883879778649941</v>
      </c>
      <c r="O777" s="6">
        <f t="shared" si="211"/>
        <v>38.640000000000015</v>
      </c>
      <c r="P777" s="6">
        <f t="shared" si="212"/>
        <v>10.776775955729988</v>
      </c>
      <c r="Q777" s="6">
        <f t="shared" si="213"/>
        <v>-0.82695031552735554</v>
      </c>
      <c r="R777" s="5">
        <f t="shared" si="214"/>
        <v>1.2341353345968376</v>
      </c>
      <c r="S777" s="5">
        <f t="shared" si="215"/>
        <v>13.299999999999983</v>
      </c>
      <c r="T777" s="5">
        <f t="shared" si="216"/>
        <v>38.640000000000015</v>
      </c>
      <c r="U777" s="5">
        <f t="shared" si="217"/>
        <v>3.585487919460292</v>
      </c>
      <c r="V777" s="5">
        <f t="shared" si="218"/>
        <v>0.5066450320976531</v>
      </c>
      <c r="W777" s="5">
        <f t="shared" si="219"/>
        <v>2.7300000000000182</v>
      </c>
      <c r="X777" s="5">
        <f t="shared" si="220"/>
        <v>208.67000000000002</v>
      </c>
      <c r="Y777" s="5">
        <f t="shared" si="221"/>
        <v>38.725867709822921</v>
      </c>
      <c r="Z777" s="9">
        <f t="shared" si="222"/>
        <v>0.46515911256257247</v>
      </c>
      <c r="AA777">
        <f t="shared" si="223"/>
        <v>51.94</v>
      </c>
    </row>
    <row r="778" spans="1:27">
      <c r="A778" s="1">
        <f t="shared" si="206"/>
        <v>-301005</v>
      </c>
      <c r="B778" s="1">
        <v>-5</v>
      </c>
      <c r="C778" s="1">
        <v>-4</v>
      </c>
      <c r="D778" s="2">
        <v>-3</v>
      </c>
      <c r="E778" s="5">
        <v>881.29</v>
      </c>
      <c r="F778" s="5">
        <v>884.72</v>
      </c>
      <c r="G778" s="5">
        <v>18.28</v>
      </c>
      <c r="H778" s="5">
        <v>902.33</v>
      </c>
      <c r="I778" s="5">
        <v>894.86</v>
      </c>
      <c r="J778" s="5">
        <v>12.29</v>
      </c>
      <c r="K778" s="6">
        <f t="shared" si="207"/>
        <v>891.81</v>
      </c>
      <c r="L778" s="6">
        <f t="shared" si="208"/>
        <v>-21.040000000000077</v>
      </c>
      <c r="M778" s="6">
        <f t="shared" si="209"/>
        <v>889.79</v>
      </c>
      <c r="N778" s="5">
        <f t="shared" si="210"/>
        <v>11.013656295708524</v>
      </c>
      <c r="O778" s="6">
        <f t="shared" si="211"/>
        <v>-10.139999999999986</v>
      </c>
      <c r="P778" s="6">
        <f t="shared" si="212"/>
        <v>22.027312591417047</v>
      </c>
      <c r="Q778" s="6">
        <f t="shared" si="213"/>
        <v>0.37739768447194738</v>
      </c>
      <c r="R778" s="5">
        <f t="shared" si="214"/>
        <v>0.49484021052333371</v>
      </c>
      <c r="S778" s="5">
        <f t="shared" si="215"/>
        <v>10.900000000000091</v>
      </c>
      <c r="T778" s="5">
        <f t="shared" si="216"/>
        <v>10.139999999999986</v>
      </c>
      <c r="U778" s="5">
        <f t="shared" si="217"/>
        <v>0.46033759034005095</v>
      </c>
      <c r="V778" s="5">
        <f t="shared" si="218"/>
        <v>0.18340866518479207</v>
      </c>
      <c r="W778" s="5">
        <f t="shared" si="219"/>
        <v>2.0199999999999818</v>
      </c>
      <c r="X778" s="5">
        <f t="shared" si="220"/>
        <v>889.79</v>
      </c>
      <c r="Y778" s="5">
        <f t="shared" si="221"/>
        <v>80.789701086523564</v>
      </c>
      <c r="Z778" s="9">
        <f t="shared" si="222"/>
        <v>0.46525261955200214</v>
      </c>
      <c r="AA778">
        <f t="shared" si="223"/>
        <v>21.040000000000077</v>
      </c>
    </row>
    <row r="779" spans="1:27">
      <c r="A779" s="1">
        <f t="shared" si="206"/>
        <v>-399995</v>
      </c>
      <c r="B779" s="1">
        <v>5</v>
      </c>
      <c r="C779" s="1">
        <v>0</v>
      </c>
      <c r="D779" s="2">
        <v>-4</v>
      </c>
      <c r="E779" s="5">
        <v>712.4</v>
      </c>
      <c r="F779" s="5">
        <v>705.22</v>
      </c>
      <c r="G779" s="5">
        <v>8.18</v>
      </c>
      <c r="H779" s="5">
        <v>695.92</v>
      </c>
      <c r="I779" s="5">
        <v>705.67</v>
      </c>
      <c r="J779" s="5">
        <v>18.66</v>
      </c>
      <c r="K779" s="6">
        <f t="shared" si="207"/>
        <v>704.16</v>
      </c>
      <c r="L779" s="6">
        <f t="shared" si="208"/>
        <v>16.480000000000018</v>
      </c>
      <c r="M779" s="6">
        <f t="shared" si="209"/>
        <v>705.44499999999994</v>
      </c>
      <c r="N779" s="5">
        <f t="shared" si="210"/>
        <v>10.187099685386416</v>
      </c>
      <c r="O779" s="6">
        <f t="shared" si="211"/>
        <v>-0.44999999999993179</v>
      </c>
      <c r="P779" s="6">
        <f t="shared" si="212"/>
        <v>20.374199370772832</v>
      </c>
      <c r="Q779" s="6">
        <f t="shared" si="213"/>
        <v>-0.67761450032280757</v>
      </c>
      <c r="R779" s="5">
        <f t="shared" si="214"/>
        <v>0.83095289743195255</v>
      </c>
      <c r="S779" s="5">
        <f t="shared" si="215"/>
        <v>16.92999999999995</v>
      </c>
      <c r="T779" s="5">
        <f t="shared" si="216"/>
        <v>0.44999999999993179</v>
      </c>
      <c r="U779" s="5">
        <f t="shared" si="217"/>
        <v>2.2086757462747967E-2</v>
      </c>
      <c r="V779" s="5">
        <f t="shared" si="218"/>
        <v>0.12613992595393217</v>
      </c>
      <c r="W779" s="5">
        <f t="shared" si="219"/>
        <v>1.2849999999999682</v>
      </c>
      <c r="X779" s="5">
        <f t="shared" si="220"/>
        <v>705.44499999999994</v>
      </c>
      <c r="Y779" s="5">
        <f t="shared" si="221"/>
        <v>69.248856081380453</v>
      </c>
      <c r="Z779" s="9">
        <f t="shared" si="222"/>
        <v>0.46537296870359801</v>
      </c>
      <c r="AA779">
        <f t="shared" si="223"/>
        <v>16.480000000000018</v>
      </c>
    </row>
    <row r="780" spans="1:27">
      <c r="A780" s="1">
        <f t="shared" si="206"/>
        <v>-99255</v>
      </c>
      <c r="B780" s="1">
        <v>-5</v>
      </c>
      <c r="C780" s="1">
        <v>3</v>
      </c>
      <c r="D780" s="2">
        <v>-1</v>
      </c>
      <c r="E780" s="5">
        <v>262.68</v>
      </c>
      <c r="F780" s="5">
        <v>270.77999999999997</v>
      </c>
      <c r="G780" s="5">
        <v>7.38</v>
      </c>
      <c r="H780" s="5">
        <v>263.29000000000002</v>
      </c>
      <c r="I780" s="5">
        <v>266.05</v>
      </c>
      <c r="J780" s="5">
        <v>5.94</v>
      </c>
      <c r="K780" s="6">
        <f t="shared" si="207"/>
        <v>262.98500000000001</v>
      </c>
      <c r="L780" s="6">
        <f t="shared" si="208"/>
        <v>-0.61000000000001364</v>
      </c>
      <c r="M780" s="6">
        <f t="shared" si="209"/>
        <v>268.41499999999996</v>
      </c>
      <c r="N780" s="5">
        <f t="shared" si="210"/>
        <v>4.7367710520986765</v>
      </c>
      <c r="O780" s="6">
        <f t="shared" si="211"/>
        <v>4.7299999999999613</v>
      </c>
      <c r="P780" s="6">
        <f t="shared" si="212"/>
        <v>9.4735421041973531</v>
      </c>
      <c r="Q780" s="6">
        <f t="shared" si="213"/>
        <v>0.21371841155234644</v>
      </c>
      <c r="R780" s="5">
        <f t="shared" si="214"/>
        <v>0.56367512185690627</v>
      </c>
      <c r="S780" s="5">
        <f t="shared" si="215"/>
        <v>5.339999999999975</v>
      </c>
      <c r="T780" s="5">
        <f t="shared" si="216"/>
        <v>4.7299999999999613</v>
      </c>
      <c r="U780" s="5">
        <f t="shared" si="217"/>
        <v>0.49928526711295079</v>
      </c>
      <c r="V780" s="5">
        <f t="shared" si="218"/>
        <v>1.1463505287202198</v>
      </c>
      <c r="W780" s="5">
        <f t="shared" si="219"/>
        <v>5.42999999999995</v>
      </c>
      <c r="X780" s="5">
        <f t="shared" si="220"/>
        <v>268.41499999999996</v>
      </c>
      <c r="Y780" s="5">
        <f t="shared" si="221"/>
        <v>56.666238888847261</v>
      </c>
      <c r="Z780" s="9">
        <f t="shared" si="222"/>
        <v>0.46540197678995737</v>
      </c>
      <c r="AA780">
        <f t="shared" si="223"/>
        <v>0.61000000000001364</v>
      </c>
    </row>
    <row r="781" spans="1:27">
      <c r="A781" s="1">
        <f t="shared" si="206"/>
        <v>-1749</v>
      </c>
      <c r="B781" s="1">
        <v>1</v>
      </c>
      <c r="C781" s="1">
        <v>-7</v>
      </c>
      <c r="D781" s="2">
        <v>0</v>
      </c>
      <c r="E781" s="5">
        <v>345.41</v>
      </c>
      <c r="F781" s="5">
        <v>357.68</v>
      </c>
      <c r="G781" s="5">
        <v>9.6300000000000008</v>
      </c>
      <c r="H781" s="5">
        <v>350.06</v>
      </c>
      <c r="I781" s="5">
        <v>361.22</v>
      </c>
      <c r="J781" s="5">
        <v>7.21</v>
      </c>
      <c r="K781" s="6">
        <f t="shared" si="207"/>
        <v>347.73500000000001</v>
      </c>
      <c r="L781" s="6">
        <f t="shared" si="208"/>
        <v>-4.6499999999999773</v>
      </c>
      <c r="M781" s="6">
        <f t="shared" si="209"/>
        <v>359.45000000000005</v>
      </c>
      <c r="N781" s="5">
        <f t="shared" si="210"/>
        <v>6.0150020781376297</v>
      </c>
      <c r="O781" s="6">
        <f t="shared" si="211"/>
        <v>-3.5400000000000205</v>
      </c>
      <c r="P781" s="6">
        <f t="shared" si="212"/>
        <v>12.030004156275259</v>
      </c>
      <c r="Q781" s="6">
        <f t="shared" si="213"/>
        <v>0.28159562192079945</v>
      </c>
      <c r="R781" s="5">
        <f t="shared" si="214"/>
        <v>9.2269294804935134E-2</v>
      </c>
      <c r="S781" s="5">
        <f t="shared" si="215"/>
        <v>1.1099999999999568</v>
      </c>
      <c r="T781" s="5">
        <f t="shared" si="216"/>
        <v>3.5400000000000205</v>
      </c>
      <c r="U781" s="5">
        <f t="shared" si="217"/>
        <v>0.29426423748602248</v>
      </c>
      <c r="V781" s="5">
        <f t="shared" si="218"/>
        <v>1.9476302498015496</v>
      </c>
      <c r="W781" s="5">
        <f t="shared" si="219"/>
        <v>11.715000000000032</v>
      </c>
      <c r="X781" s="5">
        <f t="shared" si="220"/>
        <v>359.45000000000005</v>
      </c>
      <c r="Y781" s="5">
        <f t="shared" si="221"/>
        <v>59.7589153470905</v>
      </c>
      <c r="Z781" s="9">
        <f t="shared" si="222"/>
        <v>0.46559424395067428</v>
      </c>
      <c r="AA781">
        <f t="shared" si="223"/>
        <v>4.6499999999999773</v>
      </c>
    </row>
    <row r="782" spans="1:27">
      <c r="A782" s="1">
        <f t="shared" si="206"/>
        <v>-1246</v>
      </c>
      <c r="B782" s="1">
        <v>4</v>
      </c>
      <c r="C782" s="1">
        <v>-5</v>
      </c>
      <c r="D782" s="2">
        <v>0</v>
      </c>
      <c r="E782" s="5">
        <v>345.16</v>
      </c>
      <c r="F782" s="5">
        <v>333.51</v>
      </c>
      <c r="G782" s="5">
        <v>6.95</v>
      </c>
      <c r="H782" s="5">
        <v>346.22</v>
      </c>
      <c r="I782" s="5">
        <v>346.1</v>
      </c>
      <c r="J782" s="5">
        <v>8.58</v>
      </c>
      <c r="K782" s="6">
        <f t="shared" si="207"/>
        <v>345.69000000000005</v>
      </c>
      <c r="L782" s="6">
        <f t="shared" si="208"/>
        <v>-1.0600000000000023</v>
      </c>
      <c r="M782" s="6">
        <f t="shared" si="209"/>
        <v>339.80500000000001</v>
      </c>
      <c r="N782" s="5">
        <f t="shared" si="210"/>
        <v>5.52084459118349</v>
      </c>
      <c r="O782" s="6">
        <f t="shared" si="211"/>
        <v>-12.590000000000032</v>
      </c>
      <c r="P782" s="6">
        <f t="shared" si="212"/>
        <v>11.04168918236698</v>
      </c>
      <c r="Q782" s="6">
        <f t="shared" si="213"/>
        <v>-0.20762900583912744</v>
      </c>
      <c r="R782" s="5">
        <f t="shared" si="214"/>
        <v>1.0442242857562825</v>
      </c>
      <c r="S782" s="5">
        <f t="shared" si="215"/>
        <v>11.53000000000003</v>
      </c>
      <c r="T782" s="5">
        <f t="shared" si="216"/>
        <v>12.590000000000032</v>
      </c>
      <c r="U782" s="5">
        <f t="shared" si="217"/>
        <v>1.1402240899975364</v>
      </c>
      <c r="V782" s="5">
        <f t="shared" si="218"/>
        <v>1.0659600904901572</v>
      </c>
      <c r="W782" s="5">
        <f t="shared" si="219"/>
        <v>5.8850000000000477</v>
      </c>
      <c r="X782" s="5">
        <f t="shared" si="220"/>
        <v>339.80500000000001</v>
      </c>
      <c r="Y782" s="5">
        <f t="shared" si="221"/>
        <v>61.549459396602366</v>
      </c>
      <c r="Z782" s="9">
        <f t="shared" si="222"/>
        <v>0.46564256678272015</v>
      </c>
      <c r="AA782">
        <f t="shared" si="223"/>
        <v>1.0600000000000023</v>
      </c>
    </row>
    <row r="783" spans="1:27">
      <c r="A783" s="1">
        <f t="shared" si="206"/>
        <v>-398750</v>
      </c>
      <c r="B783" s="1">
        <v>0</v>
      </c>
      <c r="C783" s="1">
        <v>5</v>
      </c>
      <c r="D783" s="2">
        <v>-4</v>
      </c>
      <c r="E783" s="5">
        <v>365.67</v>
      </c>
      <c r="F783" s="5">
        <v>363.51</v>
      </c>
      <c r="G783" s="5">
        <v>5.85</v>
      </c>
      <c r="H783" s="5">
        <v>383.83</v>
      </c>
      <c r="I783" s="5">
        <v>376.4</v>
      </c>
      <c r="J783" s="5">
        <v>9.9</v>
      </c>
      <c r="K783" s="6">
        <f t="shared" si="207"/>
        <v>374.75</v>
      </c>
      <c r="L783" s="6">
        <f t="shared" si="208"/>
        <v>-18.159999999999968</v>
      </c>
      <c r="M783" s="6">
        <f t="shared" si="209"/>
        <v>369.95499999999998</v>
      </c>
      <c r="N783" s="5">
        <f t="shared" si="210"/>
        <v>5.7496195526312874</v>
      </c>
      <c r="O783" s="6">
        <f t="shared" si="211"/>
        <v>-12.889999999999986</v>
      </c>
      <c r="P783" s="6">
        <f t="shared" si="212"/>
        <v>11.499239105262575</v>
      </c>
      <c r="Q783" s="6">
        <f t="shared" si="213"/>
        <v>-0.48238897396630936</v>
      </c>
      <c r="R783" s="5">
        <f t="shared" si="214"/>
        <v>0.45829119229186133</v>
      </c>
      <c r="S783" s="5">
        <f t="shared" si="215"/>
        <v>5.2699999999999818</v>
      </c>
      <c r="T783" s="5">
        <f t="shared" si="216"/>
        <v>12.889999999999986</v>
      </c>
      <c r="U783" s="5">
        <f t="shared" si="217"/>
        <v>1.120943732190153</v>
      </c>
      <c r="V783" s="5">
        <f t="shared" si="218"/>
        <v>0.83396822278538518</v>
      </c>
      <c r="W783" s="5">
        <f t="shared" si="219"/>
        <v>4.7950000000000159</v>
      </c>
      <c r="X783" s="5">
        <f t="shared" si="220"/>
        <v>369.95499999999998</v>
      </c>
      <c r="Y783" s="5">
        <f t="shared" si="221"/>
        <v>64.344257322328701</v>
      </c>
      <c r="Z783" s="9">
        <f t="shared" si="222"/>
        <v>0.46644077866327255</v>
      </c>
      <c r="AA783">
        <f t="shared" si="223"/>
        <v>18.159999999999968</v>
      </c>
    </row>
    <row r="784" spans="1:27">
      <c r="A784" s="1">
        <f t="shared" si="206"/>
        <v>-1497</v>
      </c>
      <c r="B784" s="1">
        <v>3</v>
      </c>
      <c r="C784" s="1">
        <v>-6</v>
      </c>
      <c r="D784" s="2">
        <v>0</v>
      </c>
      <c r="E784" s="5">
        <v>291.29000000000002</v>
      </c>
      <c r="F784" s="5">
        <v>298.91000000000003</v>
      </c>
      <c r="G784" s="5">
        <v>5.92</v>
      </c>
      <c r="H784" s="5">
        <v>222.68</v>
      </c>
      <c r="I784" s="5">
        <v>246.13</v>
      </c>
      <c r="J784" s="5">
        <v>7.33</v>
      </c>
      <c r="K784" s="6">
        <f t="shared" si="207"/>
        <v>256.98500000000001</v>
      </c>
      <c r="L784" s="6">
        <f t="shared" si="208"/>
        <v>68.610000000000014</v>
      </c>
      <c r="M784" s="6">
        <f t="shared" si="209"/>
        <v>272.52</v>
      </c>
      <c r="N784" s="5">
        <f t="shared" si="210"/>
        <v>4.7110322648014202</v>
      </c>
      <c r="O784" s="6">
        <f t="shared" si="211"/>
        <v>52.78000000000003</v>
      </c>
      <c r="P784" s="6">
        <f t="shared" si="212"/>
        <v>9.4220645296028405</v>
      </c>
      <c r="Q784" s="6">
        <f t="shared" si="213"/>
        <v>-0.21044705002404954</v>
      </c>
      <c r="R784" s="5">
        <f t="shared" si="214"/>
        <v>1.6800988732633155</v>
      </c>
      <c r="S784" s="5">
        <f t="shared" si="215"/>
        <v>15.829999999999984</v>
      </c>
      <c r="T784" s="5">
        <f t="shared" si="216"/>
        <v>52.78000000000003</v>
      </c>
      <c r="U784" s="5">
        <f t="shared" si="217"/>
        <v>5.6017446955677785</v>
      </c>
      <c r="V784" s="5">
        <f t="shared" si="218"/>
        <v>3.2975787739918609</v>
      </c>
      <c r="W784" s="5">
        <f t="shared" si="219"/>
        <v>15.534999999999968</v>
      </c>
      <c r="X784" s="5">
        <f t="shared" si="220"/>
        <v>272.52</v>
      </c>
      <c r="Y784" s="5">
        <f t="shared" si="221"/>
        <v>57.847194559913987</v>
      </c>
      <c r="Z784" s="9">
        <f t="shared" si="222"/>
        <v>0.46647829531501245</v>
      </c>
      <c r="AA784">
        <f t="shared" si="223"/>
        <v>68.610000000000014</v>
      </c>
    </row>
    <row r="785" spans="1:27">
      <c r="A785" s="1">
        <f t="shared" si="206"/>
        <v>-699748</v>
      </c>
      <c r="B785" s="1">
        <v>2</v>
      </c>
      <c r="C785" s="1">
        <v>1</v>
      </c>
      <c r="D785" s="2">
        <v>-7</v>
      </c>
      <c r="E785" s="5">
        <v>364.36</v>
      </c>
      <c r="F785" s="5">
        <v>360.33</v>
      </c>
      <c r="G785" s="5">
        <v>5.49</v>
      </c>
      <c r="H785" s="5">
        <v>358.19</v>
      </c>
      <c r="I785" s="5">
        <v>355.47</v>
      </c>
      <c r="J785" s="5">
        <v>8.16</v>
      </c>
      <c r="K785" s="6">
        <f t="shared" si="207"/>
        <v>361.27499999999998</v>
      </c>
      <c r="L785" s="6">
        <f t="shared" si="208"/>
        <v>6.1700000000000159</v>
      </c>
      <c r="M785" s="6">
        <f t="shared" si="209"/>
        <v>357.9</v>
      </c>
      <c r="N785" s="5">
        <f t="shared" si="210"/>
        <v>4.9174612352310412</v>
      </c>
      <c r="O785" s="6">
        <f t="shared" si="211"/>
        <v>4.8599999999999568</v>
      </c>
      <c r="P785" s="6">
        <f t="shared" si="212"/>
        <v>9.8349224704620823</v>
      </c>
      <c r="Q785" s="6">
        <f t="shared" si="213"/>
        <v>-0.37679231062685503</v>
      </c>
      <c r="R785" s="5">
        <f t="shared" si="214"/>
        <v>0.13319881310040568</v>
      </c>
      <c r="S785" s="5">
        <f t="shared" si="215"/>
        <v>1.3100000000000591</v>
      </c>
      <c r="T785" s="5">
        <f t="shared" si="216"/>
        <v>4.8599999999999568</v>
      </c>
      <c r="U785" s="5">
        <f t="shared" si="217"/>
        <v>0.49415742875415014</v>
      </c>
      <c r="V785" s="5">
        <f t="shared" si="218"/>
        <v>0.68632976215854802</v>
      </c>
      <c r="W785" s="5">
        <f t="shared" si="219"/>
        <v>3.375</v>
      </c>
      <c r="X785" s="5">
        <f t="shared" si="220"/>
        <v>357.9</v>
      </c>
      <c r="Y785" s="5">
        <f t="shared" si="221"/>
        <v>72.781458333790908</v>
      </c>
      <c r="Z785" s="9">
        <f t="shared" si="222"/>
        <v>0.46674404120459856</v>
      </c>
      <c r="AA785">
        <f t="shared" si="223"/>
        <v>6.1700000000000159</v>
      </c>
    </row>
    <row r="786" spans="1:27">
      <c r="A786" s="1">
        <f t="shared" si="206"/>
        <v>-699752</v>
      </c>
      <c r="B786" s="1">
        <v>-2</v>
      </c>
      <c r="C786" s="1">
        <v>1</v>
      </c>
      <c r="D786" s="2">
        <v>-7</v>
      </c>
      <c r="E786" s="5">
        <v>870.85</v>
      </c>
      <c r="F786" s="5">
        <v>893.82</v>
      </c>
      <c r="G786" s="5">
        <v>22.69</v>
      </c>
      <c r="H786" s="5">
        <v>894.13</v>
      </c>
      <c r="I786" s="5">
        <v>906.14</v>
      </c>
      <c r="J786" s="5">
        <v>21.93</v>
      </c>
      <c r="K786" s="6">
        <f t="shared" si="207"/>
        <v>882.49</v>
      </c>
      <c r="L786" s="6">
        <f t="shared" si="208"/>
        <v>-23.279999999999973</v>
      </c>
      <c r="M786" s="6">
        <f t="shared" si="209"/>
        <v>899.98</v>
      </c>
      <c r="N786" s="5">
        <f t="shared" si="210"/>
        <v>15.777840473271366</v>
      </c>
      <c r="O786" s="6">
        <f t="shared" si="211"/>
        <v>-12.319999999999936</v>
      </c>
      <c r="P786" s="6">
        <f t="shared" si="212"/>
        <v>31.555680946542733</v>
      </c>
      <c r="Q786" s="6">
        <f t="shared" si="213"/>
        <v>3.4055561525305887E-2</v>
      </c>
      <c r="R786" s="5">
        <f t="shared" si="214"/>
        <v>0.34732256352087448</v>
      </c>
      <c r="S786" s="5">
        <f t="shared" si="215"/>
        <v>10.960000000000036</v>
      </c>
      <c r="T786" s="5">
        <f t="shared" si="216"/>
        <v>12.319999999999936</v>
      </c>
      <c r="U786" s="5">
        <f t="shared" si="217"/>
        <v>0.39042098381178258</v>
      </c>
      <c r="V786" s="5">
        <f t="shared" si="218"/>
        <v>1.1085167218941747</v>
      </c>
      <c r="W786" s="5">
        <f t="shared" si="219"/>
        <v>17.490000000000009</v>
      </c>
      <c r="X786" s="5">
        <f t="shared" si="220"/>
        <v>899.98</v>
      </c>
      <c r="Y786" s="5">
        <f t="shared" si="221"/>
        <v>57.040759255021086</v>
      </c>
      <c r="Z786" s="9">
        <f t="shared" si="222"/>
        <v>0.46703961288096324</v>
      </c>
      <c r="AA786">
        <f t="shared" si="223"/>
        <v>23.279999999999973</v>
      </c>
    </row>
    <row r="787" spans="1:27">
      <c r="A787" s="1">
        <f t="shared" si="206"/>
        <v>-499001</v>
      </c>
      <c r="B787" s="1">
        <v>-1</v>
      </c>
      <c r="C787" s="1">
        <v>4</v>
      </c>
      <c r="D787" s="2">
        <v>-5</v>
      </c>
      <c r="E787" s="5">
        <v>335.05</v>
      </c>
      <c r="F787" s="5">
        <v>355.42</v>
      </c>
      <c r="G787" s="5">
        <v>7.4</v>
      </c>
      <c r="H787" s="5">
        <v>333.09</v>
      </c>
      <c r="I787" s="5">
        <v>346.29</v>
      </c>
      <c r="J787" s="5">
        <v>9.4700000000000006</v>
      </c>
      <c r="K787" s="6">
        <f t="shared" si="207"/>
        <v>334.07</v>
      </c>
      <c r="L787" s="6">
        <f t="shared" si="208"/>
        <v>1.9600000000000364</v>
      </c>
      <c r="M787" s="6">
        <f t="shared" si="209"/>
        <v>350.85500000000002</v>
      </c>
      <c r="N787" s="5">
        <f t="shared" si="210"/>
        <v>6.0091783964199301</v>
      </c>
      <c r="O787" s="6">
        <f t="shared" si="211"/>
        <v>9.1299999999999955</v>
      </c>
      <c r="P787" s="6">
        <f t="shared" si="212"/>
        <v>12.01835679283986</v>
      </c>
      <c r="Q787" s="6">
        <f t="shared" si="213"/>
        <v>-0.24176600948900209</v>
      </c>
      <c r="R787" s="5">
        <f t="shared" si="214"/>
        <v>0.59658738075338291</v>
      </c>
      <c r="S787" s="5">
        <f t="shared" si="215"/>
        <v>7.1699999999999591</v>
      </c>
      <c r="T787" s="5">
        <f t="shared" si="216"/>
        <v>9.1299999999999955</v>
      </c>
      <c r="U787" s="5">
        <f t="shared" si="217"/>
        <v>0.75967123936937431</v>
      </c>
      <c r="V787" s="5">
        <f t="shared" si="218"/>
        <v>2.7932271090503775</v>
      </c>
      <c r="W787" s="5">
        <f t="shared" si="219"/>
        <v>16.785000000000025</v>
      </c>
      <c r="X787" s="5">
        <f t="shared" si="220"/>
        <v>350.85500000000002</v>
      </c>
      <c r="Y787" s="5">
        <f t="shared" si="221"/>
        <v>58.386517566033291</v>
      </c>
      <c r="Z787" s="9">
        <f t="shared" si="222"/>
        <v>0.46706316489314381</v>
      </c>
      <c r="AA787">
        <f t="shared" si="223"/>
        <v>1.9600000000000364</v>
      </c>
    </row>
    <row r="788" spans="1:27">
      <c r="A788" s="1">
        <f t="shared" si="206"/>
        <v>-801002</v>
      </c>
      <c r="B788" s="1">
        <v>-2</v>
      </c>
      <c r="C788" s="1">
        <v>-4</v>
      </c>
      <c r="D788" s="2">
        <v>-8</v>
      </c>
      <c r="E788" s="5">
        <v>676.59</v>
      </c>
      <c r="F788" s="5">
        <v>687.58</v>
      </c>
      <c r="G788" s="5">
        <v>13.31</v>
      </c>
      <c r="H788" s="5">
        <v>688.64</v>
      </c>
      <c r="I788" s="5">
        <v>701.1</v>
      </c>
      <c r="J788" s="5">
        <v>13.58</v>
      </c>
      <c r="K788" s="6">
        <f t="shared" si="207"/>
        <v>682.61500000000001</v>
      </c>
      <c r="L788" s="6">
        <f t="shared" si="208"/>
        <v>-12.049999999999955</v>
      </c>
      <c r="M788" s="6">
        <f t="shared" si="209"/>
        <v>694.34</v>
      </c>
      <c r="N788" s="5">
        <f t="shared" si="210"/>
        <v>9.507529910549847</v>
      </c>
      <c r="O788" s="6">
        <f t="shared" si="211"/>
        <v>-13.519999999999982</v>
      </c>
      <c r="P788" s="6">
        <f t="shared" si="212"/>
        <v>19.015059821099694</v>
      </c>
      <c r="Q788" s="6">
        <f t="shared" si="213"/>
        <v>-2.0079790360162903E-2</v>
      </c>
      <c r="R788" s="5">
        <f t="shared" si="214"/>
        <v>7.7307145695585458E-2</v>
      </c>
      <c r="S788" s="5">
        <f t="shared" si="215"/>
        <v>1.4700000000000273</v>
      </c>
      <c r="T788" s="5">
        <f t="shared" si="216"/>
        <v>13.519999999999982</v>
      </c>
      <c r="U788" s="5">
        <f t="shared" si="217"/>
        <v>0.71101538081924809</v>
      </c>
      <c r="V788" s="5">
        <f t="shared" si="218"/>
        <v>1.2332330384771761</v>
      </c>
      <c r="W788" s="5">
        <f t="shared" si="219"/>
        <v>11.725000000000023</v>
      </c>
      <c r="X788" s="5">
        <f t="shared" si="220"/>
        <v>694.34</v>
      </c>
      <c r="Y788" s="5">
        <f t="shared" si="221"/>
        <v>73.030535431662329</v>
      </c>
      <c r="Z788" s="9">
        <f t="shared" si="222"/>
        <v>0.46718732859528628</v>
      </c>
      <c r="AA788">
        <f t="shared" si="223"/>
        <v>12.049999999999955</v>
      </c>
    </row>
    <row r="789" spans="1:27">
      <c r="A789" s="1">
        <f t="shared" si="206"/>
        <v>-599249</v>
      </c>
      <c r="B789" s="1">
        <v>1</v>
      </c>
      <c r="C789" s="1">
        <v>3</v>
      </c>
      <c r="D789" s="2">
        <v>-6</v>
      </c>
      <c r="E789" s="5">
        <v>600.54999999999995</v>
      </c>
      <c r="F789" s="5">
        <v>596.99</v>
      </c>
      <c r="G789" s="5">
        <v>7.97</v>
      </c>
      <c r="H789" s="5">
        <v>550.88</v>
      </c>
      <c r="I789" s="5">
        <v>549.55999999999995</v>
      </c>
      <c r="J789" s="5">
        <v>16.21</v>
      </c>
      <c r="K789" s="6">
        <f t="shared" si="207"/>
        <v>575.71499999999992</v>
      </c>
      <c r="L789" s="6">
        <f t="shared" si="208"/>
        <v>49.669999999999959</v>
      </c>
      <c r="M789" s="6">
        <f t="shared" si="209"/>
        <v>573.27499999999998</v>
      </c>
      <c r="N789" s="5">
        <f t="shared" si="210"/>
        <v>9.031680353068305</v>
      </c>
      <c r="O789" s="6">
        <f t="shared" si="211"/>
        <v>47.430000000000064</v>
      </c>
      <c r="P789" s="6">
        <f t="shared" si="212"/>
        <v>18.06336070613661</v>
      </c>
      <c r="Q789" s="6">
        <f t="shared" si="213"/>
        <v>-0.61064161699128072</v>
      </c>
      <c r="R789" s="5">
        <f t="shared" si="214"/>
        <v>0.12400793166018698</v>
      </c>
      <c r="S789" s="5">
        <f t="shared" si="215"/>
        <v>2.2399999999998954</v>
      </c>
      <c r="T789" s="5">
        <f t="shared" si="216"/>
        <v>47.430000000000064</v>
      </c>
      <c r="U789" s="5">
        <f t="shared" si="217"/>
        <v>2.6257572315370314</v>
      </c>
      <c r="V789" s="5">
        <f t="shared" si="218"/>
        <v>0.27016013683112766</v>
      </c>
      <c r="W789" s="5">
        <f t="shared" si="219"/>
        <v>2.4399999999999409</v>
      </c>
      <c r="X789" s="5">
        <f t="shared" si="220"/>
        <v>573.27499999999998</v>
      </c>
      <c r="Y789" s="5">
        <f t="shared" si="221"/>
        <v>63.473791984372326</v>
      </c>
      <c r="Z789" s="9">
        <f t="shared" si="222"/>
        <v>0.46719374995819457</v>
      </c>
      <c r="AA789">
        <f t="shared" si="223"/>
        <v>49.669999999999959</v>
      </c>
    </row>
    <row r="790" spans="1:27">
      <c r="A790" s="1">
        <f t="shared" si="206"/>
        <v>-601004</v>
      </c>
      <c r="B790" s="1">
        <v>-4</v>
      </c>
      <c r="C790" s="1">
        <v>-4</v>
      </c>
      <c r="D790" s="2">
        <v>-6</v>
      </c>
      <c r="E790" s="5">
        <v>514.11</v>
      </c>
      <c r="F790" s="5">
        <v>484.09</v>
      </c>
      <c r="G790" s="5">
        <v>11</v>
      </c>
      <c r="H790" s="5">
        <v>594.29</v>
      </c>
      <c r="I790" s="5">
        <v>557.83000000000004</v>
      </c>
      <c r="J790" s="5">
        <v>10.76</v>
      </c>
      <c r="K790" s="6">
        <f t="shared" si="207"/>
        <v>554.20000000000005</v>
      </c>
      <c r="L790" s="6">
        <f t="shared" si="208"/>
        <v>-80.17999999999995</v>
      </c>
      <c r="M790" s="6">
        <f t="shared" si="209"/>
        <v>520.96</v>
      </c>
      <c r="N790" s="5">
        <f t="shared" si="210"/>
        <v>7.6937897033906513</v>
      </c>
      <c r="O790" s="6">
        <f t="shared" si="211"/>
        <v>-73.740000000000066</v>
      </c>
      <c r="P790" s="6">
        <f t="shared" si="212"/>
        <v>15.387579406781303</v>
      </c>
      <c r="Q790" s="6">
        <f t="shared" si="213"/>
        <v>2.2056140445717871E-2</v>
      </c>
      <c r="R790" s="5">
        <f t="shared" si="214"/>
        <v>0.41851936745566215</v>
      </c>
      <c r="S790" s="5">
        <f t="shared" si="215"/>
        <v>6.439999999999884</v>
      </c>
      <c r="T790" s="5">
        <f t="shared" si="216"/>
        <v>73.740000000000066</v>
      </c>
      <c r="U790" s="5">
        <f t="shared" si="217"/>
        <v>4.7921767323262596</v>
      </c>
      <c r="V790" s="5">
        <f t="shared" si="218"/>
        <v>4.3203676317473496</v>
      </c>
      <c r="W790" s="5">
        <f t="shared" si="219"/>
        <v>33.240000000000009</v>
      </c>
      <c r="X790" s="5">
        <f t="shared" si="220"/>
        <v>520.96</v>
      </c>
      <c r="Y790" s="5">
        <f t="shared" si="221"/>
        <v>67.711754555809222</v>
      </c>
      <c r="Z790" s="9">
        <f t="shared" si="222"/>
        <v>0.46732429853368423</v>
      </c>
      <c r="AA790">
        <f t="shared" si="223"/>
        <v>80.17999999999995</v>
      </c>
    </row>
    <row r="791" spans="1:27">
      <c r="A791" s="1">
        <f t="shared" si="206"/>
        <v>-98746</v>
      </c>
      <c r="B791" s="1">
        <v>4</v>
      </c>
      <c r="C791" s="1">
        <v>5</v>
      </c>
      <c r="D791" s="2">
        <v>-1</v>
      </c>
      <c r="E791" s="5">
        <v>394.85</v>
      </c>
      <c r="F791" s="5">
        <v>377.93</v>
      </c>
      <c r="G791" s="5">
        <v>5.6</v>
      </c>
      <c r="H791" s="5">
        <v>445.96</v>
      </c>
      <c r="I791" s="5">
        <v>420.02</v>
      </c>
      <c r="J791" s="5">
        <v>10.41</v>
      </c>
      <c r="K791" s="6">
        <f t="shared" si="207"/>
        <v>420.40499999999997</v>
      </c>
      <c r="L791" s="6">
        <f t="shared" si="208"/>
        <v>-51.109999999999957</v>
      </c>
      <c r="M791" s="6">
        <f t="shared" si="209"/>
        <v>398.97500000000002</v>
      </c>
      <c r="N791" s="5">
        <f t="shared" si="210"/>
        <v>5.9103320549695004</v>
      </c>
      <c r="O791" s="6">
        <f t="shared" si="211"/>
        <v>-42.089999999999975</v>
      </c>
      <c r="P791" s="6">
        <f t="shared" si="212"/>
        <v>11.820664109939001</v>
      </c>
      <c r="Q791" s="6">
        <f t="shared" si="213"/>
        <v>-0.55112822689208552</v>
      </c>
      <c r="R791" s="5">
        <f t="shared" si="214"/>
        <v>0.76307049384948034</v>
      </c>
      <c r="S791" s="5">
        <f t="shared" si="215"/>
        <v>9.0199999999999818</v>
      </c>
      <c r="T791" s="5">
        <f t="shared" si="216"/>
        <v>42.089999999999975</v>
      </c>
      <c r="U791" s="5">
        <f t="shared" si="217"/>
        <v>3.5607136459118265</v>
      </c>
      <c r="V791" s="5">
        <f t="shared" si="218"/>
        <v>3.6258538100209221</v>
      </c>
      <c r="W791" s="5">
        <f t="shared" si="219"/>
        <v>21.42999999999995</v>
      </c>
      <c r="X791" s="5">
        <f t="shared" si="220"/>
        <v>398.97500000000002</v>
      </c>
      <c r="Y791" s="5">
        <f t="shared" si="221"/>
        <v>67.504667468646801</v>
      </c>
      <c r="Z791" s="9">
        <f t="shared" si="222"/>
        <v>0.46737779151346076</v>
      </c>
      <c r="AA791">
        <f t="shared" si="223"/>
        <v>51.109999999999957</v>
      </c>
    </row>
    <row r="792" spans="1:27">
      <c r="A792" s="1">
        <f t="shared" si="206"/>
        <v>-800748</v>
      </c>
      <c r="B792" s="1">
        <v>2</v>
      </c>
      <c r="C792" s="1">
        <v>-3</v>
      </c>
      <c r="D792" s="2">
        <v>-8</v>
      </c>
      <c r="E792" s="5">
        <v>873.22</v>
      </c>
      <c r="F792" s="5">
        <v>787.79</v>
      </c>
      <c r="G792" s="5">
        <v>10.36</v>
      </c>
      <c r="H792" s="5">
        <v>863.73</v>
      </c>
      <c r="I792" s="5">
        <v>774.05</v>
      </c>
      <c r="J792" s="5">
        <v>20.5</v>
      </c>
      <c r="K792" s="6">
        <f t="shared" si="207"/>
        <v>868.47500000000002</v>
      </c>
      <c r="L792" s="6">
        <f t="shared" si="208"/>
        <v>9.4900000000000091</v>
      </c>
      <c r="M792" s="6">
        <f t="shared" si="209"/>
        <v>780.92</v>
      </c>
      <c r="N792" s="5">
        <f t="shared" si="210"/>
        <v>11.484550491856441</v>
      </c>
      <c r="O792" s="6">
        <f t="shared" si="211"/>
        <v>13.740000000000009</v>
      </c>
      <c r="P792" s="6">
        <f t="shared" si="212"/>
        <v>22.969100983712881</v>
      </c>
      <c r="Q792" s="6">
        <f t="shared" si="213"/>
        <v>-0.59312452566399465</v>
      </c>
      <c r="R792" s="5">
        <f t="shared" si="214"/>
        <v>0.18503118615803138</v>
      </c>
      <c r="S792" s="5">
        <f t="shared" si="215"/>
        <v>4.25</v>
      </c>
      <c r="T792" s="5">
        <f t="shared" si="216"/>
        <v>13.740000000000009</v>
      </c>
      <c r="U792" s="5">
        <f t="shared" si="217"/>
        <v>0.59819494066149481</v>
      </c>
      <c r="V792" s="5">
        <f t="shared" si="218"/>
        <v>7.6237202372077411</v>
      </c>
      <c r="W792" s="5">
        <f t="shared" si="219"/>
        <v>87.555000000000064</v>
      </c>
      <c r="X792" s="5">
        <f t="shared" si="220"/>
        <v>780.92</v>
      </c>
      <c r="Y792" s="5">
        <f t="shared" si="221"/>
        <v>67.997437126837582</v>
      </c>
      <c r="Z792" s="9">
        <f t="shared" si="222"/>
        <v>0.46747941131134324</v>
      </c>
      <c r="AA792">
        <f t="shared" si="223"/>
        <v>9.4900000000000091</v>
      </c>
    </row>
    <row r="793" spans="1:27">
      <c r="A793" s="1">
        <f t="shared" si="206"/>
        <v>-501497</v>
      </c>
      <c r="B793" s="1">
        <v>3</v>
      </c>
      <c r="C793" s="1">
        <v>-6</v>
      </c>
      <c r="D793" s="2">
        <v>-5</v>
      </c>
      <c r="E793" s="5">
        <v>649.26</v>
      </c>
      <c r="F793" s="5">
        <v>646.30999999999995</v>
      </c>
      <c r="G793" s="5">
        <v>9.7100000000000009</v>
      </c>
      <c r="H793" s="5">
        <v>700.52</v>
      </c>
      <c r="I793" s="5">
        <v>700.69</v>
      </c>
      <c r="J793" s="5">
        <v>12.78</v>
      </c>
      <c r="K793" s="6">
        <f t="shared" si="207"/>
        <v>674.89</v>
      </c>
      <c r="L793" s="6">
        <f t="shared" si="208"/>
        <v>-51.259999999999991</v>
      </c>
      <c r="M793" s="6">
        <f t="shared" si="209"/>
        <v>673.5</v>
      </c>
      <c r="N793" s="5">
        <f t="shared" si="210"/>
        <v>8.025155761728243</v>
      </c>
      <c r="O793" s="6">
        <f t="shared" si="211"/>
        <v>-54.380000000000109</v>
      </c>
      <c r="P793" s="6">
        <f t="shared" si="212"/>
        <v>16.050311523456486</v>
      </c>
      <c r="Q793" s="6">
        <f t="shared" si="213"/>
        <v>-0.26801610946673771</v>
      </c>
      <c r="R793" s="5">
        <f t="shared" si="214"/>
        <v>0.19438875036415593</v>
      </c>
      <c r="S793" s="5">
        <f t="shared" si="215"/>
        <v>3.1200000000001182</v>
      </c>
      <c r="T793" s="5">
        <f t="shared" si="216"/>
        <v>54.380000000000109</v>
      </c>
      <c r="U793" s="5">
        <f t="shared" si="217"/>
        <v>3.388096232308468</v>
      </c>
      <c r="V793" s="5">
        <f t="shared" si="218"/>
        <v>0.17320536090138708</v>
      </c>
      <c r="W793" s="5">
        <f t="shared" si="219"/>
        <v>1.3899999999999864</v>
      </c>
      <c r="X793" s="5">
        <f t="shared" si="220"/>
        <v>673.5</v>
      </c>
      <c r="Y793" s="5">
        <f t="shared" si="221"/>
        <v>83.923604724521837</v>
      </c>
      <c r="Z793" s="9">
        <f t="shared" si="222"/>
        <v>0.46792307060028582</v>
      </c>
      <c r="AA793">
        <f t="shared" si="223"/>
        <v>51.259999999999991</v>
      </c>
    </row>
    <row r="794" spans="1:27">
      <c r="A794" s="1">
        <f t="shared" si="206"/>
        <v>-800498</v>
      </c>
      <c r="B794" s="1">
        <v>2</v>
      </c>
      <c r="C794" s="1">
        <v>-2</v>
      </c>
      <c r="D794" s="2">
        <v>-8</v>
      </c>
      <c r="E794" s="5">
        <v>350.31</v>
      </c>
      <c r="F794" s="5">
        <v>368.37</v>
      </c>
      <c r="G794" s="5">
        <v>5.19</v>
      </c>
      <c r="H794" s="5">
        <v>347.74</v>
      </c>
      <c r="I794" s="5">
        <v>359.91</v>
      </c>
      <c r="J794" s="5">
        <v>10.37</v>
      </c>
      <c r="K794" s="6">
        <f t="shared" si="207"/>
        <v>349.02499999999998</v>
      </c>
      <c r="L794" s="6">
        <f t="shared" si="208"/>
        <v>2.5699999999999932</v>
      </c>
      <c r="M794" s="6">
        <f t="shared" si="209"/>
        <v>364.14</v>
      </c>
      <c r="N794" s="5">
        <f t="shared" si="210"/>
        <v>5.7981246968308637</v>
      </c>
      <c r="O794" s="6">
        <f t="shared" si="211"/>
        <v>8.4599999999999795</v>
      </c>
      <c r="P794" s="6">
        <f t="shared" si="212"/>
        <v>11.596249393661727</v>
      </c>
      <c r="Q794" s="6">
        <f t="shared" si="213"/>
        <v>-0.59938277572449494</v>
      </c>
      <c r="R794" s="5">
        <f t="shared" si="214"/>
        <v>0.50792284643510166</v>
      </c>
      <c r="S794" s="5">
        <f t="shared" si="215"/>
        <v>5.8899999999999864</v>
      </c>
      <c r="T794" s="5">
        <f t="shared" si="216"/>
        <v>8.4599999999999795</v>
      </c>
      <c r="U794" s="5">
        <f t="shared" si="217"/>
        <v>0.72954622764702204</v>
      </c>
      <c r="V794" s="5">
        <f t="shared" si="218"/>
        <v>2.606877359547227</v>
      </c>
      <c r="W794" s="5">
        <f t="shared" si="219"/>
        <v>15.115000000000009</v>
      </c>
      <c r="X794" s="5">
        <f t="shared" si="220"/>
        <v>364.14</v>
      </c>
      <c r="Y794" s="5">
        <f t="shared" si="221"/>
        <v>62.803064618294854</v>
      </c>
      <c r="Z794" s="9">
        <f t="shared" si="222"/>
        <v>0.46825634005318068</v>
      </c>
      <c r="AA794">
        <f t="shared" si="223"/>
        <v>2.5699999999999932</v>
      </c>
    </row>
    <row r="795" spans="1:27">
      <c r="A795" s="1">
        <f t="shared" si="206"/>
        <v>-600746</v>
      </c>
      <c r="B795" s="1">
        <v>4</v>
      </c>
      <c r="C795" s="1">
        <v>-3</v>
      </c>
      <c r="D795" s="2">
        <v>-6</v>
      </c>
      <c r="E795" s="5">
        <v>459.66</v>
      </c>
      <c r="F795" s="5">
        <v>452.69</v>
      </c>
      <c r="G795" s="5">
        <v>6.44</v>
      </c>
      <c r="H795" s="5">
        <v>510.72</v>
      </c>
      <c r="I795" s="5">
        <v>512.66999999999996</v>
      </c>
      <c r="J795" s="5">
        <v>12.93</v>
      </c>
      <c r="K795" s="6">
        <f t="shared" si="207"/>
        <v>485.19000000000005</v>
      </c>
      <c r="L795" s="6">
        <f t="shared" si="208"/>
        <v>-51.06</v>
      </c>
      <c r="M795" s="6">
        <f t="shared" si="209"/>
        <v>482.67999999999995</v>
      </c>
      <c r="N795" s="5">
        <f t="shared" si="210"/>
        <v>7.2225082208329816</v>
      </c>
      <c r="O795" s="6">
        <f t="shared" si="211"/>
        <v>-59.979999999999961</v>
      </c>
      <c r="P795" s="6">
        <f t="shared" si="212"/>
        <v>14.445016441665963</v>
      </c>
      <c r="Q795" s="6">
        <f t="shared" si="213"/>
        <v>-0.60247389873884838</v>
      </c>
      <c r="R795" s="5">
        <f t="shared" si="214"/>
        <v>0.61751400810252066</v>
      </c>
      <c r="S795" s="5">
        <f t="shared" si="215"/>
        <v>8.9199999999999591</v>
      </c>
      <c r="T795" s="5">
        <f t="shared" si="216"/>
        <v>59.979999999999961</v>
      </c>
      <c r="U795" s="5">
        <f t="shared" si="217"/>
        <v>4.1522971082947686</v>
      </c>
      <c r="V795" s="5">
        <f t="shared" si="218"/>
        <v>0.34752469962721938</v>
      </c>
      <c r="W795" s="5">
        <f t="shared" si="219"/>
        <v>2.5100000000001046</v>
      </c>
      <c r="X795" s="5">
        <f t="shared" si="220"/>
        <v>482.67999999999995</v>
      </c>
      <c r="Y795" s="5">
        <f t="shared" si="221"/>
        <v>66.8299689307009</v>
      </c>
      <c r="Z795" s="9">
        <f t="shared" si="222"/>
        <v>0.46842822289012426</v>
      </c>
      <c r="AA795">
        <f t="shared" si="223"/>
        <v>51.06</v>
      </c>
    </row>
    <row r="796" spans="1:27">
      <c r="A796" s="1">
        <f t="shared" si="206"/>
        <v>-800000</v>
      </c>
      <c r="B796" s="1">
        <v>0</v>
      </c>
      <c r="C796" s="1">
        <v>0</v>
      </c>
      <c r="D796" s="2">
        <v>-8</v>
      </c>
      <c r="E796" s="5">
        <v>247.5</v>
      </c>
      <c r="F796" s="5">
        <v>279.60000000000002</v>
      </c>
      <c r="G796" s="5">
        <v>4.43</v>
      </c>
      <c r="H796" s="5">
        <v>257.33999999999997</v>
      </c>
      <c r="I796" s="5">
        <v>292.44</v>
      </c>
      <c r="J796" s="5">
        <v>6.51</v>
      </c>
      <c r="K796" s="6">
        <f t="shared" si="207"/>
        <v>252.42</v>
      </c>
      <c r="L796" s="6">
        <f t="shared" si="208"/>
        <v>-9.839999999999975</v>
      </c>
      <c r="M796" s="6">
        <f t="shared" si="209"/>
        <v>286.02</v>
      </c>
      <c r="N796" s="5">
        <f t="shared" si="210"/>
        <v>3.9371626839641767</v>
      </c>
      <c r="O796" s="6">
        <f t="shared" si="211"/>
        <v>-12.839999999999975</v>
      </c>
      <c r="P796" s="6">
        <f t="shared" si="212"/>
        <v>7.8743253679283534</v>
      </c>
      <c r="Q796" s="6">
        <f t="shared" si="213"/>
        <v>-0.36698975889041213</v>
      </c>
      <c r="R796" s="5">
        <f t="shared" si="214"/>
        <v>0.38098501901112913</v>
      </c>
      <c r="S796" s="5">
        <f t="shared" si="215"/>
        <v>3</v>
      </c>
      <c r="T796" s="5">
        <f t="shared" si="216"/>
        <v>12.839999999999975</v>
      </c>
      <c r="U796" s="5">
        <f t="shared" si="217"/>
        <v>1.6306158813676295</v>
      </c>
      <c r="V796" s="5">
        <f t="shared" si="218"/>
        <v>8.5340644258492908</v>
      </c>
      <c r="W796" s="5">
        <f t="shared" si="219"/>
        <v>33.599999999999994</v>
      </c>
      <c r="X796" s="5">
        <f t="shared" si="220"/>
        <v>286.02</v>
      </c>
      <c r="Y796" s="5">
        <f t="shared" si="221"/>
        <v>72.646223425042095</v>
      </c>
      <c r="Z796" s="9">
        <f t="shared" si="222"/>
        <v>0.46866619250805791</v>
      </c>
      <c r="AA796">
        <f t="shared" si="223"/>
        <v>9.839999999999975</v>
      </c>
    </row>
    <row r="797" spans="1:27">
      <c r="A797" s="1">
        <f t="shared" si="206"/>
        <v>-599251</v>
      </c>
      <c r="B797" s="1">
        <v>-1</v>
      </c>
      <c r="C797" s="1">
        <v>3</v>
      </c>
      <c r="D797" s="2">
        <v>-6</v>
      </c>
      <c r="E797" s="5">
        <v>532.49</v>
      </c>
      <c r="F797" s="5">
        <v>543.12</v>
      </c>
      <c r="G797" s="5">
        <v>10.87</v>
      </c>
      <c r="H797" s="5">
        <v>539.65</v>
      </c>
      <c r="I797" s="5">
        <v>542.44000000000005</v>
      </c>
      <c r="J797" s="5">
        <v>13.82</v>
      </c>
      <c r="K797" s="6">
        <f t="shared" si="207"/>
        <v>536.06999999999994</v>
      </c>
      <c r="L797" s="6">
        <f t="shared" si="208"/>
        <v>-7.1599999999999682</v>
      </c>
      <c r="M797" s="6">
        <f t="shared" si="209"/>
        <v>542.78</v>
      </c>
      <c r="N797" s="5">
        <f t="shared" si="210"/>
        <v>8.7913210042632386</v>
      </c>
      <c r="O797" s="6">
        <f t="shared" si="211"/>
        <v>0.67999999999994998</v>
      </c>
      <c r="P797" s="6">
        <f t="shared" si="212"/>
        <v>17.582642008526477</v>
      </c>
      <c r="Q797" s="6">
        <f t="shared" si="213"/>
        <v>-0.23559975713999684</v>
      </c>
      <c r="R797" s="5">
        <f t="shared" si="214"/>
        <v>0.44589430850028172</v>
      </c>
      <c r="S797" s="5">
        <f t="shared" si="215"/>
        <v>7.8399999999999181</v>
      </c>
      <c r="T797" s="5">
        <f t="shared" si="216"/>
        <v>0.67999999999994998</v>
      </c>
      <c r="U797" s="5">
        <f t="shared" si="217"/>
        <v>3.8674506349511792E-2</v>
      </c>
      <c r="V797" s="5">
        <f t="shared" si="218"/>
        <v>0.76325275766248413</v>
      </c>
      <c r="W797" s="5">
        <f t="shared" si="219"/>
        <v>6.7100000000000364</v>
      </c>
      <c r="X797" s="5">
        <f t="shared" si="220"/>
        <v>542.78</v>
      </c>
      <c r="Y797" s="5">
        <f t="shared" si="221"/>
        <v>61.740436930557507</v>
      </c>
      <c r="Z797" s="9">
        <f t="shared" si="222"/>
        <v>0.46917374180574084</v>
      </c>
      <c r="AA797">
        <f t="shared" si="223"/>
        <v>7.1599999999999682</v>
      </c>
    </row>
    <row r="798" spans="1:27">
      <c r="A798" s="1">
        <f t="shared" si="206"/>
        <v>-700997</v>
      </c>
      <c r="B798" s="1">
        <v>3</v>
      </c>
      <c r="C798" s="1">
        <v>-4</v>
      </c>
      <c r="D798" s="2">
        <v>-7</v>
      </c>
      <c r="E798" s="5">
        <v>526.77</v>
      </c>
      <c r="F798" s="5">
        <v>513.42999999999995</v>
      </c>
      <c r="G798" s="5">
        <v>7.6</v>
      </c>
      <c r="H798" s="5">
        <v>509.63</v>
      </c>
      <c r="I798" s="5">
        <v>504.86</v>
      </c>
      <c r="J798" s="5">
        <v>10.36</v>
      </c>
      <c r="K798" s="6">
        <f t="shared" si="207"/>
        <v>518.20000000000005</v>
      </c>
      <c r="L798" s="6">
        <f t="shared" si="208"/>
        <v>17.139999999999986</v>
      </c>
      <c r="M798" s="6">
        <f t="shared" si="209"/>
        <v>509.14499999999998</v>
      </c>
      <c r="N798" s="5">
        <f t="shared" si="210"/>
        <v>6.4243598902925729</v>
      </c>
      <c r="O798" s="6">
        <f t="shared" si="211"/>
        <v>8.5699999999999363</v>
      </c>
      <c r="P798" s="6">
        <f t="shared" si="212"/>
        <v>12.848719780585146</v>
      </c>
      <c r="Q798" s="6">
        <f t="shared" si="213"/>
        <v>-0.30025876857173311</v>
      </c>
      <c r="R798" s="5">
        <f t="shared" si="214"/>
        <v>0.66699252114982011</v>
      </c>
      <c r="S798" s="5">
        <f t="shared" si="215"/>
        <v>8.57000000000005</v>
      </c>
      <c r="T798" s="5">
        <f t="shared" si="216"/>
        <v>8.5699999999999363</v>
      </c>
      <c r="U798" s="5">
        <f t="shared" si="217"/>
        <v>0.66699252114981122</v>
      </c>
      <c r="V798" s="5">
        <f t="shared" si="218"/>
        <v>1.4094789449268679</v>
      </c>
      <c r="W798" s="5">
        <f t="shared" si="219"/>
        <v>9.0550000000000637</v>
      </c>
      <c r="X798" s="5">
        <f t="shared" si="220"/>
        <v>509.14499999999998</v>
      </c>
      <c r="Y798" s="5">
        <f t="shared" si="221"/>
        <v>79.252253717811712</v>
      </c>
      <c r="Z798" s="9">
        <f t="shared" si="222"/>
        <v>0.46920784307170316</v>
      </c>
      <c r="AA798">
        <f t="shared" si="223"/>
        <v>17.139999999999986</v>
      </c>
    </row>
    <row r="799" spans="1:27">
      <c r="A799" s="1">
        <f t="shared" si="206"/>
        <v>-1005</v>
      </c>
      <c r="B799" s="1">
        <v>-5</v>
      </c>
      <c r="C799" s="1">
        <v>-4</v>
      </c>
      <c r="D799" s="2">
        <v>0</v>
      </c>
      <c r="E799" s="5">
        <v>524.1</v>
      </c>
      <c r="F799" s="5">
        <v>494.7</v>
      </c>
      <c r="G799" s="5">
        <v>19.27</v>
      </c>
      <c r="H799" s="5">
        <v>558.03</v>
      </c>
      <c r="I799" s="5">
        <v>532.45000000000005</v>
      </c>
      <c r="J799" s="5">
        <v>7.38</v>
      </c>
      <c r="K799" s="6">
        <f t="shared" si="207"/>
        <v>541.06500000000005</v>
      </c>
      <c r="L799" s="6">
        <f t="shared" si="208"/>
        <v>-33.92999999999995</v>
      </c>
      <c r="M799" s="6">
        <f t="shared" si="209"/>
        <v>513.57500000000005</v>
      </c>
      <c r="N799" s="5">
        <f t="shared" si="210"/>
        <v>10.317428216372528</v>
      </c>
      <c r="O799" s="6">
        <f t="shared" si="211"/>
        <v>-37.750000000000057</v>
      </c>
      <c r="P799" s="6">
        <f t="shared" si="212"/>
        <v>20.634856432745057</v>
      </c>
      <c r="Q799" s="6">
        <f t="shared" si="213"/>
        <v>0.74417686537702321</v>
      </c>
      <c r="R799" s="5">
        <f t="shared" si="214"/>
        <v>0.18512365290500507</v>
      </c>
      <c r="S799" s="5">
        <f t="shared" si="215"/>
        <v>3.8200000000001069</v>
      </c>
      <c r="T799" s="5">
        <f t="shared" si="216"/>
        <v>37.750000000000057</v>
      </c>
      <c r="U799" s="5">
        <f t="shared" si="217"/>
        <v>1.8294287688910356</v>
      </c>
      <c r="V799" s="5">
        <f t="shared" si="218"/>
        <v>2.6644236745332193</v>
      </c>
      <c r="W799" s="5">
        <f t="shared" si="219"/>
        <v>27.490000000000009</v>
      </c>
      <c r="X799" s="5">
        <f t="shared" si="220"/>
        <v>513.57500000000005</v>
      </c>
      <c r="Y799" s="5">
        <f t="shared" si="221"/>
        <v>49.77742410507085</v>
      </c>
      <c r="Z799" s="9">
        <f t="shared" si="222"/>
        <v>0.46942518040684611</v>
      </c>
      <c r="AA799">
        <f t="shared" si="223"/>
        <v>33.92999999999995</v>
      </c>
    </row>
    <row r="800" spans="1:27">
      <c r="A800" s="1">
        <f t="shared" si="206"/>
        <v>-801249</v>
      </c>
      <c r="B800" s="1">
        <v>1</v>
      </c>
      <c r="C800" s="1">
        <v>-5</v>
      </c>
      <c r="D800" s="2">
        <v>-8</v>
      </c>
      <c r="E800" s="5">
        <v>745.52</v>
      </c>
      <c r="F800" s="5">
        <v>738.92</v>
      </c>
      <c r="G800" s="5">
        <v>9.86</v>
      </c>
      <c r="H800" s="5">
        <v>763.12</v>
      </c>
      <c r="I800" s="5">
        <v>759.9</v>
      </c>
      <c r="J800" s="5">
        <v>14.69</v>
      </c>
      <c r="K800" s="6">
        <f t="shared" si="207"/>
        <v>754.31999999999994</v>
      </c>
      <c r="L800" s="6">
        <f t="shared" si="208"/>
        <v>-17.600000000000023</v>
      </c>
      <c r="M800" s="6">
        <f t="shared" si="209"/>
        <v>749.41</v>
      </c>
      <c r="N800" s="5">
        <f t="shared" si="210"/>
        <v>8.8461248578120344</v>
      </c>
      <c r="O800" s="6">
        <f t="shared" si="211"/>
        <v>-20.980000000000018</v>
      </c>
      <c r="P800" s="6">
        <f t="shared" si="212"/>
        <v>17.692249715624069</v>
      </c>
      <c r="Q800" s="6">
        <f t="shared" si="213"/>
        <v>-0.37881965664981027</v>
      </c>
      <c r="R800" s="5">
        <f t="shared" si="214"/>
        <v>0.19104410430150717</v>
      </c>
      <c r="S800" s="5">
        <f t="shared" si="215"/>
        <v>3.3799999999999955</v>
      </c>
      <c r="T800" s="5">
        <f t="shared" si="216"/>
        <v>20.980000000000018</v>
      </c>
      <c r="U800" s="5">
        <f t="shared" si="217"/>
        <v>1.1858299728537365</v>
      </c>
      <c r="V800" s="5">
        <f t="shared" si="218"/>
        <v>0.55504529711266004</v>
      </c>
      <c r="W800" s="5">
        <f t="shared" si="219"/>
        <v>4.9099999999999682</v>
      </c>
      <c r="X800" s="5">
        <f t="shared" si="220"/>
        <v>749.41</v>
      </c>
      <c r="Y800" s="5">
        <f t="shared" si="221"/>
        <v>84.716190653605139</v>
      </c>
      <c r="Z800" s="9">
        <f t="shared" si="222"/>
        <v>0.4698936049788292</v>
      </c>
      <c r="AA800">
        <f t="shared" si="223"/>
        <v>17.600000000000023</v>
      </c>
    </row>
    <row r="801" spans="1:27">
      <c r="A801" s="1">
        <f t="shared" si="206"/>
        <v>-198498</v>
      </c>
      <c r="B801" s="1">
        <v>2</v>
      </c>
      <c r="C801" s="1">
        <v>6</v>
      </c>
      <c r="D801" s="2">
        <v>-2</v>
      </c>
      <c r="E801" s="5">
        <v>271.35000000000002</v>
      </c>
      <c r="F801" s="5">
        <v>276.58</v>
      </c>
      <c r="G801" s="5">
        <v>4.5199999999999996</v>
      </c>
      <c r="H801" s="5">
        <v>263.85000000000002</v>
      </c>
      <c r="I801" s="5">
        <v>268.85000000000002</v>
      </c>
      <c r="J801" s="5">
        <v>7.69</v>
      </c>
      <c r="K801" s="6">
        <f t="shared" si="207"/>
        <v>267.60000000000002</v>
      </c>
      <c r="L801" s="6">
        <f t="shared" si="208"/>
        <v>7.5</v>
      </c>
      <c r="M801" s="6">
        <f t="shared" si="209"/>
        <v>272.71500000000003</v>
      </c>
      <c r="N801" s="5">
        <f t="shared" si="210"/>
        <v>4.4600028026897025</v>
      </c>
      <c r="O801" s="6">
        <f t="shared" si="211"/>
        <v>7.7299999999999613</v>
      </c>
      <c r="P801" s="6">
        <f t="shared" si="212"/>
        <v>8.920005605379405</v>
      </c>
      <c r="Q801" s="6">
        <f t="shared" si="213"/>
        <v>-0.48645724017017217</v>
      </c>
      <c r="R801" s="5">
        <f t="shared" si="214"/>
        <v>2.578473715994694E-2</v>
      </c>
      <c r="S801" s="5">
        <f t="shared" si="215"/>
        <v>0.22999999999996135</v>
      </c>
      <c r="T801" s="5">
        <f t="shared" si="216"/>
        <v>7.7299999999999613</v>
      </c>
      <c r="U801" s="5">
        <f t="shared" si="217"/>
        <v>0.86659138368009714</v>
      </c>
      <c r="V801" s="5">
        <f t="shared" si="218"/>
        <v>1.146860265853487</v>
      </c>
      <c r="W801" s="5">
        <f t="shared" si="219"/>
        <v>5.1150000000000091</v>
      </c>
      <c r="X801" s="5">
        <f t="shared" si="220"/>
        <v>272.71500000000003</v>
      </c>
      <c r="Y801" s="5">
        <f t="shared" si="221"/>
        <v>61.146822561531415</v>
      </c>
      <c r="Z801" s="9">
        <f t="shared" si="222"/>
        <v>0.47042533945356302</v>
      </c>
      <c r="AA801">
        <f t="shared" si="223"/>
        <v>7.5</v>
      </c>
    </row>
    <row r="802" spans="1:27">
      <c r="A802" s="1">
        <f t="shared" si="206"/>
        <v>-601749</v>
      </c>
      <c r="B802" s="1">
        <v>1</v>
      </c>
      <c r="C802" s="1">
        <v>-7</v>
      </c>
      <c r="D802" s="2">
        <v>-6</v>
      </c>
      <c r="E802" s="5">
        <v>553.54999999999995</v>
      </c>
      <c r="F802" s="5">
        <v>541.14</v>
      </c>
      <c r="G802" s="5">
        <v>9.32</v>
      </c>
      <c r="H802" s="5">
        <v>561.48</v>
      </c>
      <c r="I802" s="5">
        <v>555.97</v>
      </c>
      <c r="J802" s="5">
        <v>9.35</v>
      </c>
      <c r="K802" s="6">
        <f t="shared" si="207"/>
        <v>557.51499999999999</v>
      </c>
      <c r="L802" s="6">
        <f t="shared" si="208"/>
        <v>-7.9300000000000637</v>
      </c>
      <c r="M802" s="6">
        <f t="shared" si="209"/>
        <v>548.55500000000006</v>
      </c>
      <c r="N802" s="5">
        <f t="shared" si="210"/>
        <v>6.6008503240112937</v>
      </c>
      <c r="O802" s="6">
        <f t="shared" si="211"/>
        <v>-14.830000000000041</v>
      </c>
      <c r="P802" s="6">
        <f t="shared" si="212"/>
        <v>13.201700648022587</v>
      </c>
      <c r="Q802" s="6">
        <f t="shared" si="213"/>
        <v>-3.2137035394345201E-3</v>
      </c>
      <c r="R802" s="5">
        <f t="shared" si="214"/>
        <v>0.52265993480419448</v>
      </c>
      <c r="S802" s="5">
        <f t="shared" si="215"/>
        <v>6.8999999999999773</v>
      </c>
      <c r="T802" s="5">
        <f t="shared" si="216"/>
        <v>14.830000000000041</v>
      </c>
      <c r="U802" s="5">
        <f t="shared" si="217"/>
        <v>1.1233401207458333</v>
      </c>
      <c r="V802" s="5">
        <f t="shared" si="218"/>
        <v>1.3574008741581325</v>
      </c>
      <c r="W802" s="5">
        <f t="shared" si="219"/>
        <v>8.9599999999999227</v>
      </c>
      <c r="X802" s="5">
        <f t="shared" si="220"/>
        <v>548.55500000000006</v>
      </c>
      <c r="Y802" s="5">
        <f t="shared" si="221"/>
        <v>83.103687112033583</v>
      </c>
      <c r="Z802" s="9">
        <f t="shared" si="222"/>
        <v>0.47051036120366146</v>
      </c>
      <c r="AA802">
        <f t="shared" si="223"/>
        <v>7.9300000000000637</v>
      </c>
    </row>
    <row r="803" spans="1:27">
      <c r="A803" s="1">
        <f t="shared" si="206"/>
        <v>-499247</v>
      </c>
      <c r="B803" s="1">
        <v>3</v>
      </c>
      <c r="C803" s="1">
        <v>3</v>
      </c>
      <c r="D803" s="2">
        <v>-5</v>
      </c>
      <c r="E803" s="5">
        <v>805.44</v>
      </c>
      <c r="F803" s="5">
        <v>791.44</v>
      </c>
      <c r="G803" s="5">
        <v>11.4</v>
      </c>
      <c r="H803" s="5">
        <v>851.98</v>
      </c>
      <c r="I803" s="5">
        <v>836.49</v>
      </c>
      <c r="J803" s="5">
        <v>19.809999999999999</v>
      </c>
      <c r="K803" s="6">
        <f t="shared" si="207"/>
        <v>828.71</v>
      </c>
      <c r="L803" s="6">
        <f t="shared" si="208"/>
        <v>-46.539999999999964</v>
      </c>
      <c r="M803" s="6">
        <f t="shared" si="209"/>
        <v>813.96500000000003</v>
      </c>
      <c r="N803" s="5">
        <f t="shared" si="210"/>
        <v>11.427993043400052</v>
      </c>
      <c r="O803" s="6">
        <f t="shared" si="211"/>
        <v>-45.049999999999955</v>
      </c>
      <c r="P803" s="6">
        <f t="shared" si="212"/>
        <v>22.855986086800105</v>
      </c>
      <c r="Q803" s="6">
        <f t="shared" si="213"/>
        <v>-0.50244651520177885</v>
      </c>
      <c r="R803" s="5">
        <f t="shared" si="214"/>
        <v>6.5190799221763657E-2</v>
      </c>
      <c r="S803" s="5">
        <f t="shared" si="215"/>
        <v>1.4900000000000091</v>
      </c>
      <c r="T803" s="5">
        <f t="shared" si="216"/>
        <v>45.049999999999955</v>
      </c>
      <c r="U803" s="5">
        <f t="shared" si="217"/>
        <v>1.9710372516378736</v>
      </c>
      <c r="V803" s="5">
        <f t="shared" si="218"/>
        <v>1.2902527980199994</v>
      </c>
      <c r="W803" s="5">
        <f t="shared" si="219"/>
        <v>14.745000000000005</v>
      </c>
      <c r="X803" s="5">
        <f t="shared" si="220"/>
        <v>813.96500000000003</v>
      </c>
      <c r="Y803" s="5">
        <f t="shared" si="221"/>
        <v>71.225542132271855</v>
      </c>
      <c r="Z803" s="9">
        <f t="shared" si="222"/>
        <v>0.47056030431816065</v>
      </c>
      <c r="AA803">
        <f t="shared" si="223"/>
        <v>46.539999999999964</v>
      </c>
    </row>
    <row r="804" spans="1:27">
      <c r="A804" s="1">
        <f t="shared" si="206"/>
        <v>-701502</v>
      </c>
      <c r="B804" s="1">
        <v>-2</v>
      </c>
      <c r="C804" s="1">
        <v>-6</v>
      </c>
      <c r="D804" s="2">
        <v>-7</v>
      </c>
      <c r="E804" s="5">
        <v>252.27</v>
      </c>
      <c r="F804" s="5">
        <v>271.87</v>
      </c>
      <c r="G804" s="5">
        <v>6.14</v>
      </c>
      <c r="H804" s="5">
        <v>265.61</v>
      </c>
      <c r="I804" s="5">
        <v>281.77</v>
      </c>
      <c r="J804" s="5">
        <v>6.09</v>
      </c>
      <c r="K804" s="6">
        <f t="shared" si="207"/>
        <v>258.94</v>
      </c>
      <c r="L804" s="6">
        <f t="shared" si="208"/>
        <v>-13.340000000000003</v>
      </c>
      <c r="M804" s="6">
        <f t="shared" si="209"/>
        <v>276.82</v>
      </c>
      <c r="N804" s="5">
        <f t="shared" si="210"/>
        <v>4.3239941026786797</v>
      </c>
      <c r="O804" s="6">
        <f t="shared" si="211"/>
        <v>-9.8999999999999773</v>
      </c>
      <c r="P804" s="6">
        <f t="shared" si="212"/>
        <v>8.6479882053573593</v>
      </c>
      <c r="Q804" s="6">
        <f t="shared" si="213"/>
        <v>8.1764782176748253E-3</v>
      </c>
      <c r="R804" s="5">
        <f t="shared" si="214"/>
        <v>0.39778037600340083</v>
      </c>
      <c r="S804" s="5">
        <f t="shared" si="215"/>
        <v>3.4400000000000261</v>
      </c>
      <c r="T804" s="5">
        <f t="shared" si="216"/>
        <v>9.8999999999999773</v>
      </c>
      <c r="U804" s="5">
        <f t="shared" si="217"/>
        <v>1.1447749193121015</v>
      </c>
      <c r="V804" s="5">
        <f t="shared" si="218"/>
        <v>4.1350657691515993</v>
      </c>
      <c r="W804" s="5">
        <f t="shared" si="219"/>
        <v>17.879999999999995</v>
      </c>
      <c r="X804" s="5">
        <f t="shared" si="220"/>
        <v>276.82</v>
      </c>
      <c r="Y804" s="5">
        <f t="shared" si="221"/>
        <v>64.019513770500339</v>
      </c>
      <c r="Z804" s="9">
        <f t="shared" si="222"/>
        <v>0.47071222631242537</v>
      </c>
      <c r="AA804">
        <f t="shared" si="223"/>
        <v>13.340000000000003</v>
      </c>
    </row>
    <row r="805" spans="1:27">
      <c r="A805" s="1">
        <f t="shared" si="206"/>
        <v>-398997</v>
      </c>
      <c r="B805" s="1">
        <v>3</v>
      </c>
      <c r="C805" s="1">
        <v>4</v>
      </c>
      <c r="D805" s="2">
        <v>-4</v>
      </c>
      <c r="E805" s="5">
        <v>318.98</v>
      </c>
      <c r="F805" s="5">
        <v>326.27999999999997</v>
      </c>
      <c r="G805" s="5">
        <v>5.34</v>
      </c>
      <c r="H805" s="5">
        <v>339.27</v>
      </c>
      <c r="I805" s="5">
        <v>348.88</v>
      </c>
      <c r="J805" s="5">
        <v>10.27</v>
      </c>
      <c r="K805" s="6">
        <f t="shared" si="207"/>
        <v>329.125</v>
      </c>
      <c r="L805" s="6">
        <f t="shared" si="208"/>
        <v>-20.289999999999964</v>
      </c>
      <c r="M805" s="6">
        <f t="shared" si="209"/>
        <v>337.58</v>
      </c>
      <c r="N805" s="5">
        <f t="shared" si="210"/>
        <v>5.7876700838938628</v>
      </c>
      <c r="O805" s="6">
        <f t="shared" si="211"/>
        <v>-22.600000000000023</v>
      </c>
      <c r="P805" s="6">
        <f t="shared" si="212"/>
        <v>11.575340167787726</v>
      </c>
      <c r="Q805" s="6">
        <f t="shared" si="213"/>
        <v>-0.57435750083029524</v>
      </c>
      <c r="R805" s="5">
        <f t="shared" si="214"/>
        <v>0.19956216979509686</v>
      </c>
      <c r="S805" s="5">
        <f t="shared" si="215"/>
        <v>2.3100000000000591</v>
      </c>
      <c r="T805" s="5">
        <f t="shared" si="216"/>
        <v>22.600000000000023</v>
      </c>
      <c r="U805" s="5">
        <f t="shared" si="217"/>
        <v>1.9524264231034971</v>
      </c>
      <c r="V805" s="5">
        <f t="shared" si="218"/>
        <v>1.4608641953398247</v>
      </c>
      <c r="W805" s="5">
        <f t="shared" si="219"/>
        <v>8.4549999999999841</v>
      </c>
      <c r="X805" s="5">
        <f t="shared" si="220"/>
        <v>337.58</v>
      </c>
      <c r="Y805" s="5">
        <f t="shared" si="221"/>
        <v>58.32744353197149</v>
      </c>
      <c r="Z805" s="9">
        <f t="shared" si="222"/>
        <v>0.47081206441636558</v>
      </c>
      <c r="AA805">
        <f t="shared" si="223"/>
        <v>20.289999999999964</v>
      </c>
    </row>
    <row r="806" spans="1:27">
      <c r="A806" s="1">
        <f t="shared" si="206"/>
        <v>-398749</v>
      </c>
      <c r="B806" s="1">
        <v>1</v>
      </c>
      <c r="C806" s="1">
        <v>5</v>
      </c>
      <c r="D806" s="2">
        <v>-4</v>
      </c>
      <c r="E806" s="5">
        <v>1207.27</v>
      </c>
      <c r="F806" s="5">
        <v>1215.3900000000001</v>
      </c>
      <c r="G806" s="5">
        <v>17.32</v>
      </c>
      <c r="H806" s="5">
        <v>1193.33</v>
      </c>
      <c r="I806" s="5">
        <v>1183.51</v>
      </c>
      <c r="J806" s="5">
        <v>29.25</v>
      </c>
      <c r="K806" s="6">
        <f t="shared" si="207"/>
        <v>1200.3</v>
      </c>
      <c r="L806" s="6">
        <f t="shared" si="208"/>
        <v>13.940000000000055</v>
      </c>
      <c r="M806" s="6">
        <f t="shared" si="209"/>
        <v>1199.45</v>
      </c>
      <c r="N806" s="5">
        <f t="shared" si="210"/>
        <v>16.996653347056295</v>
      </c>
      <c r="O806" s="6">
        <f t="shared" si="211"/>
        <v>31.880000000000109</v>
      </c>
      <c r="P806" s="6">
        <f t="shared" si="212"/>
        <v>33.99330669411259</v>
      </c>
      <c r="Q806" s="6">
        <f t="shared" si="213"/>
        <v>-0.4807949046376303</v>
      </c>
      <c r="R806" s="5">
        <f t="shared" si="214"/>
        <v>0.52775095289882878</v>
      </c>
      <c r="S806" s="5">
        <f t="shared" si="215"/>
        <v>17.940000000000055</v>
      </c>
      <c r="T806" s="5">
        <f t="shared" si="216"/>
        <v>31.880000000000109</v>
      </c>
      <c r="U806" s="5">
        <f t="shared" si="217"/>
        <v>0.93783168218587898</v>
      </c>
      <c r="V806" s="5">
        <f t="shared" si="218"/>
        <v>5.0009845035000569E-2</v>
      </c>
      <c r="W806" s="5">
        <f t="shared" si="219"/>
        <v>0.84999999999990905</v>
      </c>
      <c r="X806" s="5">
        <f t="shared" si="220"/>
        <v>1199.45</v>
      </c>
      <c r="Y806" s="5">
        <f t="shared" si="221"/>
        <v>70.569774855573939</v>
      </c>
      <c r="Z806" s="9">
        <f t="shared" si="222"/>
        <v>0.47134064115032559</v>
      </c>
      <c r="AA806">
        <f t="shared" si="223"/>
        <v>13.940000000000055</v>
      </c>
    </row>
    <row r="807" spans="1:27">
      <c r="A807" s="1">
        <f t="shared" si="206"/>
        <v>-299495</v>
      </c>
      <c r="B807" s="1">
        <v>5</v>
      </c>
      <c r="C807" s="1">
        <v>2</v>
      </c>
      <c r="D807" s="2">
        <v>-3</v>
      </c>
      <c r="E807" s="5">
        <v>136.83000000000001</v>
      </c>
      <c r="F807" s="5">
        <v>166.7</v>
      </c>
      <c r="G807" s="5">
        <v>2.54</v>
      </c>
      <c r="H807" s="5">
        <v>131.02000000000001</v>
      </c>
      <c r="I807" s="5">
        <v>154.29</v>
      </c>
      <c r="J807" s="5">
        <v>6.76</v>
      </c>
      <c r="K807" s="6">
        <f t="shared" si="207"/>
        <v>133.92500000000001</v>
      </c>
      <c r="L807" s="6">
        <f t="shared" si="208"/>
        <v>5.8100000000000023</v>
      </c>
      <c r="M807" s="6">
        <f t="shared" si="209"/>
        <v>160.495</v>
      </c>
      <c r="N807" s="5">
        <f t="shared" si="210"/>
        <v>3.6107201497762187</v>
      </c>
      <c r="O807" s="6">
        <f t="shared" si="211"/>
        <v>12.409999999999997</v>
      </c>
      <c r="P807" s="6">
        <f t="shared" si="212"/>
        <v>7.2214402995524374</v>
      </c>
      <c r="Q807" s="6">
        <f t="shared" si="213"/>
        <v>-0.75257146801868491</v>
      </c>
      <c r="R807" s="5">
        <f t="shared" si="214"/>
        <v>0.91394510322394296</v>
      </c>
      <c r="S807" s="5">
        <f t="shared" si="215"/>
        <v>6.5999999999999943</v>
      </c>
      <c r="T807" s="5">
        <f t="shared" si="216"/>
        <v>12.409999999999997</v>
      </c>
      <c r="U807" s="5">
        <f t="shared" si="217"/>
        <v>1.7184937471225969</v>
      </c>
      <c r="V807" s="5">
        <f t="shared" si="218"/>
        <v>7.3586428462606603</v>
      </c>
      <c r="W807" s="5">
        <f t="shared" si="219"/>
        <v>26.569999999999993</v>
      </c>
      <c r="X807" s="5">
        <f t="shared" si="220"/>
        <v>160.495</v>
      </c>
      <c r="Y807" s="5">
        <f t="shared" si="221"/>
        <v>44.44958161876572</v>
      </c>
      <c r="Z807" s="9">
        <f t="shared" si="222"/>
        <v>0.4714148915764117</v>
      </c>
      <c r="AA807">
        <f t="shared" si="223"/>
        <v>5.8100000000000023</v>
      </c>
    </row>
    <row r="808" spans="1:27">
      <c r="A808" s="1">
        <f t="shared" si="206"/>
        <v>-101748</v>
      </c>
      <c r="B808" s="1">
        <v>2</v>
      </c>
      <c r="C808" s="1">
        <v>-7</v>
      </c>
      <c r="D808" s="2">
        <v>-1</v>
      </c>
      <c r="E808" s="5">
        <v>312.95999999999998</v>
      </c>
      <c r="F808" s="5">
        <v>300.29000000000002</v>
      </c>
      <c r="G808" s="5">
        <v>6.29</v>
      </c>
      <c r="H808" s="5">
        <v>307.74</v>
      </c>
      <c r="I808" s="5">
        <v>305.01</v>
      </c>
      <c r="J808" s="5">
        <v>6.23</v>
      </c>
      <c r="K808" s="6">
        <f t="shared" si="207"/>
        <v>310.35000000000002</v>
      </c>
      <c r="L808" s="6">
        <f t="shared" si="208"/>
        <v>5.2199999999999704</v>
      </c>
      <c r="M808" s="6">
        <f t="shared" si="209"/>
        <v>302.64999999999998</v>
      </c>
      <c r="N808" s="5">
        <f t="shared" si="210"/>
        <v>4.4265392802956125</v>
      </c>
      <c r="O808" s="6">
        <f t="shared" si="211"/>
        <v>-4.7199999999999704</v>
      </c>
      <c r="P808" s="6">
        <f t="shared" si="212"/>
        <v>8.853078560591225</v>
      </c>
      <c r="Q808" s="6">
        <f t="shared" si="213"/>
        <v>9.5844444160914193E-3</v>
      </c>
      <c r="R808" s="5">
        <f t="shared" si="214"/>
        <v>1.1227732739486873</v>
      </c>
      <c r="S808" s="5">
        <f t="shared" si="215"/>
        <v>9.9399999999999409</v>
      </c>
      <c r="T808" s="5">
        <f t="shared" si="216"/>
        <v>4.7199999999999704</v>
      </c>
      <c r="U808" s="5">
        <f t="shared" si="217"/>
        <v>0.5331478725390143</v>
      </c>
      <c r="V808" s="5">
        <f t="shared" si="218"/>
        <v>1.7395078892162965</v>
      </c>
      <c r="W808" s="5">
        <f t="shared" si="219"/>
        <v>7.7000000000000455</v>
      </c>
      <c r="X808" s="5">
        <f t="shared" si="220"/>
        <v>302.64999999999998</v>
      </c>
      <c r="Y808" s="5">
        <f t="shared" si="221"/>
        <v>68.371696450819357</v>
      </c>
      <c r="Z808" s="9">
        <f t="shared" si="222"/>
        <v>0.47175417327247887</v>
      </c>
      <c r="AA808">
        <f t="shared" si="223"/>
        <v>5.2199999999999704</v>
      </c>
    </row>
    <row r="809" spans="1:27">
      <c r="A809" s="1">
        <f t="shared" si="206"/>
        <v>-601503</v>
      </c>
      <c r="B809" s="1">
        <v>-3</v>
      </c>
      <c r="C809" s="1">
        <v>-6</v>
      </c>
      <c r="D809" s="2">
        <v>-6</v>
      </c>
      <c r="E809" s="5">
        <v>48.25</v>
      </c>
      <c r="F809" s="5">
        <v>72.23</v>
      </c>
      <c r="G809" s="5">
        <v>2.27</v>
      </c>
      <c r="H809" s="5">
        <v>60.39</v>
      </c>
      <c r="I809" s="5">
        <v>80.92</v>
      </c>
      <c r="J809" s="5">
        <v>2.31</v>
      </c>
      <c r="K809" s="6">
        <f t="shared" si="207"/>
        <v>54.32</v>
      </c>
      <c r="L809" s="6">
        <f t="shared" si="208"/>
        <v>-12.14</v>
      </c>
      <c r="M809" s="6">
        <f t="shared" si="209"/>
        <v>76.575000000000003</v>
      </c>
      <c r="N809" s="5">
        <f t="shared" si="210"/>
        <v>1.6193362837903682</v>
      </c>
      <c r="O809" s="6">
        <f t="shared" si="211"/>
        <v>-8.6899999999999977</v>
      </c>
      <c r="P809" s="6">
        <f t="shared" si="212"/>
        <v>3.2386725675807364</v>
      </c>
      <c r="Q809" s="6">
        <f t="shared" si="213"/>
        <v>-1.7465916674611521E-2</v>
      </c>
      <c r="R809" s="5">
        <f t="shared" si="214"/>
        <v>1.0652512497047908</v>
      </c>
      <c r="S809" s="5">
        <f t="shared" si="215"/>
        <v>3.4500000000000028</v>
      </c>
      <c r="T809" s="5">
        <f t="shared" si="216"/>
        <v>8.6899999999999977</v>
      </c>
      <c r="U809" s="5">
        <f t="shared" si="217"/>
        <v>2.6831980753433684</v>
      </c>
      <c r="V809" s="5">
        <f t="shared" si="218"/>
        <v>13.743284963582667</v>
      </c>
      <c r="W809" s="5">
        <f t="shared" si="219"/>
        <v>22.255000000000003</v>
      </c>
      <c r="X809" s="5">
        <f t="shared" si="220"/>
        <v>76.575000000000003</v>
      </c>
      <c r="Y809" s="5">
        <f t="shared" si="221"/>
        <v>47.287892432547416</v>
      </c>
      <c r="Z809" s="9">
        <f t="shared" si="222"/>
        <v>0.47276421184349388</v>
      </c>
      <c r="AA809">
        <f t="shared" si="223"/>
        <v>12.14</v>
      </c>
    </row>
    <row r="810" spans="1:27">
      <c r="A810" s="1">
        <f t="shared" si="206"/>
        <v>-98497</v>
      </c>
      <c r="B810" s="1">
        <v>3</v>
      </c>
      <c r="C810" s="1">
        <v>6</v>
      </c>
      <c r="D810" s="2">
        <v>-1</v>
      </c>
      <c r="E810" s="5">
        <v>395.33</v>
      </c>
      <c r="F810" s="5">
        <v>391.47</v>
      </c>
      <c r="G810" s="5">
        <v>5.68</v>
      </c>
      <c r="H810" s="5">
        <v>391.04</v>
      </c>
      <c r="I810" s="5">
        <v>392.15</v>
      </c>
      <c r="J810" s="5">
        <v>10.44</v>
      </c>
      <c r="K810" s="6">
        <f t="shared" si="207"/>
        <v>393.185</v>
      </c>
      <c r="L810" s="6">
        <f t="shared" si="208"/>
        <v>4.2899999999999636</v>
      </c>
      <c r="M810" s="6">
        <f t="shared" si="209"/>
        <v>391.81</v>
      </c>
      <c r="N810" s="5">
        <f t="shared" si="210"/>
        <v>5.9425583716106649</v>
      </c>
      <c r="O810" s="6">
        <f t="shared" si="211"/>
        <v>-0.67999999999994998</v>
      </c>
      <c r="P810" s="6">
        <f t="shared" si="212"/>
        <v>11.88511674322133</v>
      </c>
      <c r="Q810" s="6">
        <f t="shared" si="213"/>
        <v>-0.5432066602480603</v>
      </c>
      <c r="R810" s="5">
        <f t="shared" si="214"/>
        <v>0.41817006154647579</v>
      </c>
      <c r="S810" s="5">
        <f t="shared" si="215"/>
        <v>4.9699999999999136</v>
      </c>
      <c r="T810" s="5">
        <f t="shared" si="216"/>
        <v>0.67999999999994998</v>
      </c>
      <c r="U810" s="5">
        <f t="shared" si="217"/>
        <v>5.7214414859474358E-2</v>
      </c>
      <c r="V810" s="5">
        <f t="shared" si="218"/>
        <v>0.23138182479936187</v>
      </c>
      <c r="W810" s="5">
        <f t="shared" si="219"/>
        <v>1.375</v>
      </c>
      <c r="X810" s="5">
        <f t="shared" si="220"/>
        <v>391.81</v>
      </c>
      <c r="Y810" s="5">
        <f t="shared" si="221"/>
        <v>65.93288201791853</v>
      </c>
      <c r="Z810" s="9">
        <f t="shared" si="222"/>
        <v>0.47289745188571275</v>
      </c>
      <c r="AA810">
        <f t="shared" si="223"/>
        <v>4.2899999999999636</v>
      </c>
    </row>
    <row r="811" spans="1:27">
      <c r="A811" s="1">
        <f t="shared" si="206"/>
        <v>-199245</v>
      </c>
      <c r="B811" s="1">
        <v>5</v>
      </c>
      <c r="C811" s="1">
        <v>3</v>
      </c>
      <c r="D811" s="2">
        <v>-2</v>
      </c>
      <c r="E811" s="5">
        <v>1151.7</v>
      </c>
      <c r="F811" s="5">
        <v>1033.32</v>
      </c>
      <c r="G811" s="5">
        <v>12.88</v>
      </c>
      <c r="H811" s="5">
        <v>1150.8399999999999</v>
      </c>
      <c r="I811" s="5">
        <v>1031.67</v>
      </c>
      <c r="J811" s="5">
        <v>33.880000000000003</v>
      </c>
      <c r="K811" s="6">
        <f t="shared" si="207"/>
        <v>1151.27</v>
      </c>
      <c r="L811" s="6">
        <f t="shared" si="208"/>
        <v>0.86000000000012733</v>
      </c>
      <c r="M811" s="6">
        <f t="shared" si="209"/>
        <v>1032.4949999999999</v>
      </c>
      <c r="N811" s="5">
        <f t="shared" si="210"/>
        <v>18.122836422591252</v>
      </c>
      <c r="O811" s="6">
        <f t="shared" si="211"/>
        <v>1.6499999999998636</v>
      </c>
      <c r="P811" s="6">
        <f t="shared" si="212"/>
        <v>36.245672845182504</v>
      </c>
      <c r="Q811" s="6">
        <f t="shared" si="213"/>
        <v>-0.74744882735573193</v>
      </c>
      <c r="R811" s="5">
        <f t="shared" si="214"/>
        <v>2.1795705196978762E-2</v>
      </c>
      <c r="S811" s="5">
        <f t="shared" si="215"/>
        <v>0.78999999999973625</v>
      </c>
      <c r="T811" s="5">
        <f t="shared" si="216"/>
        <v>1.6499999999998636</v>
      </c>
      <c r="U811" s="5">
        <f t="shared" si="217"/>
        <v>4.5522675411422769E-2</v>
      </c>
      <c r="V811" s="5">
        <f t="shared" si="218"/>
        <v>6.5538857842329588</v>
      </c>
      <c r="W811" s="5">
        <f t="shared" si="219"/>
        <v>118.77500000000009</v>
      </c>
      <c r="X811" s="5">
        <f t="shared" si="220"/>
        <v>1032.4949999999999</v>
      </c>
      <c r="Y811" s="5">
        <f t="shared" si="221"/>
        <v>56.972042119904039</v>
      </c>
      <c r="Z811" s="9">
        <f t="shared" si="222"/>
        <v>0.47326736629520527</v>
      </c>
      <c r="AA811">
        <f t="shared" si="223"/>
        <v>0.86000000000012733</v>
      </c>
    </row>
    <row r="812" spans="1:27">
      <c r="A812" s="1">
        <f t="shared" si="206"/>
        <v>-301504</v>
      </c>
      <c r="B812" s="1">
        <v>-4</v>
      </c>
      <c r="C812" s="1">
        <v>-6</v>
      </c>
      <c r="D812" s="2">
        <v>-3</v>
      </c>
      <c r="E812" s="5">
        <v>488.72</v>
      </c>
      <c r="F812" s="5">
        <v>497.81</v>
      </c>
      <c r="G812" s="5">
        <v>11.15</v>
      </c>
      <c r="H812" s="5">
        <v>537.42999999999995</v>
      </c>
      <c r="I812" s="5">
        <v>541.80999999999995</v>
      </c>
      <c r="J812" s="5">
        <v>8.27</v>
      </c>
      <c r="K812" s="6">
        <f t="shared" si="207"/>
        <v>513.07500000000005</v>
      </c>
      <c r="L812" s="6">
        <f t="shared" si="208"/>
        <v>-48.709999999999923</v>
      </c>
      <c r="M812" s="6">
        <f t="shared" si="209"/>
        <v>519.80999999999995</v>
      </c>
      <c r="N812" s="5">
        <f t="shared" si="210"/>
        <v>6.9410986162134307</v>
      </c>
      <c r="O812" s="6">
        <f t="shared" si="211"/>
        <v>-43.999999999999943</v>
      </c>
      <c r="P812" s="6">
        <f t="shared" si="212"/>
        <v>13.882197232426861</v>
      </c>
      <c r="Q812" s="6">
        <f t="shared" si="213"/>
        <v>0.2902186332799559</v>
      </c>
      <c r="R812" s="5">
        <f t="shared" si="214"/>
        <v>0.33928346652488711</v>
      </c>
      <c r="S812" s="5">
        <f t="shared" si="215"/>
        <v>4.7099999999999795</v>
      </c>
      <c r="T812" s="5">
        <f t="shared" si="216"/>
        <v>43.999999999999943</v>
      </c>
      <c r="U812" s="5">
        <f t="shared" si="217"/>
        <v>3.1695270758163647</v>
      </c>
      <c r="V812" s="5">
        <f t="shared" si="218"/>
        <v>0.97030749343740585</v>
      </c>
      <c r="W812" s="5">
        <f t="shared" si="219"/>
        <v>6.7349999999999</v>
      </c>
      <c r="X812" s="5">
        <f t="shared" si="220"/>
        <v>519.80999999999995</v>
      </c>
      <c r="Y812" s="5">
        <f t="shared" si="221"/>
        <v>74.888721330913938</v>
      </c>
      <c r="Z812" s="9">
        <f t="shared" si="222"/>
        <v>0.47412867451779372</v>
      </c>
      <c r="AA812">
        <f t="shared" si="223"/>
        <v>48.709999999999923</v>
      </c>
    </row>
    <row r="813" spans="1:27">
      <c r="A813" s="1">
        <f t="shared" si="206"/>
        <v>-699500</v>
      </c>
      <c r="B813" s="1">
        <v>0</v>
      </c>
      <c r="C813" s="1">
        <v>2</v>
      </c>
      <c r="D813" s="2">
        <v>-7</v>
      </c>
      <c r="E813" s="5">
        <v>468.01</v>
      </c>
      <c r="F813" s="5">
        <v>477.4</v>
      </c>
      <c r="G813" s="5">
        <v>8.66</v>
      </c>
      <c r="H813" s="5">
        <v>462.6</v>
      </c>
      <c r="I813" s="5">
        <v>475.73</v>
      </c>
      <c r="J813" s="5">
        <v>10.23</v>
      </c>
      <c r="K813" s="6">
        <f t="shared" si="207"/>
        <v>465.30500000000001</v>
      </c>
      <c r="L813" s="6">
        <f t="shared" si="208"/>
        <v>5.4099999999999682</v>
      </c>
      <c r="M813" s="6">
        <f t="shared" si="209"/>
        <v>476.565</v>
      </c>
      <c r="N813" s="5">
        <f t="shared" si="210"/>
        <v>6.7016509160056978</v>
      </c>
      <c r="O813" s="6">
        <f t="shared" si="211"/>
        <v>1.6699999999999591</v>
      </c>
      <c r="P813" s="6">
        <f t="shared" si="212"/>
        <v>13.403301832011396</v>
      </c>
      <c r="Q813" s="6">
        <f t="shared" si="213"/>
        <v>-0.16508515239481544</v>
      </c>
      <c r="R813" s="5">
        <f t="shared" si="214"/>
        <v>0.27903572171057778</v>
      </c>
      <c r="S813" s="5">
        <f t="shared" si="215"/>
        <v>3.7400000000000091</v>
      </c>
      <c r="T813" s="5">
        <f t="shared" si="216"/>
        <v>1.6699999999999591</v>
      </c>
      <c r="U813" s="5">
        <f t="shared" si="217"/>
        <v>0.12459616450712629</v>
      </c>
      <c r="V813" s="5">
        <f t="shared" si="218"/>
        <v>1.680183008802725</v>
      </c>
      <c r="W813" s="5">
        <f t="shared" si="219"/>
        <v>11.259999999999991</v>
      </c>
      <c r="X813" s="5">
        <f t="shared" si="220"/>
        <v>476.565</v>
      </c>
      <c r="Y813" s="5">
        <f t="shared" si="221"/>
        <v>71.111582201604904</v>
      </c>
      <c r="Z813" s="9">
        <f t="shared" si="222"/>
        <v>0.47418772653876229</v>
      </c>
      <c r="AA813">
        <f t="shared" si="223"/>
        <v>5.4099999999999682</v>
      </c>
    </row>
    <row r="814" spans="1:27">
      <c r="A814" s="1">
        <f t="shared" si="206"/>
        <v>-201504</v>
      </c>
      <c r="B814" s="1">
        <v>-4</v>
      </c>
      <c r="C814" s="1">
        <v>-6</v>
      </c>
      <c r="D814" s="2">
        <v>-2</v>
      </c>
      <c r="E814" s="5">
        <v>747.65</v>
      </c>
      <c r="F814" s="5">
        <v>708.49</v>
      </c>
      <c r="G814" s="5">
        <v>17.190000000000001</v>
      </c>
      <c r="H814" s="5">
        <v>704.06</v>
      </c>
      <c r="I814" s="5">
        <v>674.72</v>
      </c>
      <c r="J814" s="5">
        <v>9.33</v>
      </c>
      <c r="K814" s="6">
        <f t="shared" si="207"/>
        <v>725.85500000000002</v>
      </c>
      <c r="L814" s="6">
        <f t="shared" si="208"/>
        <v>43.590000000000032</v>
      </c>
      <c r="M814" s="6">
        <f t="shared" si="209"/>
        <v>691.60500000000002</v>
      </c>
      <c r="N814" s="5">
        <f t="shared" si="210"/>
        <v>9.7793788146282594</v>
      </c>
      <c r="O814" s="6">
        <f t="shared" si="211"/>
        <v>33.769999999999982</v>
      </c>
      <c r="P814" s="6">
        <f t="shared" si="212"/>
        <v>19.558757629256519</v>
      </c>
      <c r="Q814" s="6">
        <f t="shared" si="213"/>
        <v>0.54489589460063526</v>
      </c>
      <c r="R814" s="5">
        <f t="shared" si="214"/>
        <v>0.50207687963324565</v>
      </c>
      <c r="S814" s="5">
        <f t="shared" si="215"/>
        <v>9.82000000000005</v>
      </c>
      <c r="T814" s="5">
        <f t="shared" si="216"/>
        <v>33.769999999999982</v>
      </c>
      <c r="U814" s="5">
        <f t="shared" si="217"/>
        <v>1.7265922836267424</v>
      </c>
      <c r="V814" s="5">
        <f t="shared" si="218"/>
        <v>3.5022674393968587</v>
      </c>
      <c r="W814" s="5">
        <f t="shared" si="219"/>
        <v>34.25</v>
      </c>
      <c r="X814" s="5">
        <f t="shared" si="220"/>
        <v>691.60500000000002</v>
      </c>
      <c r="Y814" s="5">
        <f t="shared" si="221"/>
        <v>70.7207495598267</v>
      </c>
      <c r="Z814" s="9">
        <f t="shared" si="222"/>
        <v>0.47419827076867332</v>
      </c>
      <c r="AA814">
        <f t="shared" si="223"/>
        <v>43.590000000000032</v>
      </c>
    </row>
    <row r="815" spans="1:27">
      <c r="A815" s="1">
        <f t="shared" si="206"/>
        <v>-700003</v>
      </c>
      <c r="B815" s="1">
        <v>-3</v>
      </c>
      <c r="C815" s="1">
        <v>0</v>
      </c>
      <c r="D815" s="2">
        <v>-7</v>
      </c>
      <c r="E815" s="5">
        <v>874.9</v>
      </c>
      <c r="F815" s="5">
        <v>845.25</v>
      </c>
      <c r="G815" s="5">
        <v>20.38</v>
      </c>
      <c r="H815" s="5">
        <v>759.85</v>
      </c>
      <c r="I815" s="5">
        <v>763.34</v>
      </c>
      <c r="J815" s="5">
        <v>15.74</v>
      </c>
      <c r="K815" s="6">
        <f t="shared" si="207"/>
        <v>817.375</v>
      </c>
      <c r="L815" s="6">
        <f t="shared" si="208"/>
        <v>115.04999999999995</v>
      </c>
      <c r="M815" s="6">
        <f t="shared" si="209"/>
        <v>804.29500000000007</v>
      </c>
      <c r="N815" s="5">
        <f t="shared" si="210"/>
        <v>12.875286404581454</v>
      </c>
      <c r="O815" s="6">
        <f t="shared" si="211"/>
        <v>81.909999999999968</v>
      </c>
      <c r="P815" s="6">
        <f t="shared" si="212"/>
        <v>25.750572809162907</v>
      </c>
      <c r="Q815" s="6">
        <f t="shared" si="213"/>
        <v>0.25275044790164858</v>
      </c>
      <c r="R815" s="5">
        <f t="shared" si="214"/>
        <v>1.2869616627793101</v>
      </c>
      <c r="S815" s="5">
        <f t="shared" si="215"/>
        <v>33.139999999999986</v>
      </c>
      <c r="T815" s="5">
        <f t="shared" si="216"/>
        <v>81.909999999999968</v>
      </c>
      <c r="U815" s="5">
        <f t="shared" si="217"/>
        <v>3.1809001146123506</v>
      </c>
      <c r="V815" s="5">
        <f t="shared" si="218"/>
        <v>1.0158997313912668</v>
      </c>
      <c r="W815" s="5">
        <f t="shared" si="219"/>
        <v>13.079999999999927</v>
      </c>
      <c r="X815" s="5">
        <f t="shared" si="220"/>
        <v>804.29500000000007</v>
      </c>
      <c r="Y815" s="5">
        <f t="shared" si="221"/>
        <v>62.468124958665406</v>
      </c>
      <c r="Z815" s="9">
        <f t="shared" si="222"/>
        <v>0.47435429796724726</v>
      </c>
      <c r="AA815">
        <f t="shared" si="223"/>
        <v>115.04999999999995</v>
      </c>
    </row>
    <row r="816" spans="1:27">
      <c r="A816" s="1">
        <f t="shared" si="206"/>
        <v>-600004</v>
      </c>
      <c r="B816" s="1">
        <v>-4</v>
      </c>
      <c r="C816" s="1">
        <v>0</v>
      </c>
      <c r="D816" s="2">
        <v>-6</v>
      </c>
      <c r="E816" s="5">
        <v>421.5</v>
      </c>
      <c r="F816" s="5">
        <v>426.85</v>
      </c>
      <c r="G816" s="5">
        <v>11.5</v>
      </c>
      <c r="H816" s="5">
        <v>419.57</v>
      </c>
      <c r="I816" s="5">
        <v>421.47</v>
      </c>
      <c r="J816" s="5">
        <v>11.02</v>
      </c>
      <c r="K816" s="6">
        <f t="shared" si="207"/>
        <v>420.53499999999997</v>
      </c>
      <c r="L816" s="6">
        <f t="shared" si="208"/>
        <v>1.9300000000000068</v>
      </c>
      <c r="M816" s="6">
        <f t="shared" si="209"/>
        <v>424.16</v>
      </c>
      <c r="N816" s="5">
        <f t="shared" si="210"/>
        <v>7.9638307365237244</v>
      </c>
      <c r="O816" s="6">
        <f t="shared" si="211"/>
        <v>5.3799999999999955</v>
      </c>
      <c r="P816" s="6">
        <f t="shared" si="212"/>
        <v>15.927661473047449</v>
      </c>
      <c r="Q816" s="6">
        <f t="shared" si="213"/>
        <v>4.2609416832485592E-2</v>
      </c>
      <c r="R816" s="5">
        <f t="shared" si="214"/>
        <v>0.21660430225981556</v>
      </c>
      <c r="S816" s="5">
        <f t="shared" si="215"/>
        <v>3.4499999999999886</v>
      </c>
      <c r="T816" s="5">
        <f t="shared" si="216"/>
        <v>5.3799999999999955</v>
      </c>
      <c r="U816" s="5">
        <f t="shared" si="217"/>
        <v>0.33777714381385815</v>
      </c>
      <c r="V816" s="5">
        <f t="shared" si="218"/>
        <v>0.45518295402425873</v>
      </c>
      <c r="W816" s="5">
        <f t="shared" si="219"/>
        <v>3.6250000000000568</v>
      </c>
      <c r="X816" s="5">
        <f t="shared" si="220"/>
        <v>424.16</v>
      </c>
      <c r="Y816" s="5">
        <f t="shared" si="221"/>
        <v>53.260800490738362</v>
      </c>
      <c r="Z816" s="9">
        <f t="shared" si="222"/>
        <v>0.47460299198382644</v>
      </c>
      <c r="AA816">
        <f t="shared" si="223"/>
        <v>1.9300000000000068</v>
      </c>
    </row>
    <row r="817" spans="1:27">
      <c r="A817" s="1">
        <f t="shared" si="206"/>
        <v>-800252</v>
      </c>
      <c r="B817" s="1">
        <v>-2</v>
      </c>
      <c r="C817" s="1">
        <v>-1</v>
      </c>
      <c r="D817" s="2">
        <v>-8</v>
      </c>
      <c r="E817" s="5">
        <v>869.92</v>
      </c>
      <c r="F817" s="5">
        <v>889.46</v>
      </c>
      <c r="G817" s="5">
        <v>17.190000000000001</v>
      </c>
      <c r="H817" s="5">
        <v>900.38</v>
      </c>
      <c r="I817" s="5">
        <v>920.17</v>
      </c>
      <c r="J817" s="5">
        <v>21.63</v>
      </c>
      <c r="K817" s="6">
        <f t="shared" si="207"/>
        <v>885.15</v>
      </c>
      <c r="L817" s="6">
        <f t="shared" si="208"/>
        <v>-30.460000000000036</v>
      </c>
      <c r="M817" s="6">
        <f t="shared" si="209"/>
        <v>904.81500000000005</v>
      </c>
      <c r="N817" s="5">
        <f t="shared" si="210"/>
        <v>13.814421812005019</v>
      </c>
      <c r="O817" s="6">
        <f t="shared" si="211"/>
        <v>-30.709999999999923</v>
      </c>
      <c r="P817" s="6">
        <f t="shared" si="212"/>
        <v>27.628843624010038</v>
      </c>
      <c r="Q817" s="6">
        <f t="shared" si="213"/>
        <v>-0.22579435726328428</v>
      </c>
      <c r="R817" s="5">
        <f t="shared" si="214"/>
        <v>9.0485147841160869E-3</v>
      </c>
      <c r="S817" s="5">
        <f t="shared" si="215"/>
        <v>0.24999999999988631</v>
      </c>
      <c r="T817" s="5">
        <f t="shared" si="216"/>
        <v>30.709999999999923</v>
      </c>
      <c r="U817" s="5">
        <f t="shared" si="217"/>
        <v>1.1115195560813227</v>
      </c>
      <c r="V817" s="5">
        <f t="shared" si="218"/>
        <v>1.4235123458377956</v>
      </c>
      <c r="W817" s="5">
        <f t="shared" si="219"/>
        <v>19.665000000000077</v>
      </c>
      <c r="X817" s="5">
        <f t="shared" si="220"/>
        <v>904.81500000000005</v>
      </c>
      <c r="Y817" s="5">
        <f t="shared" si="221"/>
        <v>65.497855235149771</v>
      </c>
      <c r="Z817" s="9">
        <f t="shared" si="222"/>
        <v>0.474663038375646</v>
      </c>
      <c r="AA817">
        <f t="shared" si="223"/>
        <v>30.460000000000036</v>
      </c>
    </row>
    <row r="818" spans="1:27">
      <c r="A818" s="1">
        <f t="shared" si="206"/>
        <v>-701253</v>
      </c>
      <c r="B818" s="1">
        <v>-3</v>
      </c>
      <c r="C818" s="1">
        <v>-5</v>
      </c>
      <c r="D818" s="2">
        <v>-7</v>
      </c>
      <c r="E818" s="5">
        <v>460.39</v>
      </c>
      <c r="F818" s="5">
        <v>488.45</v>
      </c>
      <c r="G818" s="5">
        <v>10.1</v>
      </c>
      <c r="H818" s="5">
        <v>432.99</v>
      </c>
      <c r="I818" s="5">
        <v>461.04</v>
      </c>
      <c r="J818" s="5">
        <v>8.33</v>
      </c>
      <c r="K818" s="6">
        <f t="shared" si="207"/>
        <v>446.69</v>
      </c>
      <c r="L818" s="6">
        <f t="shared" si="208"/>
        <v>27.399999999999977</v>
      </c>
      <c r="M818" s="6">
        <f t="shared" si="209"/>
        <v>474.745</v>
      </c>
      <c r="N818" s="5">
        <f t="shared" si="210"/>
        <v>6.5459701343651115</v>
      </c>
      <c r="O818" s="6">
        <f t="shared" si="211"/>
        <v>27.409999999999968</v>
      </c>
      <c r="P818" s="6">
        <f t="shared" si="212"/>
        <v>13.091940268730223</v>
      </c>
      <c r="Q818" s="6">
        <f t="shared" si="213"/>
        <v>0.19032269168588586</v>
      </c>
      <c r="R818" s="5">
        <f t="shared" si="214"/>
        <v>7.6382872169648212E-4</v>
      </c>
      <c r="S818" s="5">
        <f t="shared" si="215"/>
        <v>9.9999999999909051E-3</v>
      </c>
      <c r="T818" s="5">
        <f t="shared" si="216"/>
        <v>27.409999999999968</v>
      </c>
      <c r="U818" s="5">
        <f t="shared" si="217"/>
        <v>2.0936545261719592</v>
      </c>
      <c r="V818" s="5">
        <f t="shared" si="218"/>
        <v>4.2858429574428598</v>
      </c>
      <c r="W818" s="5">
        <f t="shared" si="219"/>
        <v>28.055000000000007</v>
      </c>
      <c r="X818" s="5">
        <f t="shared" si="220"/>
        <v>474.745</v>
      </c>
      <c r="Y818" s="5">
        <f t="shared" si="221"/>
        <v>72.524773296425238</v>
      </c>
      <c r="Z818" s="9">
        <f t="shared" si="222"/>
        <v>0.47481259460970499</v>
      </c>
      <c r="AA818">
        <f t="shared" si="223"/>
        <v>27.399999999999977</v>
      </c>
    </row>
    <row r="819" spans="1:27">
      <c r="A819" s="1">
        <f t="shared" si="206"/>
        <v>-800001</v>
      </c>
      <c r="B819" s="1">
        <v>-1</v>
      </c>
      <c r="C819" s="1">
        <v>0</v>
      </c>
      <c r="D819" s="2">
        <v>-8</v>
      </c>
      <c r="E819" s="5">
        <v>465.3</v>
      </c>
      <c r="F819" s="5">
        <v>478.01</v>
      </c>
      <c r="G819" s="5">
        <v>8.08</v>
      </c>
      <c r="H819" s="5">
        <v>467.51</v>
      </c>
      <c r="I819" s="5">
        <v>480.36</v>
      </c>
      <c r="J819" s="5">
        <v>12.07</v>
      </c>
      <c r="K819" s="6">
        <f t="shared" si="207"/>
        <v>466.40499999999997</v>
      </c>
      <c r="L819" s="6">
        <f t="shared" si="208"/>
        <v>-2.2099999999999795</v>
      </c>
      <c r="M819" s="6">
        <f t="shared" si="209"/>
        <v>479.185</v>
      </c>
      <c r="N819" s="5">
        <f t="shared" si="210"/>
        <v>7.2624255589988662</v>
      </c>
      <c r="O819" s="6">
        <f t="shared" si="211"/>
        <v>-2.3500000000000227</v>
      </c>
      <c r="P819" s="6">
        <f t="shared" si="212"/>
        <v>14.524851117997732</v>
      </c>
      <c r="Q819" s="6">
        <f t="shared" si="213"/>
        <v>-0.38108738013179994</v>
      </c>
      <c r="R819" s="5">
        <f t="shared" si="214"/>
        <v>9.6386530135630314E-3</v>
      </c>
      <c r="S819" s="5">
        <f t="shared" si="215"/>
        <v>0.1400000000000432</v>
      </c>
      <c r="T819" s="5">
        <f t="shared" si="216"/>
        <v>2.3500000000000227</v>
      </c>
      <c r="U819" s="5">
        <f t="shared" si="217"/>
        <v>0.16179167558475965</v>
      </c>
      <c r="V819" s="5">
        <f t="shared" si="218"/>
        <v>1.7597426501899687</v>
      </c>
      <c r="W819" s="5">
        <f t="shared" si="219"/>
        <v>12.78000000000003</v>
      </c>
      <c r="X819" s="5">
        <f t="shared" si="220"/>
        <v>479.185</v>
      </c>
      <c r="Y819" s="5">
        <f t="shared" si="221"/>
        <v>65.981399204325371</v>
      </c>
      <c r="Z819" s="9">
        <f t="shared" si="222"/>
        <v>0.47507052108081804</v>
      </c>
      <c r="AA819">
        <f t="shared" si="223"/>
        <v>2.2099999999999795</v>
      </c>
    </row>
    <row r="820" spans="1:27">
      <c r="A820" s="1">
        <f t="shared" si="206"/>
        <v>-501748</v>
      </c>
      <c r="B820" s="1">
        <v>2</v>
      </c>
      <c r="C820" s="1">
        <v>-7</v>
      </c>
      <c r="D820" s="2">
        <v>-5</v>
      </c>
      <c r="E820" s="5">
        <v>209.11</v>
      </c>
      <c r="F820" s="5">
        <v>207.58</v>
      </c>
      <c r="G820" s="5">
        <v>3.65</v>
      </c>
      <c r="H820" s="5">
        <v>211.28</v>
      </c>
      <c r="I820" s="5">
        <v>211.36</v>
      </c>
      <c r="J820" s="5">
        <v>7.56</v>
      </c>
      <c r="K820" s="6">
        <f t="shared" si="207"/>
        <v>210.19499999999999</v>
      </c>
      <c r="L820" s="6">
        <f t="shared" si="208"/>
        <v>-2.1699999999999875</v>
      </c>
      <c r="M820" s="6">
        <f t="shared" si="209"/>
        <v>209.47000000000003</v>
      </c>
      <c r="N820" s="5">
        <f t="shared" si="210"/>
        <v>4.1975022334717105</v>
      </c>
      <c r="O820" s="6">
        <f t="shared" si="211"/>
        <v>-3.7800000000000011</v>
      </c>
      <c r="P820" s="6">
        <f t="shared" si="212"/>
        <v>8.395004466943421</v>
      </c>
      <c r="Q820" s="6">
        <f t="shared" si="213"/>
        <v>-0.62192856869208135</v>
      </c>
      <c r="R820" s="5">
        <f t="shared" si="214"/>
        <v>0.19178071987211301</v>
      </c>
      <c r="S820" s="5">
        <f t="shared" si="215"/>
        <v>1.6100000000000136</v>
      </c>
      <c r="T820" s="5">
        <f t="shared" si="216"/>
        <v>3.7800000000000011</v>
      </c>
      <c r="U820" s="5">
        <f t="shared" si="217"/>
        <v>0.45026777709104426</v>
      </c>
      <c r="V820" s="5">
        <f t="shared" si="218"/>
        <v>0.17272176634444003</v>
      </c>
      <c r="W820" s="5">
        <f t="shared" si="219"/>
        <v>0.72499999999996589</v>
      </c>
      <c r="X820" s="5">
        <f t="shared" si="220"/>
        <v>209.47000000000003</v>
      </c>
      <c r="Y820" s="5">
        <f t="shared" si="221"/>
        <v>49.90348744299525</v>
      </c>
      <c r="Z820" s="9">
        <f t="shared" si="222"/>
        <v>0.47519680133603603</v>
      </c>
      <c r="AA820">
        <f t="shared" si="223"/>
        <v>2.1699999999999875</v>
      </c>
    </row>
    <row r="821" spans="1:27">
      <c r="A821" s="1">
        <f t="shared" si="206"/>
        <v>-398751</v>
      </c>
      <c r="B821" s="1">
        <v>-1</v>
      </c>
      <c r="C821" s="1">
        <v>5</v>
      </c>
      <c r="D821" s="2">
        <v>-4</v>
      </c>
      <c r="E821" s="5">
        <v>424.81</v>
      </c>
      <c r="F821" s="5">
        <v>435.08</v>
      </c>
      <c r="G821" s="5">
        <v>7.89</v>
      </c>
      <c r="H821" s="5">
        <v>417.57</v>
      </c>
      <c r="I821" s="5">
        <v>422.92</v>
      </c>
      <c r="J821" s="5">
        <v>18.010000000000002</v>
      </c>
      <c r="K821" s="6">
        <f t="shared" si="207"/>
        <v>421.19</v>
      </c>
      <c r="L821" s="6">
        <f t="shared" si="208"/>
        <v>7.2400000000000091</v>
      </c>
      <c r="M821" s="6">
        <f t="shared" si="209"/>
        <v>429</v>
      </c>
      <c r="N821" s="5">
        <f t="shared" si="210"/>
        <v>9.8312283057611882</v>
      </c>
      <c r="O821" s="6">
        <f t="shared" si="211"/>
        <v>12.159999999999968</v>
      </c>
      <c r="P821" s="6">
        <f t="shared" si="212"/>
        <v>19.662456611522376</v>
      </c>
      <c r="Q821" s="6">
        <f t="shared" si="213"/>
        <v>-0.67796101623280391</v>
      </c>
      <c r="R821" s="5">
        <f t="shared" si="214"/>
        <v>0.25022305692549091</v>
      </c>
      <c r="S821" s="5">
        <f t="shared" si="215"/>
        <v>4.9199999999999591</v>
      </c>
      <c r="T821" s="5">
        <f t="shared" si="216"/>
        <v>12.159999999999968</v>
      </c>
      <c r="U821" s="5">
        <f t="shared" si="217"/>
        <v>0.61843747402723315</v>
      </c>
      <c r="V821" s="5">
        <f t="shared" si="218"/>
        <v>0.79440734739353702</v>
      </c>
      <c r="W821" s="5">
        <f t="shared" si="219"/>
        <v>7.8100000000000023</v>
      </c>
      <c r="X821" s="5">
        <f t="shared" si="220"/>
        <v>429</v>
      </c>
      <c r="Y821" s="5">
        <f t="shared" si="221"/>
        <v>43.636459927250613</v>
      </c>
      <c r="Z821" s="9">
        <f t="shared" si="222"/>
        <v>0.47521363616798706</v>
      </c>
      <c r="AA821">
        <f t="shared" si="223"/>
        <v>7.2400000000000091</v>
      </c>
    </row>
    <row r="822" spans="1:27">
      <c r="A822" s="1">
        <f t="shared" si="206"/>
        <v>-399246</v>
      </c>
      <c r="B822" s="1">
        <v>4</v>
      </c>
      <c r="C822" s="1">
        <v>3</v>
      </c>
      <c r="D822" s="2">
        <v>-4</v>
      </c>
      <c r="E822" s="5">
        <v>603.1</v>
      </c>
      <c r="F822" s="5">
        <v>593.16999999999996</v>
      </c>
      <c r="G822" s="5">
        <v>8.2200000000000006</v>
      </c>
      <c r="H822" s="5">
        <v>597.5</v>
      </c>
      <c r="I822" s="5">
        <v>585.79999999999995</v>
      </c>
      <c r="J822" s="5">
        <v>14.89</v>
      </c>
      <c r="K822" s="6">
        <f t="shared" si="207"/>
        <v>600.29999999999995</v>
      </c>
      <c r="L822" s="6">
        <f t="shared" si="208"/>
        <v>5.6000000000000227</v>
      </c>
      <c r="M822" s="6">
        <f t="shared" si="209"/>
        <v>589.4849999999999</v>
      </c>
      <c r="N822" s="5">
        <f t="shared" si="210"/>
        <v>8.5041239995663283</v>
      </c>
      <c r="O822" s="6">
        <f t="shared" si="211"/>
        <v>7.3700000000000045</v>
      </c>
      <c r="P822" s="6">
        <f t="shared" si="212"/>
        <v>17.008247999132657</v>
      </c>
      <c r="Q822" s="6">
        <f t="shared" si="213"/>
        <v>-0.53285202424636302</v>
      </c>
      <c r="R822" s="5">
        <f t="shared" si="214"/>
        <v>0.10406715612861735</v>
      </c>
      <c r="S822" s="5">
        <f t="shared" si="215"/>
        <v>1.7699999999999818</v>
      </c>
      <c r="T822" s="5">
        <f t="shared" si="216"/>
        <v>7.3700000000000045</v>
      </c>
      <c r="U822" s="5">
        <f t="shared" si="217"/>
        <v>0.43331917551859789</v>
      </c>
      <c r="V822" s="5">
        <f t="shared" si="218"/>
        <v>1.2717359248938009</v>
      </c>
      <c r="W822" s="5">
        <f t="shared" si="219"/>
        <v>10.815000000000055</v>
      </c>
      <c r="X822" s="5">
        <f t="shared" si="220"/>
        <v>589.4849999999999</v>
      </c>
      <c r="Y822" s="5">
        <f t="shared" si="221"/>
        <v>69.317545232179228</v>
      </c>
      <c r="Z822" s="9">
        <f t="shared" si="222"/>
        <v>0.47523783519412682</v>
      </c>
      <c r="AA822">
        <f t="shared" si="223"/>
        <v>5.6000000000000227</v>
      </c>
    </row>
    <row r="823" spans="1:27">
      <c r="A823" s="1">
        <f t="shared" si="206"/>
        <v>-800998</v>
      </c>
      <c r="B823" s="1">
        <v>2</v>
      </c>
      <c r="C823" s="1">
        <v>-4</v>
      </c>
      <c r="D823" s="2">
        <v>-8</v>
      </c>
      <c r="E823" s="5">
        <v>791.8</v>
      </c>
      <c r="F823" s="5">
        <v>733.76</v>
      </c>
      <c r="G823" s="5">
        <v>9.65</v>
      </c>
      <c r="H823" s="5">
        <v>770.81</v>
      </c>
      <c r="I823" s="5">
        <v>708.88</v>
      </c>
      <c r="J823" s="5">
        <v>14.27</v>
      </c>
      <c r="K823" s="6">
        <f t="shared" si="207"/>
        <v>781.30499999999995</v>
      </c>
      <c r="L823" s="6">
        <f t="shared" si="208"/>
        <v>20.990000000000009</v>
      </c>
      <c r="M823" s="6">
        <f t="shared" si="209"/>
        <v>721.31999999999994</v>
      </c>
      <c r="N823" s="5">
        <f t="shared" si="210"/>
        <v>8.6132949560548546</v>
      </c>
      <c r="O823" s="6">
        <f t="shared" si="211"/>
        <v>24.879999999999995</v>
      </c>
      <c r="P823" s="6">
        <f t="shared" si="212"/>
        <v>17.226589912109709</v>
      </c>
      <c r="Q823" s="6">
        <f t="shared" si="213"/>
        <v>-0.37239558235503034</v>
      </c>
      <c r="R823" s="5">
        <f t="shared" si="214"/>
        <v>0.22581369962638095</v>
      </c>
      <c r="S823" s="5">
        <f t="shared" si="215"/>
        <v>3.8899999999999864</v>
      </c>
      <c r="T823" s="5">
        <f t="shared" si="216"/>
        <v>24.879999999999995</v>
      </c>
      <c r="U823" s="5">
        <f t="shared" si="217"/>
        <v>1.4442788809008682</v>
      </c>
      <c r="V823" s="5">
        <f t="shared" si="218"/>
        <v>6.9642338159838113</v>
      </c>
      <c r="W823" s="5">
        <f t="shared" si="219"/>
        <v>59.985000000000014</v>
      </c>
      <c r="X823" s="5">
        <f t="shared" si="220"/>
        <v>721.31999999999994</v>
      </c>
      <c r="Y823" s="5">
        <f t="shared" si="221"/>
        <v>83.744955174550995</v>
      </c>
      <c r="Z823" s="9">
        <f t="shared" si="222"/>
        <v>0.47568897401558513</v>
      </c>
      <c r="AA823">
        <f t="shared" si="223"/>
        <v>20.990000000000009</v>
      </c>
    </row>
    <row r="824" spans="1:27">
      <c r="A824" s="1">
        <f t="shared" si="206"/>
        <v>-799999</v>
      </c>
      <c r="B824" s="1">
        <v>1</v>
      </c>
      <c r="C824" s="1">
        <v>0</v>
      </c>
      <c r="D824" s="2">
        <v>-8</v>
      </c>
      <c r="E824" s="5">
        <v>458.46</v>
      </c>
      <c r="F824" s="5">
        <v>469.4</v>
      </c>
      <c r="G824" s="5">
        <v>6.97</v>
      </c>
      <c r="H824" s="5">
        <v>474.46</v>
      </c>
      <c r="I824" s="5">
        <v>477.33</v>
      </c>
      <c r="J824" s="5">
        <v>12.9</v>
      </c>
      <c r="K824" s="6">
        <f t="shared" si="207"/>
        <v>466.46</v>
      </c>
      <c r="L824" s="6">
        <f t="shared" si="208"/>
        <v>-16</v>
      </c>
      <c r="M824" s="6">
        <f t="shared" si="209"/>
        <v>473.36500000000001</v>
      </c>
      <c r="N824" s="5">
        <f t="shared" si="210"/>
        <v>7.3312839939535834</v>
      </c>
      <c r="O824" s="6">
        <f t="shared" si="211"/>
        <v>-7.9300000000000068</v>
      </c>
      <c r="P824" s="6">
        <f t="shared" si="212"/>
        <v>14.662567987907167</v>
      </c>
      <c r="Q824" s="6">
        <f t="shared" si="213"/>
        <v>-0.54806552277328946</v>
      </c>
      <c r="R824" s="5">
        <f t="shared" si="214"/>
        <v>0.55038107967551519</v>
      </c>
      <c r="S824" s="5">
        <f t="shared" si="215"/>
        <v>8.0699999999999932</v>
      </c>
      <c r="T824" s="5">
        <f t="shared" si="216"/>
        <v>7.9300000000000068</v>
      </c>
      <c r="U824" s="5">
        <f t="shared" si="217"/>
        <v>0.54083295685586652</v>
      </c>
      <c r="V824" s="5">
        <f t="shared" si="218"/>
        <v>0.94185411528115293</v>
      </c>
      <c r="W824" s="5">
        <f t="shared" si="219"/>
        <v>6.9050000000000296</v>
      </c>
      <c r="X824" s="5">
        <f t="shared" si="220"/>
        <v>473.36500000000001</v>
      </c>
      <c r="Y824" s="5">
        <f t="shared" si="221"/>
        <v>64.567816550334697</v>
      </c>
      <c r="Z824" s="9">
        <f t="shared" si="222"/>
        <v>0.47587813566080128</v>
      </c>
      <c r="AA824">
        <f t="shared" si="223"/>
        <v>16</v>
      </c>
    </row>
    <row r="825" spans="1:27">
      <c r="A825" s="1">
        <f t="shared" si="206"/>
        <v>-400745</v>
      </c>
      <c r="B825" s="1">
        <v>5</v>
      </c>
      <c r="C825" s="1">
        <v>-3</v>
      </c>
      <c r="D825" s="2">
        <v>-4</v>
      </c>
      <c r="E825" s="5">
        <v>657.83</v>
      </c>
      <c r="F825" s="5">
        <v>649.69000000000005</v>
      </c>
      <c r="G825" s="5">
        <v>8.64</v>
      </c>
      <c r="H825" s="5">
        <v>606.03</v>
      </c>
      <c r="I825" s="5">
        <v>627.76</v>
      </c>
      <c r="J825" s="5">
        <v>17.66</v>
      </c>
      <c r="K825" s="6">
        <f t="shared" si="207"/>
        <v>631.93000000000006</v>
      </c>
      <c r="L825" s="6">
        <f t="shared" si="208"/>
        <v>51.800000000000068</v>
      </c>
      <c r="M825" s="6">
        <f t="shared" si="209"/>
        <v>638.72500000000002</v>
      </c>
      <c r="N825" s="5">
        <f t="shared" si="210"/>
        <v>9.8301220745217606</v>
      </c>
      <c r="O825" s="6">
        <f t="shared" si="211"/>
        <v>21.930000000000064</v>
      </c>
      <c r="P825" s="6">
        <f t="shared" si="212"/>
        <v>19.660244149043521</v>
      </c>
      <c r="Q825" s="6">
        <f t="shared" si="213"/>
        <v>-0.61374006145006843</v>
      </c>
      <c r="R825" s="5">
        <f t="shared" si="214"/>
        <v>1.5193097183105528</v>
      </c>
      <c r="S825" s="5">
        <f t="shared" si="215"/>
        <v>29.870000000000005</v>
      </c>
      <c r="T825" s="5">
        <f t="shared" si="216"/>
        <v>21.930000000000064</v>
      </c>
      <c r="U825" s="5">
        <f t="shared" si="217"/>
        <v>1.1154490164898063</v>
      </c>
      <c r="V825" s="5">
        <f t="shared" si="218"/>
        <v>0.69124268737329375</v>
      </c>
      <c r="W825" s="5">
        <f t="shared" si="219"/>
        <v>6.7949999999999591</v>
      </c>
      <c r="X825" s="5">
        <f t="shared" si="220"/>
        <v>638.72500000000002</v>
      </c>
      <c r="Y825" s="5">
        <f t="shared" si="221"/>
        <v>64.976303972407607</v>
      </c>
      <c r="Z825" s="9">
        <f t="shared" si="222"/>
        <v>0.47612393344590442</v>
      </c>
      <c r="AA825">
        <f t="shared" si="223"/>
        <v>51.800000000000068</v>
      </c>
    </row>
    <row r="826" spans="1:27">
      <c r="A826" s="1">
        <f t="shared" ref="A826:A889" si="224">100000*D826+250*C826+B826</f>
        <v>-699997</v>
      </c>
      <c r="B826" s="1">
        <v>3</v>
      </c>
      <c r="C826" s="1">
        <v>0</v>
      </c>
      <c r="D826" s="2">
        <v>-7</v>
      </c>
      <c r="E826" s="5">
        <v>998.25</v>
      </c>
      <c r="F826" s="5">
        <v>951.44</v>
      </c>
      <c r="G826" s="5">
        <v>13.43</v>
      </c>
      <c r="H826" s="5">
        <v>957.53</v>
      </c>
      <c r="I826" s="5">
        <v>944.73</v>
      </c>
      <c r="J826" s="5">
        <v>37.840000000000003</v>
      </c>
      <c r="K826" s="6">
        <f t="shared" ref="K826:K889" si="225" xml:space="preserve"> 0.5*(E826+H826)</f>
        <v>977.89</v>
      </c>
      <c r="L826" s="6">
        <f t="shared" ref="L826:L889" si="226">E826-H826</f>
        <v>40.720000000000027</v>
      </c>
      <c r="M826" s="6">
        <f t="shared" ref="M826:M889" si="227">0.5*(F826+I826)</f>
        <v>948.08500000000004</v>
      </c>
      <c r="N826" s="5">
        <f t="shared" ref="N826:N889" si="228">0.5*P826</f>
        <v>20.07629510143742</v>
      </c>
      <c r="O826" s="6">
        <f t="shared" ref="O826:O889" si="229">F826-I826</f>
        <v>6.7100000000000364</v>
      </c>
      <c r="P826" s="6">
        <f t="shared" ref="P826:P889" si="230">SQRT(G826*G826+J826*J826)</f>
        <v>40.15259020287484</v>
      </c>
      <c r="Q826" s="6">
        <f t="shared" ref="Q826:Q889" si="231">(G826*G826-J826*J826)/(G826*G826+J826*J826)</f>
        <v>-0.77625420186505589</v>
      </c>
      <c r="R826" s="5">
        <f t="shared" ref="R826:R889" si="232">ABS(O826-L826)/P826</f>
        <v>0.84701883061992223</v>
      </c>
      <c r="S826" s="5">
        <f t="shared" ref="S826:S889" si="233">ABS(O826-L826)</f>
        <v>34.009999999999991</v>
      </c>
      <c r="T826" s="5">
        <f t="shared" ref="T826:T889" si="234">ABS(O826)</f>
        <v>6.7100000000000364</v>
      </c>
      <c r="U826" s="5">
        <f t="shared" ref="U826:U889" si="235">ABS(O826)/P826</f>
        <v>0.16711250671742753</v>
      </c>
      <c r="V826" s="5">
        <f t="shared" ref="V826:V889" si="236">ABS(M826-K826)/N826</f>
        <v>1.4845866654881943</v>
      </c>
      <c r="W826" s="5">
        <f t="shared" ref="W826:W889" si="237">ABS(M826-K826)</f>
        <v>29.80499999999995</v>
      </c>
      <c r="X826" s="5">
        <f t="shared" ref="X826:X889" si="238">ABS(M826)</f>
        <v>948.08500000000004</v>
      </c>
      <c r="Y826" s="5">
        <f t="shared" ref="Y826:Y889" si="239">ABS(M826)/N826</f>
        <v>47.224101618835</v>
      </c>
      <c r="Z826" s="9">
        <f t="shared" ref="Z826:Z889" si="240">SQRT(0.006428*B826*B826+0.004235*C826*C826+0.003432*D826*D826-0.000405*B826*C826-0.002839*C826*D826-0.000048*D826*B826)</f>
        <v>0.47647455336040773</v>
      </c>
      <c r="AA826">
        <f t="shared" si="223"/>
        <v>40.720000000000027</v>
      </c>
    </row>
    <row r="827" spans="1:27">
      <c r="A827" s="1">
        <f t="shared" si="224"/>
        <v>-499253</v>
      </c>
      <c r="B827" s="1">
        <v>-3</v>
      </c>
      <c r="C827" s="1">
        <v>3</v>
      </c>
      <c r="D827" s="2">
        <v>-5</v>
      </c>
      <c r="E827" s="5">
        <v>291.77999999999997</v>
      </c>
      <c r="F827" s="5">
        <v>305.47000000000003</v>
      </c>
      <c r="G827" s="5">
        <v>9.4499999999999993</v>
      </c>
      <c r="H827" s="5">
        <v>300.93</v>
      </c>
      <c r="I827" s="5">
        <v>301.81</v>
      </c>
      <c r="J827" s="5">
        <v>8.34</v>
      </c>
      <c r="K827" s="6">
        <f t="shared" si="225"/>
        <v>296.35500000000002</v>
      </c>
      <c r="L827" s="6">
        <f t="shared" si="226"/>
        <v>-9.1500000000000341</v>
      </c>
      <c r="M827" s="6">
        <f t="shared" si="227"/>
        <v>303.64</v>
      </c>
      <c r="N827" s="5">
        <f t="shared" si="228"/>
        <v>6.3019461279830056</v>
      </c>
      <c r="O827" s="6">
        <f t="shared" si="229"/>
        <v>3.660000000000025</v>
      </c>
      <c r="P827" s="6">
        <f t="shared" si="230"/>
        <v>12.603892255966011</v>
      </c>
      <c r="Q827" s="6">
        <f t="shared" si="231"/>
        <v>0.12430527621820975</v>
      </c>
      <c r="R827" s="5">
        <f t="shared" si="232"/>
        <v>1.0163527059616435</v>
      </c>
      <c r="S827" s="5">
        <f t="shared" si="233"/>
        <v>12.810000000000059</v>
      </c>
      <c r="T827" s="5">
        <f t="shared" si="234"/>
        <v>3.660000000000025</v>
      </c>
      <c r="U827" s="5">
        <f t="shared" si="235"/>
        <v>0.29038648741761308</v>
      </c>
      <c r="V827" s="5">
        <f t="shared" si="236"/>
        <v>1.1559921097471517</v>
      </c>
      <c r="W827" s="5">
        <f t="shared" si="237"/>
        <v>7.2849999999999682</v>
      </c>
      <c r="X827" s="5">
        <f t="shared" si="238"/>
        <v>303.64</v>
      </c>
      <c r="Y827" s="5">
        <f t="shared" si="239"/>
        <v>48.181941551630288</v>
      </c>
      <c r="Z827" s="9">
        <f t="shared" si="240"/>
        <v>0.47673577587590382</v>
      </c>
      <c r="AA827">
        <f t="shared" ref="AA827:AA890" si="241">ABS(L827)</f>
        <v>9.1500000000000341</v>
      </c>
    </row>
    <row r="828" spans="1:27">
      <c r="A828" s="1">
        <f t="shared" si="224"/>
        <v>-599996</v>
      </c>
      <c r="B828" s="1">
        <v>4</v>
      </c>
      <c r="C828" s="1">
        <v>0</v>
      </c>
      <c r="D828" s="2">
        <v>-6</v>
      </c>
      <c r="E828" s="5">
        <v>1015.67</v>
      </c>
      <c r="F828" s="5">
        <v>981.7</v>
      </c>
      <c r="G828" s="5">
        <v>12.83</v>
      </c>
      <c r="H828" s="5">
        <v>1051.29</v>
      </c>
      <c r="I828" s="5">
        <v>1021.58</v>
      </c>
      <c r="J828" s="5">
        <v>39.26</v>
      </c>
      <c r="K828" s="6">
        <f t="shared" si="225"/>
        <v>1033.48</v>
      </c>
      <c r="L828" s="6">
        <f t="shared" si="226"/>
        <v>-35.620000000000005</v>
      </c>
      <c r="M828" s="6">
        <f t="shared" si="227"/>
        <v>1001.6400000000001</v>
      </c>
      <c r="N828" s="5">
        <f t="shared" si="228"/>
        <v>20.65161313311868</v>
      </c>
      <c r="O828" s="6">
        <f t="shared" si="229"/>
        <v>-39.879999999999995</v>
      </c>
      <c r="P828" s="6">
        <f t="shared" si="230"/>
        <v>41.30322626623736</v>
      </c>
      <c r="Q828" s="6">
        <f t="shared" si="231"/>
        <v>-0.80701864320690475</v>
      </c>
      <c r="R828" s="5">
        <f t="shared" si="232"/>
        <v>0.10313964271314703</v>
      </c>
      <c r="S828" s="5">
        <f t="shared" si="233"/>
        <v>4.2599999999999909</v>
      </c>
      <c r="T828" s="5">
        <f t="shared" si="234"/>
        <v>39.879999999999995</v>
      </c>
      <c r="U828" s="5">
        <f t="shared" si="235"/>
        <v>0.96554200737096518</v>
      </c>
      <c r="V828" s="5">
        <f t="shared" si="236"/>
        <v>1.5417681802753991</v>
      </c>
      <c r="W828" s="5">
        <f t="shared" si="237"/>
        <v>31.839999999999918</v>
      </c>
      <c r="X828" s="5">
        <f t="shared" si="238"/>
        <v>1001.6400000000001</v>
      </c>
      <c r="Y828" s="5">
        <f t="shared" si="239"/>
        <v>48.501780153613531</v>
      </c>
      <c r="Z828" s="9">
        <f t="shared" si="240"/>
        <v>0.47702410840543474</v>
      </c>
      <c r="AA828">
        <f t="shared" si="241"/>
        <v>35.620000000000005</v>
      </c>
    </row>
    <row r="829" spans="1:27">
      <c r="A829" s="1">
        <f t="shared" si="224"/>
        <v>-1752</v>
      </c>
      <c r="B829" s="1">
        <v>-2</v>
      </c>
      <c r="C829" s="1">
        <v>-7</v>
      </c>
      <c r="D829" s="2">
        <v>0</v>
      </c>
      <c r="E829" s="5">
        <v>334.82</v>
      </c>
      <c r="F829" s="5">
        <v>339.75</v>
      </c>
      <c r="G829" s="5">
        <v>8.9</v>
      </c>
      <c r="H829" s="5">
        <v>310.97000000000003</v>
      </c>
      <c r="I829" s="5">
        <v>319.48</v>
      </c>
      <c r="J829" s="5">
        <v>5.22</v>
      </c>
      <c r="K829" s="6">
        <f t="shared" si="225"/>
        <v>322.89499999999998</v>
      </c>
      <c r="L829" s="6">
        <f t="shared" si="226"/>
        <v>23.849999999999966</v>
      </c>
      <c r="M829" s="6">
        <f t="shared" si="227"/>
        <v>329.61500000000001</v>
      </c>
      <c r="N829" s="5">
        <f t="shared" si="228"/>
        <v>5.1589339984147893</v>
      </c>
      <c r="O829" s="6">
        <f t="shared" si="229"/>
        <v>20.269999999999982</v>
      </c>
      <c r="P829" s="6">
        <f t="shared" si="230"/>
        <v>10.317867996829579</v>
      </c>
      <c r="Q829" s="6">
        <f t="shared" si="231"/>
        <v>0.48809300158559593</v>
      </c>
      <c r="R829" s="5">
        <f t="shared" si="232"/>
        <v>0.34697090533626018</v>
      </c>
      <c r="S829" s="5">
        <f t="shared" si="233"/>
        <v>3.5799999999999841</v>
      </c>
      <c r="T829" s="5">
        <f t="shared" si="234"/>
        <v>20.269999999999982</v>
      </c>
      <c r="U829" s="5">
        <f t="shared" si="235"/>
        <v>1.9645531427838041</v>
      </c>
      <c r="V829" s="5">
        <f t="shared" si="236"/>
        <v>1.3025946837204962</v>
      </c>
      <c r="W829" s="5">
        <f t="shared" si="237"/>
        <v>6.7200000000000273</v>
      </c>
      <c r="X829" s="5">
        <f t="shared" si="238"/>
        <v>329.61500000000001</v>
      </c>
      <c r="Y829" s="5">
        <f t="shared" si="239"/>
        <v>63.892075397995477</v>
      </c>
      <c r="Z829" s="9">
        <f t="shared" si="240"/>
        <v>0.47702934920191231</v>
      </c>
      <c r="AA829">
        <f t="shared" si="241"/>
        <v>23.849999999999966</v>
      </c>
    </row>
    <row r="830" spans="1:27">
      <c r="A830" s="1">
        <f t="shared" si="224"/>
        <v>-301753</v>
      </c>
      <c r="B830" s="1">
        <v>-3</v>
      </c>
      <c r="C830" s="1">
        <v>-7</v>
      </c>
      <c r="D830" s="2">
        <v>-3</v>
      </c>
      <c r="E830" s="5">
        <v>1529.94</v>
      </c>
      <c r="F830" s="5">
        <v>1502.19</v>
      </c>
      <c r="G830" s="5">
        <v>29.04</v>
      </c>
      <c r="H830" s="5">
        <v>1517.09</v>
      </c>
      <c r="I830" s="5">
        <v>1497.78</v>
      </c>
      <c r="J830" s="5">
        <v>19.68</v>
      </c>
      <c r="K830" s="6">
        <f t="shared" si="225"/>
        <v>1523.5149999999999</v>
      </c>
      <c r="L830" s="6">
        <f t="shared" si="226"/>
        <v>12.850000000000136</v>
      </c>
      <c r="M830" s="6">
        <f t="shared" si="227"/>
        <v>1499.9850000000001</v>
      </c>
      <c r="N830" s="5">
        <f t="shared" si="228"/>
        <v>17.540125427145611</v>
      </c>
      <c r="O830" s="6">
        <f t="shared" si="229"/>
        <v>4.4100000000000819</v>
      </c>
      <c r="P830" s="6">
        <f t="shared" si="230"/>
        <v>35.080250854291222</v>
      </c>
      <c r="Q830" s="6">
        <f t="shared" si="231"/>
        <v>0.37055932600046804</v>
      </c>
      <c r="R830" s="5">
        <f t="shared" si="232"/>
        <v>0.24059120999608313</v>
      </c>
      <c r="S830" s="5">
        <f t="shared" si="233"/>
        <v>8.4400000000000546</v>
      </c>
      <c r="T830" s="5">
        <f t="shared" si="234"/>
        <v>4.4100000000000819</v>
      </c>
      <c r="U830" s="5">
        <f t="shared" si="235"/>
        <v>0.12571175782970848</v>
      </c>
      <c r="V830" s="5">
        <f t="shared" si="236"/>
        <v>1.341495538200886</v>
      </c>
      <c r="W830" s="5">
        <f t="shared" si="237"/>
        <v>23.529999999999745</v>
      </c>
      <c r="X830" s="5">
        <f t="shared" si="238"/>
        <v>1499.9850000000001</v>
      </c>
      <c r="Y830" s="5">
        <f t="shared" si="239"/>
        <v>85.517347423216222</v>
      </c>
      <c r="Z830" s="9">
        <f t="shared" si="240"/>
        <v>0.47717816379209987</v>
      </c>
      <c r="AA830">
        <f t="shared" si="241"/>
        <v>12.850000000000136</v>
      </c>
    </row>
    <row r="831" spans="1:27">
      <c r="A831" s="1">
        <f t="shared" si="224"/>
        <v>-200995</v>
      </c>
      <c r="B831" s="1">
        <v>5</v>
      </c>
      <c r="C831" s="1">
        <v>-4</v>
      </c>
      <c r="D831" s="2">
        <v>-2</v>
      </c>
      <c r="E831" s="5">
        <v>501.73</v>
      </c>
      <c r="F831" s="5">
        <v>492.58</v>
      </c>
      <c r="G831" s="5">
        <v>8.02</v>
      </c>
      <c r="H831" s="5">
        <v>455.12</v>
      </c>
      <c r="I831" s="5">
        <v>464.08</v>
      </c>
      <c r="J831" s="5">
        <v>12.09</v>
      </c>
      <c r="K831" s="6">
        <f t="shared" si="225"/>
        <v>478.42500000000001</v>
      </c>
      <c r="L831" s="6">
        <f t="shared" si="226"/>
        <v>46.610000000000014</v>
      </c>
      <c r="M831" s="6">
        <f t="shared" si="227"/>
        <v>478.33</v>
      </c>
      <c r="N831" s="5">
        <f t="shared" si="228"/>
        <v>7.2541109034808668</v>
      </c>
      <c r="O831" s="6">
        <f t="shared" si="229"/>
        <v>28.5</v>
      </c>
      <c r="P831" s="6">
        <f t="shared" si="230"/>
        <v>14.508221806961734</v>
      </c>
      <c r="Q831" s="6">
        <f t="shared" si="231"/>
        <v>-0.38884642153846893</v>
      </c>
      <c r="R831" s="5">
        <f t="shared" si="232"/>
        <v>1.2482577286838816</v>
      </c>
      <c r="S831" s="5">
        <f t="shared" si="233"/>
        <v>18.110000000000014</v>
      </c>
      <c r="T831" s="5">
        <f t="shared" si="234"/>
        <v>28.5</v>
      </c>
      <c r="U831" s="5">
        <f t="shared" si="235"/>
        <v>1.9644033830751297</v>
      </c>
      <c r="V831" s="5">
        <f t="shared" si="236"/>
        <v>1.3096022553837959E-2</v>
      </c>
      <c r="W831" s="5">
        <f t="shared" si="237"/>
        <v>9.5000000000027285E-2</v>
      </c>
      <c r="X831" s="5">
        <f t="shared" si="238"/>
        <v>478.33</v>
      </c>
      <c r="Y831" s="5">
        <f t="shared" si="239"/>
        <v>65.939162822900116</v>
      </c>
      <c r="Z831" s="9">
        <f t="shared" si="240"/>
        <v>0.47755209139946192</v>
      </c>
      <c r="AA831">
        <f t="shared" si="241"/>
        <v>46.610000000000014</v>
      </c>
    </row>
    <row r="832" spans="1:27">
      <c r="A832" s="1">
        <f t="shared" si="224"/>
        <v>-800248</v>
      </c>
      <c r="B832" s="1">
        <v>2</v>
      </c>
      <c r="C832" s="1">
        <v>-1</v>
      </c>
      <c r="D832" s="2">
        <v>-8</v>
      </c>
      <c r="E832" s="5">
        <v>482</v>
      </c>
      <c r="F832" s="5">
        <v>471.48</v>
      </c>
      <c r="G832" s="5">
        <v>6.61</v>
      </c>
      <c r="H832" s="5">
        <v>520.09</v>
      </c>
      <c r="I832" s="5">
        <v>502.96</v>
      </c>
      <c r="J832" s="5">
        <v>13.24</v>
      </c>
      <c r="K832" s="6">
        <f t="shared" si="225"/>
        <v>501.04500000000002</v>
      </c>
      <c r="L832" s="6">
        <f t="shared" si="226"/>
        <v>-38.090000000000032</v>
      </c>
      <c r="M832" s="6">
        <f t="shared" si="227"/>
        <v>487.22</v>
      </c>
      <c r="N832" s="5">
        <f t="shared" si="228"/>
        <v>7.3991502890534671</v>
      </c>
      <c r="O832" s="6">
        <f t="shared" si="229"/>
        <v>-31.479999999999961</v>
      </c>
      <c r="P832" s="6">
        <f t="shared" si="230"/>
        <v>14.798300578106934</v>
      </c>
      <c r="Q832" s="6">
        <f t="shared" si="231"/>
        <v>-0.60096662080454011</v>
      </c>
      <c r="R832" s="5">
        <f t="shared" si="232"/>
        <v>0.44667291119759456</v>
      </c>
      <c r="S832" s="5">
        <f t="shared" si="233"/>
        <v>6.6100000000000705</v>
      </c>
      <c r="T832" s="5">
        <f t="shared" si="234"/>
        <v>31.479999999999961</v>
      </c>
      <c r="U832" s="5">
        <f t="shared" si="235"/>
        <v>2.1272712926626487</v>
      </c>
      <c r="V832" s="5">
        <f t="shared" si="236"/>
        <v>1.8684577904104913</v>
      </c>
      <c r="W832" s="5">
        <f t="shared" si="237"/>
        <v>13.824999999999989</v>
      </c>
      <c r="X832" s="5">
        <f t="shared" si="238"/>
        <v>487.22</v>
      </c>
      <c r="Y832" s="5">
        <f t="shared" si="239"/>
        <v>65.848101601721538</v>
      </c>
      <c r="Z832" s="9">
        <f t="shared" si="240"/>
        <v>0.47797594081710848</v>
      </c>
      <c r="AA832">
        <f t="shared" si="241"/>
        <v>38.090000000000032</v>
      </c>
    </row>
    <row r="833" spans="1:27">
      <c r="A833" s="1">
        <f t="shared" si="224"/>
        <v>-100995</v>
      </c>
      <c r="B833" s="1">
        <v>5</v>
      </c>
      <c r="C833" s="1">
        <v>-4</v>
      </c>
      <c r="D833" s="2">
        <v>-1</v>
      </c>
      <c r="E833" s="5">
        <v>355.73</v>
      </c>
      <c r="F833" s="5">
        <v>358.84</v>
      </c>
      <c r="G833" s="5">
        <v>6.38</v>
      </c>
      <c r="H833" s="5">
        <v>394.66</v>
      </c>
      <c r="I833" s="5">
        <v>408.93</v>
      </c>
      <c r="J833" s="5">
        <v>9.4600000000000009</v>
      </c>
      <c r="K833" s="6">
        <f t="shared" si="225"/>
        <v>375.19500000000005</v>
      </c>
      <c r="L833" s="6">
        <f t="shared" si="226"/>
        <v>-38.930000000000007</v>
      </c>
      <c r="M833" s="6">
        <f t="shared" si="227"/>
        <v>383.88499999999999</v>
      </c>
      <c r="N833" s="5">
        <f t="shared" si="228"/>
        <v>5.7051730911515737</v>
      </c>
      <c r="O833" s="6">
        <f t="shared" si="229"/>
        <v>-50.090000000000032</v>
      </c>
      <c r="P833" s="6">
        <f t="shared" si="230"/>
        <v>11.410346182303147</v>
      </c>
      <c r="Q833" s="6">
        <f t="shared" si="231"/>
        <v>-0.37472118959107814</v>
      </c>
      <c r="R833" s="5">
        <f t="shared" si="232"/>
        <v>0.97805972068652958</v>
      </c>
      <c r="S833" s="5">
        <f t="shared" si="233"/>
        <v>11.160000000000025</v>
      </c>
      <c r="T833" s="5">
        <f t="shared" si="234"/>
        <v>50.090000000000032</v>
      </c>
      <c r="U833" s="5">
        <f t="shared" si="235"/>
        <v>4.3898755743000164</v>
      </c>
      <c r="V833" s="5">
        <f t="shared" si="236"/>
        <v>1.5231790273773951</v>
      </c>
      <c r="W833" s="5">
        <f t="shared" si="237"/>
        <v>8.6899999999999409</v>
      </c>
      <c r="X833" s="5">
        <f t="shared" si="238"/>
        <v>383.88499999999999</v>
      </c>
      <c r="Y833" s="5">
        <f t="shared" si="239"/>
        <v>67.287178472356189</v>
      </c>
      <c r="Z833" s="9">
        <f t="shared" si="240"/>
        <v>0.47840986611900049</v>
      </c>
      <c r="AA833">
        <f t="shared" si="241"/>
        <v>38.930000000000007</v>
      </c>
    </row>
    <row r="834" spans="1:27">
      <c r="A834" s="1">
        <f t="shared" si="224"/>
        <v>-401005</v>
      </c>
      <c r="B834" s="1">
        <v>-5</v>
      </c>
      <c r="C834" s="1">
        <v>-4</v>
      </c>
      <c r="D834" s="2">
        <v>-4</v>
      </c>
      <c r="E834" s="5">
        <v>498.37</v>
      </c>
      <c r="F834" s="5">
        <v>485.09</v>
      </c>
      <c r="G834" s="5">
        <v>10.77</v>
      </c>
      <c r="H834" s="5">
        <v>528.04999999999995</v>
      </c>
      <c r="I834" s="5">
        <v>513.85</v>
      </c>
      <c r="J834" s="5">
        <v>9.06</v>
      </c>
      <c r="K834" s="6">
        <f t="shared" si="225"/>
        <v>513.21</v>
      </c>
      <c r="L834" s="6">
        <f t="shared" si="226"/>
        <v>-29.67999999999995</v>
      </c>
      <c r="M834" s="6">
        <f t="shared" si="227"/>
        <v>499.47</v>
      </c>
      <c r="N834" s="5">
        <f t="shared" si="228"/>
        <v>7.0369826630452916</v>
      </c>
      <c r="O834" s="6">
        <f t="shared" si="229"/>
        <v>-28.760000000000048</v>
      </c>
      <c r="P834" s="6">
        <f t="shared" si="230"/>
        <v>14.073965326090583</v>
      </c>
      <c r="Q834" s="6">
        <f t="shared" si="231"/>
        <v>0.17119294817911254</v>
      </c>
      <c r="R834" s="5">
        <f t="shared" si="232"/>
        <v>6.5368926147230791E-2</v>
      </c>
      <c r="S834" s="5">
        <f t="shared" si="233"/>
        <v>0.91999999999990223</v>
      </c>
      <c r="T834" s="5">
        <f t="shared" si="234"/>
        <v>28.760000000000048</v>
      </c>
      <c r="U834" s="5">
        <f t="shared" si="235"/>
        <v>2.043489473907131</v>
      </c>
      <c r="V834" s="5">
        <f t="shared" si="236"/>
        <v>1.9525414027457546</v>
      </c>
      <c r="W834" s="5">
        <f t="shared" si="237"/>
        <v>13.740000000000009</v>
      </c>
      <c r="X834" s="5">
        <f t="shared" si="238"/>
        <v>499.47</v>
      </c>
      <c r="Y834" s="5">
        <f t="shared" si="239"/>
        <v>70.977864223393112</v>
      </c>
      <c r="Z834" s="9">
        <f t="shared" si="240"/>
        <v>0.47842240750198983</v>
      </c>
      <c r="AA834">
        <f t="shared" si="241"/>
        <v>29.67999999999995</v>
      </c>
    </row>
    <row r="835" spans="1:27">
      <c r="A835" s="1">
        <f t="shared" si="224"/>
        <v>-299505</v>
      </c>
      <c r="B835" s="1">
        <v>-5</v>
      </c>
      <c r="C835" s="1">
        <v>2</v>
      </c>
      <c r="D835" s="2">
        <v>-3</v>
      </c>
      <c r="E835" s="5">
        <v>460.52</v>
      </c>
      <c r="F835" s="5">
        <v>463.93</v>
      </c>
      <c r="G835" s="5">
        <v>11.91</v>
      </c>
      <c r="H835" s="5">
        <v>442.17</v>
      </c>
      <c r="I835" s="5">
        <v>435.15</v>
      </c>
      <c r="J835" s="5">
        <v>12.15</v>
      </c>
      <c r="K835" s="6">
        <f t="shared" si="225"/>
        <v>451.34500000000003</v>
      </c>
      <c r="L835" s="6">
        <f t="shared" si="226"/>
        <v>18.349999999999966</v>
      </c>
      <c r="M835" s="6">
        <f t="shared" si="227"/>
        <v>449.53999999999996</v>
      </c>
      <c r="N835" s="5">
        <f t="shared" si="228"/>
        <v>8.5069177732008203</v>
      </c>
      <c r="O835" s="6">
        <f t="shared" si="229"/>
        <v>28.78000000000003</v>
      </c>
      <c r="P835" s="6">
        <f t="shared" si="230"/>
        <v>17.013835546401641</v>
      </c>
      <c r="Q835" s="6">
        <f t="shared" si="231"/>
        <v>-1.9948139811089574E-2</v>
      </c>
      <c r="R835" s="5">
        <f t="shared" si="232"/>
        <v>0.61303049342133598</v>
      </c>
      <c r="S835" s="5">
        <f t="shared" si="233"/>
        <v>10.430000000000064</v>
      </c>
      <c r="T835" s="5">
        <f t="shared" si="234"/>
        <v>28.78000000000003</v>
      </c>
      <c r="U835" s="5">
        <f t="shared" si="235"/>
        <v>1.6915644871204181</v>
      </c>
      <c r="V835" s="5">
        <f t="shared" si="236"/>
        <v>0.21218025707105345</v>
      </c>
      <c r="W835" s="5">
        <f t="shared" si="237"/>
        <v>1.8050000000000637</v>
      </c>
      <c r="X835" s="5">
        <f t="shared" si="238"/>
        <v>449.53999999999996</v>
      </c>
      <c r="Y835" s="5">
        <f t="shared" si="239"/>
        <v>52.844051392641553</v>
      </c>
      <c r="Z835" s="9">
        <f t="shared" si="240"/>
        <v>0.47842658788992903</v>
      </c>
      <c r="AA835">
        <f t="shared" si="241"/>
        <v>18.349999999999966</v>
      </c>
    </row>
    <row r="836" spans="1:27">
      <c r="A836" s="1">
        <f t="shared" si="224"/>
        <v>-298996</v>
      </c>
      <c r="B836" s="1">
        <v>4</v>
      </c>
      <c r="C836" s="1">
        <v>4</v>
      </c>
      <c r="D836" s="2">
        <v>-3</v>
      </c>
      <c r="E836" s="5">
        <v>406.01</v>
      </c>
      <c r="F836" s="5">
        <v>381.5</v>
      </c>
      <c r="G836" s="5">
        <v>6.23</v>
      </c>
      <c r="H836" s="5">
        <v>452.21</v>
      </c>
      <c r="I836" s="5">
        <v>424.73</v>
      </c>
      <c r="J836" s="5">
        <v>14.53</v>
      </c>
      <c r="K836" s="6">
        <f t="shared" si="225"/>
        <v>429.11</v>
      </c>
      <c r="L836" s="6">
        <f t="shared" si="226"/>
        <v>-46.199999999999989</v>
      </c>
      <c r="M836" s="6">
        <f t="shared" si="227"/>
        <v>403.11500000000001</v>
      </c>
      <c r="N836" s="5">
        <f t="shared" si="228"/>
        <v>7.904647367213796</v>
      </c>
      <c r="O836" s="6">
        <f t="shared" si="229"/>
        <v>-43.230000000000018</v>
      </c>
      <c r="P836" s="6">
        <f t="shared" si="230"/>
        <v>15.809294734427592</v>
      </c>
      <c r="Q836" s="6">
        <f t="shared" si="231"/>
        <v>-0.68941455697468679</v>
      </c>
      <c r="R836" s="5">
        <f t="shared" si="232"/>
        <v>0.18786416787665167</v>
      </c>
      <c r="S836" s="5">
        <f t="shared" si="233"/>
        <v>2.9699999999999704</v>
      </c>
      <c r="T836" s="5">
        <f t="shared" si="234"/>
        <v>43.230000000000018</v>
      </c>
      <c r="U836" s="5">
        <f t="shared" si="235"/>
        <v>2.7344673324268469</v>
      </c>
      <c r="V836" s="5">
        <f t="shared" si="236"/>
        <v>3.2885717467701077</v>
      </c>
      <c r="W836" s="5">
        <f t="shared" si="237"/>
        <v>25.995000000000005</v>
      </c>
      <c r="X836" s="5">
        <f t="shared" si="238"/>
        <v>403.11500000000001</v>
      </c>
      <c r="Y836" s="5">
        <f t="shared" si="239"/>
        <v>50.997214837439188</v>
      </c>
      <c r="Z836" s="9">
        <f t="shared" si="240"/>
        <v>0.47922854672901105</v>
      </c>
      <c r="AA836">
        <f t="shared" si="241"/>
        <v>46.199999999999989</v>
      </c>
    </row>
    <row r="837" spans="1:27">
      <c r="A837" s="1">
        <f t="shared" si="224"/>
        <v>-500505</v>
      </c>
      <c r="B837" s="1">
        <v>-5</v>
      </c>
      <c r="C837" s="1">
        <v>-2</v>
      </c>
      <c r="D837" s="2">
        <v>-5</v>
      </c>
      <c r="E837" s="5">
        <v>120.22</v>
      </c>
      <c r="F837" s="5">
        <v>131.81</v>
      </c>
      <c r="G837" s="5">
        <v>5.5</v>
      </c>
      <c r="H837" s="5">
        <v>104.84</v>
      </c>
      <c r="I837" s="5">
        <v>118.02</v>
      </c>
      <c r="J837" s="5">
        <v>3.17</v>
      </c>
      <c r="K837" s="6">
        <f t="shared" si="225"/>
        <v>112.53</v>
      </c>
      <c r="L837" s="6">
        <f t="shared" si="226"/>
        <v>15.379999999999995</v>
      </c>
      <c r="M837" s="6">
        <f t="shared" si="227"/>
        <v>124.91499999999999</v>
      </c>
      <c r="N837" s="5">
        <f t="shared" si="228"/>
        <v>3.1740707301507949</v>
      </c>
      <c r="O837" s="6">
        <f t="shared" si="229"/>
        <v>13.790000000000006</v>
      </c>
      <c r="P837" s="6">
        <f t="shared" si="230"/>
        <v>6.3481414603015898</v>
      </c>
      <c r="Q837" s="6">
        <f t="shared" si="231"/>
        <v>0.50128167270074364</v>
      </c>
      <c r="R837" s="5">
        <f t="shared" si="232"/>
        <v>0.25046700832726104</v>
      </c>
      <c r="S837" s="5">
        <f t="shared" si="233"/>
        <v>1.5899999999999892</v>
      </c>
      <c r="T837" s="5">
        <f t="shared" si="234"/>
        <v>13.790000000000006</v>
      </c>
      <c r="U837" s="5">
        <f t="shared" si="235"/>
        <v>2.1722893363729274</v>
      </c>
      <c r="V837" s="5">
        <f t="shared" si="236"/>
        <v>3.9019294316140209</v>
      </c>
      <c r="W837" s="5">
        <f t="shared" si="237"/>
        <v>12.384999999999991</v>
      </c>
      <c r="X837" s="5">
        <f t="shared" si="238"/>
        <v>124.91499999999999</v>
      </c>
      <c r="Y837" s="5">
        <f t="shared" si="239"/>
        <v>39.35482559144657</v>
      </c>
      <c r="Z837" s="9">
        <f t="shared" si="240"/>
        <v>0.47937459256827536</v>
      </c>
      <c r="AA837">
        <f t="shared" si="241"/>
        <v>15.379999999999995</v>
      </c>
    </row>
    <row r="838" spans="1:27">
      <c r="A838" s="1">
        <f t="shared" si="224"/>
        <v>-399745</v>
      </c>
      <c r="B838" s="1">
        <v>5</v>
      </c>
      <c r="C838" s="1">
        <v>1</v>
      </c>
      <c r="D838" s="2">
        <v>-4</v>
      </c>
      <c r="E838" s="5">
        <v>514.26</v>
      </c>
      <c r="F838" s="5">
        <v>496.07</v>
      </c>
      <c r="G838" s="5">
        <v>6.52</v>
      </c>
      <c r="H838" s="5">
        <v>514.67999999999995</v>
      </c>
      <c r="I838" s="5">
        <v>497.23</v>
      </c>
      <c r="J838" s="5">
        <v>10.79</v>
      </c>
      <c r="K838" s="6">
        <f t="shared" si="225"/>
        <v>514.47</v>
      </c>
      <c r="L838" s="6">
        <f t="shared" si="226"/>
        <v>-0.41999999999995907</v>
      </c>
      <c r="M838" s="6">
        <f t="shared" si="227"/>
        <v>496.65</v>
      </c>
      <c r="N838" s="5">
        <f t="shared" si="228"/>
        <v>6.303461350718349</v>
      </c>
      <c r="O838" s="6">
        <f t="shared" si="229"/>
        <v>-1.160000000000025</v>
      </c>
      <c r="P838" s="6">
        <f t="shared" si="230"/>
        <v>12.606922701436698</v>
      </c>
      <c r="Q838" s="6">
        <f t="shared" si="231"/>
        <v>-0.46505761807537055</v>
      </c>
      <c r="R838" s="5">
        <f t="shared" si="232"/>
        <v>5.8697908881105043E-2</v>
      </c>
      <c r="S838" s="5">
        <f t="shared" si="233"/>
        <v>0.74000000000006594</v>
      </c>
      <c r="T838" s="5">
        <f t="shared" si="234"/>
        <v>1.160000000000025</v>
      </c>
      <c r="U838" s="5">
        <f t="shared" si="235"/>
        <v>9.2012938246050335E-2</v>
      </c>
      <c r="V838" s="5">
        <f t="shared" si="236"/>
        <v>2.8270182061113558</v>
      </c>
      <c r="W838" s="5">
        <f t="shared" si="237"/>
        <v>17.82000000000005</v>
      </c>
      <c r="X838" s="5">
        <f t="shared" si="238"/>
        <v>496.65</v>
      </c>
      <c r="Y838" s="5">
        <f t="shared" si="239"/>
        <v>78.790044448103302</v>
      </c>
      <c r="Z838" s="9">
        <f t="shared" si="240"/>
        <v>0.47972700570220145</v>
      </c>
      <c r="AA838">
        <f t="shared" si="241"/>
        <v>0.41999999999995907</v>
      </c>
    </row>
    <row r="839" spans="1:27">
      <c r="A839" s="1">
        <f t="shared" si="224"/>
        <v>-399003</v>
      </c>
      <c r="B839" s="1">
        <v>-3</v>
      </c>
      <c r="C839" s="1">
        <v>4</v>
      </c>
      <c r="D839" s="2">
        <v>-4</v>
      </c>
      <c r="E839" s="5">
        <v>383.29</v>
      </c>
      <c r="F839" s="5">
        <v>397.03</v>
      </c>
      <c r="G839" s="5">
        <v>8.11</v>
      </c>
      <c r="H839" s="5">
        <v>385.45</v>
      </c>
      <c r="I839" s="5">
        <v>394.22</v>
      </c>
      <c r="J839" s="5">
        <v>10.57</v>
      </c>
      <c r="K839" s="6">
        <f t="shared" si="225"/>
        <v>384.37</v>
      </c>
      <c r="L839" s="6">
        <f t="shared" si="226"/>
        <v>-2.1599999999999682</v>
      </c>
      <c r="M839" s="6">
        <f t="shared" si="227"/>
        <v>395.625</v>
      </c>
      <c r="N839" s="5">
        <f t="shared" si="228"/>
        <v>6.6614000030023721</v>
      </c>
      <c r="O839" s="6">
        <f t="shared" si="229"/>
        <v>2.8099999999999454</v>
      </c>
      <c r="P839" s="6">
        <f t="shared" si="230"/>
        <v>13.322800006004744</v>
      </c>
      <c r="Q839" s="6">
        <f t="shared" si="231"/>
        <v>-0.25889338974743237</v>
      </c>
      <c r="R839" s="5">
        <f t="shared" si="232"/>
        <v>0.37304470514905841</v>
      </c>
      <c r="S839" s="5">
        <f t="shared" si="233"/>
        <v>4.9699999999999136</v>
      </c>
      <c r="T839" s="5">
        <f t="shared" si="234"/>
        <v>2.8099999999999454</v>
      </c>
      <c r="U839" s="5">
        <f t="shared" si="235"/>
        <v>0.21091662403799841</v>
      </c>
      <c r="V839" s="5">
        <f t="shared" si="236"/>
        <v>1.6895847712083396</v>
      </c>
      <c r="W839" s="5">
        <f t="shared" si="237"/>
        <v>11.254999999999995</v>
      </c>
      <c r="X839" s="5">
        <f t="shared" si="238"/>
        <v>395.625</v>
      </c>
      <c r="Y839" s="5">
        <f t="shared" si="239"/>
        <v>59.390668601448212</v>
      </c>
      <c r="Z839" s="9">
        <f t="shared" si="240"/>
        <v>0.47982496808732245</v>
      </c>
      <c r="AA839">
        <f t="shared" si="241"/>
        <v>2.1599999999999682</v>
      </c>
    </row>
    <row r="840" spans="1:27">
      <c r="A840" s="1">
        <f t="shared" si="224"/>
        <v>-201753</v>
      </c>
      <c r="B840" s="1">
        <v>-3</v>
      </c>
      <c r="C840" s="1">
        <v>-7</v>
      </c>
      <c r="D840" s="2">
        <v>-2</v>
      </c>
      <c r="E840" s="5">
        <v>187.16</v>
      </c>
      <c r="F840" s="5">
        <v>197.51</v>
      </c>
      <c r="G840" s="5">
        <v>6.23</v>
      </c>
      <c r="H840" s="5">
        <v>220.59</v>
      </c>
      <c r="I840" s="5">
        <v>224.44</v>
      </c>
      <c r="J840" s="5">
        <v>3.47</v>
      </c>
      <c r="K840" s="6">
        <f t="shared" si="225"/>
        <v>203.875</v>
      </c>
      <c r="L840" s="6">
        <f t="shared" si="226"/>
        <v>-33.430000000000007</v>
      </c>
      <c r="M840" s="6">
        <f t="shared" si="227"/>
        <v>210.97499999999999</v>
      </c>
      <c r="N840" s="5">
        <f t="shared" si="228"/>
        <v>3.5655925173805265</v>
      </c>
      <c r="O840" s="6">
        <f t="shared" si="229"/>
        <v>-26.930000000000007</v>
      </c>
      <c r="P840" s="6">
        <f t="shared" si="230"/>
        <v>7.131185034761053</v>
      </c>
      <c r="Q840" s="6">
        <f t="shared" si="231"/>
        <v>0.52645033409499398</v>
      </c>
      <c r="R840" s="5">
        <f t="shared" si="232"/>
        <v>0.91148946049158264</v>
      </c>
      <c r="S840" s="5">
        <f t="shared" si="233"/>
        <v>6.5</v>
      </c>
      <c r="T840" s="5">
        <f t="shared" si="234"/>
        <v>26.930000000000007</v>
      </c>
      <c r="U840" s="5">
        <f t="shared" si="235"/>
        <v>3.7763709493905115</v>
      </c>
      <c r="V840" s="5">
        <f t="shared" si="236"/>
        <v>1.9912538983046866</v>
      </c>
      <c r="W840" s="5">
        <f t="shared" si="237"/>
        <v>7.0999999999999943</v>
      </c>
      <c r="X840" s="5">
        <f t="shared" si="238"/>
        <v>210.97499999999999</v>
      </c>
      <c r="Y840" s="5">
        <f t="shared" si="239"/>
        <v>59.169688900680505</v>
      </c>
      <c r="Z840" s="9">
        <f t="shared" si="240"/>
        <v>0.48016247250279781</v>
      </c>
      <c r="AA840">
        <f t="shared" si="241"/>
        <v>33.430000000000007</v>
      </c>
    </row>
    <row r="841" spans="1:27">
      <c r="A841" s="1">
        <f t="shared" si="224"/>
        <v>-198502</v>
      </c>
      <c r="B841" s="1">
        <v>-2</v>
      </c>
      <c r="C841" s="1">
        <v>6</v>
      </c>
      <c r="D841" s="2">
        <v>-2</v>
      </c>
      <c r="E841" s="5">
        <v>293.64999999999998</v>
      </c>
      <c r="F841" s="5">
        <v>299.27999999999997</v>
      </c>
      <c r="G841" s="5">
        <v>7.88</v>
      </c>
      <c r="H841" s="5">
        <v>304.63</v>
      </c>
      <c r="I841" s="5">
        <v>304.8</v>
      </c>
      <c r="J841" s="5">
        <v>8.42</v>
      </c>
      <c r="K841" s="6">
        <f t="shared" si="225"/>
        <v>299.14</v>
      </c>
      <c r="L841" s="6">
        <f t="shared" si="226"/>
        <v>-10.980000000000018</v>
      </c>
      <c r="M841" s="6">
        <f t="shared" si="227"/>
        <v>302.03999999999996</v>
      </c>
      <c r="N841" s="5">
        <f t="shared" si="228"/>
        <v>5.7660818585934068</v>
      </c>
      <c r="O841" s="6">
        <f t="shared" si="229"/>
        <v>-5.5200000000000387</v>
      </c>
      <c r="P841" s="6">
        <f t="shared" si="230"/>
        <v>11.532163717186814</v>
      </c>
      <c r="Q841" s="6">
        <f t="shared" si="231"/>
        <v>-6.6185029340375415E-2</v>
      </c>
      <c r="R841" s="5">
        <f t="shared" si="232"/>
        <v>0.47345841889694457</v>
      </c>
      <c r="S841" s="5">
        <f t="shared" si="233"/>
        <v>5.4599999999999795</v>
      </c>
      <c r="T841" s="5">
        <f t="shared" si="234"/>
        <v>5.5200000000000387</v>
      </c>
      <c r="U841" s="5">
        <f t="shared" si="235"/>
        <v>0.478661258665048</v>
      </c>
      <c r="V841" s="5">
        <f t="shared" si="236"/>
        <v>0.50294117758283285</v>
      </c>
      <c r="W841" s="5">
        <f t="shared" si="237"/>
        <v>2.8999999999999773</v>
      </c>
      <c r="X841" s="5">
        <f t="shared" si="238"/>
        <v>302.03999999999996</v>
      </c>
      <c r="Y841" s="5">
        <f t="shared" si="239"/>
        <v>52.382190785213794</v>
      </c>
      <c r="Z841" s="9">
        <f t="shared" si="240"/>
        <v>0.48024577041344152</v>
      </c>
      <c r="AA841">
        <f t="shared" si="241"/>
        <v>10.980000000000018</v>
      </c>
    </row>
    <row r="842" spans="1:27">
      <c r="A842" s="1">
        <f t="shared" si="224"/>
        <v>-699499</v>
      </c>
      <c r="B842" s="1">
        <v>1</v>
      </c>
      <c r="C842" s="1">
        <v>2</v>
      </c>
      <c r="D842" s="2">
        <v>-7</v>
      </c>
      <c r="E842" s="5">
        <v>282.2</v>
      </c>
      <c r="F842" s="5">
        <v>285.97000000000003</v>
      </c>
      <c r="G842" s="5">
        <v>4.33</v>
      </c>
      <c r="H842" s="5">
        <v>295.41000000000003</v>
      </c>
      <c r="I842" s="5">
        <v>309.11</v>
      </c>
      <c r="J842" s="5">
        <v>6.83</v>
      </c>
      <c r="K842" s="6">
        <f t="shared" si="225"/>
        <v>288.80500000000001</v>
      </c>
      <c r="L842" s="6">
        <f t="shared" si="226"/>
        <v>-13.210000000000036</v>
      </c>
      <c r="M842" s="6">
        <f t="shared" si="227"/>
        <v>297.54000000000002</v>
      </c>
      <c r="N842" s="5">
        <f t="shared" si="228"/>
        <v>4.043445313096246</v>
      </c>
      <c r="O842" s="6">
        <f t="shared" si="229"/>
        <v>-23.139999999999986</v>
      </c>
      <c r="P842" s="6">
        <f t="shared" si="230"/>
        <v>8.086890626192492</v>
      </c>
      <c r="Q842" s="6">
        <f t="shared" si="231"/>
        <v>-0.42661985571380084</v>
      </c>
      <c r="R842" s="5">
        <f t="shared" si="232"/>
        <v>1.227913231302751</v>
      </c>
      <c r="S842" s="5">
        <f t="shared" si="233"/>
        <v>9.92999999999995</v>
      </c>
      <c r="T842" s="5">
        <f t="shared" si="234"/>
        <v>23.139999999999986</v>
      </c>
      <c r="U842" s="5">
        <f t="shared" si="235"/>
        <v>2.8614211653923247</v>
      </c>
      <c r="V842" s="5">
        <f t="shared" si="236"/>
        <v>2.1602864200261029</v>
      </c>
      <c r="W842" s="5">
        <f t="shared" si="237"/>
        <v>8.7350000000000136</v>
      </c>
      <c r="X842" s="5">
        <f t="shared" si="238"/>
        <v>297.54000000000002</v>
      </c>
      <c r="Y842" s="5">
        <f t="shared" si="239"/>
        <v>73.585760894626858</v>
      </c>
      <c r="Z842" s="9">
        <f t="shared" si="240"/>
        <v>0.48042481201536624</v>
      </c>
      <c r="AA842">
        <f t="shared" si="241"/>
        <v>13.210000000000036</v>
      </c>
    </row>
    <row r="843" spans="1:27">
      <c r="A843" s="1">
        <f t="shared" si="224"/>
        <v>-98250</v>
      </c>
      <c r="B843" s="1">
        <v>0</v>
      </c>
      <c r="C843" s="1">
        <v>7</v>
      </c>
      <c r="D843" s="2">
        <v>-1</v>
      </c>
      <c r="E843" s="5">
        <v>309.31</v>
      </c>
      <c r="F843" s="5">
        <v>310.33999999999997</v>
      </c>
      <c r="G843" s="5">
        <v>6.46</v>
      </c>
      <c r="H843" s="5">
        <v>320.83</v>
      </c>
      <c r="I843" s="5">
        <v>322.32</v>
      </c>
      <c r="J843" s="5">
        <v>8.7200000000000006</v>
      </c>
      <c r="K843" s="6">
        <f t="shared" si="225"/>
        <v>315.07</v>
      </c>
      <c r="L843" s="6">
        <f t="shared" si="226"/>
        <v>-11.519999999999982</v>
      </c>
      <c r="M843" s="6">
        <f t="shared" si="227"/>
        <v>316.33</v>
      </c>
      <c r="N843" s="5">
        <f t="shared" si="228"/>
        <v>5.4260943596660756</v>
      </c>
      <c r="O843" s="6">
        <f t="shared" si="229"/>
        <v>-11.980000000000018</v>
      </c>
      <c r="P843" s="6">
        <f t="shared" si="230"/>
        <v>10.852188719332151</v>
      </c>
      <c r="Q843" s="6">
        <f t="shared" si="231"/>
        <v>-0.29130338795958227</v>
      </c>
      <c r="R843" s="5">
        <f t="shared" si="232"/>
        <v>4.238776268059085E-2</v>
      </c>
      <c r="S843" s="5">
        <f t="shared" si="233"/>
        <v>0.46000000000003638</v>
      </c>
      <c r="T843" s="5">
        <f t="shared" si="234"/>
        <v>11.980000000000018</v>
      </c>
      <c r="U843" s="5">
        <f t="shared" si="235"/>
        <v>1.1039247758987805</v>
      </c>
      <c r="V843" s="5">
        <f t="shared" si="236"/>
        <v>0.23221122164147767</v>
      </c>
      <c r="W843" s="5">
        <f t="shared" si="237"/>
        <v>1.2599999999999909</v>
      </c>
      <c r="X843" s="5">
        <f t="shared" si="238"/>
        <v>316.33</v>
      </c>
      <c r="Y843" s="5">
        <f t="shared" si="239"/>
        <v>58.297917255435841</v>
      </c>
      <c r="Z843" s="9">
        <f t="shared" si="240"/>
        <v>0.48043730080001074</v>
      </c>
      <c r="AA843">
        <f t="shared" si="241"/>
        <v>11.519999999999982</v>
      </c>
    </row>
    <row r="844" spans="1:27">
      <c r="A844" s="1">
        <f t="shared" si="224"/>
        <v>-599497</v>
      </c>
      <c r="B844" s="1">
        <v>3</v>
      </c>
      <c r="C844" s="1">
        <v>2</v>
      </c>
      <c r="D844" s="2">
        <v>-6</v>
      </c>
      <c r="E844" s="5">
        <v>811.19</v>
      </c>
      <c r="F844" s="5">
        <v>798.91</v>
      </c>
      <c r="G844" s="5">
        <v>10.45</v>
      </c>
      <c r="H844" s="5">
        <v>773.89</v>
      </c>
      <c r="I844" s="5">
        <v>754.54</v>
      </c>
      <c r="J844" s="5">
        <v>27.3</v>
      </c>
      <c r="K844" s="6">
        <f t="shared" si="225"/>
        <v>792.54</v>
      </c>
      <c r="L844" s="6">
        <f t="shared" si="226"/>
        <v>37.300000000000068</v>
      </c>
      <c r="M844" s="6">
        <f t="shared" si="227"/>
        <v>776.72499999999991</v>
      </c>
      <c r="N844" s="5">
        <f t="shared" si="228"/>
        <v>14.615851839697884</v>
      </c>
      <c r="O844" s="6">
        <f t="shared" si="229"/>
        <v>44.370000000000005</v>
      </c>
      <c r="P844" s="6">
        <f t="shared" si="230"/>
        <v>29.231703679395768</v>
      </c>
      <c r="Q844" s="6">
        <f t="shared" si="231"/>
        <v>-0.74440384204659493</v>
      </c>
      <c r="R844" s="5">
        <f t="shared" si="232"/>
        <v>0.24186068925511481</v>
      </c>
      <c r="S844" s="5">
        <f t="shared" si="233"/>
        <v>7.0699999999999363</v>
      </c>
      <c r="T844" s="5">
        <f t="shared" si="234"/>
        <v>44.370000000000005</v>
      </c>
      <c r="U844" s="5">
        <f t="shared" si="235"/>
        <v>1.5178725293139381</v>
      </c>
      <c r="V844" s="5">
        <f t="shared" si="236"/>
        <v>1.0820443565968001</v>
      </c>
      <c r="W844" s="5">
        <f t="shared" si="237"/>
        <v>15.815000000000055</v>
      </c>
      <c r="X844" s="5">
        <f t="shared" si="238"/>
        <v>776.72499999999991</v>
      </c>
      <c r="Y844" s="5">
        <f t="shared" si="239"/>
        <v>53.142643242342501</v>
      </c>
      <c r="Z844" s="9">
        <f t="shared" si="240"/>
        <v>0.48046435871977022</v>
      </c>
      <c r="AA844">
        <f t="shared" si="241"/>
        <v>37.300000000000068</v>
      </c>
    </row>
    <row r="845" spans="1:27">
      <c r="A845" s="1">
        <f t="shared" si="224"/>
        <v>-601752</v>
      </c>
      <c r="B845" s="1">
        <v>-2</v>
      </c>
      <c r="C845" s="1">
        <v>-7</v>
      </c>
      <c r="D845" s="2">
        <v>-6</v>
      </c>
      <c r="E845" s="5">
        <v>366.44</v>
      </c>
      <c r="F845" s="5">
        <v>368.38</v>
      </c>
      <c r="G845" s="5">
        <v>9.64</v>
      </c>
      <c r="H845" s="5">
        <v>372.57</v>
      </c>
      <c r="I845" s="5">
        <v>378.01</v>
      </c>
      <c r="J845" s="5">
        <v>6.62</v>
      </c>
      <c r="K845" s="6">
        <f t="shared" si="225"/>
        <v>369.505</v>
      </c>
      <c r="L845" s="6">
        <f t="shared" si="226"/>
        <v>-6.1299999999999955</v>
      </c>
      <c r="M845" s="6">
        <f t="shared" si="227"/>
        <v>373.19499999999999</v>
      </c>
      <c r="N845" s="5">
        <f t="shared" si="228"/>
        <v>5.8470932949628915</v>
      </c>
      <c r="O845" s="6">
        <f t="shared" si="229"/>
        <v>-9.6299999999999955</v>
      </c>
      <c r="P845" s="6">
        <f t="shared" si="230"/>
        <v>11.694186589925783</v>
      </c>
      <c r="Q845" s="6">
        <f t="shared" si="231"/>
        <v>0.35907688257747483</v>
      </c>
      <c r="R845" s="5">
        <f t="shared" si="232"/>
        <v>0.2992940101550246</v>
      </c>
      <c r="S845" s="5">
        <f t="shared" si="233"/>
        <v>3.5</v>
      </c>
      <c r="T845" s="5">
        <f t="shared" si="234"/>
        <v>9.6299999999999955</v>
      </c>
      <c r="U845" s="5">
        <f t="shared" si="235"/>
        <v>0.82348609079796731</v>
      </c>
      <c r="V845" s="5">
        <f t="shared" si="236"/>
        <v>0.63108279855545146</v>
      </c>
      <c r="W845" s="5">
        <f t="shared" si="237"/>
        <v>3.6899999999999977</v>
      </c>
      <c r="X845" s="5">
        <f t="shared" si="238"/>
        <v>373.19499999999999</v>
      </c>
      <c r="Y845" s="5">
        <f t="shared" si="239"/>
        <v>63.825730354173949</v>
      </c>
      <c r="Z845" s="9">
        <f t="shared" si="240"/>
        <v>0.48093138803783647</v>
      </c>
      <c r="AA845">
        <f t="shared" si="241"/>
        <v>6.1299999999999955</v>
      </c>
    </row>
    <row r="846" spans="1:27">
      <c r="A846" s="1">
        <f t="shared" si="224"/>
        <v>-6</v>
      </c>
      <c r="B846" s="1">
        <v>-6</v>
      </c>
      <c r="C846" s="1">
        <v>0</v>
      </c>
      <c r="D846" s="2">
        <v>0</v>
      </c>
      <c r="E846" s="5">
        <v>590.02</v>
      </c>
      <c r="F846" s="5">
        <v>587.98</v>
      </c>
      <c r="G846" s="5">
        <v>14.77</v>
      </c>
      <c r="H846" s="5">
        <v>558.34</v>
      </c>
      <c r="I846" s="5">
        <v>553.91</v>
      </c>
      <c r="J846" s="5">
        <v>9.9600000000000009</v>
      </c>
      <c r="K846" s="6">
        <f t="shared" si="225"/>
        <v>574.18000000000006</v>
      </c>
      <c r="L846" s="6">
        <f t="shared" si="226"/>
        <v>31.67999999999995</v>
      </c>
      <c r="M846" s="6">
        <f t="shared" si="227"/>
        <v>570.94499999999994</v>
      </c>
      <c r="N846" s="5">
        <f t="shared" si="228"/>
        <v>8.9072231924433112</v>
      </c>
      <c r="O846" s="6">
        <f t="shared" si="229"/>
        <v>34.07000000000005</v>
      </c>
      <c r="P846" s="6">
        <f t="shared" si="230"/>
        <v>17.814446384886622</v>
      </c>
      <c r="Q846" s="6">
        <f t="shared" si="231"/>
        <v>0.37482153238728289</v>
      </c>
      <c r="R846" s="5">
        <f t="shared" si="232"/>
        <v>0.13416077875020144</v>
      </c>
      <c r="S846" s="5">
        <f t="shared" si="233"/>
        <v>2.3900000000001</v>
      </c>
      <c r="T846" s="5">
        <f t="shared" si="234"/>
        <v>34.07000000000005</v>
      </c>
      <c r="U846" s="5">
        <f t="shared" si="235"/>
        <v>1.912492774903422</v>
      </c>
      <c r="V846" s="5">
        <f t="shared" si="236"/>
        <v>0.36318838431539796</v>
      </c>
      <c r="W846" s="5">
        <f t="shared" si="237"/>
        <v>3.2350000000001273</v>
      </c>
      <c r="X846" s="5">
        <f t="shared" si="238"/>
        <v>570.94499999999994</v>
      </c>
      <c r="Y846" s="5">
        <f t="shared" si="239"/>
        <v>64.099101107556947</v>
      </c>
      <c r="Z846" s="9">
        <f t="shared" si="240"/>
        <v>0.48104885406785869</v>
      </c>
      <c r="AA846">
        <f t="shared" si="241"/>
        <v>31.67999999999995</v>
      </c>
    </row>
    <row r="847" spans="1:27">
      <c r="A847" s="1">
        <f t="shared" si="224"/>
        <v>-298747</v>
      </c>
      <c r="B847" s="1">
        <v>3</v>
      </c>
      <c r="C847" s="1">
        <v>5</v>
      </c>
      <c r="D847" s="2">
        <v>-3</v>
      </c>
      <c r="E847" s="5">
        <v>516.75</v>
      </c>
      <c r="F847" s="5">
        <v>512.9</v>
      </c>
      <c r="G847" s="5">
        <v>7.84</v>
      </c>
      <c r="H847" s="5">
        <v>504.28</v>
      </c>
      <c r="I847" s="5">
        <v>505.9</v>
      </c>
      <c r="J847" s="5">
        <v>13.21</v>
      </c>
      <c r="K847" s="6">
        <f t="shared" si="225"/>
        <v>510.51499999999999</v>
      </c>
      <c r="L847" s="6">
        <f t="shared" si="226"/>
        <v>12.470000000000027</v>
      </c>
      <c r="M847" s="6">
        <f t="shared" si="227"/>
        <v>509.4</v>
      </c>
      <c r="N847" s="5">
        <f t="shared" si="228"/>
        <v>7.6806526415403011</v>
      </c>
      <c r="O847" s="6">
        <f t="shared" si="229"/>
        <v>7</v>
      </c>
      <c r="P847" s="6">
        <f t="shared" si="230"/>
        <v>15.361305283080602</v>
      </c>
      <c r="Q847" s="6">
        <f t="shared" si="231"/>
        <v>-0.47903819854837304</v>
      </c>
      <c r="R847" s="5">
        <f t="shared" si="232"/>
        <v>0.35608953140361371</v>
      </c>
      <c r="S847" s="5">
        <f t="shared" si="233"/>
        <v>5.4700000000000273</v>
      </c>
      <c r="T847" s="5">
        <f t="shared" si="234"/>
        <v>7</v>
      </c>
      <c r="U847" s="5">
        <f t="shared" si="235"/>
        <v>0.45569044238122186</v>
      </c>
      <c r="V847" s="5">
        <f t="shared" si="236"/>
        <v>0.14516995521573328</v>
      </c>
      <c r="W847" s="5">
        <f t="shared" si="237"/>
        <v>1.1150000000000091</v>
      </c>
      <c r="X847" s="5">
        <f t="shared" si="238"/>
        <v>509.4</v>
      </c>
      <c r="Y847" s="5">
        <f t="shared" si="239"/>
        <v>66.322488956855537</v>
      </c>
      <c r="Z847" s="9">
        <f t="shared" si="240"/>
        <v>0.48120369907140159</v>
      </c>
      <c r="AA847">
        <f t="shared" si="241"/>
        <v>12.470000000000027</v>
      </c>
    </row>
    <row r="848" spans="1:27">
      <c r="A848" s="1">
        <f t="shared" si="224"/>
        <v>-401504</v>
      </c>
      <c r="B848" s="1">
        <v>-4</v>
      </c>
      <c r="C848" s="1">
        <v>-6</v>
      </c>
      <c r="D848" s="2">
        <v>-4</v>
      </c>
      <c r="E848" s="5">
        <v>273.05</v>
      </c>
      <c r="F848" s="5">
        <v>286.70999999999998</v>
      </c>
      <c r="G848" s="5">
        <v>6.5</v>
      </c>
      <c r="H848" s="5">
        <v>269.37</v>
      </c>
      <c r="I848" s="5">
        <v>277.26</v>
      </c>
      <c r="J848" s="5">
        <v>4.76</v>
      </c>
      <c r="K848" s="6">
        <f t="shared" si="225"/>
        <v>271.21000000000004</v>
      </c>
      <c r="L848" s="6">
        <f t="shared" si="226"/>
        <v>3.6800000000000068</v>
      </c>
      <c r="M848" s="6">
        <f t="shared" si="227"/>
        <v>281.98500000000001</v>
      </c>
      <c r="N848" s="5">
        <f t="shared" si="228"/>
        <v>4.0282626528070384</v>
      </c>
      <c r="O848" s="6">
        <f t="shared" si="229"/>
        <v>9.4499999999999886</v>
      </c>
      <c r="P848" s="6">
        <f t="shared" si="230"/>
        <v>8.0565253056140769</v>
      </c>
      <c r="Q848" s="6">
        <f t="shared" si="231"/>
        <v>0.30185063074277896</v>
      </c>
      <c r="R848" s="5">
        <f t="shared" si="232"/>
        <v>0.71618964517857819</v>
      </c>
      <c r="S848" s="5">
        <f t="shared" si="233"/>
        <v>5.7699999999999818</v>
      </c>
      <c r="T848" s="5">
        <f t="shared" si="234"/>
        <v>9.4499999999999886</v>
      </c>
      <c r="U848" s="5">
        <f t="shared" si="235"/>
        <v>1.1729622438366685</v>
      </c>
      <c r="V848" s="5">
        <f t="shared" si="236"/>
        <v>2.6748504079026647</v>
      </c>
      <c r="W848" s="5">
        <f t="shared" si="237"/>
        <v>10.774999999999977</v>
      </c>
      <c r="X848" s="5">
        <f t="shared" si="238"/>
        <v>281.98500000000001</v>
      </c>
      <c r="Y848" s="5">
        <f t="shared" si="239"/>
        <v>70.00164197423986</v>
      </c>
      <c r="Z848" s="9">
        <f t="shared" si="240"/>
        <v>0.48124422074451967</v>
      </c>
      <c r="AA848">
        <f t="shared" si="241"/>
        <v>3.6800000000000068</v>
      </c>
    </row>
    <row r="849" spans="1:27">
      <c r="A849" s="1">
        <f t="shared" si="224"/>
        <v>-499496</v>
      </c>
      <c r="B849" s="1">
        <v>4</v>
      </c>
      <c r="C849" s="1">
        <v>2</v>
      </c>
      <c r="D849" s="2">
        <v>-5</v>
      </c>
      <c r="E849" s="5">
        <v>572.30999999999995</v>
      </c>
      <c r="F849" s="5">
        <v>576.48</v>
      </c>
      <c r="G849" s="5">
        <v>7.26</v>
      </c>
      <c r="H849" s="5">
        <v>565.17999999999995</v>
      </c>
      <c r="I849" s="5">
        <v>577.26</v>
      </c>
      <c r="J849" s="5">
        <v>14.47</v>
      </c>
      <c r="K849" s="6">
        <f t="shared" si="225"/>
        <v>568.74499999999989</v>
      </c>
      <c r="L849" s="6">
        <f t="shared" si="226"/>
        <v>7.1299999999999955</v>
      </c>
      <c r="M849" s="6">
        <f t="shared" si="227"/>
        <v>576.87</v>
      </c>
      <c r="N849" s="5">
        <f t="shared" si="228"/>
        <v>8.0945737997747607</v>
      </c>
      <c r="O849" s="6">
        <f t="shared" si="229"/>
        <v>-0.77999999999997272</v>
      </c>
      <c r="P849" s="6">
        <f t="shared" si="230"/>
        <v>16.189147599549521</v>
      </c>
      <c r="Q849" s="6">
        <f t="shared" si="231"/>
        <v>-0.59778777016160589</v>
      </c>
      <c r="R849" s="5">
        <f t="shared" si="232"/>
        <v>0.48859891797021304</v>
      </c>
      <c r="S849" s="5">
        <f t="shared" si="233"/>
        <v>7.9099999999999682</v>
      </c>
      <c r="T849" s="5">
        <f t="shared" si="234"/>
        <v>0.77999999999997272</v>
      </c>
      <c r="U849" s="5">
        <f t="shared" si="235"/>
        <v>4.818042427519019E-2</v>
      </c>
      <c r="V849" s="5">
        <f t="shared" si="236"/>
        <v>1.0037588390665113</v>
      </c>
      <c r="W849" s="5">
        <f t="shared" si="237"/>
        <v>8.1250000000001137</v>
      </c>
      <c r="X849" s="5">
        <f t="shared" si="238"/>
        <v>576.87</v>
      </c>
      <c r="Y849" s="5">
        <f t="shared" si="239"/>
        <v>71.2662598759742</v>
      </c>
      <c r="Z849" s="9">
        <f t="shared" si="240"/>
        <v>0.48135018437723692</v>
      </c>
      <c r="AA849">
        <f t="shared" si="241"/>
        <v>7.1299999999999955</v>
      </c>
    </row>
    <row r="850" spans="1:27">
      <c r="A850" s="1">
        <f t="shared" si="224"/>
        <v>-401753</v>
      </c>
      <c r="B850" s="1">
        <v>-3</v>
      </c>
      <c r="C850" s="1">
        <v>-7</v>
      </c>
      <c r="D850" s="2">
        <v>-4</v>
      </c>
      <c r="E850" s="5">
        <v>90.61</v>
      </c>
      <c r="F850" s="5">
        <v>93.05</v>
      </c>
      <c r="G850" s="5">
        <v>2.29</v>
      </c>
      <c r="H850" s="5">
        <v>95.83</v>
      </c>
      <c r="I850" s="5">
        <v>94.21</v>
      </c>
      <c r="J850" s="5">
        <v>1.8</v>
      </c>
      <c r="K850" s="6">
        <f t="shared" si="225"/>
        <v>93.22</v>
      </c>
      <c r="L850" s="6">
        <f t="shared" si="226"/>
        <v>-5.2199999999999989</v>
      </c>
      <c r="M850" s="6">
        <f t="shared" si="227"/>
        <v>93.63</v>
      </c>
      <c r="N850" s="5">
        <f t="shared" si="228"/>
        <v>1.456373921765973</v>
      </c>
      <c r="O850" s="6">
        <f t="shared" si="229"/>
        <v>-1.1599999999999966</v>
      </c>
      <c r="P850" s="6">
        <f t="shared" si="230"/>
        <v>2.912747843531946</v>
      </c>
      <c r="Q850" s="6">
        <f t="shared" si="231"/>
        <v>0.23621833783194443</v>
      </c>
      <c r="R850" s="5">
        <f t="shared" si="232"/>
        <v>1.3938728026236966</v>
      </c>
      <c r="S850" s="5">
        <f t="shared" si="233"/>
        <v>4.0600000000000023</v>
      </c>
      <c r="T850" s="5">
        <f t="shared" si="234"/>
        <v>1.1599999999999966</v>
      </c>
      <c r="U850" s="5">
        <f t="shared" si="235"/>
        <v>0.39824937217819767</v>
      </c>
      <c r="V850" s="5">
        <f t="shared" si="236"/>
        <v>0.28152110791906926</v>
      </c>
      <c r="W850" s="5">
        <f t="shared" si="237"/>
        <v>0.40999999999999659</v>
      </c>
      <c r="X850" s="5">
        <f t="shared" si="238"/>
        <v>93.63</v>
      </c>
      <c r="Y850" s="5">
        <f t="shared" si="239"/>
        <v>64.289808132835788</v>
      </c>
      <c r="Z850" s="9">
        <f t="shared" si="240"/>
        <v>0.48135849426389066</v>
      </c>
      <c r="AA850">
        <f t="shared" si="241"/>
        <v>5.2199999999999989</v>
      </c>
    </row>
    <row r="851" spans="1:27">
      <c r="A851" s="1">
        <f t="shared" si="224"/>
        <v>-699501</v>
      </c>
      <c r="B851" s="1">
        <v>-1</v>
      </c>
      <c r="C851" s="1">
        <v>2</v>
      </c>
      <c r="D851" s="2">
        <v>-7</v>
      </c>
      <c r="E851" s="5">
        <v>519.05999999999995</v>
      </c>
      <c r="F851" s="5">
        <v>524.37</v>
      </c>
      <c r="G851" s="5">
        <v>10.47</v>
      </c>
      <c r="H851" s="5">
        <v>498.53</v>
      </c>
      <c r="I851" s="5">
        <v>510.25</v>
      </c>
      <c r="J851" s="5">
        <v>13.16</v>
      </c>
      <c r="K851" s="6">
        <f t="shared" si="225"/>
        <v>508.79499999999996</v>
      </c>
      <c r="L851" s="6">
        <f t="shared" si="226"/>
        <v>20.529999999999973</v>
      </c>
      <c r="M851" s="6">
        <f t="shared" si="227"/>
        <v>517.30999999999995</v>
      </c>
      <c r="N851" s="5">
        <f t="shared" si="228"/>
        <v>8.4084258336504352</v>
      </c>
      <c r="O851" s="6">
        <f t="shared" si="229"/>
        <v>14.120000000000005</v>
      </c>
      <c r="P851" s="6">
        <f t="shared" si="230"/>
        <v>16.81685166730087</v>
      </c>
      <c r="Q851" s="6">
        <f t="shared" si="231"/>
        <v>-0.2247639286932937</v>
      </c>
      <c r="R851" s="5">
        <f t="shared" si="232"/>
        <v>0.38116528151721413</v>
      </c>
      <c r="S851" s="5">
        <f t="shared" si="233"/>
        <v>6.4099999999999682</v>
      </c>
      <c r="T851" s="5">
        <f t="shared" si="234"/>
        <v>14.120000000000005</v>
      </c>
      <c r="U851" s="5">
        <f t="shared" si="235"/>
        <v>0.83963397426257291</v>
      </c>
      <c r="V851" s="5">
        <f t="shared" si="236"/>
        <v>1.0126746870886394</v>
      </c>
      <c r="W851" s="5">
        <f t="shared" si="237"/>
        <v>8.5149999999999864</v>
      </c>
      <c r="X851" s="5">
        <f t="shared" si="238"/>
        <v>517.30999999999995</v>
      </c>
      <c r="Y851" s="5">
        <f t="shared" si="239"/>
        <v>61.52281178835289</v>
      </c>
      <c r="Z851" s="9">
        <f t="shared" si="240"/>
        <v>0.48141042780563031</v>
      </c>
      <c r="AA851">
        <f t="shared" si="241"/>
        <v>20.529999999999973</v>
      </c>
    </row>
    <row r="852" spans="1:27">
      <c r="A852" s="1">
        <f t="shared" si="224"/>
        <v>-101504</v>
      </c>
      <c r="B852" s="1">
        <v>-4</v>
      </c>
      <c r="C852" s="1">
        <v>-6</v>
      </c>
      <c r="D852" s="2">
        <v>-1</v>
      </c>
      <c r="E852" s="5">
        <v>455.04</v>
      </c>
      <c r="F852" s="5">
        <v>455.18</v>
      </c>
      <c r="G852" s="5">
        <v>12.37</v>
      </c>
      <c r="H852" s="5">
        <v>480.88</v>
      </c>
      <c r="I852" s="5">
        <v>484</v>
      </c>
      <c r="J852" s="5">
        <v>6.77</v>
      </c>
      <c r="K852" s="6">
        <f t="shared" si="225"/>
        <v>467.96000000000004</v>
      </c>
      <c r="L852" s="6">
        <f t="shared" si="226"/>
        <v>-25.839999999999975</v>
      </c>
      <c r="M852" s="6">
        <f t="shared" si="227"/>
        <v>469.59000000000003</v>
      </c>
      <c r="N852" s="5">
        <f t="shared" si="228"/>
        <v>7.0507056384449918</v>
      </c>
      <c r="O852" s="6">
        <f t="shared" si="229"/>
        <v>-28.819999999999993</v>
      </c>
      <c r="P852" s="6">
        <f t="shared" si="230"/>
        <v>14.101411276889984</v>
      </c>
      <c r="Q852" s="6">
        <f t="shared" si="231"/>
        <v>0.5390199034648262</v>
      </c>
      <c r="R852" s="5">
        <f t="shared" si="232"/>
        <v>0.2113263659562766</v>
      </c>
      <c r="S852" s="5">
        <f t="shared" si="233"/>
        <v>2.9800000000000182</v>
      </c>
      <c r="T852" s="5">
        <f t="shared" si="234"/>
        <v>28.819999999999993</v>
      </c>
      <c r="U852" s="5">
        <f t="shared" si="235"/>
        <v>2.0437670694160581</v>
      </c>
      <c r="V852" s="5">
        <f t="shared" si="236"/>
        <v>0.23118253456961596</v>
      </c>
      <c r="W852" s="5">
        <f t="shared" si="237"/>
        <v>1.6299999999999955</v>
      </c>
      <c r="X852" s="5">
        <f t="shared" si="238"/>
        <v>469.59000000000003</v>
      </c>
      <c r="Y852" s="5">
        <f t="shared" si="239"/>
        <v>66.601844422421024</v>
      </c>
      <c r="Z852" s="9">
        <f t="shared" si="240"/>
        <v>0.48144989355072038</v>
      </c>
      <c r="AA852">
        <f t="shared" si="241"/>
        <v>25.839999999999975</v>
      </c>
    </row>
    <row r="853" spans="1:27">
      <c r="A853" s="1">
        <f t="shared" si="224"/>
        <v>-399755</v>
      </c>
      <c r="B853" s="1">
        <v>-5</v>
      </c>
      <c r="C853" s="1">
        <v>1</v>
      </c>
      <c r="D853" s="2">
        <v>-4</v>
      </c>
      <c r="E853" s="5">
        <v>525.49</v>
      </c>
      <c r="F853" s="5">
        <v>516.95000000000005</v>
      </c>
      <c r="G853" s="5">
        <v>14.39</v>
      </c>
      <c r="H853" s="5">
        <v>509.98</v>
      </c>
      <c r="I853" s="5">
        <v>504.02</v>
      </c>
      <c r="J853" s="5">
        <v>16.670000000000002</v>
      </c>
      <c r="K853" s="6">
        <f t="shared" si="225"/>
        <v>517.73500000000001</v>
      </c>
      <c r="L853" s="6">
        <f t="shared" si="226"/>
        <v>15.509999999999991</v>
      </c>
      <c r="M853" s="6">
        <f t="shared" si="227"/>
        <v>510.48500000000001</v>
      </c>
      <c r="N853" s="5">
        <f t="shared" si="228"/>
        <v>11.010915039178171</v>
      </c>
      <c r="O853" s="6">
        <f t="shared" si="229"/>
        <v>12.930000000000064</v>
      </c>
      <c r="P853" s="6">
        <f t="shared" si="230"/>
        <v>22.021830078356341</v>
      </c>
      <c r="Q853" s="6">
        <f t="shared" si="231"/>
        <v>-0.1460257628963979</v>
      </c>
      <c r="R853" s="5">
        <f t="shared" si="232"/>
        <v>0.11715647567981291</v>
      </c>
      <c r="S853" s="5">
        <f t="shared" si="233"/>
        <v>2.5799999999999272</v>
      </c>
      <c r="T853" s="5">
        <f t="shared" si="234"/>
        <v>12.930000000000064</v>
      </c>
      <c r="U853" s="5">
        <f t="shared" si="235"/>
        <v>0.58714466300001211</v>
      </c>
      <c r="V853" s="5">
        <f t="shared" si="236"/>
        <v>0.65843755711524621</v>
      </c>
      <c r="W853" s="5">
        <f t="shared" si="237"/>
        <v>7.25</v>
      </c>
      <c r="X853" s="5">
        <f t="shared" si="238"/>
        <v>510.48500000000001</v>
      </c>
      <c r="Y853" s="5">
        <f t="shared" si="239"/>
        <v>46.361723633651927</v>
      </c>
      <c r="Z853" s="9">
        <f t="shared" si="240"/>
        <v>0.48194190521265118</v>
      </c>
      <c r="AA853">
        <f t="shared" si="241"/>
        <v>15.509999999999991</v>
      </c>
    </row>
    <row r="854" spans="1:27">
      <c r="A854" s="1">
        <f t="shared" si="224"/>
        <v>-501246</v>
      </c>
      <c r="B854" s="1">
        <v>4</v>
      </c>
      <c r="C854" s="1">
        <v>-5</v>
      </c>
      <c r="D854" s="2">
        <v>-5</v>
      </c>
      <c r="E854" s="5">
        <v>283.39</v>
      </c>
      <c r="F854" s="5">
        <v>275.35000000000002</v>
      </c>
      <c r="G854" s="5">
        <v>4.41</v>
      </c>
      <c r="H854" s="5">
        <v>274.57</v>
      </c>
      <c r="I854" s="5">
        <v>273.98</v>
      </c>
      <c r="J854" s="5">
        <v>5.83</v>
      </c>
      <c r="K854" s="6">
        <f t="shared" si="225"/>
        <v>278.98</v>
      </c>
      <c r="L854" s="6">
        <f t="shared" si="226"/>
        <v>8.8199999999999932</v>
      </c>
      <c r="M854" s="6">
        <f t="shared" si="227"/>
        <v>274.66500000000002</v>
      </c>
      <c r="N854" s="5">
        <f t="shared" si="228"/>
        <v>3.6550307796241608</v>
      </c>
      <c r="O854" s="6">
        <f t="shared" si="229"/>
        <v>1.3700000000000045</v>
      </c>
      <c r="P854" s="6">
        <f t="shared" si="230"/>
        <v>7.3100615592483216</v>
      </c>
      <c r="Q854" s="6">
        <f t="shared" si="231"/>
        <v>-0.27211108408031892</v>
      </c>
      <c r="R854" s="5">
        <f t="shared" si="232"/>
        <v>1.0191432643374425</v>
      </c>
      <c r="S854" s="5">
        <f t="shared" si="233"/>
        <v>7.4499999999999886</v>
      </c>
      <c r="T854" s="5">
        <f t="shared" si="234"/>
        <v>1.3700000000000045</v>
      </c>
      <c r="U854" s="5">
        <f t="shared" si="235"/>
        <v>0.18741292243520843</v>
      </c>
      <c r="V854" s="5">
        <f t="shared" si="236"/>
        <v>1.1805646135882062</v>
      </c>
      <c r="W854" s="5">
        <f t="shared" si="237"/>
        <v>4.3149999999999977</v>
      </c>
      <c r="X854" s="5">
        <f t="shared" si="238"/>
        <v>274.66500000000002</v>
      </c>
      <c r="Y854" s="5">
        <f t="shared" si="239"/>
        <v>75.147109986374247</v>
      </c>
      <c r="Z854" s="9">
        <f t="shared" si="240"/>
        <v>0.48229451583031707</v>
      </c>
      <c r="AA854">
        <f t="shared" si="241"/>
        <v>8.8199999999999932</v>
      </c>
    </row>
    <row r="855" spans="1:27">
      <c r="A855" s="1">
        <f t="shared" si="224"/>
        <v>-701498</v>
      </c>
      <c r="B855" s="1">
        <v>2</v>
      </c>
      <c r="C855" s="1">
        <v>-6</v>
      </c>
      <c r="D855" s="2">
        <v>-7</v>
      </c>
      <c r="E855" s="5">
        <v>307.05</v>
      </c>
      <c r="F855" s="5">
        <v>293.79000000000002</v>
      </c>
      <c r="G855" s="5">
        <v>4.76</v>
      </c>
      <c r="H855" s="5">
        <v>315.88</v>
      </c>
      <c r="I855" s="5">
        <v>305.69</v>
      </c>
      <c r="J855" s="5">
        <v>5.55</v>
      </c>
      <c r="K855" s="6">
        <f t="shared" si="225"/>
        <v>311.46500000000003</v>
      </c>
      <c r="L855" s="6">
        <f t="shared" si="226"/>
        <v>-8.8299999999999841</v>
      </c>
      <c r="M855" s="6">
        <f t="shared" si="227"/>
        <v>299.74</v>
      </c>
      <c r="N855" s="5">
        <f t="shared" si="228"/>
        <v>3.655820701292666</v>
      </c>
      <c r="O855" s="6">
        <f t="shared" si="229"/>
        <v>-11.899999999999977</v>
      </c>
      <c r="P855" s="6">
        <f t="shared" si="230"/>
        <v>7.311641402585332</v>
      </c>
      <c r="Q855" s="6">
        <f t="shared" si="231"/>
        <v>-0.1523547468111732</v>
      </c>
      <c r="R855" s="5">
        <f t="shared" si="232"/>
        <v>0.41987835985972566</v>
      </c>
      <c r="S855" s="5">
        <f t="shared" si="233"/>
        <v>3.0699999999999932</v>
      </c>
      <c r="T855" s="5">
        <f t="shared" si="234"/>
        <v>11.899999999999977</v>
      </c>
      <c r="U855" s="5">
        <f t="shared" si="235"/>
        <v>1.627541525189165</v>
      </c>
      <c r="V855" s="5">
        <f t="shared" si="236"/>
        <v>3.2072141819904258</v>
      </c>
      <c r="W855" s="5">
        <f t="shared" si="237"/>
        <v>11.725000000000023</v>
      </c>
      <c r="X855" s="5">
        <f t="shared" si="238"/>
        <v>299.74</v>
      </c>
      <c r="Y855" s="5">
        <f t="shared" si="239"/>
        <v>81.989797774823742</v>
      </c>
      <c r="Z855" s="9">
        <f t="shared" si="240"/>
        <v>0.48232146956153626</v>
      </c>
      <c r="AA855">
        <f t="shared" si="241"/>
        <v>8.8299999999999841</v>
      </c>
    </row>
    <row r="856" spans="1:27">
      <c r="A856" s="1">
        <f t="shared" si="224"/>
        <v>-801252</v>
      </c>
      <c r="B856" s="1">
        <v>-2</v>
      </c>
      <c r="C856" s="1">
        <v>-5</v>
      </c>
      <c r="D856" s="2">
        <v>-8</v>
      </c>
      <c r="E856" s="5">
        <v>477.38</v>
      </c>
      <c r="F856" s="5">
        <v>498.32</v>
      </c>
      <c r="G856" s="5">
        <v>9.7799999999999994</v>
      </c>
      <c r="H856" s="5">
        <v>481.92</v>
      </c>
      <c r="I856" s="5">
        <v>497.4</v>
      </c>
      <c r="J856" s="5">
        <v>10.1</v>
      </c>
      <c r="K856" s="6">
        <f t="shared" si="225"/>
        <v>479.65</v>
      </c>
      <c r="L856" s="6">
        <f t="shared" si="226"/>
        <v>-4.5400000000000205</v>
      </c>
      <c r="M856" s="6">
        <f t="shared" si="227"/>
        <v>497.86</v>
      </c>
      <c r="N856" s="5">
        <f t="shared" si="228"/>
        <v>7.0295519060605844</v>
      </c>
      <c r="O856" s="6">
        <f t="shared" si="229"/>
        <v>0.92000000000001592</v>
      </c>
      <c r="P856" s="6">
        <f t="shared" si="230"/>
        <v>14.059103812121169</v>
      </c>
      <c r="Q856" s="6">
        <f t="shared" si="231"/>
        <v>-3.2184819871050312E-2</v>
      </c>
      <c r="R856" s="5">
        <f t="shared" si="232"/>
        <v>0.38836045831688459</v>
      </c>
      <c r="S856" s="5">
        <f t="shared" si="233"/>
        <v>5.4600000000000364</v>
      </c>
      <c r="T856" s="5">
        <f t="shared" si="234"/>
        <v>0.92000000000001592</v>
      </c>
      <c r="U856" s="5">
        <f t="shared" si="235"/>
        <v>6.5438025943505063E-2</v>
      </c>
      <c r="V856" s="5">
        <f t="shared" si="236"/>
        <v>2.5904922878939325</v>
      </c>
      <c r="W856" s="5">
        <f t="shared" si="237"/>
        <v>18.210000000000036</v>
      </c>
      <c r="X856" s="5">
        <f t="shared" si="238"/>
        <v>497.86</v>
      </c>
      <c r="Y856" s="5">
        <f t="shared" si="239"/>
        <v>70.823859991810579</v>
      </c>
      <c r="Z856" s="9">
        <f t="shared" si="240"/>
        <v>0.48255258780779536</v>
      </c>
      <c r="AA856">
        <f t="shared" si="241"/>
        <v>4.5400000000000205</v>
      </c>
    </row>
    <row r="857" spans="1:27">
      <c r="A857" s="1">
        <f t="shared" si="224"/>
        <v>-256</v>
      </c>
      <c r="B857" s="1">
        <v>-6</v>
      </c>
      <c r="C857" s="1">
        <v>-1</v>
      </c>
      <c r="D857" s="2">
        <v>0</v>
      </c>
      <c r="E857" s="5">
        <v>357.09</v>
      </c>
      <c r="F857" s="5">
        <v>350.87</v>
      </c>
      <c r="G857" s="5">
        <v>7.94</v>
      </c>
      <c r="H857" s="5">
        <v>337.12</v>
      </c>
      <c r="I857" s="5">
        <v>331.69</v>
      </c>
      <c r="J857" s="5">
        <v>6.36</v>
      </c>
      <c r="K857" s="6">
        <f t="shared" si="225"/>
        <v>347.10500000000002</v>
      </c>
      <c r="L857" s="6">
        <f t="shared" si="226"/>
        <v>19.96999999999997</v>
      </c>
      <c r="M857" s="6">
        <f t="shared" si="227"/>
        <v>341.28</v>
      </c>
      <c r="N857" s="5">
        <f t="shared" si="228"/>
        <v>5.0865803837155665</v>
      </c>
      <c r="O857" s="6">
        <f t="shared" si="229"/>
        <v>19.180000000000007</v>
      </c>
      <c r="P857" s="6">
        <f t="shared" si="230"/>
        <v>10.173160767431133</v>
      </c>
      <c r="Q857" s="6">
        <f t="shared" si="231"/>
        <v>0.21831386023429558</v>
      </c>
      <c r="R857" s="5">
        <f t="shared" si="232"/>
        <v>7.7655314612653056E-2</v>
      </c>
      <c r="S857" s="5">
        <f t="shared" si="233"/>
        <v>0.78999999999996362</v>
      </c>
      <c r="T857" s="5">
        <f t="shared" si="234"/>
        <v>19.180000000000007</v>
      </c>
      <c r="U857" s="5">
        <f t="shared" si="235"/>
        <v>1.8853530813553856</v>
      </c>
      <c r="V857" s="5">
        <f t="shared" si="236"/>
        <v>1.1451701458701984</v>
      </c>
      <c r="W857" s="5">
        <f t="shared" si="237"/>
        <v>5.8250000000000455</v>
      </c>
      <c r="X857" s="5">
        <f t="shared" si="238"/>
        <v>341.28</v>
      </c>
      <c r="Y857" s="5">
        <f t="shared" si="239"/>
        <v>67.094191825335329</v>
      </c>
      <c r="Z857" s="9">
        <f t="shared" si="240"/>
        <v>0.48292131864310983</v>
      </c>
      <c r="AA857">
        <f t="shared" si="241"/>
        <v>19.96999999999997</v>
      </c>
    </row>
    <row r="858" spans="1:27">
      <c r="A858" s="1">
        <f t="shared" si="224"/>
        <v>-498998</v>
      </c>
      <c r="B858" s="1">
        <v>2</v>
      </c>
      <c r="C858" s="1">
        <v>4</v>
      </c>
      <c r="D858" s="2">
        <v>-5</v>
      </c>
      <c r="E858" s="5">
        <v>652.83000000000004</v>
      </c>
      <c r="F858" s="5">
        <v>657.96</v>
      </c>
      <c r="G858" s="5">
        <v>8.98</v>
      </c>
      <c r="H858" s="5">
        <v>721.44</v>
      </c>
      <c r="I858" s="5">
        <v>730.53</v>
      </c>
      <c r="J858" s="5">
        <v>17.07</v>
      </c>
      <c r="K858" s="6">
        <f t="shared" si="225"/>
        <v>687.13499999999999</v>
      </c>
      <c r="L858" s="6">
        <f t="shared" si="226"/>
        <v>-68.610000000000014</v>
      </c>
      <c r="M858" s="6">
        <f t="shared" si="227"/>
        <v>694.245</v>
      </c>
      <c r="N858" s="5">
        <f t="shared" si="228"/>
        <v>9.6439786913908101</v>
      </c>
      <c r="O858" s="6">
        <f t="shared" si="229"/>
        <v>-72.569999999999936</v>
      </c>
      <c r="P858" s="6">
        <f t="shared" si="230"/>
        <v>19.28795738278162</v>
      </c>
      <c r="Q858" s="6">
        <f t="shared" si="231"/>
        <v>-0.56647894645874897</v>
      </c>
      <c r="R858" s="5">
        <f t="shared" si="232"/>
        <v>0.20530945405007059</v>
      </c>
      <c r="S858" s="5">
        <f t="shared" si="233"/>
        <v>3.9599999999999227</v>
      </c>
      <c r="T858" s="5">
        <f t="shared" si="234"/>
        <v>72.569999999999936</v>
      </c>
      <c r="U858" s="5">
        <f t="shared" si="235"/>
        <v>3.762451282932803</v>
      </c>
      <c r="V858" s="5">
        <f t="shared" si="236"/>
        <v>0.73724758499799659</v>
      </c>
      <c r="W858" s="5">
        <f t="shared" si="237"/>
        <v>7.1100000000000136</v>
      </c>
      <c r="X858" s="5">
        <f t="shared" si="238"/>
        <v>694.245</v>
      </c>
      <c r="Y858" s="5">
        <f t="shared" si="239"/>
        <v>71.987405013633349</v>
      </c>
      <c r="Z858" s="9">
        <f t="shared" si="240"/>
        <v>0.48300310558007803</v>
      </c>
      <c r="AA858">
        <f t="shared" si="241"/>
        <v>68.610000000000014</v>
      </c>
    </row>
    <row r="859" spans="1:27">
      <c r="A859" s="1">
        <f t="shared" si="224"/>
        <v>-500255</v>
      </c>
      <c r="B859" s="1">
        <v>-5</v>
      </c>
      <c r="C859" s="1">
        <v>-1</v>
      </c>
      <c r="D859" s="2">
        <v>-5</v>
      </c>
      <c r="E859" s="5">
        <v>491.44</v>
      </c>
      <c r="F859" s="5">
        <v>478.94</v>
      </c>
      <c r="G859" s="5">
        <v>13.02</v>
      </c>
      <c r="H859" s="5">
        <v>506.9</v>
      </c>
      <c r="I859" s="5">
        <v>496.8</v>
      </c>
      <c r="J859" s="5">
        <v>10.14</v>
      </c>
      <c r="K859" s="6">
        <f t="shared" si="225"/>
        <v>499.16999999999996</v>
      </c>
      <c r="L859" s="6">
        <f t="shared" si="226"/>
        <v>-15.45999999999998</v>
      </c>
      <c r="M859" s="6">
        <f t="shared" si="227"/>
        <v>487.87</v>
      </c>
      <c r="N859" s="5">
        <f t="shared" si="228"/>
        <v>8.2513635236850398</v>
      </c>
      <c r="O859" s="6">
        <f t="shared" si="229"/>
        <v>-17.860000000000014</v>
      </c>
      <c r="P859" s="6">
        <f t="shared" si="230"/>
        <v>16.50272704737008</v>
      </c>
      <c r="Q859" s="6">
        <f t="shared" si="231"/>
        <v>0.24491738268341037</v>
      </c>
      <c r="R859" s="5">
        <f t="shared" si="232"/>
        <v>0.14543050934012175</v>
      </c>
      <c r="S859" s="5">
        <f t="shared" si="233"/>
        <v>2.4000000000000341</v>
      </c>
      <c r="T859" s="5">
        <f t="shared" si="234"/>
        <v>17.860000000000014</v>
      </c>
      <c r="U859" s="5">
        <f t="shared" si="235"/>
        <v>1.0822453736727247</v>
      </c>
      <c r="V859" s="5">
        <f t="shared" si="236"/>
        <v>1.3694706296194548</v>
      </c>
      <c r="W859" s="5">
        <f t="shared" si="237"/>
        <v>11.299999999999955</v>
      </c>
      <c r="X859" s="5">
        <f t="shared" si="238"/>
        <v>487.87</v>
      </c>
      <c r="Y859" s="5">
        <f t="shared" si="239"/>
        <v>59.125985493136824</v>
      </c>
      <c r="Z859" s="9">
        <f t="shared" si="240"/>
        <v>0.48302691436399281</v>
      </c>
      <c r="AA859">
        <f t="shared" si="241"/>
        <v>15.45999999999998</v>
      </c>
    </row>
    <row r="860" spans="1:27">
      <c r="A860" s="1">
        <f t="shared" si="224"/>
        <v>-100256</v>
      </c>
      <c r="B860" s="1">
        <v>-6</v>
      </c>
      <c r="C860" s="1">
        <v>-1</v>
      </c>
      <c r="D860" s="2">
        <v>-1</v>
      </c>
      <c r="E860" s="5">
        <v>783.12</v>
      </c>
      <c r="F860" s="5">
        <v>747.59</v>
      </c>
      <c r="G860" s="5">
        <v>19.93</v>
      </c>
      <c r="H860" s="5">
        <v>847.87</v>
      </c>
      <c r="I860" s="5">
        <v>803.04</v>
      </c>
      <c r="J860" s="5">
        <v>13.58</v>
      </c>
      <c r="K860" s="6">
        <f t="shared" si="225"/>
        <v>815.495</v>
      </c>
      <c r="L860" s="6">
        <f t="shared" si="226"/>
        <v>-64.75</v>
      </c>
      <c r="M860" s="6">
        <f t="shared" si="227"/>
        <v>775.31500000000005</v>
      </c>
      <c r="N860" s="5">
        <f t="shared" si="228"/>
        <v>12.058413038206977</v>
      </c>
      <c r="O860" s="6">
        <f t="shared" si="229"/>
        <v>-55.449999999999932</v>
      </c>
      <c r="P860" s="6">
        <f t="shared" si="230"/>
        <v>24.116826076413954</v>
      </c>
      <c r="Q860" s="6">
        <f t="shared" si="231"/>
        <v>0.36585403595088417</v>
      </c>
      <c r="R860" s="5">
        <f t="shared" si="232"/>
        <v>0.38562288298356917</v>
      </c>
      <c r="S860" s="5">
        <f t="shared" si="233"/>
        <v>9.3000000000000682</v>
      </c>
      <c r="T860" s="5">
        <f t="shared" si="234"/>
        <v>55.449999999999932</v>
      </c>
      <c r="U860" s="5">
        <f t="shared" si="235"/>
        <v>2.2992246087568526</v>
      </c>
      <c r="V860" s="5">
        <f t="shared" si="236"/>
        <v>3.3321134275870272</v>
      </c>
      <c r="W860" s="5">
        <f t="shared" si="237"/>
        <v>40.17999999999995</v>
      </c>
      <c r="X860" s="5">
        <f t="shared" si="238"/>
        <v>775.31500000000005</v>
      </c>
      <c r="Y860" s="5">
        <f t="shared" si="239"/>
        <v>64.296603337721237</v>
      </c>
      <c r="Z860" s="9">
        <f t="shared" si="240"/>
        <v>0.48323700189451552</v>
      </c>
      <c r="AA860">
        <f t="shared" si="241"/>
        <v>64.75</v>
      </c>
    </row>
    <row r="861" spans="1:27">
      <c r="A861" s="1">
        <f t="shared" si="224"/>
        <v>-600996</v>
      </c>
      <c r="B861" s="1">
        <v>4</v>
      </c>
      <c r="C861" s="1">
        <v>-4</v>
      </c>
      <c r="D861" s="2">
        <v>-6</v>
      </c>
      <c r="E861" s="5">
        <v>417.15</v>
      </c>
      <c r="F861" s="5">
        <v>400.23</v>
      </c>
      <c r="G861" s="5">
        <v>6.09</v>
      </c>
      <c r="H861" s="5">
        <v>408.59</v>
      </c>
      <c r="I861" s="5">
        <v>393.83</v>
      </c>
      <c r="J861" s="5">
        <v>8.3800000000000008</v>
      </c>
      <c r="K861" s="6">
        <f t="shared" si="225"/>
        <v>412.87</v>
      </c>
      <c r="L861" s="6">
        <f t="shared" si="226"/>
        <v>8.5600000000000023</v>
      </c>
      <c r="M861" s="6">
        <f t="shared" si="227"/>
        <v>397.03</v>
      </c>
      <c r="N861" s="5">
        <f t="shared" si="228"/>
        <v>5.1795873387751659</v>
      </c>
      <c r="O861" s="6">
        <f t="shared" si="229"/>
        <v>6.4000000000000341</v>
      </c>
      <c r="P861" s="6">
        <f t="shared" si="230"/>
        <v>10.359174677550332</v>
      </c>
      <c r="Q861" s="6">
        <f t="shared" si="231"/>
        <v>-0.30878322655795004</v>
      </c>
      <c r="R861" s="5">
        <f t="shared" si="232"/>
        <v>0.20851081936874438</v>
      </c>
      <c r="S861" s="5">
        <f t="shared" si="233"/>
        <v>2.1599999999999682</v>
      </c>
      <c r="T861" s="5">
        <f t="shared" si="234"/>
        <v>6.4000000000000341</v>
      </c>
      <c r="U861" s="5">
        <f t="shared" si="235"/>
        <v>0.61780983516666244</v>
      </c>
      <c r="V861" s="5">
        <f t="shared" si="236"/>
        <v>3.0581586840749688</v>
      </c>
      <c r="W861" s="5">
        <f t="shared" si="237"/>
        <v>15.840000000000032</v>
      </c>
      <c r="X861" s="5">
        <f t="shared" si="238"/>
        <v>397.03</v>
      </c>
      <c r="Y861" s="5">
        <f t="shared" si="239"/>
        <v>76.652824642568334</v>
      </c>
      <c r="Z861" s="9">
        <f t="shared" si="240"/>
        <v>0.48337976788442433</v>
      </c>
      <c r="AA861">
        <f t="shared" si="241"/>
        <v>8.5600000000000023</v>
      </c>
    </row>
    <row r="862" spans="1:27">
      <c r="A862" s="1">
        <f t="shared" si="224"/>
        <v>-302000</v>
      </c>
      <c r="B862" s="1">
        <v>0</v>
      </c>
      <c r="C862" s="1">
        <v>-8</v>
      </c>
      <c r="D862" s="2">
        <v>-3</v>
      </c>
      <c r="E862" s="5">
        <v>244.28</v>
      </c>
      <c r="F862" s="5">
        <v>245.38</v>
      </c>
      <c r="G862" s="5">
        <v>6.11</v>
      </c>
      <c r="H862" s="5">
        <v>231.88</v>
      </c>
      <c r="I862" s="5">
        <v>236.3</v>
      </c>
      <c r="J862" s="5">
        <v>5.26</v>
      </c>
      <c r="K862" s="6">
        <f t="shared" si="225"/>
        <v>238.07999999999998</v>
      </c>
      <c r="L862" s="6">
        <f t="shared" si="226"/>
        <v>12.400000000000006</v>
      </c>
      <c r="M862" s="6">
        <f t="shared" si="227"/>
        <v>240.84</v>
      </c>
      <c r="N862" s="5">
        <f t="shared" si="228"/>
        <v>4.0311195715334467</v>
      </c>
      <c r="O862" s="6">
        <f t="shared" si="229"/>
        <v>9.0799999999999841</v>
      </c>
      <c r="P862" s="6">
        <f t="shared" si="230"/>
        <v>8.0622391430668934</v>
      </c>
      <c r="Q862" s="6">
        <f t="shared" si="231"/>
        <v>0.14868530162446914</v>
      </c>
      <c r="R862" s="5">
        <f t="shared" si="232"/>
        <v>0.41179626913635387</v>
      </c>
      <c r="S862" s="5">
        <f t="shared" si="233"/>
        <v>3.3200000000000216</v>
      </c>
      <c r="T862" s="5">
        <f t="shared" si="234"/>
        <v>9.0799999999999841</v>
      </c>
      <c r="U862" s="5">
        <f t="shared" si="235"/>
        <v>1.1262379890837537</v>
      </c>
      <c r="V862" s="5">
        <f t="shared" si="236"/>
        <v>0.68467331494960082</v>
      </c>
      <c r="W862" s="5">
        <f t="shared" si="237"/>
        <v>2.7600000000000193</v>
      </c>
      <c r="X862" s="5">
        <f t="shared" si="238"/>
        <v>240.84</v>
      </c>
      <c r="Y862" s="5">
        <f t="shared" si="239"/>
        <v>59.745188830601705</v>
      </c>
      <c r="Z862" s="9">
        <f t="shared" si="240"/>
        <v>0.48352042356037039</v>
      </c>
      <c r="AA862">
        <f t="shared" si="241"/>
        <v>12.400000000000006</v>
      </c>
    </row>
    <row r="863" spans="1:27">
      <c r="A863" s="1">
        <f t="shared" si="224"/>
        <v>-599503</v>
      </c>
      <c r="B863" s="1">
        <v>-3</v>
      </c>
      <c r="C863" s="1">
        <v>2</v>
      </c>
      <c r="D863" s="2">
        <v>-6</v>
      </c>
      <c r="E863" s="5">
        <v>446.31</v>
      </c>
      <c r="F863" s="5">
        <v>446.59</v>
      </c>
      <c r="G863" s="5">
        <v>11.78</v>
      </c>
      <c r="H863" s="5">
        <v>420.46</v>
      </c>
      <c r="I863" s="5">
        <v>425.64</v>
      </c>
      <c r="J863" s="5">
        <v>11.38</v>
      </c>
      <c r="K863" s="6">
        <f t="shared" si="225"/>
        <v>433.38499999999999</v>
      </c>
      <c r="L863" s="6">
        <f t="shared" si="226"/>
        <v>25.850000000000023</v>
      </c>
      <c r="M863" s="6">
        <f t="shared" si="227"/>
        <v>436.11500000000001</v>
      </c>
      <c r="N863" s="5">
        <f t="shared" si="228"/>
        <v>8.1895176903160785</v>
      </c>
      <c r="O863" s="6">
        <f t="shared" si="229"/>
        <v>20.949999999999989</v>
      </c>
      <c r="P863" s="6">
        <f t="shared" si="230"/>
        <v>16.379035380632157</v>
      </c>
      <c r="Q863" s="6">
        <f t="shared" si="231"/>
        <v>3.4532013681595683E-2</v>
      </c>
      <c r="R863" s="5">
        <f t="shared" si="232"/>
        <v>0.29916291687080515</v>
      </c>
      <c r="S863" s="5">
        <f t="shared" si="233"/>
        <v>4.9000000000000341</v>
      </c>
      <c r="T863" s="5">
        <f t="shared" si="234"/>
        <v>20.949999999999989</v>
      </c>
      <c r="U863" s="5">
        <f t="shared" si="235"/>
        <v>1.279074103763943</v>
      </c>
      <c r="V863" s="5">
        <f t="shared" si="236"/>
        <v>0.33335296451318275</v>
      </c>
      <c r="W863" s="5">
        <f t="shared" si="237"/>
        <v>2.7300000000000182</v>
      </c>
      <c r="X863" s="5">
        <f t="shared" si="238"/>
        <v>436.11500000000001</v>
      </c>
      <c r="Y863" s="5">
        <f t="shared" si="239"/>
        <v>53.252830812698072</v>
      </c>
      <c r="Z863" s="9">
        <f t="shared" si="240"/>
        <v>0.48371272466206633</v>
      </c>
      <c r="AA863">
        <f t="shared" si="241"/>
        <v>25.850000000000023</v>
      </c>
    </row>
    <row r="864" spans="1:27">
      <c r="A864" s="1">
        <f t="shared" si="224"/>
        <v>-399254</v>
      </c>
      <c r="B864" s="1">
        <v>-4</v>
      </c>
      <c r="C864" s="1">
        <v>3</v>
      </c>
      <c r="D864" s="2">
        <v>-4</v>
      </c>
      <c r="E864" s="5">
        <v>176.01</v>
      </c>
      <c r="F864" s="5">
        <v>169.12</v>
      </c>
      <c r="G864" s="5">
        <v>5.17</v>
      </c>
      <c r="H864" s="5">
        <v>170.41</v>
      </c>
      <c r="I864" s="5">
        <v>159.25</v>
      </c>
      <c r="J864" s="5">
        <v>5.08</v>
      </c>
      <c r="K864" s="6">
        <f t="shared" si="225"/>
        <v>173.20999999999998</v>
      </c>
      <c r="L864" s="6">
        <f t="shared" si="226"/>
        <v>5.5999999999999943</v>
      </c>
      <c r="M864" s="6">
        <f t="shared" si="227"/>
        <v>164.185</v>
      </c>
      <c r="N864" s="5">
        <f t="shared" si="228"/>
        <v>3.6240619475941633</v>
      </c>
      <c r="O864" s="6">
        <f t="shared" si="229"/>
        <v>9.8700000000000045</v>
      </c>
      <c r="P864" s="6">
        <f t="shared" si="230"/>
        <v>7.2481238951883267</v>
      </c>
      <c r="Q864" s="6">
        <f t="shared" si="231"/>
        <v>1.7559621816188344E-2</v>
      </c>
      <c r="R864" s="5">
        <f t="shared" si="232"/>
        <v>0.58911796511020642</v>
      </c>
      <c r="S864" s="5">
        <f t="shared" si="233"/>
        <v>4.2700000000000102</v>
      </c>
      <c r="T864" s="5">
        <f t="shared" si="234"/>
        <v>9.8700000000000045</v>
      </c>
      <c r="U864" s="5">
        <f t="shared" si="235"/>
        <v>1.3617316898449008</v>
      </c>
      <c r="V864" s="5">
        <f t="shared" si="236"/>
        <v>2.4902995949037878</v>
      </c>
      <c r="W864" s="5">
        <f t="shared" si="237"/>
        <v>9.0249999999999773</v>
      </c>
      <c r="X864" s="5">
        <f t="shared" si="238"/>
        <v>164.185</v>
      </c>
      <c r="Y864" s="5">
        <f t="shared" si="239"/>
        <v>45.304137284130682</v>
      </c>
      <c r="Z864" s="9">
        <f t="shared" si="240"/>
        <v>0.48377164034283782</v>
      </c>
      <c r="AA864">
        <f t="shared" si="241"/>
        <v>5.5999999999999943</v>
      </c>
    </row>
    <row r="865" spans="1:27">
      <c r="A865" s="1">
        <f t="shared" si="224"/>
        <v>-300995</v>
      </c>
      <c r="B865" s="1">
        <v>5</v>
      </c>
      <c r="C865" s="1">
        <v>-4</v>
      </c>
      <c r="D865" s="2">
        <v>-3</v>
      </c>
      <c r="E865" s="5">
        <v>261.29000000000002</v>
      </c>
      <c r="F865" s="5">
        <v>260.20999999999998</v>
      </c>
      <c r="G865" s="5">
        <v>4.03</v>
      </c>
      <c r="H865" s="5">
        <v>296.47000000000003</v>
      </c>
      <c r="I865" s="5">
        <v>308.17</v>
      </c>
      <c r="J865" s="5">
        <v>5.84</v>
      </c>
      <c r="K865" s="6">
        <f t="shared" si="225"/>
        <v>278.88</v>
      </c>
      <c r="L865" s="6">
        <f t="shared" si="226"/>
        <v>-35.180000000000007</v>
      </c>
      <c r="M865" s="6">
        <f t="shared" si="227"/>
        <v>284.19</v>
      </c>
      <c r="N865" s="5">
        <f t="shared" si="228"/>
        <v>3.5477633799338983</v>
      </c>
      <c r="O865" s="6">
        <f t="shared" si="229"/>
        <v>-47.960000000000036</v>
      </c>
      <c r="P865" s="6">
        <f t="shared" si="230"/>
        <v>7.0955267598677967</v>
      </c>
      <c r="Q865" s="6">
        <f t="shared" si="231"/>
        <v>-0.35483499349507897</v>
      </c>
      <c r="R865" s="5">
        <f t="shared" si="232"/>
        <v>1.8011347758257408</v>
      </c>
      <c r="S865" s="5">
        <f t="shared" si="233"/>
        <v>12.78000000000003</v>
      </c>
      <c r="T865" s="5">
        <f t="shared" si="234"/>
        <v>47.960000000000036</v>
      </c>
      <c r="U865" s="5">
        <f t="shared" si="235"/>
        <v>6.7591880945698275</v>
      </c>
      <c r="V865" s="5">
        <f t="shared" si="236"/>
        <v>1.4967176306157537</v>
      </c>
      <c r="W865" s="5">
        <f t="shared" si="237"/>
        <v>5.3100000000000023</v>
      </c>
      <c r="X865" s="5">
        <f t="shared" si="238"/>
        <v>284.19</v>
      </c>
      <c r="Y865" s="5">
        <f t="shared" si="239"/>
        <v>80.103989349282642</v>
      </c>
      <c r="Z865" s="9">
        <f t="shared" si="240"/>
        <v>0.48383881613611784</v>
      </c>
      <c r="AA865">
        <f t="shared" si="241"/>
        <v>35.180000000000007</v>
      </c>
    </row>
    <row r="866" spans="1:27">
      <c r="A866" s="1">
        <f t="shared" si="224"/>
        <v>-98754</v>
      </c>
      <c r="B866" s="1">
        <v>-4</v>
      </c>
      <c r="C866" s="1">
        <v>5</v>
      </c>
      <c r="D866" s="2">
        <v>-1</v>
      </c>
      <c r="E866" s="5">
        <v>269.85000000000002</v>
      </c>
      <c r="F866" s="5">
        <v>279.23</v>
      </c>
      <c r="G866" s="5">
        <v>6.93</v>
      </c>
      <c r="H866" s="5">
        <v>253.61</v>
      </c>
      <c r="I866" s="5">
        <v>244.77</v>
      </c>
      <c r="J866" s="5">
        <v>5.55</v>
      </c>
      <c r="K866" s="6">
        <f t="shared" si="225"/>
        <v>261.73</v>
      </c>
      <c r="L866" s="6">
        <f t="shared" si="226"/>
        <v>16.240000000000009</v>
      </c>
      <c r="M866" s="6">
        <f t="shared" si="227"/>
        <v>262</v>
      </c>
      <c r="N866" s="5">
        <f t="shared" si="228"/>
        <v>4.4392397997855442</v>
      </c>
      <c r="O866" s="6">
        <f t="shared" si="229"/>
        <v>34.460000000000008</v>
      </c>
      <c r="P866" s="6">
        <f t="shared" si="230"/>
        <v>8.8784795995710883</v>
      </c>
      <c r="Q866" s="6">
        <f t="shared" si="231"/>
        <v>0.21848240586395082</v>
      </c>
      <c r="R866" s="5">
        <f t="shared" si="232"/>
        <v>2.0521531638007247</v>
      </c>
      <c r="S866" s="5">
        <f t="shared" si="233"/>
        <v>18.22</v>
      </c>
      <c r="T866" s="5">
        <f t="shared" si="234"/>
        <v>34.460000000000008</v>
      </c>
      <c r="U866" s="5">
        <f t="shared" si="235"/>
        <v>3.8812951714913826</v>
      </c>
      <c r="V866" s="5">
        <f t="shared" si="236"/>
        <v>6.0821224393650751E-2</v>
      </c>
      <c r="W866" s="5">
        <f t="shared" si="237"/>
        <v>0.26999999999998181</v>
      </c>
      <c r="X866" s="5">
        <f t="shared" si="238"/>
        <v>262</v>
      </c>
      <c r="Y866" s="5">
        <f t="shared" si="239"/>
        <v>59.019114041250262</v>
      </c>
      <c r="Z866" s="9">
        <f t="shared" si="240"/>
        <v>0.48400206611129254</v>
      </c>
      <c r="AA866">
        <f t="shared" si="241"/>
        <v>16.240000000000009</v>
      </c>
    </row>
    <row r="867" spans="1:27">
      <c r="A867" s="1">
        <f t="shared" si="224"/>
        <v>-298500</v>
      </c>
      <c r="B867" s="1">
        <v>0</v>
      </c>
      <c r="C867" s="1">
        <v>6</v>
      </c>
      <c r="D867" s="2">
        <v>-3</v>
      </c>
      <c r="E867" s="5">
        <v>241.92</v>
      </c>
      <c r="F867" s="5">
        <v>243.52</v>
      </c>
      <c r="G867" s="5">
        <v>4.18</v>
      </c>
      <c r="H867" s="5">
        <v>258.08999999999997</v>
      </c>
      <c r="I867" s="5">
        <v>258.17</v>
      </c>
      <c r="J867" s="5">
        <v>9.6199999999999992</v>
      </c>
      <c r="K867" s="6">
        <f t="shared" si="225"/>
        <v>250.005</v>
      </c>
      <c r="L867" s="6">
        <f t="shared" si="226"/>
        <v>-16.169999999999987</v>
      </c>
      <c r="M867" s="6">
        <f t="shared" si="227"/>
        <v>250.84500000000003</v>
      </c>
      <c r="N867" s="5">
        <f t="shared" si="228"/>
        <v>5.2444446798493347</v>
      </c>
      <c r="O867" s="6">
        <f t="shared" si="229"/>
        <v>-14.650000000000006</v>
      </c>
      <c r="P867" s="6">
        <f t="shared" si="230"/>
        <v>10.488889359698669</v>
      </c>
      <c r="Q867" s="6">
        <f t="shared" si="231"/>
        <v>-0.68236851099104867</v>
      </c>
      <c r="R867" s="5">
        <f t="shared" si="232"/>
        <v>0.14491524773254441</v>
      </c>
      <c r="S867" s="5">
        <f t="shared" si="233"/>
        <v>1.5199999999999818</v>
      </c>
      <c r="T867" s="5">
        <f t="shared" si="234"/>
        <v>14.650000000000006</v>
      </c>
      <c r="U867" s="5">
        <f t="shared" si="235"/>
        <v>1.3967160390011855</v>
      </c>
      <c r="V867" s="5">
        <f t="shared" si="236"/>
        <v>0.16016948433597814</v>
      </c>
      <c r="W867" s="5">
        <f t="shared" si="237"/>
        <v>0.84000000000003183</v>
      </c>
      <c r="X867" s="5">
        <f t="shared" si="238"/>
        <v>250.84500000000003</v>
      </c>
      <c r="Y867" s="5">
        <f t="shared" si="239"/>
        <v>47.830612259829664</v>
      </c>
      <c r="Z867" s="9">
        <f t="shared" si="240"/>
        <v>0.4842003717470692</v>
      </c>
      <c r="AA867">
        <f t="shared" si="241"/>
        <v>16.169999999999987</v>
      </c>
    </row>
    <row r="868" spans="1:27">
      <c r="A868" s="1">
        <f t="shared" si="224"/>
        <v>-98249</v>
      </c>
      <c r="B868" s="1">
        <v>1</v>
      </c>
      <c r="C868" s="1">
        <v>7</v>
      </c>
      <c r="D868" s="2">
        <v>-1</v>
      </c>
      <c r="E868" s="5">
        <v>227.75</v>
      </c>
      <c r="F868" s="5">
        <v>238.47</v>
      </c>
      <c r="G868" s="5">
        <v>4.3899999999999997</v>
      </c>
      <c r="H868" s="5">
        <v>215.72</v>
      </c>
      <c r="I868" s="5">
        <v>217.22</v>
      </c>
      <c r="J868" s="5">
        <v>6.65</v>
      </c>
      <c r="K868" s="6">
        <f t="shared" si="225"/>
        <v>221.73500000000001</v>
      </c>
      <c r="L868" s="6">
        <f t="shared" si="226"/>
        <v>12.030000000000001</v>
      </c>
      <c r="M868" s="6">
        <f t="shared" si="227"/>
        <v>227.845</v>
      </c>
      <c r="N868" s="5">
        <f t="shared" si="228"/>
        <v>3.9841749459580713</v>
      </c>
      <c r="O868" s="6">
        <f t="shared" si="229"/>
        <v>21.25</v>
      </c>
      <c r="P868" s="6">
        <f t="shared" si="230"/>
        <v>7.9683498919161426</v>
      </c>
      <c r="Q868" s="6">
        <f t="shared" si="231"/>
        <v>-0.39295310152359419</v>
      </c>
      <c r="R868" s="5">
        <f t="shared" si="232"/>
        <v>1.1570777043003158</v>
      </c>
      <c r="S868" s="5">
        <f t="shared" si="233"/>
        <v>9.2199999999999989</v>
      </c>
      <c r="T868" s="5">
        <f t="shared" si="234"/>
        <v>21.25</v>
      </c>
      <c r="U868" s="5">
        <f t="shared" si="235"/>
        <v>2.6668005657680816</v>
      </c>
      <c r="V868" s="5">
        <f t="shared" si="236"/>
        <v>1.5335671959381589</v>
      </c>
      <c r="W868" s="5">
        <f t="shared" si="237"/>
        <v>6.1099999999999852</v>
      </c>
      <c r="X868" s="5">
        <f t="shared" si="238"/>
        <v>227.845</v>
      </c>
      <c r="Y868" s="5">
        <f t="shared" si="239"/>
        <v>57.187498814816799</v>
      </c>
      <c r="Z868" s="9">
        <f t="shared" si="240"/>
        <v>0.48421173054770161</v>
      </c>
      <c r="AA868">
        <f t="shared" si="241"/>
        <v>12.030000000000001</v>
      </c>
    </row>
    <row r="869" spans="1:27">
      <c r="A869" s="1">
        <f t="shared" si="224"/>
        <v>-100006</v>
      </c>
      <c r="B869" s="1">
        <v>-6</v>
      </c>
      <c r="C869" s="1">
        <v>0</v>
      </c>
      <c r="D869" s="2">
        <v>-1</v>
      </c>
      <c r="E869" s="5">
        <v>266.01</v>
      </c>
      <c r="F869" s="5">
        <v>279.39</v>
      </c>
      <c r="G869" s="5">
        <v>11.94</v>
      </c>
      <c r="H869" s="5">
        <v>336.94</v>
      </c>
      <c r="I869" s="5">
        <v>334.67</v>
      </c>
      <c r="J869" s="5">
        <v>6.11</v>
      </c>
      <c r="K869" s="6">
        <f t="shared" si="225"/>
        <v>301.47500000000002</v>
      </c>
      <c r="L869" s="6">
        <f t="shared" si="226"/>
        <v>-70.930000000000007</v>
      </c>
      <c r="M869" s="6">
        <f t="shared" si="227"/>
        <v>307.02999999999997</v>
      </c>
      <c r="N869" s="5">
        <f t="shared" si="228"/>
        <v>6.7062601351274758</v>
      </c>
      <c r="O869" s="6">
        <f t="shared" si="229"/>
        <v>-55.28000000000003</v>
      </c>
      <c r="P869" s="6">
        <f t="shared" si="230"/>
        <v>13.412520270254952</v>
      </c>
      <c r="Q869" s="6">
        <f t="shared" si="231"/>
        <v>0.58495839533685345</v>
      </c>
      <c r="R869" s="5">
        <f t="shared" si="232"/>
        <v>1.1668202309976823</v>
      </c>
      <c r="S869" s="5">
        <f t="shared" si="233"/>
        <v>15.649999999999977</v>
      </c>
      <c r="T869" s="5">
        <f t="shared" si="234"/>
        <v>55.28000000000003</v>
      </c>
      <c r="U869" s="5">
        <f t="shared" si="235"/>
        <v>4.1215221961375077</v>
      </c>
      <c r="V869" s="5">
        <f t="shared" si="236"/>
        <v>0.82833052820346009</v>
      </c>
      <c r="W869" s="5">
        <f t="shared" si="237"/>
        <v>5.55499999999995</v>
      </c>
      <c r="X869" s="5">
        <f t="shared" si="238"/>
        <v>307.02999999999997</v>
      </c>
      <c r="Y869" s="5">
        <f t="shared" si="239"/>
        <v>45.782596232999211</v>
      </c>
      <c r="Z869" s="9">
        <f t="shared" si="240"/>
        <v>0.48430568858934536</v>
      </c>
      <c r="AA869">
        <f t="shared" si="241"/>
        <v>70.930000000000007</v>
      </c>
    </row>
    <row r="870" spans="1:27">
      <c r="A870" s="1">
        <f t="shared" si="224"/>
        <v>-500755</v>
      </c>
      <c r="B870" s="1">
        <v>-5</v>
      </c>
      <c r="C870" s="1">
        <v>-3</v>
      </c>
      <c r="D870" s="2">
        <v>-5</v>
      </c>
      <c r="E870" s="5">
        <v>387.21</v>
      </c>
      <c r="F870" s="5">
        <v>384.09</v>
      </c>
      <c r="G870" s="5">
        <v>10.79</v>
      </c>
      <c r="H870" s="5">
        <v>402.59</v>
      </c>
      <c r="I870" s="5">
        <v>404.03</v>
      </c>
      <c r="J870" s="5">
        <v>8.44</v>
      </c>
      <c r="K870" s="6">
        <f t="shared" si="225"/>
        <v>394.9</v>
      </c>
      <c r="L870" s="6">
        <f t="shared" si="226"/>
        <v>-15.379999999999995</v>
      </c>
      <c r="M870" s="6">
        <f t="shared" si="227"/>
        <v>394.05999999999995</v>
      </c>
      <c r="N870" s="5">
        <f t="shared" si="228"/>
        <v>6.8494105585809351</v>
      </c>
      <c r="O870" s="6">
        <f t="shared" si="229"/>
        <v>-19.939999999999998</v>
      </c>
      <c r="P870" s="6">
        <f t="shared" si="230"/>
        <v>13.69882111716187</v>
      </c>
      <c r="Q870" s="6">
        <f t="shared" si="231"/>
        <v>0.24081345982605559</v>
      </c>
      <c r="R870" s="5">
        <f t="shared" si="232"/>
        <v>0.33287535920059858</v>
      </c>
      <c r="S870" s="5">
        <f t="shared" si="233"/>
        <v>4.5600000000000023</v>
      </c>
      <c r="T870" s="5">
        <f t="shared" si="234"/>
        <v>19.939999999999998</v>
      </c>
      <c r="U870" s="5">
        <f t="shared" si="235"/>
        <v>1.4555997066798094</v>
      </c>
      <c r="V870" s="5">
        <f t="shared" si="236"/>
        <v>0.12263829023180406</v>
      </c>
      <c r="W870" s="5">
        <f t="shared" si="237"/>
        <v>0.84000000000003183</v>
      </c>
      <c r="X870" s="5">
        <f t="shared" si="238"/>
        <v>394.05999999999995</v>
      </c>
      <c r="Y870" s="5">
        <f t="shared" si="239"/>
        <v>57.531957915170082</v>
      </c>
      <c r="Z870" s="9">
        <f t="shared" si="240"/>
        <v>0.48451522163911431</v>
      </c>
      <c r="AA870">
        <f t="shared" si="241"/>
        <v>15.379999999999995</v>
      </c>
    </row>
    <row r="871" spans="1:27">
      <c r="A871" s="1">
        <f t="shared" si="224"/>
        <v>-402000</v>
      </c>
      <c r="B871" s="1">
        <v>0</v>
      </c>
      <c r="C871" s="1">
        <v>-8</v>
      </c>
      <c r="D871" s="2">
        <v>-4</v>
      </c>
      <c r="E871" s="5">
        <v>205.8</v>
      </c>
      <c r="F871" s="5">
        <v>203.78</v>
      </c>
      <c r="G871" s="5">
        <v>5.48</v>
      </c>
      <c r="H871" s="5">
        <v>216.09</v>
      </c>
      <c r="I871" s="5">
        <v>221.25</v>
      </c>
      <c r="J871" s="5">
        <v>4.2</v>
      </c>
      <c r="K871" s="6">
        <f t="shared" si="225"/>
        <v>210.94499999999999</v>
      </c>
      <c r="L871" s="6">
        <f t="shared" si="226"/>
        <v>-10.289999999999992</v>
      </c>
      <c r="M871" s="6">
        <f t="shared" si="227"/>
        <v>212.51499999999999</v>
      </c>
      <c r="N871" s="5">
        <f t="shared" si="228"/>
        <v>3.4521877121616664</v>
      </c>
      <c r="O871" s="6">
        <f t="shared" si="229"/>
        <v>-17.47</v>
      </c>
      <c r="P871" s="6">
        <f t="shared" si="230"/>
        <v>6.9043754243233328</v>
      </c>
      <c r="Q871" s="6">
        <f t="shared" si="231"/>
        <v>0.25991810431630535</v>
      </c>
      <c r="R871" s="5">
        <f t="shared" si="232"/>
        <v>1.0399202764533457</v>
      </c>
      <c r="S871" s="5">
        <f t="shared" si="233"/>
        <v>7.1800000000000068</v>
      </c>
      <c r="T871" s="5">
        <f t="shared" si="234"/>
        <v>17.47</v>
      </c>
      <c r="U871" s="5">
        <f t="shared" si="235"/>
        <v>2.530279558445673</v>
      </c>
      <c r="V871" s="5">
        <f t="shared" si="236"/>
        <v>0.45478407633196216</v>
      </c>
      <c r="W871" s="5">
        <f t="shared" si="237"/>
        <v>1.5699999999999932</v>
      </c>
      <c r="X871" s="5">
        <f t="shared" si="238"/>
        <v>212.51499999999999</v>
      </c>
      <c r="Y871" s="5">
        <f t="shared" si="239"/>
        <v>61.559514638017426</v>
      </c>
      <c r="Z871" s="9">
        <f t="shared" si="240"/>
        <v>0.48487524168594137</v>
      </c>
      <c r="AA871">
        <f t="shared" si="241"/>
        <v>10.289999999999992</v>
      </c>
    </row>
    <row r="872" spans="1:27">
      <c r="A872" s="1">
        <f t="shared" si="224"/>
        <v>-99994</v>
      </c>
      <c r="B872" s="1">
        <v>6</v>
      </c>
      <c r="C872" s="1">
        <v>0</v>
      </c>
      <c r="D872" s="2">
        <v>-1</v>
      </c>
      <c r="E872" s="5">
        <v>580.72</v>
      </c>
      <c r="F872" s="5">
        <v>570.23</v>
      </c>
      <c r="G872" s="5">
        <v>9.25</v>
      </c>
      <c r="H872" s="5">
        <v>588.16999999999996</v>
      </c>
      <c r="I872" s="5">
        <v>578.87</v>
      </c>
      <c r="J872" s="5">
        <v>16.05</v>
      </c>
      <c r="K872" s="6">
        <f t="shared" si="225"/>
        <v>584.44499999999994</v>
      </c>
      <c r="L872" s="6">
        <f t="shared" si="226"/>
        <v>-7.4499999999999318</v>
      </c>
      <c r="M872" s="6">
        <f t="shared" si="227"/>
        <v>574.54999999999995</v>
      </c>
      <c r="N872" s="5">
        <f t="shared" si="228"/>
        <v>9.2623566115756955</v>
      </c>
      <c r="O872" s="6">
        <f t="shared" si="229"/>
        <v>-8.6399999999999864</v>
      </c>
      <c r="P872" s="6">
        <f t="shared" si="230"/>
        <v>18.524713223151391</v>
      </c>
      <c r="Q872" s="6">
        <f t="shared" si="231"/>
        <v>-0.50133317791732845</v>
      </c>
      <c r="R872" s="5">
        <f t="shared" si="232"/>
        <v>6.4238511315405616E-2</v>
      </c>
      <c r="S872" s="5">
        <f t="shared" si="233"/>
        <v>1.1900000000000546</v>
      </c>
      <c r="T872" s="5">
        <f t="shared" si="234"/>
        <v>8.6399999999999864</v>
      </c>
      <c r="U872" s="5">
        <f t="shared" si="235"/>
        <v>0.46640398131519173</v>
      </c>
      <c r="V872" s="5">
        <f t="shared" si="236"/>
        <v>1.0683026377578289</v>
      </c>
      <c r="W872" s="5">
        <f t="shared" si="237"/>
        <v>9.8949999999999818</v>
      </c>
      <c r="X872" s="5">
        <f t="shared" si="238"/>
        <v>574.54999999999995</v>
      </c>
      <c r="Y872" s="5">
        <f t="shared" si="239"/>
        <v>62.030649876074953</v>
      </c>
      <c r="Z872" s="9">
        <f t="shared" si="240"/>
        <v>0.48489998968859549</v>
      </c>
      <c r="AA872">
        <f t="shared" si="241"/>
        <v>7.4499999999999318</v>
      </c>
    </row>
    <row r="873" spans="1:27">
      <c r="A873" s="1">
        <f t="shared" si="224"/>
        <v>-199255</v>
      </c>
      <c r="B873" s="1">
        <v>-5</v>
      </c>
      <c r="C873" s="1">
        <v>3</v>
      </c>
      <c r="D873" s="2">
        <v>-2</v>
      </c>
      <c r="E873" s="5">
        <v>196.52</v>
      </c>
      <c r="F873" s="5">
        <v>193.07</v>
      </c>
      <c r="G873" s="5">
        <v>5.65</v>
      </c>
      <c r="H873" s="5">
        <v>179.36</v>
      </c>
      <c r="I873" s="5">
        <v>179.69</v>
      </c>
      <c r="J873" s="5">
        <v>5.57</v>
      </c>
      <c r="K873" s="6">
        <f t="shared" si="225"/>
        <v>187.94</v>
      </c>
      <c r="L873" s="6">
        <f t="shared" si="226"/>
        <v>17.159999999999997</v>
      </c>
      <c r="M873" s="6">
        <f t="shared" si="227"/>
        <v>186.38</v>
      </c>
      <c r="N873" s="5">
        <f t="shared" si="228"/>
        <v>3.9669698763665955</v>
      </c>
      <c r="O873" s="6">
        <f t="shared" si="229"/>
        <v>13.379999999999995</v>
      </c>
      <c r="P873" s="6">
        <f t="shared" si="230"/>
        <v>7.933939752733191</v>
      </c>
      <c r="Q873" s="6">
        <f t="shared" si="231"/>
        <v>1.4259524618967592E-2</v>
      </c>
      <c r="R873" s="5">
        <f t="shared" si="232"/>
        <v>0.47643416988360865</v>
      </c>
      <c r="S873" s="5">
        <f t="shared" si="233"/>
        <v>3.7800000000000011</v>
      </c>
      <c r="T873" s="5">
        <f t="shared" si="234"/>
        <v>13.379999999999995</v>
      </c>
      <c r="U873" s="5">
        <f t="shared" si="235"/>
        <v>1.6864257124451534</v>
      </c>
      <c r="V873" s="5">
        <f t="shared" si="236"/>
        <v>0.39324725133250282</v>
      </c>
      <c r="W873" s="5">
        <f t="shared" si="237"/>
        <v>1.5600000000000023</v>
      </c>
      <c r="X873" s="5">
        <f t="shared" si="238"/>
        <v>186.38</v>
      </c>
      <c r="Y873" s="5">
        <f t="shared" si="239"/>
        <v>46.98296327137934</v>
      </c>
      <c r="Z873" s="9">
        <f t="shared" si="240"/>
        <v>0.48494535774662284</v>
      </c>
      <c r="AA873">
        <f t="shared" si="241"/>
        <v>17.159999999999997</v>
      </c>
    </row>
    <row r="874" spans="1:27">
      <c r="A874" s="1">
        <f t="shared" si="224"/>
        <v>-98995</v>
      </c>
      <c r="B874" s="1">
        <v>5</v>
      </c>
      <c r="C874" s="1">
        <v>4</v>
      </c>
      <c r="D874" s="2">
        <v>-1</v>
      </c>
      <c r="E874" s="5">
        <v>348.86</v>
      </c>
      <c r="F874" s="5">
        <v>342.4</v>
      </c>
      <c r="G874" s="5">
        <v>5.55</v>
      </c>
      <c r="H874" s="5">
        <v>380.53</v>
      </c>
      <c r="I874" s="5">
        <v>367.17</v>
      </c>
      <c r="J874" s="5">
        <v>9.5</v>
      </c>
      <c r="K874" s="6">
        <f t="shared" si="225"/>
        <v>364.69499999999999</v>
      </c>
      <c r="L874" s="6">
        <f t="shared" si="226"/>
        <v>-31.669999999999959</v>
      </c>
      <c r="M874" s="6">
        <f t="shared" si="227"/>
        <v>354.78499999999997</v>
      </c>
      <c r="N874" s="5">
        <f t="shared" si="228"/>
        <v>5.5011930524205379</v>
      </c>
      <c r="O874" s="6">
        <f t="shared" si="229"/>
        <v>-24.770000000000039</v>
      </c>
      <c r="P874" s="6">
        <f t="shared" si="230"/>
        <v>11.002386104841076</v>
      </c>
      <c r="Q874" s="6">
        <f t="shared" si="231"/>
        <v>-0.49108857727019273</v>
      </c>
      <c r="R874" s="5">
        <f t="shared" si="232"/>
        <v>0.62713668964624902</v>
      </c>
      <c r="S874" s="5">
        <f t="shared" si="233"/>
        <v>6.8999999999999204</v>
      </c>
      <c r="T874" s="5">
        <f t="shared" si="234"/>
        <v>24.770000000000039</v>
      </c>
      <c r="U874" s="5">
        <f t="shared" si="235"/>
        <v>2.2513298264547523</v>
      </c>
      <c r="V874" s="5">
        <f t="shared" si="236"/>
        <v>1.8014274186650479</v>
      </c>
      <c r="W874" s="5">
        <f t="shared" si="237"/>
        <v>9.910000000000025</v>
      </c>
      <c r="X874" s="5">
        <f t="shared" si="238"/>
        <v>354.78499999999997</v>
      </c>
      <c r="Y874" s="5">
        <f t="shared" si="239"/>
        <v>64.492374039462902</v>
      </c>
      <c r="Z874" s="9">
        <f t="shared" si="240"/>
        <v>0.48516801213600219</v>
      </c>
      <c r="AA874">
        <f t="shared" si="241"/>
        <v>31.669999999999959</v>
      </c>
    </row>
    <row r="875" spans="1:27">
      <c r="A875" s="1">
        <f t="shared" si="224"/>
        <v>-801500</v>
      </c>
      <c r="B875" s="1">
        <v>0</v>
      </c>
      <c r="C875" s="1">
        <v>-6</v>
      </c>
      <c r="D875" s="2">
        <v>-8</v>
      </c>
      <c r="E875" s="5">
        <v>1345.47</v>
      </c>
      <c r="F875" s="5">
        <v>1334.87</v>
      </c>
      <c r="G875" s="5">
        <v>20.47</v>
      </c>
      <c r="H875" s="5">
        <v>1256.8599999999999</v>
      </c>
      <c r="I875" s="5">
        <v>1215.07</v>
      </c>
      <c r="J875" s="5">
        <v>20.329999999999998</v>
      </c>
      <c r="K875" s="6">
        <f t="shared" si="225"/>
        <v>1301.165</v>
      </c>
      <c r="L875" s="6">
        <f t="shared" si="226"/>
        <v>88.610000000000127</v>
      </c>
      <c r="M875" s="6">
        <f t="shared" si="227"/>
        <v>1274.9699999999998</v>
      </c>
      <c r="N875" s="5">
        <f t="shared" si="228"/>
        <v>14.425063258093532</v>
      </c>
      <c r="O875" s="6">
        <f t="shared" si="229"/>
        <v>119.79999999999995</v>
      </c>
      <c r="P875" s="6">
        <f t="shared" si="230"/>
        <v>28.850126516187064</v>
      </c>
      <c r="Q875" s="6">
        <f t="shared" si="231"/>
        <v>6.8626642948504185E-3</v>
      </c>
      <c r="R875" s="5">
        <f t="shared" si="232"/>
        <v>1.081104444464045</v>
      </c>
      <c r="S875" s="5">
        <f t="shared" si="233"/>
        <v>31.189999999999827</v>
      </c>
      <c r="T875" s="5">
        <f t="shared" si="234"/>
        <v>119.79999999999995</v>
      </c>
      <c r="U875" s="5">
        <f t="shared" si="235"/>
        <v>4.1524947882909027</v>
      </c>
      <c r="V875" s="5">
        <f t="shared" si="236"/>
        <v>1.8159365772834877</v>
      </c>
      <c r="W875" s="5">
        <f t="shared" si="237"/>
        <v>26.195000000000164</v>
      </c>
      <c r="X875" s="5">
        <f t="shared" si="238"/>
        <v>1274.9699999999998</v>
      </c>
      <c r="Y875" s="5">
        <f t="shared" si="239"/>
        <v>88.385747583092709</v>
      </c>
      <c r="Z875" s="9">
        <f t="shared" si="240"/>
        <v>0.48562948839624637</v>
      </c>
      <c r="AA875">
        <f t="shared" si="241"/>
        <v>88.610000000000127</v>
      </c>
    </row>
    <row r="876" spans="1:27">
      <c r="A876" s="1">
        <f t="shared" si="224"/>
        <v>-499504</v>
      </c>
      <c r="B876" s="1">
        <v>-4</v>
      </c>
      <c r="C876" s="1">
        <v>2</v>
      </c>
      <c r="D876" s="2">
        <v>-5</v>
      </c>
      <c r="E876" s="5">
        <v>289.83999999999997</v>
      </c>
      <c r="F876" s="5">
        <v>293.25</v>
      </c>
      <c r="G876" s="5">
        <v>8.44</v>
      </c>
      <c r="H876" s="5">
        <v>305.58</v>
      </c>
      <c r="I876" s="5">
        <v>304.77999999999997</v>
      </c>
      <c r="J876" s="5">
        <v>12.17</v>
      </c>
      <c r="K876" s="6">
        <f t="shared" si="225"/>
        <v>297.70999999999998</v>
      </c>
      <c r="L876" s="6">
        <f t="shared" si="226"/>
        <v>-15.740000000000009</v>
      </c>
      <c r="M876" s="6">
        <f t="shared" si="227"/>
        <v>299.01499999999999</v>
      </c>
      <c r="N876" s="5">
        <f t="shared" si="228"/>
        <v>7.4051080343233346</v>
      </c>
      <c r="O876" s="6">
        <f t="shared" si="229"/>
        <v>-11.529999999999973</v>
      </c>
      <c r="P876" s="6">
        <f t="shared" si="230"/>
        <v>14.810216068646669</v>
      </c>
      <c r="Q876" s="6">
        <f t="shared" si="231"/>
        <v>-0.35048064100664489</v>
      </c>
      <c r="R876" s="5">
        <f t="shared" si="232"/>
        <v>0.2842632396776868</v>
      </c>
      <c r="S876" s="5">
        <f t="shared" si="233"/>
        <v>4.2100000000000364</v>
      </c>
      <c r="T876" s="5">
        <f t="shared" si="234"/>
        <v>11.529999999999973</v>
      </c>
      <c r="U876" s="5">
        <f t="shared" si="235"/>
        <v>0.7785166635353189</v>
      </c>
      <c r="V876" s="5">
        <f t="shared" si="236"/>
        <v>0.17622970440825653</v>
      </c>
      <c r="W876" s="5">
        <f t="shared" si="237"/>
        <v>1.3050000000000068</v>
      </c>
      <c r="X876" s="5">
        <f t="shared" si="238"/>
        <v>299.01499999999999</v>
      </c>
      <c r="Y876" s="5">
        <f t="shared" si="239"/>
        <v>40.379559435735288</v>
      </c>
      <c r="Z876" s="9">
        <f t="shared" si="240"/>
        <v>0.48606378182292087</v>
      </c>
      <c r="AA876">
        <f t="shared" si="241"/>
        <v>15.740000000000009</v>
      </c>
    </row>
    <row r="877" spans="1:27">
      <c r="A877" s="1">
        <f t="shared" si="224"/>
        <v>-995</v>
      </c>
      <c r="B877" s="1">
        <v>5</v>
      </c>
      <c r="C877" s="1">
        <v>-4</v>
      </c>
      <c r="D877" s="2">
        <v>0</v>
      </c>
      <c r="E877" s="5">
        <v>255.88</v>
      </c>
      <c r="F877" s="5">
        <v>260.62</v>
      </c>
      <c r="G877" s="5">
        <v>5.61</v>
      </c>
      <c r="H877" s="5">
        <v>250.57</v>
      </c>
      <c r="I877" s="5">
        <v>264.72000000000003</v>
      </c>
      <c r="J877" s="5">
        <v>6.89</v>
      </c>
      <c r="K877" s="6">
        <f t="shared" si="225"/>
        <v>253.22499999999999</v>
      </c>
      <c r="L877" s="6">
        <f t="shared" si="226"/>
        <v>5.3100000000000023</v>
      </c>
      <c r="M877" s="6">
        <f t="shared" si="227"/>
        <v>262.67</v>
      </c>
      <c r="N877" s="5">
        <f t="shared" si="228"/>
        <v>4.4425274337926153</v>
      </c>
      <c r="O877" s="6">
        <f t="shared" si="229"/>
        <v>-4.1000000000000227</v>
      </c>
      <c r="P877" s="6">
        <f t="shared" si="230"/>
        <v>8.8850548675852306</v>
      </c>
      <c r="Q877" s="6">
        <f t="shared" si="231"/>
        <v>-0.20267480068200064</v>
      </c>
      <c r="R877" s="5">
        <f t="shared" si="232"/>
        <v>1.0590818110003932</v>
      </c>
      <c r="S877" s="5">
        <f t="shared" si="233"/>
        <v>9.410000000000025</v>
      </c>
      <c r="T877" s="5">
        <f t="shared" si="234"/>
        <v>4.1000000000000227</v>
      </c>
      <c r="U877" s="5">
        <f t="shared" si="235"/>
        <v>0.46144903561122474</v>
      </c>
      <c r="V877" s="5">
        <f t="shared" si="236"/>
        <v>2.1260420201697579</v>
      </c>
      <c r="W877" s="5">
        <f t="shared" si="237"/>
        <v>9.4450000000000216</v>
      </c>
      <c r="X877" s="5">
        <f t="shared" si="238"/>
        <v>262.67</v>
      </c>
      <c r="Y877" s="5">
        <f t="shared" si="239"/>
        <v>59.126252772682797</v>
      </c>
      <c r="Z877" s="9">
        <f t="shared" si="240"/>
        <v>0.48637434142849273</v>
      </c>
      <c r="AA877">
        <f t="shared" si="241"/>
        <v>5.3100000000000023</v>
      </c>
    </row>
    <row r="878" spans="1:27">
      <c r="A878" s="1">
        <f t="shared" si="224"/>
        <v>-701750</v>
      </c>
      <c r="B878" s="1">
        <v>0</v>
      </c>
      <c r="C878" s="1">
        <v>-7</v>
      </c>
      <c r="D878" s="2">
        <v>-7</v>
      </c>
      <c r="E878" s="5">
        <v>756.91</v>
      </c>
      <c r="F878" s="5">
        <v>764.42</v>
      </c>
      <c r="G878" s="5">
        <v>12.71</v>
      </c>
      <c r="H878" s="5">
        <v>761.42</v>
      </c>
      <c r="I878" s="5">
        <v>772.58</v>
      </c>
      <c r="J878" s="5">
        <v>12.75</v>
      </c>
      <c r="K878" s="6">
        <f t="shared" si="225"/>
        <v>759.16499999999996</v>
      </c>
      <c r="L878" s="6">
        <f t="shared" si="226"/>
        <v>-4.5099999999999909</v>
      </c>
      <c r="M878" s="6">
        <f t="shared" si="227"/>
        <v>768.5</v>
      </c>
      <c r="N878" s="5">
        <f t="shared" si="228"/>
        <v>9.0014804337953205</v>
      </c>
      <c r="O878" s="6">
        <f t="shared" si="229"/>
        <v>-8.1600000000000819</v>
      </c>
      <c r="P878" s="6">
        <f t="shared" si="230"/>
        <v>18.002960867590641</v>
      </c>
      <c r="Q878" s="6">
        <f t="shared" si="231"/>
        <v>-3.142176061826527E-3</v>
      </c>
      <c r="R878" s="5">
        <f t="shared" si="232"/>
        <v>0.20274442781081128</v>
      </c>
      <c r="S878" s="5">
        <f t="shared" si="233"/>
        <v>3.6500000000000909</v>
      </c>
      <c r="T878" s="5">
        <f t="shared" si="234"/>
        <v>8.1600000000000819</v>
      </c>
      <c r="U878" s="5">
        <f t="shared" si="235"/>
        <v>0.45325877559895761</v>
      </c>
      <c r="V878" s="5">
        <f t="shared" si="236"/>
        <v>1.0370516348569225</v>
      </c>
      <c r="W878" s="5">
        <f t="shared" si="237"/>
        <v>9.3350000000000364</v>
      </c>
      <c r="X878" s="5">
        <f t="shared" si="238"/>
        <v>768.5</v>
      </c>
      <c r="Y878" s="5">
        <f t="shared" si="239"/>
        <v>85.374845354851828</v>
      </c>
      <c r="Z878" s="9">
        <f t="shared" si="240"/>
        <v>0.48638667744912589</v>
      </c>
      <c r="AA878">
        <f t="shared" si="241"/>
        <v>4.5099999999999909</v>
      </c>
    </row>
    <row r="879" spans="1:27">
      <c r="A879" s="1">
        <f t="shared" si="224"/>
        <v>-599248</v>
      </c>
      <c r="B879" s="1">
        <v>2</v>
      </c>
      <c r="C879" s="1">
        <v>3</v>
      </c>
      <c r="D879" s="2">
        <v>-6</v>
      </c>
      <c r="E879" s="5">
        <v>431.66</v>
      </c>
      <c r="F879" s="5">
        <v>440.04</v>
      </c>
      <c r="G879" s="5">
        <v>6.18</v>
      </c>
      <c r="H879" s="5">
        <v>452.44</v>
      </c>
      <c r="I879" s="5">
        <v>470.86</v>
      </c>
      <c r="J879" s="5">
        <v>11.61</v>
      </c>
      <c r="K879" s="6">
        <f t="shared" si="225"/>
        <v>442.05</v>
      </c>
      <c r="L879" s="6">
        <f t="shared" si="226"/>
        <v>-20.779999999999973</v>
      </c>
      <c r="M879" s="6">
        <f t="shared" si="227"/>
        <v>455.45000000000005</v>
      </c>
      <c r="N879" s="5">
        <f t="shared" si="228"/>
        <v>6.5761786015892234</v>
      </c>
      <c r="O879" s="6">
        <f t="shared" si="229"/>
        <v>-30.819999999999993</v>
      </c>
      <c r="P879" s="6">
        <f t="shared" si="230"/>
        <v>13.152357203178447</v>
      </c>
      <c r="Q879" s="6">
        <f t="shared" si="231"/>
        <v>-0.55842980151400845</v>
      </c>
      <c r="R879" s="5">
        <f t="shared" si="232"/>
        <v>0.76336126254035419</v>
      </c>
      <c r="S879" s="5">
        <f t="shared" si="233"/>
        <v>10.04000000000002</v>
      </c>
      <c r="T879" s="5">
        <f t="shared" si="234"/>
        <v>30.819999999999993</v>
      </c>
      <c r="U879" s="5">
        <f t="shared" si="235"/>
        <v>2.3433061864037512</v>
      </c>
      <c r="V879" s="5">
        <f t="shared" si="236"/>
        <v>2.0376575533945718</v>
      </c>
      <c r="W879" s="5">
        <f t="shared" si="237"/>
        <v>13.400000000000034</v>
      </c>
      <c r="X879" s="5">
        <f t="shared" si="238"/>
        <v>455.45000000000005</v>
      </c>
      <c r="Y879" s="5">
        <f t="shared" si="239"/>
        <v>69.257547215936981</v>
      </c>
      <c r="Z879" s="9">
        <f t="shared" si="240"/>
        <v>0.48644321354090242</v>
      </c>
      <c r="AA879">
        <f t="shared" si="241"/>
        <v>20.779999999999973</v>
      </c>
    </row>
    <row r="880" spans="1:27">
      <c r="A880" s="1">
        <f t="shared" si="224"/>
        <v>-302001</v>
      </c>
      <c r="B880" s="1">
        <v>-1</v>
      </c>
      <c r="C880" s="1">
        <v>-8</v>
      </c>
      <c r="D880" s="2">
        <v>-3</v>
      </c>
      <c r="E880" s="5">
        <v>261.62</v>
      </c>
      <c r="F880" s="5">
        <v>257.39999999999998</v>
      </c>
      <c r="G880" s="5">
        <v>7.44</v>
      </c>
      <c r="H880" s="5">
        <v>279.82</v>
      </c>
      <c r="I880" s="5">
        <v>279.48</v>
      </c>
      <c r="J880" s="5">
        <v>5.09</v>
      </c>
      <c r="K880" s="6">
        <f t="shared" si="225"/>
        <v>270.72000000000003</v>
      </c>
      <c r="L880" s="6">
        <f t="shared" si="226"/>
        <v>-18.199999999999989</v>
      </c>
      <c r="M880" s="6">
        <f t="shared" si="227"/>
        <v>268.44</v>
      </c>
      <c r="N880" s="5">
        <f t="shared" si="228"/>
        <v>4.5072635822636338</v>
      </c>
      <c r="O880" s="6">
        <f t="shared" si="229"/>
        <v>-22.080000000000041</v>
      </c>
      <c r="P880" s="6">
        <f t="shared" si="230"/>
        <v>9.0145271645272675</v>
      </c>
      <c r="Q880" s="6">
        <f t="shared" si="231"/>
        <v>0.36235397487377213</v>
      </c>
      <c r="R880" s="5">
        <f t="shared" si="232"/>
        <v>0.43041636340817707</v>
      </c>
      <c r="S880" s="5">
        <f t="shared" si="233"/>
        <v>3.8800000000000523</v>
      </c>
      <c r="T880" s="5">
        <f t="shared" si="234"/>
        <v>22.080000000000041</v>
      </c>
      <c r="U880" s="5">
        <f t="shared" si="235"/>
        <v>2.4493797175392884</v>
      </c>
      <c r="V880" s="5">
        <f t="shared" si="236"/>
        <v>0.50585015905703257</v>
      </c>
      <c r="W880" s="5">
        <f t="shared" si="237"/>
        <v>2.2800000000000296</v>
      </c>
      <c r="X880" s="5">
        <f t="shared" si="238"/>
        <v>268.44</v>
      </c>
      <c r="Y880" s="5">
        <f t="shared" si="239"/>
        <v>59.557200305819329</v>
      </c>
      <c r="Z880" s="9">
        <f t="shared" si="240"/>
        <v>0.4866579907902468</v>
      </c>
      <c r="AA880">
        <f t="shared" si="241"/>
        <v>18.199999999999989</v>
      </c>
    </row>
    <row r="881" spans="1:27">
      <c r="A881" s="1">
        <f t="shared" si="224"/>
        <v>-601254</v>
      </c>
      <c r="B881" s="1">
        <v>-4</v>
      </c>
      <c r="C881" s="1">
        <v>-5</v>
      </c>
      <c r="D881" s="2">
        <v>-6</v>
      </c>
      <c r="E881" s="5">
        <v>485.49</v>
      </c>
      <c r="F881" s="5">
        <v>471.45</v>
      </c>
      <c r="G881" s="5">
        <v>10.25</v>
      </c>
      <c r="H881" s="5">
        <v>497.46</v>
      </c>
      <c r="I881" s="5">
        <v>480.03</v>
      </c>
      <c r="J881" s="5">
        <v>7.54</v>
      </c>
      <c r="K881" s="6">
        <f t="shared" si="225"/>
        <v>491.47500000000002</v>
      </c>
      <c r="L881" s="6">
        <f t="shared" si="226"/>
        <v>-11.96999999999997</v>
      </c>
      <c r="M881" s="6">
        <f t="shared" si="227"/>
        <v>475.74</v>
      </c>
      <c r="N881" s="5">
        <f t="shared" si="228"/>
        <v>6.3622735716094443</v>
      </c>
      <c r="O881" s="6">
        <f t="shared" si="229"/>
        <v>-8.5799999999999841</v>
      </c>
      <c r="P881" s="6">
        <f t="shared" si="230"/>
        <v>12.724547143218889</v>
      </c>
      <c r="Q881" s="6">
        <f t="shared" si="231"/>
        <v>0.29775603236530979</v>
      </c>
      <c r="R881" s="5">
        <f t="shared" si="232"/>
        <v>0.26641419626525337</v>
      </c>
      <c r="S881" s="5">
        <f t="shared" si="233"/>
        <v>3.3899999999999864</v>
      </c>
      <c r="T881" s="5">
        <f t="shared" si="234"/>
        <v>8.5799999999999841</v>
      </c>
      <c r="U881" s="5">
        <f t="shared" si="235"/>
        <v>0.67428725780409415</v>
      </c>
      <c r="V881" s="5">
        <f t="shared" si="236"/>
        <v>2.473172494533205</v>
      </c>
      <c r="W881" s="5">
        <f t="shared" si="237"/>
        <v>15.735000000000014</v>
      </c>
      <c r="X881" s="5">
        <f t="shared" si="238"/>
        <v>475.74</v>
      </c>
      <c r="Y881" s="5">
        <f t="shared" si="239"/>
        <v>74.775156183617796</v>
      </c>
      <c r="Z881" s="9">
        <f t="shared" si="240"/>
        <v>0.48770175312377134</v>
      </c>
      <c r="AA881">
        <f t="shared" si="241"/>
        <v>11.96999999999997</v>
      </c>
    </row>
    <row r="882" spans="1:27">
      <c r="A882" s="1">
        <f t="shared" si="224"/>
        <v>-98503</v>
      </c>
      <c r="B882" s="1">
        <v>-3</v>
      </c>
      <c r="C882" s="1">
        <v>6</v>
      </c>
      <c r="D882" s="2">
        <v>-1</v>
      </c>
      <c r="E882" s="5">
        <v>572.33000000000004</v>
      </c>
      <c r="F882" s="5">
        <v>589.75</v>
      </c>
      <c r="G882" s="5">
        <v>13.92</v>
      </c>
      <c r="H882" s="5">
        <v>553.61</v>
      </c>
      <c r="I882" s="5">
        <v>556.89</v>
      </c>
      <c r="J882" s="5">
        <v>14.67</v>
      </c>
      <c r="K882" s="6">
        <f t="shared" si="225"/>
        <v>562.97</v>
      </c>
      <c r="L882" s="6">
        <f t="shared" si="226"/>
        <v>18.720000000000027</v>
      </c>
      <c r="M882" s="6">
        <f t="shared" si="227"/>
        <v>573.31999999999994</v>
      </c>
      <c r="N882" s="5">
        <f t="shared" si="228"/>
        <v>10.111568869369382</v>
      </c>
      <c r="O882" s="6">
        <f t="shared" si="229"/>
        <v>32.860000000000014</v>
      </c>
      <c r="P882" s="6">
        <f t="shared" si="230"/>
        <v>20.223137738738764</v>
      </c>
      <c r="Q882" s="6">
        <f t="shared" si="231"/>
        <v>-5.242981666618985E-2</v>
      </c>
      <c r="R882" s="5">
        <f t="shared" si="232"/>
        <v>0.69919911453275008</v>
      </c>
      <c r="S882" s="5">
        <f t="shared" si="233"/>
        <v>14.139999999999986</v>
      </c>
      <c r="T882" s="5">
        <f t="shared" si="234"/>
        <v>32.860000000000014</v>
      </c>
      <c r="U882" s="5">
        <f t="shared" si="235"/>
        <v>1.6248714924714427</v>
      </c>
      <c r="V882" s="5">
        <f t="shared" si="236"/>
        <v>1.0235800332975824</v>
      </c>
      <c r="W882" s="5">
        <f t="shared" si="237"/>
        <v>10.349999999999909</v>
      </c>
      <c r="X882" s="5">
        <f t="shared" si="238"/>
        <v>573.31999999999994</v>
      </c>
      <c r="Y882" s="5">
        <f t="shared" si="239"/>
        <v>56.699411081176329</v>
      </c>
      <c r="Z882" s="9">
        <f t="shared" si="240"/>
        <v>0.48777453808086374</v>
      </c>
      <c r="AA882">
        <f t="shared" si="241"/>
        <v>18.720000000000027</v>
      </c>
    </row>
    <row r="883" spans="1:27">
      <c r="A883" s="1">
        <f t="shared" si="224"/>
        <v>-244</v>
      </c>
      <c r="B883" s="1">
        <v>6</v>
      </c>
      <c r="C883" s="1">
        <v>-1</v>
      </c>
      <c r="D883" s="2">
        <v>0</v>
      </c>
      <c r="E883" s="5">
        <v>478.64</v>
      </c>
      <c r="F883" s="5">
        <v>480.82</v>
      </c>
      <c r="G883" s="5">
        <v>8.5500000000000007</v>
      </c>
      <c r="H883" s="5">
        <v>490.16</v>
      </c>
      <c r="I883" s="5">
        <v>488.09</v>
      </c>
      <c r="J883" s="5">
        <v>12.7</v>
      </c>
      <c r="K883" s="6">
        <f t="shared" si="225"/>
        <v>484.4</v>
      </c>
      <c r="L883" s="6">
        <f t="shared" si="226"/>
        <v>-11.520000000000039</v>
      </c>
      <c r="M883" s="6">
        <f t="shared" si="227"/>
        <v>484.45499999999998</v>
      </c>
      <c r="N883" s="5">
        <f t="shared" si="228"/>
        <v>7.6549412146665112</v>
      </c>
      <c r="O883" s="6">
        <f t="shared" si="229"/>
        <v>-7.2699999999999818</v>
      </c>
      <c r="P883" s="6">
        <f t="shared" si="230"/>
        <v>15.309882429333022</v>
      </c>
      <c r="Q883" s="6">
        <f t="shared" si="231"/>
        <v>-0.37623857418646073</v>
      </c>
      <c r="R883" s="5">
        <f t="shared" si="232"/>
        <v>0.27759847403251475</v>
      </c>
      <c r="S883" s="5">
        <f t="shared" si="233"/>
        <v>4.2500000000000568</v>
      </c>
      <c r="T883" s="5">
        <f t="shared" si="234"/>
        <v>7.2699999999999818</v>
      </c>
      <c r="U883" s="5">
        <f t="shared" si="235"/>
        <v>0.4748566838156118</v>
      </c>
      <c r="V883" s="5">
        <f t="shared" si="236"/>
        <v>7.1849016808423535E-3</v>
      </c>
      <c r="W883" s="5">
        <f t="shared" si="237"/>
        <v>5.5000000000006821E-2</v>
      </c>
      <c r="X883" s="5">
        <f t="shared" si="238"/>
        <v>484.45499999999998</v>
      </c>
      <c r="Y883" s="5">
        <f t="shared" si="239"/>
        <v>63.286573523491825</v>
      </c>
      <c r="Z883" s="9">
        <f t="shared" si="240"/>
        <v>0.48792724867545567</v>
      </c>
      <c r="AA883">
        <f t="shared" si="241"/>
        <v>11.520000000000039</v>
      </c>
    </row>
    <row r="884" spans="1:27">
      <c r="A884" s="1">
        <f t="shared" si="224"/>
        <v>-402001</v>
      </c>
      <c r="B884" s="1">
        <v>-1</v>
      </c>
      <c r="C884" s="1">
        <v>-8</v>
      </c>
      <c r="D884" s="2">
        <v>-4</v>
      </c>
      <c r="E884" s="5">
        <v>404.18</v>
      </c>
      <c r="F884" s="5">
        <v>405.76</v>
      </c>
      <c r="G884" s="5">
        <v>15.46</v>
      </c>
      <c r="H884" s="5">
        <v>402.14</v>
      </c>
      <c r="I884" s="5">
        <v>411.68</v>
      </c>
      <c r="J884" s="5">
        <v>7.24</v>
      </c>
      <c r="K884" s="6">
        <f t="shared" si="225"/>
        <v>403.15999999999997</v>
      </c>
      <c r="L884" s="6">
        <f t="shared" si="226"/>
        <v>2.0400000000000205</v>
      </c>
      <c r="M884" s="6">
        <f t="shared" si="227"/>
        <v>408.72</v>
      </c>
      <c r="N884" s="5">
        <f t="shared" si="228"/>
        <v>8.5356487744049083</v>
      </c>
      <c r="O884" s="6">
        <f t="shared" si="229"/>
        <v>-5.9200000000000159</v>
      </c>
      <c r="P884" s="6">
        <f t="shared" si="230"/>
        <v>17.071297548809817</v>
      </c>
      <c r="Q884" s="6">
        <f t="shared" si="231"/>
        <v>0.64027214843262104</v>
      </c>
      <c r="R884" s="5">
        <f t="shared" si="232"/>
        <v>0.4662797293082736</v>
      </c>
      <c r="S884" s="5">
        <f t="shared" si="233"/>
        <v>7.9600000000000364</v>
      </c>
      <c r="T884" s="5">
        <f t="shared" si="234"/>
        <v>5.9200000000000159</v>
      </c>
      <c r="U884" s="5">
        <f t="shared" si="235"/>
        <v>0.34678090420916768</v>
      </c>
      <c r="V884" s="5">
        <f t="shared" si="236"/>
        <v>0.65138575250100927</v>
      </c>
      <c r="W884" s="5">
        <f t="shared" si="237"/>
        <v>5.5600000000000591</v>
      </c>
      <c r="X884" s="5">
        <f t="shared" si="238"/>
        <v>408.72</v>
      </c>
      <c r="Y884" s="5">
        <f t="shared" si="239"/>
        <v>47.88388215147657</v>
      </c>
      <c r="Z884" s="9">
        <f t="shared" si="240"/>
        <v>0.4879549159502341</v>
      </c>
      <c r="AA884">
        <f t="shared" si="241"/>
        <v>2.0400000000000205</v>
      </c>
    </row>
    <row r="885" spans="1:27">
      <c r="A885" s="1">
        <f t="shared" si="224"/>
        <v>-298499</v>
      </c>
      <c r="B885" s="1">
        <v>1</v>
      </c>
      <c r="C885" s="1">
        <v>6</v>
      </c>
      <c r="D885" s="2">
        <v>-3</v>
      </c>
      <c r="E885" s="5">
        <v>306.70999999999998</v>
      </c>
      <c r="F885" s="5">
        <v>299.73</v>
      </c>
      <c r="G885" s="5">
        <v>5.5</v>
      </c>
      <c r="H885" s="5">
        <v>317.73</v>
      </c>
      <c r="I885" s="5">
        <v>315.45999999999998</v>
      </c>
      <c r="J885" s="5">
        <v>8.5500000000000007</v>
      </c>
      <c r="K885" s="6">
        <f t="shared" si="225"/>
        <v>312.22000000000003</v>
      </c>
      <c r="L885" s="6">
        <f t="shared" si="226"/>
        <v>-11.020000000000039</v>
      </c>
      <c r="M885" s="6">
        <f t="shared" si="227"/>
        <v>307.59500000000003</v>
      </c>
      <c r="N885" s="5">
        <f t="shared" si="228"/>
        <v>5.0831215802890259</v>
      </c>
      <c r="O885" s="6">
        <f t="shared" si="229"/>
        <v>-15.729999999999961</v>
      </c>
      <c r="P885" s="6">
        <f t="shared" si="230"/>
        <v>10.166243160578052</v>
      </c>
      <c r="Q885" s="6">
        <f t="shared" si="231"/>
        <v>-0.41462470670762686</v>
      </c>
      <c r="R885" s="5">
        <f t="shared" si="232"/>
        <v>0.46329798782150244</v>
      </c>
      <c r="S885" s="5">
        <f t="shared" si="233"/>
        <v>4.7099999999999227</v>
      </c>
      <c r="T885" s="5">
        <f t="shared" si="234"/>
        <v>15.729999999999961</v>
      </c>
      <c r="U885" s="5">
        <f t="shared" si="235"/>
        <v>1.5472775686692855</v>
      </c>
      <c r="V885" s="5">
        <f t="shared" si="236"/>
        <v>0.90987396759001438</v>
      </c>
      <c r="W885" s="5">
        <f t="shared" si="237"/>
        <v>4.625</v>
      </c>
      <c r="X885" s="5">
        <f t="shared" si="238"/>
        <v>307.59500000000003</v>
      </c>
      <c r="Y885" s="5">
        <f t="shared" si="239"/>
        <v>60.513012553697408</v>
      </c>
      <c r="Z885" s="9">
        <f t="shared" si="240"/>
        <v>0.48845880071915998</v>
      </c>
      <c r="AA885">
        <f t="shared" si="241"/>
        <v>11.020000000000039</v>
      </c>
    </row>
    <row r="886" spans="1:27">
      <c r="A886" s="1">
        <f t="shared" si="224"/>
        <v>-499002</v>
      </c>
      <c r="B886" s="1">
        <v>-2</v>
      </c>
      <c r="C886" s="1">
        <v>4</v>
      </c>
      <c r="D886" s="2">
        <v>-5</v>
      </c>
      <c r="E886" s="5">
        <v>478.72</v>
      </c>
      <c r="F886" s="5">
        <v>484.15</v>
      </c>
      <c r="G886" s="5">
        <v>9.9</v>
      </c>
      <c r="H886" s="5">
        <v>508.98</v>
      </c>
      <c r="I886" s="5">
        <v>498.86</v>
      </c>
      <c r="J886" s="5">
        <v>12.79</v>
      </c>
      <c r="K886" s="6">
        <f t="shared" si="225"/>
        <v>493.85</v>
      </c>
      <c r="L886" s="6">
        <f t="shared" si="226"/>
        <v>-30.259999999999991</v>
      </c>
      <c r="M886" s="6">
        <f t="shared" si="227"/>
        <v>491.505</v>
      </c>
      <c r="N886" s="5">
        <f t="shared" si="228"/>
        <v>8.0869354517023311</v>
      </c>
      <c r="O886" s="6">
        <f t="shared" si="229"/>
        <v>-14.710000000000036</v>
      </c>
      <c r="P886" s="6">
        <f t="shared" si="230"/>
        <v>16.173870903404662</v>
      </c>
      <c r="Q886" s="6">
        <f t="shared" si="231"/>
        <v>-0.25067117339420109</v>
      </c>
      <c r="R886" s="5">
        <f t="shared" si="232"/>
        <v>0.96142723611863501</v>
      </c>
      <c r="S886" s="5">
        <f t="shared" si="233"/>
        <v>15.549999999999955</v>
      </c>
      <c r="T886" s="5">
        <f t="shared" si="234"/>
        <v>14.710000000000036</v>
      </c>
      <c r="U886" s="5">
        <f t="shared" si="235"/>
        <v>0.90949161693281011</v>
      </c>
      <c r="V886" s="5">
        <f t="shared" si="236"/>
        <v>0.28997387378755396</v>
      </c>
      <c r="W886" s="5">
        <f t="shared" si="237"/>
        <v>2.3450000000000273</v>
      </c>
      <c r="X886" s="5">
        <f t="shared" si="238"/>
        <v>491.505</v>
      </c>
      <c r="Y886" s="5">
        <f t="shared" si="239"/>
        <v>60.7776583522175</v>
      </c>
      <c r="Z886" s="9">
        <f t="shared" si="240"/>
        <v>0.48868394694321604</v>
      </c>
      <c r="AA886">
        <f t="shared" si="241"/>
        <v>30.259999999999991</v>
      </c>
    </row>
    <row r="887" spans="1:27">
      <c r="A887" s="1">
        <f t="shared" si="224"/>
        <v>-1748</v>
      </c>
      <c r="B887" s="1">
        <v>2</v>
      </c>
      <c r="C887" s="1">
        <v>-7</v>
      </c>
      <c r="D887" s="2">
        <v>0</v>
      </c>
      <c r="E887" s="5">
        <v>294.66000000000003</v>
      </c>
      <c r="F887" s="5">
        <v>291.38</v>
      </c>
      <c r="G887" s="5">
        <v>6.18</v>
      </c>
      <c r="H887" s="5">
        <v>288.99</v>
      </c>
      <c r="I887" s="5">
        <v>294.26</v>
      </c>
      <c r="J887" s="5">
        <v>7.96</v>
      </c>
      <c r="K887" s="6">
        <f t="shared" si="225"/>
        <v>291.82500000000005</v>
      </c>
      <c r="L887" s="6">
        <f t="shared" si="226"/>
        <v>5.6700000000000159</v>
      </c>
      <c r="M887" s="6">
        <f t="shared" si="227"/>
        <v>292.82</v>
      </c>
      <c r="N887" s="5">
        <f t="shared" si="228"/>
        <v>5.0387002292257872</v>
      </c>
      <c r="O887" s="6">
        <f t="shared" si="229"/>
        <v>-2.8799999999999955</v>
      </c>
      <c r="P887" s="6">
        <f t="shared" si="230"/>
        <v>10.077400458451574</v>
      </c>
      <c r="Q887" s="6">
        <f t="shared" si="231"/>
        <v>-0.24784055773283181</v>
      </c>
      <c r="R887" s="5">
        <f t="shared" si="232"/>
        <v>0.8484330889946341</v>
      </c>
      <c r="S887" s="5">
        <f t="shared" si="233"/>
        <v>8.5500000000000114</v>
      </c>
      <c r="T887" s="5">
        <f t="shared" si="234"/>
        <v>2.8799999999999955</v>
      </c>
      <c r="U887" s="5">
        <f t="shared" si="235"/>
        <v>0.28578798787187593</v>
      </c>
      <c r="V887" s="5">
        <f t="shared" si="236"/>
        <v>0.19747156106423752</v>
      </c>
      <c r="W887" s="5">
        <f t="shared" si="237"/>
        <v>0.9949999999999477</v>
      </c>
      <c r="X887" s="5">
        <f t="shared" si="238"/>
        <v>292.82</v>
      </c>
      <c r="Y887" s="5">
        <f t="shared" si="239"/>
        <v>58.114193478224195</v>
      </c>
      <c r="Z887" s="9">
        <f t="shared" si="240"/>
        <v>0.48877090748120433</v>
      </c>
      <c r="AA887">
        <f t="shared" si="241"/>
        <v>5.6700000000000159</v>
      </c>
    </row>
    <row r="888" spans="1:27">
      <c r="A888" s="1">
        <f t="shared" si="224"/>
        <v>-100244</v>
      </c>
      <c r="B888" s="1">
        <v>6</v>
      </c>
      <c r="C888" s="1">
        <v>-1</v>
      </c>
      <c r="D888" s="2">
        <v>-1</v>
      </c>
      <c r="E888" s="5">
        <v>449.55</v>
      </c>
      <c r="F888" s="5">
        <v>447.72</v>
      </c>
      <c r="G888" s="5">
        <v>6.97</v>
      </c>
      <c r="H888" s="5">
        <v>460.81</v>
      </c>
      <c r="I888" s="5">
        <v>463.27</v>
      </c>
      <c r="J888" s="5">
        <v>12</v>
      </c>
      <c r="K888" s="6">
        <f t="shared" si="225"/>
        <v>455.18</v>
      </c>
      <c r="L888" s="6">
        <f t="shared" si="226"/>
        <v>-11.259999999999991</v>
      </c>
      <c r="M888" s="6">
        <f t="shared" si="227"/>
        <v>455.495</v>
      </c>
      <c r="N888" s="5">
        <f t="shared" si="228"/>
        <v>6.9386760264476965</v>
      </c>
      <c r="O888" s="6">
        <f t="shared" si="229"/>
        <v>-15.549999999999955</v>
      </c>
      <c r="P888" s="6">
        <f t="shared" si="230"/>
        <v>13.877352052895393</v>
      </c>
      <c r="Q888" s="6">
        <f t="shared" si="231"/>
        <v>-0.49547540799736633</v>
      </c>
      <c r="R888" s="5">
        <f t="shared" si="232"/>
        <v>0.3091367851480637</v>
      </c>
      <c r="S888" s="5">
        <f t="shared" si="233"/>
        <v>4.2899999999999636</v>
      </c>
      <c r="T888" s="5">
        <f t="shared" si="234"/>
        <v>15.549999999999955</v>
      </c>
      <c r="U888" s="5">
        <f t="shared" si="235"/>
        <v>1.1205307713408896</v>
      </c>
      <c r="V888" s="5">
        <f t="shared" si="236"/>
        <v>4.5397709707058358E-2</v>
      </c>
      <c r="W888" s="5">
        <f t="shared" si="237"/>
        <v>0.31499999999999773</v>
      </c>
      <c r="X888" s="5">
        <f t="shared" si="238"/>
        <v>455.495</v>
      </c>
      <c r="Y888" s="5">
        <f t="shared" si="239"/>
        <v>65.645808834973636</v>
      </c>
      <c r="Z888" s="9">
        <f t="shared" si="240"/>
        <v>0.48882921352963343</v>
      </c>
      <c r="AA888">
        <f t="shared" si="241"/>
        <v>11.259999999999991</v>
      </c>
    </row>
    <row r="889" spans="1:27">
      <c r="A889" s="1">
        <f t="shared" si="224"/>
        <v>-202000</v>
      </c>
      <c r="B889" s="1">
        <v>0</v>
      </c>
      <c r="C889" s="1">
        <v>-8</v>
      </c>
      <c r="D889" s="2">
        <v>-2</v>
      </c>
      <c r="E889" s="5">
        <v>209.34</v>
      </c>
      <c r="F889" s="5">
        <v>204</v>
      </c>
      <c r="G889" s="5">
        <v>4.51</v>
      </c>
      <c r="H889" s="5">
        <v>213.03</v>
      </c>
      <c r="I889" s="5">
        <v>212.43</v>
      </c>
      <c r="J889" s="5">
        <v>4.71</v>
      </c>
      <c r="K889" s="6">
        <f t="shared" si="225"/>
        <v>211.185</v>
      </c>
      <c r="L889" s="6">
        <f t="shared" si="226"/>
        <v>-3.6899999999999977</v>
      </c>
      <c r="M889" s="6">
        <f t="shared" si="227"/>
        <v>208.215</v>
      </c>
      <c r="N889" s="5">
        <f t="shared" si="228"/>
        <v>3.2605290981679644</v>
      </c>
      <c r="O889" s="6">
        <f t="shared" si="229"/>
        <v>-8.4300000000000068</v>
      </c>
      <c r="P889" s="6">
        <f t="shared" si="230"/>
        <v>6.5210581963359289</v>
      </c>
      <c r="Q889" s="6">
        <f t="shared" si="231"/>
        <v>-4.3363543582242613E-2</v>
      </c>
      <c r="R889" s="5">
        <f t="shared" si="232"/>
        <v>0.72687589303578581</v>
      </c>
      <c r="S889" s="5">
        <f t="shared" si="233"/>
        <v>4.7400000000000091</v>
      </c>
      <c r="T889" s="5">
        <f t="shared" si="234"/>
        <v>8.4300000000000068</v>
      </c>
      <c r="U889" s="5">
        <f t="shared" si="235"/>
        <v>1.2927349743231367</v>
      </c>
      <c r="V889" s="5">
        <f t="shared" si="236"/>
        <v>0.910895106462565</v>
      </c>
      <c r="W889" s="5">
        <f t="shared" si="237"/>
        <v>2.9699999999999989</v>
      </c>
      <c r="X889" s="5">
        <f t="shared" si="238"/>
        <v>208.215</v>
      </c>
      <c r="Y889" s="5">
        <f t="shared" si="239"/>
        <v>63.859267539428629</v>
      </c>
      <c r="Z889" s="9">
        <f t="shared" si="240"/>
        <v>0.48922796322368983</v>
      </c>
      <c r="AA889">
        <f t="shared" si="241"/>
        <v>3.6899999999999977</v>
      </c>
    </row>
    <row r="890" spans="1:27">
      <c r="A890" s="1">
        <f t="shared" ref="A890:A953" si="242">100000*D890+250*C890+B890</f>
        <v>-801501</v>
      </c>
      <c r="B890" s="1">
        <v>-1</v>
      </c>
      <c r="C890" s="1">
        <v>-6</v>
      </c>
      <c r="D890" s="2">
        <v>-8</v>
      </c>
      <c r="E890" s="5">
        <v>502.39</v>
      </c>
      <c r="F890" s="5">
        <v>508.37</v>
      </c>
      <c r="G890" s="5">
        <v>7.81</v>
      </c>
      <c r="H890" s="5">
        <v>517.47</v>
      </c>
      <c r="I890" s="5">
        <v>520.65</v>
      </c>
      <c r="J890" s="5">
        <v>8.82</v>
      </c>
      <c r="K890" s="6">
        <f t="shared" ref="K890:K953" si="243" xml:space="preserve"> 0.5*(E890+H890)</f>
        <v>509.93</v>
      </c>
      <c r="L890" s="6">
        <f t="shared" ref="L890:L953" si="244">E890-H890</f>
        <v>-15.080000000000041</v>
      </c>
      <c r="M890" s="6">
        <f t="shared" ref="M890:M953" si="245">0.5*(F890+I890)</f>
        <v>514.51</v>
      </c>
      <c r="N890" s="5">
        <f t="shared" ref="N890:N953" si="246">0.5*P890</f>
        <v>5.8904265550128034</v>
      </c>
      <c r="O890" s="6">
        <f t="shared" ref="O890:O953" si="247">F890-I890</f>
        <v>-12.279999999999973</v>
      </c>
      <c r="P890" s="6">
        <f t="shared" ref="P890:P953" si="248">SQRT(G890*G890+J890*J890)</f>
        <v>11.780853110025607</v>
      </c>
      <c r="Q890" s="6">
        <f t="shared" ref="Q890:Q953" si="249">(G890*G890-J890*J890)/(G890*G890+J890*J890)</f>
        <v>-0.12102083385871315</v>
      </c>
      <c r="R890" s="5">
        <f t="shared" ref="R890:R953" si="250">ABS(O890-L890)/P890</f>
        <v>0.23767378931303745</v>
      </c>
      <c r="S890" s="5">
        <f t="shared" ref="S890:S953" si="251">ABS(O890-L890)</f>
        <v>2.8000000000000682</v>
      </c>
      <c r="T890" s="5">
        <f t="shared" ref="T890:T953" si="252">ABS(O890)</f>
        <v>12.279999999999973</v>
      </c>
      <c r="U890" s="5">
        <f t="shared" ref="U890:U953" si="253">ABS(O890)/P890</f>
        <v>1.0423693331300079</v>
      </c>
      <c r="V890" s="5">
        <f t="shared" ref="V890:V953" si="254">ABS(M890-K890)/N890</f>
        <v>0.77753282503834376</v>
      </c>
      <c r="W890" s="5">
        <f t="shared" ref="W890:W953" si="255">ABS(M890-K890)</f>
        <v>4.5799999999999841</v>
      </c>
      <c r="X890" s="5">
        <f t="shared" ref="X890:X953" si="256">ABS(M890)</f>
        <v>514.51</v>
      </c>
      <c r="Y890" s="5">
        <f t="shared" ref="Y890:Y953" si="257">ABS(M890)/N890</f>
        <v>87.346815242462796</v>
      </c>
      <c r="Z890" s="9">
        <f t="shared" ref="Z890:Z953" si="258">SQRT(0.006428*B890*B890+0.004235*C890*C890+0.003432*D890*D890-0.000405*B890*C890-0.002839*C890*D890-0.000048*D890*B890)</f>
        <v>0.48933628518637362</v>
      </c>
      <c r="AA890">
        <f t="shared" si="241"/>
        <v>15.080000000000041</v>
      </c>
    </row>
    <row r="891" spans="1:27">
      <c r="A891" s="1">
        <f t="shared" si="242"/>
        <v>-900750</v>
      </c>
      <c r="B891" s="1">
        <v>0</v>
      </c>
      <c r="C891" s="1">
        <v>-3</v>
      </c>
      <c r="D891" s="2">
        <v>-9</v>
      </c>
      <c r="E891" s="5">
        <v>486.61</v>
      </c>
      <c r="F891" s="5">
        <v>482.97</v>
      </c>
      <c r="G891" s="5">
        <v>6.26</v>
      </c>
      <c r="H891" s="5">
        <v>490.71</v>
      </c>
      <c r="I891" s="5">
        <v>491.16</v>
      </c>
      <c r="J891" s="5">
        <v>9.92</v>
      </c>
      <c r="K891" s="6">
        <f t="shared" si="243"/>
        <v>488.65999999999997</v>
      </c>
      <c r="L891" s="6">
        <f t="shared" si="244"/>
        <v>-4.0999999999999659</v>
      </c>
      <c r="M891" s="6">
        <f t="shared" si="245"/>
        <v>487.06500000000005</v>
      </c>
      <c r="N891" s="5">
        <f t="shared" si="246"/>
        <v>5.8650234441134161</v>
      </c>
      <c r="O891" s="6">
        <f t="shared" si="247"/>
        <v>-8.1899999999999977</v>
      </c>
      <c r="P891" s="6">
        <f t="shared" si="248"/>
        <v>11.730046888226832</v>
      </c>
      <c r="Q891" s="6">
        <f t="shared" si="249"/>
        <v>-0.43038795296306531</v>
      </c>
      <c r="R891" s="5">
        <f t="shared" si="250"/>
        <v>0.34867720811116854</v>
      </c>
      <c r="S891" s="5">
        <f t="shared" si="251"/>
        <v>4.0900000000000318</v>
      </c>
      <c r="T891" s="5">
        <f t="shared" si="252"/>
        <v>8.1899999999999977</v>
      </c>
      <c r="U891" s="5">
        <f t="shared" si="253"/>
        <v>0.6982069277336056</v>
      </c>
      <c r="V891" s="5">
        <f t="shared" si="254"/>
        <v>0.27195117209646913</v>
      </c>
      <c r="W891" s="5">
        <f t="shared" si="255"/>
        <v>1.5949999999999136</v>
      </c>
      <c r="X891" s="5">
        <f t="shared" si="256"/>
        <v>487.06500000000005</v>
      </c>
      <c r="Y891" s="5">
        <f t="shared" si="257"/>
        <v>83.045703847757935</v>
      </c>
      <c r="Z891" s="9">
        <f t="shared" si="258"/>
        <v>0.4893403723381099</v>
      </c>
      <c r="AA891">
        <f t="shared" ref="AA891:AA954" si="259">ABS(L891)</f>
        <v>4.0999999999999659</v>
      </c>
    </row>
    <row r="892" spans="1:27">
      <c r="A892" s="1">
        <f t="shared" si="242"/>
        <v>-398748</v>
      </c>
      <c r="B892" s="1">
        <v>2</v>
      </c>
      <c r="C892" s="1">
        <v>5</v>
      </c>
      <c r="D892" s="2">
        <v>-4</v>
      </c>
      <c r="E892" s="5">
        <v>142.07</v>
      </c>
      <c r="F892" s="5">
        <v>149.62</v>
      </c>
      <c r="G892" s="5">
        <v>2.76</v>
      </c>
      <c r="H892" s="5">
        <v>136.43</v>
      </c>
      <c r="I892" s="5">
        <v>139.57</v>
      </c>
      <c r="J892" s="5">
        <v>5.8</v>
      </c>
      <c r="K892" s="6">
        <f t="shared" si="243"/>
        <v>139.25</v>
      </c>
      <c r="L892" s="6">
        <f t="shared" si="244"/>
        <v>5.6399999999999864</v>
      </c>
      <c r="M892" s="6">
        <f t="shared" si="245"/>
        <v>144.595</v>
      </c>
      <c r="N892" s="5">
        <f t="shared" si="246"/>
        <v>3.211603960640228</v>
      </c>
      <c r="O892" s="6">
        <f t="shared" si="247"/>
        <v>10.050000000000011</v>
      </c>
      <c r="P892" s="6">
        <f t="shared" si="248"/>
        <v>6.423207921280456</v>
      </c>
      <c r="Q892" s="6">
        <f t="shared" si="249"/>
        <v>-0.63072985340882659</v>
      </c>
      <c r="R892" s="5">
        <f t="shared" si="250"/>
        <v>0.68657282374270379</v>
      </c>
      <c r="S892" s="5">
        <f t="shared" si="251"/>
        <v>4.410000000000025</v>
      </c>
      <c r="T892" s="5">
        <f t="shared" si="252"/>
        <v>10.050000000000011</v>
      </c>
      <c r="U892" s="5">
        <f t="shared" si="253"/>
        <v>1.5646387479850661</v>
      </c>
      <c r="V892" s="5">
        <f t="shared" si="254"/>
        <v>1.6642774344239137</v>
      </c>
      <c r="W892" s="5">
        <f t="shared" si="255"/>
        <v>5.3449999999999989</v>
      </c>
      <c r="X892" s="5">
        <f t="shared" si="256"/>
        <v>144.595</v>
      </c>
      <c r="Y892" s="5">
        <f t="shared" si="257"/>
        <v>45.022674580079673</v>
      </c>
      <c r="Z892" s="9">
        <f t="shared" si="258"/>
        <v>0.48950280898070442</v>
      </c>
      <c r="AA892">
        <f t="shared" si="259"/>
        <v>5.6399999999999864</v>
      </c>
    </row>
    <row r="893" spans="1:27">
      <c r="A893" s="1">
        <f t="shared" si="242"/>
        <v>-701247</v>
      </c>
      <c r="B893" s="1">
        <v>3</v>
      </c>
      <c r="C893" s="1">
        <v>-5</v>
      </c>
      <c r="D893" s="2">
        <v>-7</v>
      </c>
      <c r="E893" s="5">
        <v>416.52</v>
      </c>
      <c r="F893" s="5">
        <v>420.62</v>
      </c>
      <c r="G893" s="5">
        <v>6.39</v>
      </c>
      <c r="H893" s="5">
        <v>415.33</v>
      </c>
      <c r="I893" s="5">
        <v>416.03</v>
      </c>
      <c r="J893" s="5">
        <v>8.7100000000000009</v>
      </c>
      <c r="K893" s="6">
        <f t="shared" si="243"/>
        <v>415.92499999999995</v>
      </c>
      <c r="L893" s="6">
        <f t="shared" si="244"/>
        <v>1.1899999999999977</v>
      </c>
      <c r="M893" s="6">
        <f t="shared" si="245"/>
        <v>418.32499999999999</v>
      </c>
      <c r="N893" s="5">
        <f t="shared" si="246"/>
        <v>5.4013007692591977</v>
      </c>
      <c r="O893" s="6">
        <f t="shared" si="247"/>
        <v>4.5900000000000318</v>
      </c>
      <c r="P893" s="6">
        <f t="shared" si="248"/>
        <v>10.802601538518395</v>
      </c>
      <c r="Q893" s="6">
        <f t="shared" si="249"/>
        <v>-0.3001982926607723</v>
      </c>
      <c r="R893" s="5">
        <f t="shared" si="250"/>
        <v>0.31473899947867123</v>
      </c>
      <c r="S893" s="5">
        <f t="shared" si="251"/>
        <v>3.4000000000000341</v>
      </c>
      <c r="T893" s="5">
        <f t="shared" si="252"/>
        <v>4.5900000000000318</v>
      </c>
      <c r="U893" s="5">
        <f t="shared" si="253"/>
        <v>0.42489764929620483</v>
      </c>
      <c r="V893" s="5">
        <f t="shared" si="254"/>
        <v>0.44433741102871416</v>
      </c>
      <c r="W893" s="5">
        <f t="shared" si="255"/>
        <v>2.4000000000000341</v>
      </c>
      <c r="X893" s="5">
        <f t="shared" si="256"/>
        <v>418.32499999999999</v>
      </c>
      <c r="Y893" s="5">
        <f t="shared" si="257"/>
        <v>77.448936445243419</v>
      </c>
      <c r="Z893" s="9">
        <f t="shared" si="258"/>
        <v>0.48950280898070447</v>
      </c>
      <c r="AA893">
        <f t="shared" si="259"/>
        <v>1.1899999999999977</v>
      </c>
    </row>
    <row r="894" spans="1:27">
      <c r="A894" s="1">
        <f t="shared" si="242"/>
        <v>-500245</v>
      </c>
      <c r="B894" s="1">
        <v>5</v>
      </c>
      <c r="C894" s="1">
        <v>-1</v>
      </c>
      <c r="D894" s="2">
        <v>-5</v>
      </c>
      <c r="E894" s="5">
        <v>233.34</v>
      </c>
      <c r="F894" s="5">
        <v>232.89</v>
      </c>
      <c r="G894" s="5">
        <v>3.27</v>
      </c>
      <c r="H894" s="5">
        <v>212.94</v>
      </c>
      <c r="I894" s="5">
        <v>226.64</v>
      </c>
      <c r="J894" s="5">
        <v>10.97</v>
      </c>
      <c r="K894" s="6">
        <f t="shared" si="243"/>
        <v>223.14</v>
      </c>
      <c r="L894" s="6">
        <f t="shared" si="244"/>
        <v>20.400000000000006</v>
      </c>
      <c r="M894" s="6">
        <f t="shared" si="245"/>
        <v>229.76499999999999</v>
      </c>
      <c r="N894" s="5">
        <f t="shared" si="246"/>
        <v>5.7234998034419471</v>
      </c>
      <c r="O894" s="6">
        <f t="shared" si="247"/>
        <v>6.25</v>
      </c>
      <c r="P894" s="6">
        <f t="shared" si="248"/>
        <v>11.446999606883894</v>
      </c>
      <c r="Q894" s="6">
        <f t="shared" si="249"/>
        <v>-0.83679172854637518</v>
      </c>
      <c r="R894" s="5">
        <f t="shared" si="250"/>
        <v>1.2361317800247504</v>
      </c>
      <c r="S894" s="5">
        <f t="shared" si="251"/>
        <v>14.150000000000006</v>
      </c>
      <c r="T894" s="5">
        <f t="shared" si="252"/>
        <v>6.25</v>
      </c>
      <c r="U894" s="5">
        <f t="shared" si="253"/>
        <v>0.5459946024844301</v>
      </c>
      <c r="V894" s="5">
        <f t="shared" si="254"/>
        <v>1.1575085572669919</v>
      </c>
      <c r="W894" s="5">
        <f t="shared" si="255"/>
        <v>6.625</v>
      </c>
      <c r="X894" s="5">
        <f t="shared" si="256"/>
        <v>229.76499999999999</v>
      </c>
      <c r="Y894" s="5">
        <f t="shared" si="257"/>
        <v>40.144143948747228</v>
      </c>
      <c r="Z894" s="9">
        <f t="shared" si="258"/>
        <v>0.48965804394495555</v>
      </c>
      <c r="AA894">
        <f t="shared" si="259"/>
        <v>20.400000000000006</v>
      </c>
    </row>
    <row r="895" spans="1:27">
      <c r="A895" s="1">
        <f t="shared" si="242"/>
        <v>-99744</v>
      </c>
      <c r="B895" s="1">
        <v>6</v>
      </c>
      <c r="C895" s="1">
        <v>1</v>
      </c>
      <c r="D895" s="2">
        <v>-1</v>
      </c>
      <c r="E895" s="5">
        <v>452.97</v>
      </c>
      <c r="F895" s="5">
        <v>442.46</v>
      </c>
      <c r="G895" s="5">
        <v>6.27</v>
      </c>
      <c r="H895" s="5">
        <v>400.45</v>
      </c>
      <c r="I895" s="5">
        <v>396.66</v>
      </c>
      <c r="J895" s="5">
        <v>9.74</v>
      </c>
      <c r="K895" s="6">
        <f t="shared" si="243"/>
        <v>426.71000000000004</v>
      </c>
      <c r="L895" s="6">
        <f t="shared" si="244"/>
        <v>52.520000000000039</v>
      </c>
      <c r="M895" s="6">
        <f t="shared" si="245"/>
        <v>419.56</v>
      </c>
      <c r="N895" s="5">
        <f t="shared" si="246"/>
        <v>5.7918153458134345</v>
      </c>
      <c r="O895" s="6">
        <f t="shared" si="247"/>
        <v>45.799999999999955</v>
      </c>
      <c r="P895" s="6">
        <f t="shared" si="248"/>
        <v>11.583630691626869</v>
      </c>
      <c r="Q895" s="6">
        <f t="shared" si="249"/>
        <v>-0.41402960936946887</v>
      </c>
      <c r="R895" s="5">
        <f t="shared" si="250"/>
        <v>0.5801289922733448</v>
      </c>
      <c r="S895" s="5">
        <f t="shared" si="251"/>
        <v>6.7200000000000841</v>
      </c>
      <c r="T895" s="5">
        <f t="shared" si="252"/>
        <v>45.799999999999955</v>
      </c>
      <c r="U895" s="5">
        <f t="shared" si="253"/>
        <v>3.9538553342438743</v>
      </c>
      <c r="V895" s="5">
        <f t="shared" si="254"/>
        <v>1.2345006829626142</v>
      </c>
      <c r="W895" s="5">
        <f t="shared" si="255"/>
        <v>7.1500000000000341</v>
      </c>
      <c r="X895" s="5">
        <f t="shared" si="256"/>
        <v>419.56</v>
      </c>
      <c r="Y895" s="5">
        <f t="shared" si="257"/>
        <v>72.440154761369499</v>
      </c>
      <c r="Z895" s="9">
        <f t="shared" si="258"/>
        <v>0.48966519173819167</v>
      </c>
      <c r="AA895">
        <f t="shared" si="259"/>
        <v>52.520000000000039</v>
      </c>
    </row>
    <row r="896" spans="1:27">
      <c r="A896" s="1">
        <f t="shared" si="242"/>
        <v>-601497</v>
      </c>
      <c r="B896" s="1">
        <v>3</v>
      </c>
      <c r="C896" s="1">
        <v>-6</v>
      </c>
      <c r="D896" s="2">
        <v>-6</v>
      </c>
      <c r="E896" s="5">
        <v>186.36</v>
      </c>
      <c r="F896" s="5">
        <v>172.76</v>
      </c>
      <c r="G896" s="5">
        <v>3.04</v>
      </c>
      <c r="H896" s="5">
        <v>178.36</v>
      </c>
      <c r="I896" s="5">
        <v>171.24</v>
      </c>
      <c r="J896" s="5">
        <v>3.52</v>
      </c>
      <c r="K896" s="6">
        <f t="shared" si="243"/>
        <v>182.36</v>
      </c>
      <c r="L896" s="6">
        <f t="shared" si="244"/>
        <v>8</v>
      </c>
      <c r="M896" s="6">
        <f t="shared" si="245"/>
        <v>172</v>
      </c>
      <c r="N896" s="5">
        <f t="shared" si="246"/>
        <v>2.3255106965997814</v>
      </c>
      <c r="O896" s="6">
        <f t="shared" si="247"/>
        <v>1.5199999999999818</v>
      </c>
      <c r="P896" s="6">
        <f t="shared" si="248"/>
        <v>4.6510213931995628</v>
      </c>
      <c r="Q896" s="6">
        <f t="shared" si="249"/>
        <v>-0.14556213017751479</v>
      </c>
      <c r="R896" s="5">
        <f t="shared" si="250"/>
        <v>1.3932423552114113</v>
      </c>
      <c r="S896" s="5">
        <f t="shared" si="251"/>
        <v>6.4800000000000182</v>
      </c>
      <c r="T896" s="5">
        <f t="shared" si="252"/>
        <v>1.5199999999999818</v>
      </c>
      <c r="U896" s="5">
        <f t="shared" si="253"/>
        <v>0.32680993517304224</v>
      </c>
      <c r="V896" s="5">
        <f t="shared" si="254"/>
        <v>4.4549354320957404</v>
      </c>
      <c r="W896" s="5">
        <f t="shared" si="255"/>
        <v>10.360000000000014</v>
      </c>
      <c r="X896" s="5">
        <f t="shared" si="256"/>
        <v>172</v>
      </c>
      <c r="Y896" s="5">
        <f t="shared" si="257"/>
        <v>73.962248486531507</v>
      </c>
      <c r="Z896" s="9">
        <f t="shared" si="258"/>
        <v>0.48970807630669111</v>
      </c>
      <c r="AA896">
        <f t="shared" si="259"/>
        <v>8</v>
      </c>
    </row>
    <row r="897" spans="1:27">
      <c r="A897" s="1">
        <f t="shared" si="242"/>
        <v>-701751</v>
      </c>
      <c r="B897" s="1">
        <v>-1</v>
      </c>
      <c r="C897" s="1">
        <v>-7</v>
      </c>
      <c r="D897" s="2">
        <v>-7</v>
      </c>
      <c r="E897" s="5">
        <v>337.91</v>
      </c>
      <c r="F897" s="5">
        <v>338.23</v>
      </c>
      <c r="G897" s="5">
        <v>7.28</v>
      </c>
      <c r="H897" s="5">
        <v>341.91</v>
      </c>
      <c r="I897" s="5">
        <v>355.57</v>
      </c>
      <c r="J897" s="5">
        <v>6.31</v>
      </c>
      <c r="K897" s="6">
        <f t="shared" si="243"/>
        <v>339.91</v>
      </c>
      <c r="L897" s="6">
        <f t="shared" si="244"/>
        <v>-4</v>
      </c>
      <c r="M897" s="6">
        <f t="shared" si="245"/>
        <v>346.9</v>
      </c>
      <c r="N897" s="5">
        <f t="shared" si="246"/>
        <v>4.8170141166494416</v>
      </c>
      <c r="O897" s="6">
        <f t="shared" si="247"/>
        <v>-17.339999999999975</v>
      </c>
      <c r="P897" s="6">
        <f t="shared" si="248"/>
        <v>9.6340282332988831</v>
      </c>
      <c r="Q897" s="6">
        <f t="shared" si="249"/>
        <v>0.14202845460569213</v>
      </c>
      <c r="R897" s="5">
        <f t="shared" si="250"/>
        <v>1.3846752030362375</v>
      </c>
      <c r="S897" s="5">
        <f t="shared" si="251"/>
        <v>13.339999999999975</v>
      </c>
      <c r="T897" s="5">
        <f t="shared" si="252"/>
        <v>17.339999999999975</v>
      </c>
      <c r="U897" s="5">
        <f t="shared" si="253"/>
        <v>1.7998701664653949</v>
      </c>
      <c r="V897" s="5">
        <f t="shared" si="254"/>
        <v>1.4511063971848954</v>
      </c>
      <c r="W897" s="5">
        <f t="shared" si="255"/>
        <v>6.9899999999999523</v>
      </c>
      <c r="X897" s="5">
        <f t="shared" si="256"/>
        <v>346.9</v>
      </c>
      <c r="Y897" s="5">
        <f t="shared" si="257"/>
        <v>72.015566406787357</v>
      </c>
      <c r="Z897" s="9">
        <f t="shared" si="258"/>
        <v>0.48972339131391307</v>
      </c>
      <c r="AA897">
        <f t="shared" si="259"/>
        <v>4</v>
      </c>
    </row>
    <row r="898" spans="1:27">
      <c r="A898" s="1">
        <f t="shared" si="242"/>
        <v>-98251</v>
      </c>
      <c r="B898" s="1">
        <v>-1</v>
      </c>
      <c r="C898" s="1">
        <v>7</v>
      </c>
      <c r="D898" s="2">
        <v>-1</v>
      </c>
      <c r="E898" s="5">
        <v>250.82</v>
      </c>
      <c r="F898" s="5">
        <v>246.06</v>
      </c>
      <c r="G898" s="5">
        <v>5.17</v>
      </c>
      <c r="H898" s="5">
        <v>236.65</v>
      </c>
      <c r="I898" s="5">
        <v>239.15</v>
      </c>
      <c r="J898" s="5">
        <v>7.03</v>
      </c>
      <c r="K898" s="6">
        <f t="shared" si="243"/>
        <v>243.73500000000001</v>
      </c>
      <c r="L898" s="6">
        <f t="shared" si="244"/>
        <v>14.169999999999987</v>
      </c>
      <c r="M898" s="6">
        <f t="shared" si="245"/>
        <v>242.60500000000002</v>
      </c>
      <c r="N898" s="5">
        <f t="shared" si="246"/>
        <v>4.3631926384242998</v>
      </c>
      <c r="O898" s="6">
        <f t="shared" si="247"/>
        <v>6.9099999999999966</v>
      </c>
      <c r="P898" s="6">
        <f t="shared" si="248"/>
        <v>8.7263852768485997</v>
      </c>
      <c r="Q898" s="6">
        <f t="shared" si="249"/>
        <v>-0.29799159026025024</v>
      </c>
      <c r="R898" s="5">
        <f t="shared" si="250"/>
        <v>0.8319595994988922</v>
      </c>
      <c r="S898" s="5">
        <f t="shared" si="251"/>
        <v>7.2599999999999909</v>
      </c>
      <c r="T898" s="5">
        <f t="shared" si="252"/>
        <v>6.9099999999999966</v>
      </c>
      <c r="U898" s="5">
        <f t="shared" si="253"/>
        <v>0.79185135434398757</v>
      </c>
      <c r="V898" s="5">
        <f t="shared" si="254"/>
        <v>0.25898466871453046</v>
      </c>
      <c r="W898" s="5">
        <f t="shared" si="255"/>
        <v>1.1299999999999955</v>
      </c>
      <c r="X898" s="5">
        <f t="shared" si="256"/>
        <v>242.60500000000002</v>
      </c>
      <c r="Y898" s="5">
        <f t="shared" si="257"/>
        <v>55.602633233176036</v>
      </c>
      <c r="Z898" s="9">
        <f t="shared" si="258"/>
        <v>0.48993366897979157</v>
      </c>
      <c r="AA898">
        <f t="shared" si="259"/>
        <v>14.169999999999987</v>
      </c>
    </row>
    <row r="899" spans="1:27">
      <c r="A899" s="1">
        <f t="shared" si="242"/>
        <v>-101753</v>
      </c>
      <c r="B899" s="1">
        <v>-3</v>
      </c>
      <c r="C899" s="1">
        <v>-7</v>
      </c>
      <c r="D899" s="2">
        <v>-1</v>
      </c>
      <c r="E899" s="5">
        <v>468.34</v>
      </c>
      <c r="F899" s="5">
        <v>466.26</v>
      </c>
      <c r="G899" s="5">
        <v>11.6</v>
      </c>
      <c r="H899" s="5">
        <v>427.86</v>
      </c>
      <c r="I899" s="5">
        <v>425.21</v>
      </c>
      <c r="J899" s="5">
        <v>6.25</v>
      </c>
      <c r="K899" s="6">
        <f t="shared" si="243"/>
        <v>448.1</v>
      </c>
      <c r="L899" s="6">
        <f t="shared" si="244"/>
        <v>40.479999999999961</v>
      </c>
      <c r="M899" s="6">
        <f t="shared" si="245"/>
        <v>445.73500000000001</v>
      </c>
      <c r="N899" s="5">
        <f t="shared" si="246"/>
        <v>6.5882945441138254</v>
      </c>
      <c r="O899" s="6">
        <f t="shared" si="247"/>
        <v>41.050000000000011</v>
      </c>
      <c r="P899" s="6">
        <f t="shared" si="248"/>
        <v>13.176589088227651</v>
      </c>
      <c r="Q899" s="6">
        <f t="shared" si="249"/>
        <v>0.550029518063615</v>
      </c>
      <c r="R899" s="5">
        <f t="shared" si="250"/>
        <v>4.3258539534279369E-2</v>
      </c>
      <c r="S899" s="5">
        <f t="shared" si="251"/>
        <v>0.57000000000005002</v>
      </c>
      <c r="T899" s="5">
        <f t="shared" si="252"/>
        <v>41.050000000000011</v>
      </c>
      <c r="U899" s="5">
        <f t="shared" si="253"/>
        <v>3.1153737682140576</v>
      </c>
      <c r="V899" s="5">
        <f t="shared" si="254"/>
        <v>0.35896998595986712</v>
      </c>
      <c r="W899" s="5">
        <f t="shared" si="255"/>
        <v>2.3650000000000091</v>
      </c>
      <c r="X899" s="5">
        <f t="shared" si="256"/>
        <v>445.73500000000001</v>
      </c>
      <c r="Y899" s="5">
        <f t="shared" si="257"/>
        <v>67.65559690986079</v>
      </c>
      <c r="Z899" s="9">
        <f t="shared" si="258"/>
        <v>0.49018057897064832</v>
      </c>
      <c r="AA899">
        <f t="shared" si="259"/>
        <v>40.479999999999961</v>
      </c>
    </row>
    <row r="900" spans="1:27">
      <c r="A900" s="1">
        <f t="shared" si="242"/>
        <v>-500495</v>
      </c>
      <c r="B900" s="1">
        <v>5</v>
      </c>
      <c r="C900" s="1">
        <v>-2</v>
      </c>
      <c r="D900" s="2">
        <v>-5</v>
      </c>
      <c r="E900" s="5">
        <v>659.25</v>
      </c>
      <c r="F900" s="5">
        <v>647.13</v>
      </c>
      <c r="G900" s="5">
        <v>8.07</v>
      </c>
      <c r="H900" s="5">
        <v>623.20000000000005</v>
      </c>
      <c r="I900" s="5">
        <v>638.82000000000005</v>
      </c>
      <c r="J900" s="5">
        <v>26.51</v>
      </c>
      <c r="K900" s="6">
        <f t="shared" si="243"/>
        <v>641.22500000000002</v>
      </c>
      <c r="L900" s="6">
        <f t="shared" si="244"/>
        <v>36.049999999999955</v>
      </c>
      <c r="M900" s="6">
        <f t="shared" si="245"/>
        <v>642.97500000000002</v>
      </c>
      <c r="N900" s="5">
        <f t="shared" si="246"/>
        <v>13.85554942974114</v>
      </c>
      <c r="O900" s="6">
        <f t="shared" si="247"/>
        <v>8.3099999999999454</v>
      </c>
      <c r="P900" s="6">
        <f t="shared" si="248"/>
        <v>27.711098859482281</v>
      </c>
      <c r="Q900" s="6">
        <f t="shared" si="249"/>
        <v>-0.83038292497118782</v>
      </c>
      <c r="R900" s="5">
        <f t="shared" si="250"/>
        <v>1.0010429445856435</v>
      </c>
      <c r="S900" s="5">
        <f t="shared" si="251"/>
        <v>27.740000000000009</v>
      </c>
      <c r="T900" s="5">
        <f t="shared" si="252"/>
        <v>8.3099999999999454</v>
      </c>
      <c r="U900" s="5">
        <f t="shared" si="253"/>
        <v>0.29987984388992933</v>
      </c>
      <c r="V900" s="5">
        <f t="shared" si="254"/>
        <v>0.12630318334714316</v>
      </c>
      <c r="W900" s="5">
        <f t="shared" si="255"/>
        <v>1.75</v>
      </c>
      <c r="X900" s="5">
        <f t="shared" si="256"/>
        <v>642.97500000000002</v>
      </c>
      <c r="Y900" s="5">
        <f t="shared" si="257"/>
        <v>46.405593892931073</v>
      </c>
      <c r="Z900" s="9">
        <f t="shared" si="258"/>
        <v>0.49020403915104577</v>
      </c>
      <c r="AA900">
        <f t="shared" si="259"/>
        <v>36.049999999999955</v>
      </c>
    </row>
    <row r="901" spans="1:27">
      <c r="A901" s="1">
        <f t="shared" si="242"/>
        <v>-599252</v>
      </c>
      <c r="B901" s="1">
        <v>-2</v>
      </c>
      <c r="C901" s="1">
        <v>3</v>
      </c>
      <c r="D901" s="2">
        <v>-6</v>
      </c>
      <c r="E901" s="5">
        <v>246.17</v>
      </c>
      <c r="F901" s="5">
        <v>253.36</v>
      </c>
      <c r="G901" s="5">
        <v>5.5</v>
      </c>
      <c r="H901" s="5">
        <v>231.16</v>
      </c>
      <c r="I901" s="5">
        <v>239.83</v>
      </c>
      <c r="J901" s="5">
        <v>7.01</v>
      </c>
      <c r="K901" s="6">
        <f t="shared" si="243"/>
        <v>238.66499999999999</v>
      </c>
      <c r="L901" s="6">
        <f t="shared" si="244"/>
        <v>15.009999999999991</v>
      </c>
      <c r="M901" s="6">
        <f t="shared" si="245"/>
        <v>246.59500000000003</v>
      </c>
      <c r="N901" s="5">
        <f t="shared" si="246"/>
        <v>4.4550561163693549</v>
      </c>
      <c r="O901" s="6">
        <f t="shared" si="247"/>
        <v>13.530000000000001</v>
      </c>
      <c r="P901" s="6">
        <f t="shared" si="248"/>
        <v>8.9101122327387099</v>
      </c>
      <c r="Q901" s="6">
        <f t="shared" si="249"/>
        <v>-0.2379402469577441</v>
      </c>
      <c r="R901" s="5">
        <f t="shared" si="250"/>
        <v>0.16610340715597033</v>
      </c>
      <c r="S901" s="5">
        <f t="shared" si="251"/>
        <v>1.4799999999999898</v>
      </c>
      <c r="T901" s="5">
        <f t="shared" si="252"/>
        <v>13.530000000000001</v>
      </c>
      <c r="U901" s="5">
        <f t="shared" si="253"/>
        <v>1.5184993910947935</v>
      </c>
      <c r="V901" s="5">
        <f t="shared" si="254"/>
        <v>1.7800000253335941</v>
      </c>
      <c r="W901" s="5">
        <f t="shared" si="255"/>
        <v>7.9300000000000352</v>
      </c>
      <c r="X901" s="5">
        <f t="shared" si="256"/>
        <v>246.59500000000003</v>
      </c>
      <c r="Y901" s="5">
        <f t="shared" si="257"/>
        <v>55.351715794090261</v>
      </c>
      <c r="Z901" s="9">
        <f t="shared" si="258"/>
        <v>0.49023973727147008</v>
      </c>
      <c r="AA901">
        <f t="shared" si="259"/>
        <v>15.009999999999991</v>
      </c>
    </row>
    <row r="902" spans="1:27">
      <c r="A902" s="1">
        <f t="shared" si="242"/>
        <v>-200256</v>
      </c>
      <c r="B902" s="1">
        <v>-6</v>
      </c>
      <c r="C902" s="1">
        <v>-1</v>
      </c>
      <c r="D902" s="2">
        <v>-2</v>
      </c>
      <c r="E902" s="5">
        <v>1252.68</v>
      </c>
      <c r="F902" s="5">
        <v>1220.18</v>
      </c>
      <c r="G902" s="5">
        <v>29.04</v>
      </c>
      <c r="H902" s="5">
        <v>1170.43</v>
      </c>
      <c r="I902" s="5">
        <v>1136.28</v>
      </c>
      <c r="J902" s="5">
        <v>19.690000000000001</v>
      </c>
      <c r="K902" s="6">
        <f t="shared" si="243"/>
        <v>1211.5550000000001</v>
      </c>
      <c r="L902" s="6">
        <f t="shared" si="244"/>
        <v>82.25</v>
      </c>
      <c r="M902" s="6">
        <f t="shared" si="245"/>
        <v>1178.23</v>
      </c>
      <c r="N902" s="5">
        <f t="shared" si="246"/>
        <v>17.542930912478678</v>
      </c>
      <c r="O902" s="6">
        <f t="shared" si="247"/>
        <v>83.900000000000091</v>
      </c>
      <c r="P902" s="6">
        <f t="shared" si="248"/>
        <v>35.085861824957355</v>
      </c>
      <c r="Q902" s="6">
        <f t="shared" si="249"/>
        <v>0.37012099826021988</v>
      </c>
      <c r="R902" s="5">
        <f t="shared" si="250"/>
        <v>4.7027489540713209E-2</v>
      </c>
      <c r="S902" s="5">
        <f t="shared" si="251"/>
        <v>1.6500000000000909</v>
      </c>
      <c r="T902" s="5">
        <f t="shared" si="252"/>
        <v>83.900000000000091</v>
      </c>
      <c r="U902" s="5">
        <f t="shared" si="253"/>
        <v>2.3912765893731063</v>
      </c>
      <c r="V902" s="5">
        <f t="shared" si="254"/>
        <v>1.8996255623565861</v>
      </c>
      <c r="W902" s="5">
        <f t="shared" si="255"/>
        <v>33.325000000000045</v>
      </c>
      <c r="X902" s="5">
        <f t="shared" si="256"/>
        <v>1178.23</v>
      </c>
      <c r="Y902" s="5">
        <f t="shared" si="257"/>
        <v>67.162665456426026</v>
      </c>
      <c r="Z902" s="9">
        <f t="shared" si="258"/>
        <v>0.49059861394015375</v>
      </c>
      <c r="AA902">
        <f t="shared" si="259"/>
        <v>82.25</v>
      </c>
    </row>
    <row r="903" spans="1:27">
      <c r="A903" s="1">
        <f t="shared" si="242"/>
        <v>-100506</v>
      </c>
      <c r="B903" s="1">
        <v>-6</v>
      </c>
      <c r="C903" s="1">
        <v>-2</v>
      </c>
      <c r="D903" s="2">
        <v>-1</v>
      </c>
      <c r="E903" s="5">
        <v>572.52</v>
      </c>
      <c r="F903" s="5">
        <v>535.25</v>
      </c>
      <c r="G903" s="5">
        <v>11.34</v>
      </c>
      <c r="H903" s="5">
        <v>553.02</v>
      </c>
      <c r="I903" s="5">
        <v>517.39</v>
      </c>
      <c r="J903" s="5">
        <v>9.41</v>
      </c>
      <c r="K903" s="6">
        <f t="shared" si="243"/>
        <v>562.77</v>
      </c>
      <c r="L903" s="6">
        <f t="shared" si="244"/>
        <v>19.5</v>
      </c>
      <c r="M903" s="6">
        <f t="shared" si="245"/>
        <v>526.31999999999994</v>
      </c>
      <c r="N903" s="5">
        <f t="shared" si="246"/>
        <v>7.3678982756278604</v>
      </c>
      <c r="O903" s="6">
        <f t="shared" si="247"/>
        <v>17.860000000000014</v>
      </c>
      <c r="P903" s="6">
        <f t="shared" si="248"/>
        <v>14.735796551255721</v>
      </c>
      <c r="Q903" s="6">
        <f t="shared" si="249"/>
        <v>0.18442856044177192</v>
      </c>
      <c r="R903" s="5">
        <f t="shared" si="250"/>
        <v>0.11129361037902173</v>
      </c>
      <c r="S903" s="5">
        <f t="shared" si="251"/>
        <v>1.6399999999999864</v>
      </c>
      <c r="T903" s="5">
        <f t="shared" si="252"/>
        <v>17.860000000000014</v>
      </c>
      <c r="U903" s="5">
        <f t="shared" si="253"/>
        <v>1.2120145618105769</v>
      </c>
      <c r="V903" s="5">
        <f t="shared" si="254"/>
        <v>4.9471367052626594</v>
      </c>
      <c r="W903" s="5">
        <f t="shared" si="255"/>
        <v>36.450000000000045</v>
      </c>
      <c r="X903" s="5">
        <f t="shared" si="256"/>
        <v>526.31999999999994</v>
      </c>
      <c r="Y903" s="5">
        <f t="shared" si="257"/>
        <v>71.434210993520978</v>
      </c>
      <c r="Z903" s="9">
        <f t="shared" si="258"/>
        <v>0.49087065506098448</v>
      </c>
      <c r="AA903">
        <f t="shared" si="259"/>
        <v>19.5</v>
      </c>
    </row>
    <row r="904" spans="1:27">
      <c r="A904" s="1">
        <f t="shared" si="242"/>
        <v>-201255</v>
      </c>
      <c r="B904" s="1">
        <v>-5</v>
      </c>
      <c r="C904" s="1">
        <v>-5</v>
      </c>
      <c r="D904" s="2">
        <v>-2</v>
      </c>
      <c r="E904" s="5">
        <v>367.73</v>
      </c>
      <c r="F904" s="5">
        <v>371.69</v>
      </c>
      <c r="G904" s="5">
        <v>8.26</v>
      </c>
      <c r="H904" s="5">
        <v>363.55</v>
      </c>
      <c r="I904" s="5">
        <v>362.81</v>
      </c>
      <c r="J904" s="5">
        <v>5.52</v>
      </c>
      <c r="K904" s="6">
        <f t="shared" si="243"/>
        <v>365.64</v>
      </c>
      <c r="L904" s="6">
        <f t="shared" si="244"/>
        <v>4.1800000000000068</v>
      </c>
      <c r="M904" s="6">
        <f t="shared" si="245"/>
        <v>367.25</v>
      </c>
      <c r="N904" s="5">
        <f t="shared" si="246"/>
        <v>4.9673433543494854</v>
      </c>
      <c r="O904" s="6">
        <f t="shared" si="247"/>
        <v>8.8799999999999955</v>
      </c>
      <c r="P904" s="6">
        <f t="shared" si="248"/>
        <v>9.9346867086989707</v>
      </c>
      <c r="Q904" s="6">
        <f t="shared" si="249"/>
        <v>0.38255283795011041</v>
      </c>
      <c r="R904" s="5">
        <f t="shared" si="250"/>
        <v>0.47308990588345312</v>
      </c>
      <c r="S904" s="5">
        <f t="shared" si="251"/>
        <v>4.6999999999999886</v>
      </c>
      <c r="T904" s="5">
        <f t="shared" si="252"/>
        <v>8.8799999999999955</v>
      </c>
      <c r="U904" s="5">
        <f t="shared" si="253"/>
        <v>0.89383794983937692</v>
      </c>
      <c r="V904" s="5">
        <f t="shared" si="254"/>
        <v>0.32411691424356076</v>
      </c>
      <c r="W904" s="5">
        <f t="shared" si="255"/>
        <v>1.6100000000000136</v>
      </c>
      <c r="X904" s="5">
        <f t="shared" si="256"/>
        <v>367.25</v>
      </c>
      <c r="Y904" s="5">
        <f t="shared" si="257"/>
        <v>73.932879972637693</v>
      </c>
      <c r="Z904" s="9">
        <f t="shared" si="258"/>
        <v>0.49123110650690682</v>
      </c>
      <c r="AA904">
        <f t="shared" si="259"/>
        <v>4.1800000000000068</v>
      </c>
    </row>
    <row r="905" spans="1:27">
      <c r="A905" s="1">
        <f t="shared" si="242"/>
        <v>-299004</v>
      </c>
      <c r="B905" s="1">
        <v>-4</v>
      </c>
      <c r="C905" s="1">
        <v>4</v>
      </c>
      <c r="D905" s="2">
        <v>-3</v>
      </c>
      <c r="E905" s="5">
        <v>335.01</v>
      </c>
      <c r="F905" s="5">
        <v>327.99</v>
      </c>
      <c r="G905" s="5">
        <v>13.17</v>
      </c>
      <c r="H905" s="5">
        <v>315.97000000000003</v>
      </c>
      <c r="I905" s="5">
        <v>310.91000000000003</v>
      </c>
      <c r="J905" s="5">
        <v>8.73</v>
      </c>
      <c r="K905" s="6">
        <f t="shared" si="243"/>
        <v>325.49</v>
      </c>
      <c r="L905" s="6">
        <f t="shared" si="244"/>
        <v>19.039999999999964</v>
      </c>
      <c r="M905" s="6">
        <f t="shared" si="245"/>
        <v>319.45000000000005</v>
      </c>
      <c r="N905" s="5">
        <f t="shared" si="246"/>
        <v>7.9003449291787256</v>
      </c>
      <c r="O905" s="6">
        <f t="shared" si="247"/>
        <v>17.079999999999984</v>
      </c>
      <c r="P905" s="6">
        <f t="shared" si="248"/>
        <v>15.800689858357451</v>
      </c>
      <c r="Q905" s="6">
        <f t="shared" si="249"/>
        <v>0.38947087620132514</v>
      </c>
      <c r="R905" s="5">
        <f t="shared" si="250"/>
        <v>0.12404521685888782</v>
      </c>
      <c r="S905" s="5">
        <f t="shared" si="251"/>
        <v>1.9599999999999795</v>
      </c>
      <c r="T905" s="5">
        <f t="shared" si="252"/>
        <v>17.079999999999984</v>
      </c>
      <c r="U905" s="5">
        <f t="shared" si="253"/>
        <v>1.0809654611988899</v>
      </c>
      <c r="V905" s="5">
        <f t="shared" si="254"/>
        <v>0.7645235814568222</v>
      </c>
      <c r="W905" s="5">
        <f t="shared" si="255"/>
        <v>6.0399999999999636</v>
      </c>
      <c r="X905" s="5">
        <f t="shared" si="256"/>
        <v>319.45000000000005</v>
      </c>
      <c r="Y905" s="5">
        <f t="shared" si="257"/>
        <v>40.434943393440953</v>
      </c>
      <c r="Z905" s="9">
        <f t="shared" si="258"/>
        <v>0.49139393565651579</v>
      </c>
      <c r="AA905">
        <f t="shared" si="259"/>
        <v>19.039999999999964</v>
      </c>
    </row>
    <row r="906" spans="1:27">
      <c r="A906" s="1">
        <f t="shared" si="242"/>
        <v>-202001</v>
      </c>
      <c r="B906" s="1">
        <v>-1</v>
      </c>
      <c r="C906" s="1">
        <v>-8</v>
      </c>
      <c r="D906" s="2">
        <v>-2</v>
      </c>
      <c r="E906" s="5">
        <v>357.19</v>
      </c>
      <c r="F906" s="5">
        <v>374.52</v>
      </c>
      <c r="G906" s="5">
        <v>9.86</v>
      </c>
      <c r="H906" s="5">
        <v>360.1</v>
      </c>
      <c r="I906" s="5">
        <v>364.58</v>
      </c>
      <c r="J906" s="5">
        <v>6.52</v>
      </c>
      <c r="K906" s="6">
        <f t="shared" si="243"/>
        <v>358.64499999999998</v>
      </c>
      <c r="L906" s="6">
        <f t="shared" si="244"/>
        <v>-2.910000000000025</v>
      </c>
      <c r="M906" s="6">
        <f t="shared" si="245"/>
        <v>369.54999999999995</v>
      </c>
      <c r="N906" s="5">
        <f t="shared" si="246"/>
        <v>5.9103722387003677</v>
      </c>
      <c r="O906" s="6">
        <f t="shared" si="247"/>
        <v>9.9399999999999977</v>
      </c>
      <c r="P906" s="6">
        <f t="shared" si="248"/>
        <v>11.820744477400735</v>
      </c>
      <c r="Q906" s="6">
        <f t="shared" si="249"/>
        <v>0.39153510341372644</v>
      </c>
      <c r="R906" s="5">
        <f t="shared" si="250"/>
        <v>1.0870719711915819</v>
      </c>
      <c r="S906" s="5">
        <f t="shared" si="251"/>
        <v>12.850000000000023</v>
      </c>
      <c r="T906" s="5">
        <f t="shared" si="252"/>
        <v>9.9399999999999977</v>
      </c>
      <c r="U906" s="5">
        <f t="shared" si="253"/>
        <v>0.84089458316298071</v>
      </c>
      <c r="V906" s="5">
        <f t="shared" si="254"/>
        <v>1.8450614546060933</v>
      </c>
      <c r="W906" s="5">
        <f t="shared" si="255"/>
        <v>10.904999999999973</v>
      </c>
      <c r="X906" s="5">
        <f t="shared" si="256"/>
        <v>369.54999999999995</v>
      </c>
      <c r="Y906" s="5">
        <f t="shared" si="257"/>
        <v>62.525672677641765</v>
      </c>
      <c r="Z906" s="9">
        <f t="shared" si="258"/>
        <v>0.49237790364718842</v>
      </c>
      <c r="AA906">
        <f t="shared" si="259"/>
        <v>2.910000000000025</v>
      </c>
    </row>
    <row r="907" spans="1:27">
      <c r="A907" s="1">
        <f t="shared" si="242"/>
        <v>-801248</v>
      </c>
      <c r="B907" s="1">
        <v>2</v>
      </c>
      <c r="C907" s="1">
        <v>-5</v>
      </c>
      <c r="D907" s="2">
        <v>-8</v>
      </c>
      <c r="E907" s="5">
        <v>316.70999999999998</v>
      </c>
      <c r="F907" s="5">
        <v>310.04000000000002</v>
      </c>
      <c r="G907" s="5">
        <v>4.9400000000000004</v>
      </c>
      <c r="H907" s="5">
        <v>321.39</v>
      </c>
      <c r="I907" s="5">
        <v>313.95</v>
      </c>
      <c r="J907" s="5">
        <v>7.26</v>
      </c>
      <c r="K907" s="6">
        <f t="shared" si="243"/>
        <v>319.04999999999995</v>
      </c>
      <c r="L907" s="6">
        <f t="shared" si="244"/>
        <v>-4.6800000000000068</v>
      </c>
      <c r="M907" s="6">
        <f t="shared" si="245"/>
        <v>311.995</v>
      </c>
      <c r="N907" s="5">
        <f t="shared" si="246"/>
        <v>4.3906491547378277</v>
      </c>
      <c r="O907" s="6">
        <f t="shared" si="247"/>
        <v>-3.9099999999999682</v>
      </c>
      <c r="P907" s="6">
        <f t="shared" si="248"/>
        <v>8.7812983094756554</v>
      </c>
      <c r="Q907" s="6">
        <f t="shared" si="249"/>
        <v>-0.36705433192584214</v>
      </c>
      <c r="R907" s="5">
        <f t="shared" si="250"/>
        <v>8.7686350339465521E-2</v>
      </c>
      <c r="S907" s="5">
        <f t="shared" si="251"/>
        <v>0.77000000000003865</v>
      </c>
      <c r="T907" s="5">
        <f t="shared" si="252"/>
        <v>3.9099999999999682</v>
      </c>
      <c r="U907" s="5">
        <f t="shared" si="253"/>
        <v>0.44526445432115608</v>
      </c>
      <c r="V907" s="5">
        <f t="shared" si="254"/>
        <v>1.6068239003763476</v>
      </c>
      <c r="W907" s="5">
        <f t="shared" si="255"/>
        <v>7.05499999999995</v>
      </c>
      <c r="X907" s="5">
        <f t="shared" si="256"/>
        <v>311.995</v>
      </c>
      <c r="Y907" s="5">
        <f t="shared" si="257"/>
        <v>71.058968504312134</v>
      </c>
      <c r="Z907" s="9">
        <f t="shared" si="258"/>
        <v>0.49243578261535792</v>
      </c>
      <c r="AA907">
        <f t="shared" si="259"/>
        <v>4.6800000000000068</v>
      </c>
    </row>
    <row r="908" spans="1:27">
      <c r="A908" s="1">
        <f t="shared" si="242"/>
        <v>-501753</v>
      </c>
      <c r="B908" s="1">
        <v>-3</v>
      </c>
      <c r="C908" s="1">
        <v>-7</v>
      </c>
      <c r="D908" s="2">
        <v>-5</v>
      </c>
      <c r="E908" s="5">
        <v>330.82</v>
      </c>
      <c r="F908" s="5">
        <v>338.61</v>
      </c>
      <c r="G908" s="5">
        <v>6.2</v>
      </c>
      <c r="H908" s="5">
        <v>307.51</v>
      </c>
      <c r="I908" s="5">
        <v>311.01</v>
      </c>
      <c r="J908" s="5">
        <v>5.37</v>
      </c>
      <c r="K908" s="6">
        <f t="shared" si="243"/>
        <v>319.16499999999996</v>
      </c>
      <c r="L908" s="6">
        <f t="shared" si="244"/>
        <v>23.310000000000002</v>
      </c>
      <c r="M908" s="6">
        <f t="shared" si="245"/>
        <v>324.81</v>
      </c>
      <c r="N908" s="5">
        <f t="shared" si="246"/>
        <v>4.1011248456978242</v>
      </c>
      <c r="O908" s="6">
        <f t="shared" si="247"/>
        <v>27.600000000000023</v>
      </c>
      <c r="P908" s="6">
        <f t="shared" si="248"/>
        <v>8.2022496913956484</v>
      </c>
      <c r="Q908" s="6">
        <f t="shared" si="249"/>
        <v>0.14273993005028476</v>
      </c>
      <c r="R908" s="5">
        <f t="shared" si="250"/>
        <v>0.52302723781992766</v>
      </c>
      <c r="S908" s="5">
        <f t="shared" si="251"/>
        <v>4.2900000000000205</v>
      </c>
      <c r="T908" s="5">
        <f t="shared" si="252"/>
        <v>27.600000000000023</v>
      </c>
      <c r="U908" s="5">
        <f t="shared" si="253"/>
        <v>3.364930481079242</v>
      </c>
      <c r="V908" s="5">
        <f t="shared" si="254"/>
        <v>1.3764516351951039</v>
      </c>
      <c r="W908" s="5">
        <f t="shared" si="255"/>
        <v>5.6450000000000387</v>
      </c>
      <c r="X908" s="5">
        <f t="shared" si="256"/>
        <v>324.81</v>
      </c>
      <c r="Y908" s="5">
        <f t="shared" si="257"/>
        <v>79.200222431836792</v>
      </c>
      <c r="Z908" s="9">
        <f t="shared" si="258"/>
        <v>0.49252106553933311</v>
      </c>
      <c r="AA908">
        <f t="shared" si="259"/>
        <v>23.310000000000002</v>
      </c>
    </row>
    <row r="909" spans="1:27">
      <c r="A909" s="1">
        <f t="shared" si="242"/>
        <v>-800753</v>
      </c>
      <c r="B909" s="1">
        <v>-3</v>
      </c>
      <c r="C909" s="1">
        <v>-3</v>
      </c>
      <c r="D909" s="2">
        <v>-8</v>
      </c>
      <c r="E909" s="5">
        <v>391.96</v>
      </c>
      <c r="F909" s="5">
        <v>402.64</v>
      </c>
      <c r="G909" s="5">
        <v>8.18</v>
      </c>
      <c r="H909" s="5">
        <v>390.45</v>
      </c>
      <c r="I909" s="5">
        <v>395.59</v>
      </c>
      <c r="J909" s="5">
        <v>10.23</v>
      </c>
      <c r="K909" s="6">
        <f t="shared" si="243"/>
        <v>391.20499999999998</v>
      </c>
      <c r="L909" s="6">
        <f t="shared" si="244"/>
        <v>1.5099999999999909</v>
      </c>
      <c r="M909" s="6">
        <f t="shared" si="245"/>
        <v>399.11500000000001</v>
      </c>
      <c r="N909" s="5">
        <f t="shared" si="246"/>
        <v>6.5491468910080188</v>
      </c>
      <c r="O909" s="6">
        <f t="shared" si="247"/>
        <v>7.0500000000000114</v>
      </c>
      <c r="P909" s="6">
        <f t="shared" si="248"/>
        <v>13.098293782016038</v>
      </c>
      <c r="Q909" s="6">
        <f t="shared" si="249"/>
        <v>-0.21997746630583234</v>
      </c>
      <c r="R909" s="5">
        <f t="shared" si="250"/>
        <v>0.42295585151758031</v>
      </c>
      <c r="S909" s="5">
        <f t="shared" si="251"/>
        <v>5.5400000000000205</v>
      </c>
      <c r="T909" s="5">
        <f t="shared" si="252"/>
        <v>7.0500000000000114</v>
      </c>
      <c r="U909" s="5">
        <f t="shared" si="253"/>
        <v>0.53823804209367054</v>
      </c>
      <c r="V909" s="5">
        <f t="shared" si="254"/>
        <v>1.2077908972938838</v>
      </c>
      <c r="W909" s="5">
        <f t="shared" si="255"/>
        <v>7.910000000000025</v>
      </c>
      <c r="X909" s="5">
        <f t="shared" si="256"/>
        <v>399.11500000000001</v>
      </c>
      <c r="Y909" s="5">
        <f t="shared" si="257"/>
        <v>60.94152515467092</v>
      </c>
      <c r="Z909" s="9">
        <f t="shared" si="258"/>
        <v>0.49262764843236312</v>
      </c>
      <c r="AA909">
        <f t="shared" si="259"/>
        <v>1.5099999999999909</v>
      </c>
    </row>
    <row r="910" spans="1:27">
      <c r="A910" s="1">
        <f t="shared" si="242"/>
        <v>-298753</v>
      </c>
      <c r="B910" s="1">
        <v>-3</v>
      </c>
      <c r="C910" s="1">
        <v>5</v>
      </c>
      <c r="D910" s="2">
        <v>-3</v>
      </c>
      <c r="E910" s="5">
        <v>169.05</v>
      </c>
      <c r="F910" s="5">
        <v>174.73</v>
      </c>
      <c r="G910" s="5">
        <v>9.58</v>
      </c>
      <c r="H910" s="5">
        <v>167.06</v>
      </c>
      <c r="I910" s="5">
        <v>168.8</v>
      </c>
      <c r="J910" s="5">
        <v>5.32</v>
      </c>
      <c r="K910" s="6">
        <f t="shared" si="243"/>
        <v>168.05500000000001</v>
      </c>
      <c r="L910" s="6">
        <f t="shared" si="244"/>
        <v>1.9900000000000091</v>
      </c>
      <c r="M910" s="6">
        <f t="shared" si="245"/>
        <v>171.76499999999999</v>
      </c>
      <c r="N910" s="5">
        <f t="shared" si="246"/>
        <v>5.4790236356489652</v>
      </c>
      <c r="O910" s="6">
        <f t="shared" si="247"/>
        <v>5.9299999999999784</v>
      </c>
      <c r="P910" s="6">
        <f t="shared" si="248"/>
        <v>10.95804727129793</v>
      </c>
      <c r="Q910" s="6">
        <f t="shared" si="249"/>
        <v>0.52860288410610357</v>
      </c>
      <c r="R910" s="5">
        <f t="shared" si="250"/>
        <v>0.35955311219726965</v>
      </c>
      <c r="S910" s="5">
        <f t="shared" si="251"/>
        <v>3.9399999999999693</v>
      </c>
      <c r="T910" s="5">
        <f t="shared" si="252"/>
        <v>5.9299999999999784</v>
      </c>
      <c r="U910" s="5">
        <f t="shared" si="253"/>
        <v>0.54115481099741569</v>
      </c>
      <c r="V910" s="5">
        <f t="shared" si="254"/>
        <v>0.67712794225983419</v>
      </c>
      <c r="W910" s="5">
        <f t="shared" si="255"/>
        <v>3.7099999999999795</v>
      </c>
      <c r="X910" s="5">
        <f t="shared" si="256"/>
        <v>171.76499999999999</v>
      </c>
      <c r="Y910" s="5">
        <f t="shared" si="257"/>
        <v>31.349563612469289</v>
      </c>
      <c r="Z910" s="9">
        <f t="shared" si="258"/>
        <v>0.49279103076253328</v>
      </c>
      <c r="AA910">
        <f t="shared" si="259"/>
        <v>1.9900000000000091</v>
      </c>
    </row>
    <row r="911" spans="1:27">
      <c r="A911" s="1">
        <f t="shared" si="242"/>
        <v>-198746</v>
      </c>
      <c r="B911" s="1">
        <v>4</v>
      </c>
      <c r="C911" s="1">
        <v>5</v>
      </c>
      <c r="D911" s="2">
        <v>-2</v>
      </c>
      <c r="E911" s="5">
        <v>673.54</v>
      </c>
      <c r="F911" s="5">
        <v>624.35</v>
      </c>
      <c r="G911" s="5">
        <v>8.48</v>
      </c>
      <c r="H911" s="5">
        <v>614.23</v>
      </c>
      <c r="I911" s="5">
        <v>560.94000000000005</v>
      </c>
      <c r="J911" s="5">
        <v>16.71</v>
      </c>
      <c r="K911" s="6">
        <f t="shared" si="243"/>
        <v>643.88499999999999</v>
      </c>
      <c r="L911" s="6">
        <f t="shared" si="244"/>
        <v>59.309999999999945</v>
      </c>
      <c r="M911" s="6">
        <f t="shared" si="245"/>
        <v>592.64499999999998</v>
      </c>
      <c r="N911" s="5">
        <f t="shared" si="246"/>
        <v>9.3692915954195808</v>
      </c>
      <c r="O911" s="6">
        <f t="shared" si="247"/>
        <v>63.409999999999968</v>
      </c>
      <c r="P911" s="6">
        <f t="shared" si="248"/>
        <v>18.738583190839162</v>
      </c>
      <c r="Q911" s="6">
        <f t="shared" si="249"/>
        <v>-0.59041108179344381</v>
      </c>
      <c r="R911" s="5">
        <f t="shared" si="250"/>
        <v>0.21879989315331019</v>
      </c>
      <c r="S911" s="5">
        <f t="shared" si="251"/>
        <v>4.1000000000000227</v>
      </c>
      <c r="T911" s="5">
        <f t="shared" si="252"/>
        <v>63.409999999999968</v>
      </c>
      <c r="U911" s="5">
        <f t="shared" si="253"/>
        <v>3.3839271280125156</v>
      </c>
      <c r="V911" s="5">
        <f t="shared" si="254"/>
        <v>5.468930012280758</v>
      </c>
      <c r="W911" s="5">
        <f t="shared" si="255"/>
        <v>51.240000000000009</v>
      </c>
      <c r="X911" s="5">
        <f t="shared" si="256"/>
        <v>592.64499999999998</v>
      </c>
      <c r="Y911" s="5">
        <f t="shared" si="257"/>
        <v>63.253981794069652</v>
      </c>
      <c r="Z911" s="9">
        <f t="shared" si="258"/>
        <v>0.4930770730829005</v>
      </c>
      <c r="AA911">
        <f t="shared" si="259"/>
        <v>59.309999999999945</v>
      </c>
    </row>
    <row r="912" spans="1:27">
      <c r="A912" s="1">
        <f t="shared" si="242"/>
        <v>-298501</v>
      </c>
      <c r="B912" s="1">
        <v>-1</v>
      </c>
      <c r="C912" s="1">
        <v>6</v>
      </c>
      <c r="D912" s="2">
        <v>-3</v>
      </c>
      <c r="E912" s="5">
        <v>402.66</v>
      </c>
      <c r="F912" s="5">
        <v>400.5</v>
      </c>
      <c r="G912" s="5">
        <v>8.64</v>
      </c>
      <c r="H912" s="5">
        <v>402.15</v>
      </c>
      <c r="I912" s="5">
        <v>393.24</v>
      </c>
      <c r="J912" s="5">
        <v>10.69</v>
      </c>
      <c r="K912" s="6">
        <f t="shared" si="243"/>
        <v>402.40499999999997</v>
      </c>
      <c r="L912" s="6">
        <f t="shared" si="244"/>
        <v>0.51000000000004775</v>
      </c>
      <c r="M912" s="6">
        <f t="shared" si="245"/>
        <v>396.87</v>
      </c>
      <c r="N912" s="5">
        <f t="shared" si="246"/>
        <v>6.8725122771807401</v>
      </c>
      <c r="O912" s="6">
        <f t="shared" si="247"/>
        <v>7.2599999999999909</v>
      </c>
      <c r="P912" s="6">
        <f t="shared" si="248"/>
        <v>13.74502455436148</v>
      </c>
      <c r="Q912" s="6">
        <f t="shared" si="249"/>
        <v>-0.2097464770542069</v>
      </c>
      <c r="R912" s="5">
        <f t="shared" si="250"/>
        <v>0.49108679095506436</v>
      </c>
      <c r="S912" s="5">
        <f t="shared" si="251"/>
        <v>6.7499999999999432</v>
      </c>
      <c r="T912" s="5">
        <f t="shared" si="252"/>
        <v>7.2599999999999909</v>
      </c>
      <c r="U912" s="5">
        <f t="shared" si="253"/>
        <v>0.52819112627167308</v>
      </c>
      <c r="V912" s="5">
        <f t="shared" si="254"/>
        <v>0.80538233716630769</v>
      </c>
      <c r="W912" s="5">
        <f t="shared" si="255"/>
        <v>5.5349999999999682</v>
      </c>
      <c r="X912" s="5">
        <f t="shared" si="256"/>
        <v>396.87</v>
      </c>
      <c r="Y912" s="5">
        <f t="shared" si="257"/>
        <v>57.747441400396454</v>
      </c>
      <c r="Z912" s="9">
        <f t="shared" si="258"/>
        <v>0.49311661906693022</v>
      </c>
      <c r="AA912">
        <f t="shared" si="259"/>
        <v>0.51000000000004775</v>
      </c>
    </row>
    <row r="913" spans="1:27">
      <c r="A913" s="1">
        <f t="shared" si="242"/>
        <v>-502000</v>
      </c>
      <c r="B913" s="1">
        <v>0</v>
      </c>
      <c r="C913" s="1">
        <v>-8</v>
      </c>
      <c r="D913" s="2">
        <v>-5</v>
      </c>
      <c r="E913" s="5">
        <v>296.45999999999998</v>
      </c>
      <c r="F913" s="5">
        <v>296.47000000000003</v>
      </c>
      <c r="G913" s="5">
        <v>7.35</v>
      </c>
      <c r="H913" s="5">
        <v>299.97000000000003</v>
      </c>
      <c r="I913" s="5">
        <v>306.49</v>
      </c>
      <c r="J913" s="5">
        <v>5.58</v>
      </c>
      <c r="K913" s="6">
        <f t="shared" si="243"/>
        <v>298.21500000000003</v>
      </c>
      <c r="L913" s="6">
        <f t="shared" si="244"/>
        <v>-3.5100000000000477</v>
      </c>
      <c r="M913" s="6">
        <f t="shared" si="245"/>
        <v>301.48</v>
      </c>
      <c r="N913" s="5">
        <f t="shared" si="246"/>
        <v>4.6140789980233325</v>
      </c>
      <c r="O913" s="6">
        <f t="shared" si="247"/>
        <v>-10.019999999999982</v>
      </c>
      <c r="P913" s="6">
        <f t="shared" si="248"/>
        <v>9.2281579960466651</v>
      </c>
      <c r="Q913" s="6">
        <f t="shared" si="249"/>
        <v>0.26874583866160784</v>
      </c>
      <c r="R913" s="5">
        <f t="shared" si="250"/>
        <v>0.70544956022521643</v>
      </c>
      <c r="S913" s="5">
        <f t="shared" si="251"/>
        <v>6.5099999999999341</v>
      </c>
      <c r="T913" s="5">
        <f t="shared" si="252"/>
        <v>10.019999999999982</v>
      </c>
      <c r="U913" s="5">
        <f t="shared" si="253"/>
        <v>1.0858071572130148</v>
      </c>
      <c r="V913" s="5">
        <f t="shared" si="254"/>
        <v>0.7076168399801368</v>
      </c>
      <c r="W913" s="5">
        <f t="shared" si="255"/>
        <v>3.2649999999999864</v>
      </c>
      <c r="X913" s="5">
        <f t="shared" si="256"/>
        <v>301.48</v>
      </c>
      <c r="Y913" s="5">
        <f t="shared" si="257"/>
        <v>65.339150051213636</v>
      </c>
      <c r="Z913" s="9">
        <f t="shared" si="258"/>
        <v>0.49323422427889169</v>
      </c>
      <c r="AA913">
        <f t="shared" si="259"/>
        <v>3.5100000000000477</v>
      </c>
    </row>
    <row r="914" spans="1:27">
      <c r="A914" s="1">
        <f t="shared" si="242"/>
        <v>-700754</v>
      </c>
      <c r="B914" s="1">
        <v>-4</v>
      </c>
      <c r="C914" s="1">
        <v>-3</v>
      </c>
      <c r="D914" s="2">
        <v>-7</v>
      </c>
      <c r="E914" s="5">
        <v>324.45</v>
      </c>
      <c r="F914" s="5">
        <v>336.27</v>
      </c>
      <c r="G914" s="5">
        <v>9.4700000000000006</v>
      </c>
      <c r="H914" s="5">
        <v>329.33</v>
      </c>
      <c r="I914" s="5">
        <v>337.27</v>
      </c>
      <c r="J914" s="5">
        <v>7.26</v>
      </c>
      <c r="K914" s="6">
        <f t="shared" si="243"/>
        <v>326.89</v>
      </c>
      <c r="L914" s="6">
        <f t="shared" si="244"/>
        <v>-4.8799999999999955</v>
      </c>
      <c r="M914" s="6">
        <f t="shared" si="245"/>
        <v>336.77</v>
      </c>
      <c r="N914" s="5">
        <f t="shared" si="246"/>
        <v>5.9663326256587474</v>
      </c>
      <c r="O914" s="6">
        <f t="shared" si="247"/>
        <v>-1</v>
      </c>
      <c r="P914" s="6">
        <f t="shared" si="248"/>
        <v>11.932665251317495</v>
      </c>
      <c r="Q914" s="6">
        <f t="shared" si="249"/>
        <v>0.25966493080550751</v>
      </c>
      <c r="R914" s="5">
        <f t="shared" si="250"/>
        <v>0.32515786861377022</v>
      </c>
      <c r="S914" s="5">
        <f t="shared" si="251"/>
        <v>3.8799999999999955</v>
      </c>
      <c r="T914" s="5">
        <f t="shared" si="252"/>
        <v>1</v>
      </c>
      <c r="U914" s="5">
        <f t="shared" si="253"/>
        <v>8.3803574384992419E-2</v>
      </c>
      <c r="V914" s="5">
        <f t="shared" si="254"/>
        <v>1.6559586298474496</v>
      </c>
      <c r="W914" s="5">
        <f t="shared" si="255"/>
        <v>9.8799999999999955</v>
      </c>
      <c r="X914" s="5">
        <f t="shared" si="256"/>
        <v>336.77</v>
      </c>
      <c r="Y914" s="5">
        <f t="shared" si="257"/>
        <v>56.445059491267791</v>
      </c>
      <c r="Z914" s="9">
        <f t="shared" si="258"/>
        <v>0.49326260754287876</v>
      </c>
      <c r="AA914">
        <f t="shared" si="259"/>
        <v>4.8799999999999955</v>
      </c>
    </row>
    <row r="915" spans="1:27">
      <c r="A915" s="1">
        <f t="shared" si="242"/>
        <v>-506</v>
      </c>
      <c r="B915" s="1">
        <v>-6</v>
      </c>
      <c r="C915" s="1">
        <v>-2</v>
      </c>
      <c r="D915" s="2">
        <v>0</v>
      </c>
      <c r="E915" s="5">
        <v>595.49</v>
      </c>
      <c r="F915" s="5">
        <v>573.87</v>
      </c>
      <c r="G915" s="5">
        <v>15.64</v>
      </c>
      <c r="H915" s="5">
        <v>598.19000000000005</v>
      </c>
      <c r="I915" s="5">
        <v>589.53</v>
      </c>
      <c r="J915" s="5">
        <v>8.34</v>
      </c>
      <c r="K915" s="6">
        <f t="shared" si="243"/>
        <v>596.84</v>
      </c>
      <c r="L915" s="6">
        <f t="shared" si="244"/>
        <v>-2.7000000000000455</v>
      </c>
      <c r="M915" s="6">
        <f t="shared" si="245"/>
        <v>581.70000000000005</v>
      </c>
      <c r="N915" s="5">
        <f t="shared" si="246"/>
        <v>8.8623529606984182</v>
      </c>
      <c r="O915" s="6">
        <f t="shared" si="247"/>
        <v>-15.659999999999968</v>
      </c>
      <c r="P915" s="6">
        <f t="shared" si="248"/>
        <v>17.724705921396836</v>
      </c>
      <c r="Q915" s="6">
        <f t="shared" si="249"/>
        <v>0.5572036622770441</v>
      </c>
      <c r="R915" s="5">
        <f t="shared" si="250"/>
        <v>0.73118279408827447</v>
      </c>
      <c r="S915" s="5">
        <f t="shared" si="251"/>
        <v>12.959999999999923</v>
      </c>
      <c r="T915" s="5">
        <f t="shared" si="252"/>
        <v>15.659999999999968</v>
      </c>
      <c r="U915" s="5">
        <f t="shared" si="253"/>
        <v>0.88351254285666847</v>
      </c>
      <c r="V915" s="5">
        <f t="shared" si="254"/>
        <v>1.7083499232247734</v>
      </c>
      <c r="W915" s="5">
        <f t="shared" si="255"/>
        <v>15.139999999999986</v>
      </c>
      <c r="X915" s="5">
        <f t="shared" si="256"/>
        <v>581.70000000000005</v>
      </c>
      <c r="Y915" s="5">
        <f t="shared" si="257"/>
        <v>65.637196191535779</v>
      </c>
      <c r="Z915" s="9">
        <f t="shared" si="258"/>
        <v>0.49344503239975979</v>
      </c>
      <c r="AA915">
        <f t="shared" si="259"/>
        <v>2.7000000000000455</v>
      </c>
    </row>
    <row r="916" spans="1:27">
      <c r="A916" s="1">
        <f t="shared" si="242"/>
        <v>-901000</v>
      </c>
      <c r="B916" s="1">
        <v>0</v>
      </c>
      <c r="C916" s="1">
        <v>-4</v>
      </c>
      <c r="D916" s="2">
        <v>-9</v>
      </c>
      <c r="E916" s="5">
        <v>461.9</v>
      </c>
      <c r="F916" s="5">
        <v>471.56</v>
      </c>
      <c r="G916" s="5">
        <v>6.08</v>
      </c>
      <c r="H916" s="5">
        <v>457.09</v>
      </c>
      <c r="I916" s="5">
        <v>465.43</v>
      </c>
      <c r="J916" s="5">
        <v>9.67</v>
      </c>
      <c r="K916" s="6">
        <f t="shared" si="243"/>
        <v>459.495</v>
      </c>
      <c r="L916" s="6">
        <f t="shared" si="244"/>
        <v>4.8100000000000023</v>
      </c>
      <c r="M916" s="6">
        <f t="shared" si="245"/>
        <v>468.495</v>
      </c>
      <c r="N916" s="5">
        <f t="shared" si="246"/>
        <v>5.7112892590027347</v>
      </c>
      <c r="O916" s="6">
        <f t="shared" si="247"/>
        <v>6.1299999999999955</v>
      </c>
      <c r="P916" s="6">
        <f t="shared" si="248"/>
        <v>11.422578518005469</v>
      </c>
      <c r="Q916" s="6">
        <f t="shared" si="249"/>
        <v>-0.43335788459578167</v>
      </c>
      <c r="R916" s="5">
        <f t="shared" si="250"/>
        <v>0.11556059762857138</v>
      </c>
      <c r="S916" s="5">
        <f t="shared" si="251"/>
        <v>1.3199999999999932</v>
      </c>
      <c r="T916" s="5">
        <f t="shared" si="252"/>
        <v>6.1299999999999955</v>
      </c>
      <c r="U916" s="5">
        <f t="shared" si="253"/>
        <v>0.53665641171450429</v>
      </c>
      <c r="V916" s="5">
        <f t="shared" si="254"/>
        <v>1.5758263312987086</v>
      </c>
      <c r="W916" s="5">
        <f t="shared" si="255"/>
        <v>9</v>
      </c>
      <c r="X916" s="5">
        <f t="shared" si="256"/>
        <v>468.495</v>
      </c>
      <c r="Y916" s="5">
        <f t="shared" si="257"/>
        <v>82.029639675754282</v>
      </c>
      <c r="Z916" s="9">
        <f t="shared" si="258"/>
        <v>0.49350582570016333</v>
      </c>
      <c r="AA916">
        <f t="shared" si="259"/>
        <v>4.8100000000000023</v>
      </c>
    </row>
    <row r="917" spans="1:27">
      <c r="A917" s="1">
        <f t="shared" si="242"/>
        <v>-301999</v>
      </c>
      <c r="B917" s="1">
        <v>1</v>
      </c>
      <c r="C917" s="1">
        <v>-8</v>
      </c>
      <c r="D917" s="2">
        <v>-3</v>
      </c>
      <c r="E917" s="5">
        <v>55.98</v>
      </c>
      <c r="F917" s="5">
        <v>50.94</v>
      </c>
      <c r="G917" s="5">
        <v>3.28</v>
      </c>
      <c r="H917" s="5">
        <v>63.99</v>
      </c>
      <c r="I917" s="5">
        <v>61.02</v>
      </c>
      <c r="J917" s="5">
        <v>1.96</v>
      </c>
      <c r="K917" s="6">
        <f t="shared" si="243"/>
        <v>59.984999999999999</v>
      </c>
      <c r="L917" s="6">
        <f t="shared" si="244"/>
        <v>-8.0100000000000051</v>
      </c>
      <c r="M917" s="6">
        <f t="shared" si="245"/>
        <v>55.980000000000004</v>
      </c>
      <c r="N917" s="5">
        <f t="shared" si="246"/>
        <v>1.9104973174542799</v>
      </c>
      <c r="O917" s="6">
        <f t="shared" si="247"/>
        <v>-10.080000000000005</v>
      </c>
      <c r="P917" s="6">
        <f t="shared" si="248"/>
        <v>3.8209946349085597</v>
      </c>
      <c r="Q917" s="6">
        <f t="shared" si="249"/>
        <v>0.47375342465753423</v>
      </c>
      <c r="R917" s="5">
        <f t="shared" si="250"/>
        <v>0.54174375988087131</v>
      </c>
      <c r="S917" s="5">
        <f t="shared" si="251"/>
        <v>2.0700000000000003</v>
      </c>
      <c r="T917" s="5">
        <f t="shared" si="252"/>
        <v>10.080000000000005</v>
      </c>
      <c r="U917" s="5">
        <f t="shared" si="253"/>
        <v>2.6380565698546787</v>
      </c>
      <c r="V917" s="5">
        <f t="shared" si="254"/>
        <v>2.0963128099738038</v>
      </c>
      <c r="W917" s="5">
        <f t="shared" si="255"/>
        <v>4.0049999999999955</v>
      </c>
      <c r="X917" s="5">
        <f t="shared" si="256"/>
        <v>55.980000000000004</v>
      </c>
      <c r="Y917" s="5">
        <f t="shared" si="257"/>
        <v>29.301271186600168</v>
      </c>
      <c r="Z917" s="9">
        <f t="shared" si="258"/>
        <v>0.49356255935798043</v>
      </c>
      <c r="AA917">
        <f t="shared" si="259"/>
        <v>8.0100000000000051</v>
      </c>
    </row>
    <row r="918" spans="1:27">
      <c r="A918" s="1">
        <f t="shared" si="242"/>
        <v>-700504</v>
      </c>
      <c r="B918" s="1">
        <v>-4</v>
      </c>
      <c r="C918" s="1">
        <v>-2</v>
      </c>
      <c r="D918" s="2">
        <v>-7</v>
      </c>
      <c r="E918" s="5">
        <v>700.74</v>
      </c>
      <c r="F918" s="5">
        <v>666.94</v>
      </c>
      <c r="G918" s="5">
        <v>17.38</v>
      </c>
      <c r="H918" s="5">
        <v>692.28</v>
      </c>
      <c r="I918" s="5">
        <v>672.61</v>
      </c>
      <c r="J918" s="5">
        <v>13.52</v>
      </c>
      <c r="K918" s="6">
        <f t="shared" si="243"/>
        <v>696.51</v>
      </c>
      <c r="L918" s="6">
        <f t="shared" si="244"/>
        <v>8.4600000000000364</v>
      </c>
      <c r="M918" s="6">
        <f t="shared" si="245"/>
        <v>669.77500000000009</v>
      </c>
      <c r="N918" s="5">
        <f t="shared" si="246"/>
        <v>11.009709351295337</v>
      </c>
      <c r="O918" s="6">
        <f t="shared" si="247"/>
        <v>-5.6699999999999591</v>
      </c>
      <c r="P918" s="6">
        <f t="shared" si="248"/>
        <v>22.019418702590674</v>
      </c>
      <c r="Q918" s="6">
        <f t="shared" si="249"/>
        <v>0.24599942085754337</v>
      </c>
      <c r="R918" s="5">
        <f t="shared" si="250"/>
        <v>0.64170631345220497</v>
      </c>
      <c r="S918" s="5">
        <f t="shared" si="251"/>
        <v>14.129999999999995</v>
      </c>
      <c r="T918" s="5">
        <f t="shared" si="252"/>
        <v>5.6699999999999591</v>
      </c>
      <c r="U918" s="5">
        <f t="shared" si="253"/>
        <v>0.25749998565279386</v>
      </c>
      <c r="V918" s="5">
        <f t="shared" si="254"/>
        <v>2.4283111521790008</v>
      </c>
      <c r="W918" s="5">
        <f t="shared" si="255"/>
        <v>26.7349999999999</v>
      </c>
      <c r="X918" s="5">
        <f t="shared" si="256"/>
        <v>669.77500000000009</v>
      </c>
      <c r="Y918" s="5">
        <f t="shared" si="257"/>
        <v>60.834939291217381</v>
      </c>
      <c r="Z918" s="9">
        <f t="shared" si="258"/>
        <v>0.49358484579654588</v>
      </c>
      <c r="AA918">
        <f t="shared" si="259"/>
        <v>8.4600000000000364</v>
      </c>
    </row>
    <row r="919" spans="1:27">
      <c r="A919" s="1">
        <f t="shared" si="242"/>
        <v>-601748</v>
      </c>
      <c r="B919" s="1">
        <v>2</v>
      </c>
      <c r="C919" s="1">
        <v>-7</v>
      </c>
      <c r="D919" s="2">
        <v>-6</v>
      </c>
      <c r="E919" s="5">
        <v>342.99</v>
      </c>
      <c r="F919" s="5">
        <v>332.37</v>
      </c>
      <c r="G919" s="5">
        <v>6.03</v>
      </c>
      <c r="H919" s="5">
        <v>332.04</v>
      </c>
      <c r="I919" s="5">
        <v>333.71</v>
      </c>
      <c r="J919" s="5">
        <v>6.05</v>
      </c>
      <c r="K919" s="6">
        <f t="shared" si="243"/>
        <v>337.51499999999999</v>
      </c>
      <c r="L919" s="6">
        <f t="shared" si="244"/>
        <v>10.949999999999989</v>
      </c>
      <c r="M919" s="6">
        <f t="shared" si="245"/>
        <v>333.03999999999996</v>
      </c>
      <c r="N919" s="5">
        <f t="shared" si="246"/>
        <v>4.2709308118956928</v>
      </c>
      <c r="O919" s="6">
        <f t="shared" si="247"/>
        <v>-1.339999999999975</v>
      </c>
      <c r="P919" s="6">
        <f t="shared" si="248"/>
        <v>8.5418616237913856</v>
      </c>
      <c r="Q919" s="6">
        <f t="shared" si="249"/>
        <v>-3.3112492016545039E-3</v>
      </c>
      <c r="R919" s="5">
        <f t="shared" si="250"/>
        <v>1.4387964288450896</v>
      </c>
      <c r="S919" s="5">
        <f t="shared" si="251"/>
        <v>12.289999999999964</v>
      </c>
      <c r="T919" s="5">
        <f t="shared" si="252"/>
        <v>1.339999999999975</v>
      </c>
      <c r="U919" s="5">
        <f t="shared" si="253"/>
        <v>0.15687446823859966</v>
      </c>
      <c r="V919" s="5">
        <f t="shared" si="254"/>
        <v>1.047780963235448</v>
      </c>
      <c r="W919" s="5">
        <f t="shared" si="255"/>
        <v>4.4750000000000227</v>
      </c>
      <c r="X919" s="5">
        <f t="shared" si="256"/>
        <v>333.03999999999996</v>
      </c>
      <c r="Y919" s="5">
        <f t="shared" si="257"/>
        <v>77.978317764454033</v>
      </c>
      <c r="Z919" s="9">
        <f t="shared" si="258"/>
        <v>0.49374791138798757</v>
      </c>
      <c r="AA919">
        <f t="shared" si="259"/>
        <v>10.949999999999989</v>
      </c>
    </row>
    <row r="920" spans="1:27">
      <c r="A920" s="1">
        <f t="shared" si="242"/>
        <v>-900500</v>
      </c>
      <c r="B920" s="1">
        <v>0</v>
      </c>
      <c r="C920" s="1">
        <v>-2</v>
      </c>
      <c r="D920" s="2">
        <v>-9</v>
      </c>
      <c r="E920" s="5">
        <v>380.9</v>
      </c>
      <c r="F920" s="5">
        <v>377.76</v>
      </c>
      <c r="G920" s="5">
        <v>5.01</v>
      </c>
      <c r="H920" s="5">
        <v>383.37</v>
      </c>
      <c r="I920" s="5">
        <v>378.37</v>
      </c>
      <c r="J920" s="5">
        <v>7.92</v>
      </c>
      <c r="K920" s="6">
        <f t="shared" si="243"/>
        <v>382.13499999999999</v>
      </c>
      <c r="L920" s="6">
        <f t="shared" si="244"/>
        <v>-2.4700000000000273</v>
      </c>
      <c r="M920" s="6">
        <f t="shared" si="245"/>
        <v>378.065</v>
      </c>
      <c r="N920" s="5">
        <f t="shared" si="246"/>
        <v>4.6857896879821652</v>
      </c>
      <c r="O920" s="6">
        <f t="shared" si="247"/>
        <v>-0.61000000000001364</v>
      </c>
      <c r="P920" s="6">
        <f t="shared" si="248"/>
        <v>9.3715793759643304</v>
      </c>
      <c r="Q920" s="6">
        <f t="shared" si="249"/>
        <v>-0.42841625249782245</v>
      </c>
      <c r="R920" s="5">
        <f t="shared" si="250"/>
        <v>0.19847241594841858</v>
      </c>
      <c r="S920" s="5">
        <f t="shared" si="251"/>
        <v>1.8600000000000136</v>
      </c>
      <c r="T920" s="5">
        <f t="shared" si="252"/>
        <v>0.61000000000001364</v>
      </c>
      <c r="U920" s="5">
        <f t="shared" si="253"/>
        <v>6.5090415983084488E-2</v>
      </c>
      <c r="V920" s="5">
        <f t="shared" si="254"/>
        <v>0.86858358377425415</v>
      </c>
      <c r="W920" s="5">
        <f t="shared" si="255"/>
        <v>4.0699999999999932</v>
      </c>
      <c r="X920" s="5">
        <f t="shared" si="256"/>
        <v>378.065</v>
      </c>
      <c r="Y920" s="5">
        <f t="shared" si="257"/>
        <v>80.683305307030452</v>
      </c>
      <c r="Z920" s="9">
        <f t="shared" si="258"/>
        <v>0.49379145395601981</v>
      </c>
      <c r="AA920">
        <f t="shared" si="259"/>
        <v>2.4700000000000273</v>
      </c>
    </row>
    <row r="921" spans="1:27">
      <c r="A921" s="1">
        <f t="shared" si="242"/>
        <v>-301255</v>
      </c>
      <c r="B921" s="1">
        <v>-5</v>
      </c>
      <c r="C921" s="1">
        <v>-5</v>
      </c>
      <c r="D921" s="2">
        <v>-3</v>
      </c>
      <c r="E921" s="5">
        <v>289.38</v>
      </c>
      <c r="F921" s="5">
        <v>282.7</v>
      </c>
      <c r="G921" s="5">
        <v>6.61</v>
      </c>
      <c r="H921" s="5">
        <v>293.91000000000003</v>
      </c>
      <c r="I921" s="5">
        <v>283.06</v>
      </c>
      <c r="J921" s="5">
        <v>4.42</v>
      </c>
      <c r="K921" s="6">
        <f t="shared" si="243"/>
        <v>291.64499999999998</v>
      </c>
      <c r="L921" s="6">
        <f t="shared" si="244"/>
        <v>-4.5300000000000296</v>
      </c>
      <c r="M921" s="6">
        <f t="shared" si="245"/>
        <v>282.88</v>
      </c>
      <c r="N921" s="5">
        <f t="shared" si="246"/>
        <v>3.9758175259938682</v>
      </c>
      <c r="O921" s="6">
        <f t="shared" si="247"/>
        <v>-0.36000000000001364</v>
      </c>
      <c r="P921" s="6">
        <f t="shared" si="248"/>
        <v>7.9516350519877363</v>
      </c>
      <c r="Q921" s="6">
        <f t="shared" si="249"/>
        <v>0.38203816317008948</v>
      </c>
      <c r="R921" s="5">
        <f t="shared" si="250"/>
        <v>0.5244204459506232</v>
      </c>
      <c r="S921" s="5">
        <f t="shared" si="251"/>
        <v>4.1700000000000159</v>
      </c>
      <c r="T921" s="5">
        <f t="shared" si="252"/>
        <v>0.36000000000001364</v>
      </c>
      <c r="U921" s="5">
        <f t="shared" si="253"/>
        <v>4.5273707564084123E-2</v>
      </c>
      <c r="V921" s="5">
        <f t="shared" si="254"/>
        <v>2.2045780377732318</v>
      </c>
      <c r="W921" s="5">
        <f t="shared" si="255"/>
        <v>8.7649999999999864</v>
      </c>
      <c r="X921" s="5">
        <f t="shared" si="256"/>
        <v>282.88</v>
      </c>
      <c r="Y921" s="5">
        <f t="shared" si="257"/>
        <v>71.15014664293129</v>
      </c>
      <c r="Z921" s="9">
        <f t="shared" si="258"/>
        <v>0.4939969635534211</v>
      </c>
      <c r="AA921">
        <f t="shared" si="259"/>
        <v>4.5300000000000296</v>
      </c>
    </row>
    <row r="922" spans="1:27">
      <c r="A922" s="1">
        <f t="shared" si="242"/>
        <v>-99756</v>
      </c>
      <c r="B922" s="1">
        <v>-6</v>
      </c>
      <c r="C922" s="1">
        <v>1</v>
      </c>
      <c r="D922" s="2">
        <v>-1</v>
      </c>
      <c r="E922" s="5">
        <v>420.24</v>
      </c>
      <c r="F922" s="5">
        <v>420.33</v>
      </c>
      <c r="G922" s="5">
        <v>10.96</v>
      </c>
      <c r="H922" s="5">
        <v>399.81</v>
      </c>
      <c r="I922" s="5">
        <v>397.85</v>
      </c>
      <c r="J922" s="5">
        <v>7.09</v>
      </c>
      <c r="K922" s="6">
        <f t="shared" si="243"/>
        <v>410.02499999999998</v>
      </c>
      <c r="L922" s="6">
        <f t="shared" si="244"/>
        <v>20.430000000000007</v>
      </c>
      <c r="M922" s="6">
        <f t="shared" si="245"/>
        <v>409.09000000000003</v>
      </c>
      <c r="N922" s="5">
        <f t="shared" si="246"/>
        <v>6.5266702843027087</v>
      </c>
      <c r="O922" s="6">
        <f t="shared" si="247"/>
        <v>22.479999999999961</v>
      </c>
      <c r="P922" s="6">
        <f t="shared" si="248"/>
        <v>13.053340568605417</v>
      </c>
      <c r="Q922" s="6">
        <f t="shared" si="249"/>
        <v>0.40996316091876461</v>
      </c>
      <c r="R922" s="5">
        <f t="shared" si="250"/>
        <v>0.15704792112223045</v>
      </c>
      <c r="S922" s="5">
        <f t="shared" si="251"/>
        <v>2.0499999999999545</v>
      </c>
      <c r="T922" s="5">
        <f t="shared" si="252"/>
        <v>22.479999999999961</v>
      </c>
      <c r="U922" s="5">
        <f t="shared" si="253"/>
        <v>1.7221645204038112</v>
      </c>
      <c r="V922" s="5">
        <f t="shared" si="254"/>
        <v>0.14325834756027334</v>
      </c>
      <c r="W922" s="5">
        <f t="shared" si="255"/>
        <v>0.93499999999994543</v>
      </c>
      <c r="X922" s="5">
        <f t="shared" si="256"/>
        <v>409.09000000000003</v>
      </c>
      <c r="Y922" s="5">
        <f t="shared" si="257"/>
        <v>62.679740538433848</v>
      </c>
      <c r="Z922" s="9">
        <f t="shared" si="258"/>
        <v>0.49402024250024407</v>
      </c>
      <c r="AA922">
        <f t="shared" si="259"/>
        <v>20.430000000000007</v>
      </c>
    </row>
    <row r="923" spans="1:27">
      <c r="A923" s="1">
        <f t="shared" si="242"/>
        <v>-900751</v>
      </c>
      <c r="B923" s="1">
        <v>-1</v>
      </c>
      <c r="C923" s="1">
        <v>-3</v>
      </c>
      <c r="D923" s="2">
        <v>-9</v>
      </c>
      <c r="E923" s="5">
        <v>536.21</v>
      </c>
      <c r="F923" s="5">
        <v>535.11</v>
      </c>
      <c r="G923" s="5">
        <v>8.66</v>
      </c>
      <c r="H923" s="5">
        <v>504.82</v>
      </c>
      <c r="I923" s="5">
        <v>506.66</v>
      </c>
      <c r="J923" s="5">
        <v>10.69</v>
      </c>
      <c r="K923" s="6">
        <f t="shared" si="243"/>
        <v>520.51499999999999</v>
      </c>
      <c r="L923" s="6">
        <f t="shared" si="244"/>
        <v>31.390000000000043</v>
      </c>
      <c r="M923" s="6">
        <f t="shared" si="245"/>
        <v>520.88499999999999</v>
      </c>
      <c r="N923" s="5">
        <f t="shared" si="246"/>
        <v>6.8788025847526688</v>
      </c>
      <c r="O923" s="6">
        <f t="shared" si="247"/>
        <v>28.449999999999989</v>
      </c>
      <c r="P923" s="6">
        <f t="shared" si="248"/>
        <v>13.757605169505338</v>
      </c>
      <c r="Q923" s="6">
        <f t="shared" si="249"/>
        <v>-0.20753498806213497</v>
      </c>
      <c r="R923" s="5">
        <f t="shared" si="250"/>
        <v>0.21369998366552656</v>
      </c>
      <c r="S923" s="5">
        <f t="shared" si="251"/>
        <v>2.9400000000000546</v>
      </c>
      <c r="T923" s="5">
        <f t="shared" si="252"/>
        <v>28.449999999999989</v>
      </c>
      <c r="U923" s="5">
        <f t="shared" si="253"/>
        <v>2.0679471208449374</v>
      </c>
      <c r="V923" s="5">
        <f t="shared" si="254"/>
        <v>5.3788431262751249E-2</v>
      </c>
      <c r="W923" s="5">
        <f t="shared" si="255"/>
        <v>0.37000000000000455</v>
      </c>
      <c r="X923" s="5">
        <f t="shared" si="256"/>
        <v>520.88499999999999</v>
      </c>
      <c r="Y923" s="5">
        <f t="shared" si="257"/>
        <v>75.723208157561729</v>
      </c>
      <c r="Z923" s="9">
        <f t="shared" si="258"/>
        <v>0.49420137595923386</v>
      </c>
      <c r="AA923">
        <f t="shared" si="259"/>
        <v>31.390000000000043</v>
      </c>
    </row>
    <row r="924" spans="1:27">
      <c r="A924" s="1">
        <f t="shared" si="242"/>
        <v>-200006</v>
      </c>
      <c r="B924" s="1">
        <v>-6</v>
      </c>
      <c r="C924" s="1">
        <v>0</v>
      </c>
      <c r="D924" s="2">
        <v>-2</v>
      </c>
      <c r="E924" s="5">
        <v>917.15</v>
      </c>
      <c r="F924" s="5">
        <v>907.31</v>
      </c>
      <c r="G924" s="5">
        <v>21.67</v>
      </c>
      <c r="H924" s="5">
        <v>839.55</v>
      </c>
      <c r="I924" s="5">
        <v>814.89</v>
      </c>
      <c r="J924" s="5">
        <v>17.059999999999999</v>
      </c>
      <c r="K924" s="6">
        <f t="shared" si="243"/>
        <v>878.34999999999991</v>
      </c>
      <c r="L924" s="6">
        <f t="shared" si="244"/>
        <v>77.600000000000023</v>
      </c>
      <c r="M924" s="6">
        <f t="shared" si="245"/>
        <v>861.09999999999991</v>
      </c>
      <c r="N924" s="5">
        <f t="shared" si="246"/>
        <v>13.789783355803673</v>
      </c>
      <c r="O924" s="6">
        <f t="shared" si="247"/>
        <v>92.419999999999959</v>
      </c>
      <c r="P924" s="6">
        <f t="shared" si="248"/>
        <v>27.579566711607345</v>
      </c>
      <c r="Q924" s="6">
        <f t="shared" si="249"/>
        <v>0.23473267313715901</v>
      </c>
      <c r="R924" s="5">
        <f t="shared" si="250"/>
        <v>0.53735434479333855</v>
      </c>
      <c r="S924" s="5">
        <f t="shared" si="251"/>
        <v>14.819999999999936</v>
      </c>
      <c r="T924" s="5">
        <f t="shared" si="252"/>
        <v>92.419999999999959</v>
      </c>
      <c r="U924" s="5">
        <f t="shared" si="253"/>
        <v>3.3510316157760149</v>
      </c>
      <c r="V924" s="5">
        <f t="shared" si="254"/>
        <v>1.2509261063002874</v>
      </c>
      <c r="W924" s="5">
        <f t="shared" si="255"/>
        <v>17.25</v>
      </c>
      <c r="X924" s="5">
        <f t="shared" si="256"/>
        <v>861.09999999999991</v>
      </c>
      <c r="Y924" s="5">
        <f t="shared" si="257"/>
        <v>62.444780877401591</v>
      </c>
      <c r="Z924" s="9">
        <f t="shared" si="258"/>
        <v>0.49453007997491921</v>
      </c>
      <c r="AA924">
        <f t="shared" si="259"/>
        <v>77.600000000000023</v>
      </c>
    </row>
    <row r="925" spans="1:27">
      <c r="A925" s="1">
        <f t="shared" si="242"/>
        <v>-800002</v>
      </c>
      <c r="B925" s="1">
        <v>-2</v>
      </c>
      <c r="C925" s="1">
        <v>0</v>
      </c>
      <c r="D925" s="2">
        <v>-8</v>
      </c>
      <c r="E925" s="5">
        <v>559.29999999999995</v>
      </c>
      <c r="F925" s="5">
        <v>524.02</v>
      </c>
      <c r="G925" s="5">
        <v>32.97</v>
      </c>
      <c r="H925" s="5">
        <v>523.54999999999995</v>
      </c>
      <c r="I925" s="5">
        <v>549.59</v>
      </c>
      <c r="J925" s="5">
        <v>13.46</v>
      </c>
      <c r="K925" s="6">
        <f t="shared" si="243"/>
        <v>541.42499999999995</v>
      </c>
      <c r="L925" s="6">
        <f t="shared" si="244"/>
        <v>35.75</v>
      </c>
      <c r="M925" s="6">
        <f t="shared" si="245"/>
        <v>536.80500000000006</v>
      </c>
      <c r="N925" s="5">
        <f t="shared" si="246"/>
        <v>17.805845248120068</v>
      </c>
      <c r="O925" s="6">
        <f t="shared" si="247"/>
        <v>-25.57000000000005</v>
      </c>
      <c r="P925" s="6">
        <f t="shared" si="248"/>
        <v>35.611690496240136</v>
      </c>
      <c r="Q925" s="6">
        <f t="shared" si="249"/>
        <v>0.71428375424077961</v>
      </c>
      <c r="R925" s="5">
        <f t="shared" si="250"/>
        <v>1.7219064623307951</v>
      </c>
      <c r="S925" s="5">
        <f t="shared" si="251"/>
        <v>61.32000000000005</v>
      </c>
      <c r="T925" s="5">
        <f t="shared" si="252"/>
        <v>25.57000000000005</v>
      </c>
      <c r="U925" s="5">
        <f t="shared" si="253"/>
        <v>0.71802263929873578</v>
      </c>
      <c r="V925" s="5">
        <f t="shared" si="254"/>
        <v>0.25946535733751075</v>
      </c>
      <c r="W925" s="5">
        <f t="shared" si="255"/>
        <v>4.6199999999998909</v>
      </c>
      <c r="X925" s="5">
        <f t="shared" si="256"/>
        <v>536.80500000000006</v>
      </c>
      <c r="Y925" s="5">
        <f t="shared" si="257"/>
        <v>30.147684230641939</v>
      </c>
      <c r="Z925" s="9">
        <f t="shared" si="258"/>
        <v>0.4945624328636376</v>
      </c>
      <c r="AA925">
        <f t="shared" si="259"/>
        <v>35.75</v>
      </c>
    </row>
    <row r="926" spans="1:27">
      <c r="A926" s="1">
        <f t="shared" si="242"/>
        <v>-401999</v>
      </c>
      <c r="B926" s="1">
        <v>1</v>
      </c>
      <c r="C926" s="1">
        <v>-8</v>
      </c>
      <c r="D926" s="2">
        <v>-4</v>
      </c>
      <c r="E926" s="5">
        <v>801.7</v>
      </c>
      <c r="F926" s="5">
        <v>813.89</v>
      </c>
      <c r="G926" s="5">
        <v>18.28</v>
      </c>
      <c r="H926" s="5">
        <v>801.29</v>
      </c>
      <c r="I926" s="5">
        <v>809.84</v>
      </c>
      <c r="J926" s="5">
        <v>15.31</v>
      </c>
      <c r="K926" s="6">
        <f t="shared" si="243"/>
        <v>801.495</v>
      </c>
      <c r="L926" s="6">
        <f t="shared" si="244"/>
        <v>0.41000000000008185</v>
      </c>
      <c r="M926" s="6">
        <f t="shared" si="245"/>
        <v>811.86500000000001</v>
      </c>
      <c r="N926" s="5">
        <f t="shared" si="246"/>
        <v>11.922190444712751</v>
      </c>
      <c r="O926" s="6">
        <f t="shared" si="247"/>
        <v>4.0499999999999545</v>
      </c>
      <c r="P926" s="6">
        <f t="shared" si="248"/>
        <v>23.844380889425501</v>
      </c>
      <c r="Q926" s="6">
        <f t="shared" si="249"/>
        <v>0.17546655597660382</v>
      </c>
      <c r="R926" s="5">
        <f t="shared" si="250"/>
        <v>0.15265651127113722</v>
      </c>
      <c r="S926" s="5">
        <f t="shared" si="251"/>
        <v>3.6399999999998727</v>
      </c>
      <c r="T926" s="5">
        <f t="shared" si="252"/>
        <v>4.0499999999999545</v>
      </c>
      <c r="U926" s="5">
        <f t="shared" si="253"/>
        <v>0.16985133809014297</v>
      </c>
      <c r="V926" s="5">
        <f t="shared" si="254"/>
        <v>0.86980660542953236</v>
      </c>
      <c r="W926" s="5">
        <f t="shared" si="255"/>
        <v>10.370000000000005</v>
      </c>
      <c r="X926" s="5">
        <f t="shared" si="256"/>
        <v>811.86500000000001</v>
      </c>
      <c r="Y926" s="5">
        <f t="shared" si="257"/>
        <v>68.096966221508865</v>
      </c>
      <c r="Z926" s="9">
        <f t="shared" si="258"/>
        <v>0.49493838000300605</v>
      </c>
      <c r="AA926">
        <f t="shared" si="259"/>
        <v>0.41000000000008185</v>
      </c>
    </row>
    <row r="927" spans="1:27">
      <c r="A927" s="1">
        <f t="shared" si="242"/>
        <v>-201496</v>
      </c>
      <c r="B927" s="1">
        <v>4</v>
      </c>
      <c r="C927" s="1">
        <v>-6</v>
      </c>
      <c r="D927" s="2">
        <v>-2</v>
      </c>
      <c r="E927" s="5">
        <v>249.72</v>
      </c>
      <c r="F927" s="5">
        <v>247.93</v>
      </c>
      <c r="G927" s="5">
        <v>4.88</v>
      </c>
      <c r="H927" s="5">
        <v>248.69</v>
      </c>
      <c r="I927" s="5">
        <v>247.82</v>
      </c>
      <c r="J927" s="5">
        <v>6.92</v>
      </c>
      <c r="K927" s="6">
        <f t="shared" si="243"/>
        <v>249.20499999999998</v>
      </c>
      <c r="L927" s="6">
        <f t="shared" si="244"/>
        <v>1.0300000000000011</v>
      </c>
      <c r="M927" s="6">
        <f t="shared" si="245"/>
        <v>247.875</v>
      </c>
      <c r="N927" s="5">
        <f t="shared" si="246"/>
        <v>4.2338162454220898</v>
      </c>
      <c r="O927" s="6">
        <f t="shared" si="247"/>
        <v>0.11000000000001364</v>
      </c>
      <c r="P927" s="6">
        <f t="shared" si="248"/>
        <v>8.4676324908441796</v>
      </c>
      <c r="Q927" s="6">
        <f t="shared" si="249"/>
        <v>-0.33572847164885194</v>
      </c>
      <c r="R927" s="5">
        <f t="shared" si="250"/>
        <v>0.10864902332437767</v>
      </c>
      <c r="S927" s="5">
        <f t="shared" si="251"/>
        <v>0.91999999999998749</v>
      </c>
      <c r="T927" s="5">
        <f t="shared" si="252"/>
        <v>0.11000000000001364</v>
      </c>
      <c r="U927" s="5">
        <f t="shared" si="253"/>
        <v>1.2990644093133901E-2</v>
      </c>
      <c r="V927" s="5">
        <f t="shared" si="254"/>
        <v>0.31413739352483161</v>
      </c>
      <c r="W927" s="5">
        <f t="shared" si="255"/>
        <v>1.3299999999999841</v>
      </c>
      <c r="X927" s="5">
        <f t="shared" si="256"/>
        <v>247.875</v>
      </c>
      <c r="Y927" s="5">
        <f t="shared" si="257"/>
        <v>58.546470992457571</v>
      </c>
      <c r="Z927" s="9">
        <f t="shared" si="258"/>
        <v>0.49504747247107528</v>
      </c>
      <c r="AA927">
        <f t="shared" si="259"/>
        <v>1.0300000000000011</v>
      </c>
    </row>
    <row r="928" spans="1:27">
      <c r="A928" s="1">
        <f t="shared" si="242"/>
        <v>-801499</v>
      </c>
      <c r="B928" s="1">
        <v>1</v>
      </c>
      <c r="C928" s="1">
        <v>-6</v>
      </c>
      <c r="D928" s="2">
        <v>-8</v>
      </c>
      <c r="E928" s="5">
        <v>139.4</v>
      </c>
      <c r="F928" s="5">
        <v>140.31</v>
      </c>
      <c r="G928" s="5">
        <v>2.61</v>
      </c>
      <c r="H928" s="5">
        <v>148.80000000000001</v>
      </c>
      <c r="I928" s="5">
        <v>145.62</v>
      </c>
      <c r="J928" s="5">
        <v>3.12</v>
      </c>
      <c r="K928" s="6">
        <f t="shared" si="243"/>
        <v>144.10000000000002</v>
      </c>
      <c r="L928" s="6">
        <f t="shared" si="244"/>
        <v>-9.4000000000000057</v>
      </c>
      <c r="M928" s="6">
        <f t="shared" si="245"/>
        <v>142.965</v>
      </c>
      <c r="N928" s="5">
        <f t="shared" si="246"/>
        <v>2.0338694648378985</v>
      </c>
      <c r="O928" s="6">
        <f t="shared" si="247"/>
        <v>-5.3100000000000023</v>
      </c>
      <c r="P928" s="6">
        <f t="shared" si="248"/>
        <v>4.0677389296757971</v>
      </c>
      <c r="Q928" s="6">
        <f t="shared" si="249"/>
        <v>-0.17661136796301341</v>
      </c>
      <c r="R928" s="5">
        <f t="shared" si="250"/>
        <v>1.0054725907215438</v>
      </c>
      <c r="S928" s="5">
        <f t="shared" si="251"/>
        <v>4.0900000000000034</v>
      </c>
      <c r="T928" s="5">
        <f t="shared" si="252"/>
        <v>5.3100000000000023</v>
      </c>
      <c r="U928" s="5">
        <f t="shared" si="253"/>
        <v>1.3053935102032752</v>
      </c>
      <c r="V928" s="5">
        <f t="shared" si="254"/>
        <v>0.55804957969142821</v>
      </c>
      <c r="W928" s="5">
        <f t="shared" si="255"/>
        <v>1.1350000000000193</v>
      </c>
      <c r="X928" s="5">
        <f t="shared" si="256"/>
        <v>142.965</v>
      </c>
      <c r="Y928" s="5">
        <f t="shared" si="257"/>
        <v>70.292121727386501</v>
      </c>
      <c r="Z928" s="9">
        <f t="shared" si="258"/>
        <v>0.49505353245886446</v>
      </c>
      <c r="AA928">
        <f t="shared" si="259"/>
        <v>9.4000000000000057</v>
      </c>
    </row>
    <row r="929" spans="1:27">
      <c r="A929" s="1">
        <f t="shared" si="242"/>
        <v>-501504</v>
      </c>
      <c r="B929" s="1">
        <v>-4</v>
      </c>
      <c r="C929" s="1">
        <v>-6</v>
      </c>
      <c r="D929" s="2">
        <v>-5</v>
      </c>
      <c r="E929" s="5">
        <v>452.59</v>
      </c>
      <c r="F929" s="5">
        <v>447.76</v>
      </c>
      <c r="G929" s="5">
        <v>9.65</v>
      </c>
      <c r="H929" s="5">
        <v>443.61</v>
      </c>
      <c r="I929" s="5">
        <v>442.38</v>
      </c>
      <c r="J929" s="5">
        <v>6.53</v>
      </c>
      <c r="K929" s="6">
        <f t="shared" si="243"/>
        <v>448.1</v>
      </c>
      <c r="L929" s="6">
        <f t="shared" si="244"/>
        <v>8.9799999999999613</v>
      </c>
      <c r="M929" s="6">
        <f t="shared" si="245"/>
        <v>445.07</v>
      </c>
      <c r="N929" s="5">
        <f t="shared" si="246"/>
        <v>5.8258776162909562</v>
      </c>
      <c r="O929" s="6">
        <f t="shared" si="247"/>
        <v>5.3799999999999955</v>
      </c>
      <c r="P929" s="6">
        <f t="shared" si="248"/>
        <v>11.651755232581912</v>
      </c>
      <c r="Q929" s="6">
        <f t="shared" si="249"/>
        <v>0.37183511903797345</v>
      </c>
      <c r="R929" s="5">
        <f t="shared" si="250"/>
        <v>0.30896632551405234</v>
      </c>
      <c r="S929" s="5">
        <f t="shared" si="251"/>
        <v>3.5999999999999659</v>
      </c>
      <c r="T929" s="5">
        <f t="shared" si="252"/>
        <v>5.3799999999999955</v>
      </c>
      <c r="U929" s="5">
        <f t="shared" si="253"/>
        <v>0.46173300868489331</v>
      </c>
      <c r="V929" s="5">
        <f t="shared" si="254"/>
        <v>0.52009331461533148</v>
      </c>
      <c r="W929" s="5">
        <f t="shared" si="255"/>
        <v>3.0300000000000296</v>
      </c>
      <c r="X929" s="5">
        <f t="shared" si="256"/>
        <v>445.07</v>
      </c>
      <c r="Y929" s="5">
        <f t="shared" si="257"/>
        <v>76.39535694252254</v>
      </c>
      <c r="Z929" s="9">
        <f t="shared" si="258"/>
        <v>0.4952352976111456</v>
      </c>
      <c r="AA929">
        <f t="shared" si="259"/>
        <v>8.9799999999999613</v>
      </c>
    </row>
    <row r="930" spans="1:27">
      <c r="A930" s="1">
        <f t="shared" si="242"/>
        <v>-200506</v>
      </c>
      <c r="B930" s="1">
        <v>-6</v>
      </c>
      <c r="C930" s="1">
        <v>-2</v>
      </c>
      <c r="D930" s="2">
        <v>-2</v>
      </c>
      <c r="E930" s="5">
        <v>130.76</v>
      </c>
      <c r="F930" s="5">
        <v>131.63999999999999</v>
      </c>
      <c r="G930" s="5">
        <v>6.51</v>
      </c>
      <c r="H930" s="5">
        <v>158.80000000000001</v>
      </c>
      <c r="I930" s="5">
        <v>154.16</v>
      </c>
      <c r="J930" s="5">
        <v>3.33</v>
      </c>
      <c r="K930" s="6">
        <f t="shared" si="243"/>
        <v>144.78</v>
      </c>
      <c r="L930" s="6">
        <f t="shared" si="244"/>
        <v>-28.04000000000002</v>
      </c>
      <c r="M930" s="6">
        <f t="shared" si="245"/>
        <v>142.89999999999998</v>
      </c>
      <c r="N930" s="5">
        <f t="shared" si="246"/>
        <v>3.6561249978631749</v>
      </c>
      <c r="O930" s="6">
        <f t="shared" si="247"/>
        <v>-22.52000000000001</v>
      </c>
      <c r="P930" s="6">
        <f t="shared" si="248"/>
        <v>7.3122499957263498</v>
      </c>
      <c r="Q930" s="6">
        <f t="shared" si="249"/>
        <v>0.58522134320821406</v>
      </c>
      <c r="R930" s="5">
        <f t="shared" si="250"/>
        <v>0.75489760377806814</v>
      </c>
      <c r="S930" s="5">
        <f t="shared" si="251"/>
        <v>5.5200000000000102</v>
      </c>
      <c r="T930" s="5">
        <f t="shared" si="252"/>
        <v>22.52000000000001</v>
      </c>
      <c r="U930" s="5">
        <f t="shared" si="253"/>
        <v>3.0797634125148678</v>
      </c>
      <c r="V930" s="5">
        <f t="shared" si="254"/>
        <v>0.51420561416767518</v>
      </c>
      <c r="W930" s="5">
        <f t="shared" si="255"/>
        <v>1.8800000000000239</v>
      </c>
      <c r="X930" s="5">
        <f t="shared" si="256"/>
        <v>142.89999999999998</v>
      </c>
      <c r="Y930" s="5">
        <f t="shared" si="257"/>
        <v>39.085096949233957</v>
      </c>
      <c r="Z930" s="9">
        <f t="shared" si="258"/>
        <v>0.49526154706377118</v>
      </c>
      <c r="AA930">
        <f t="shared" si="259"/>
        <v>28.04000000000002</v>
      </c>
    </row>
    <row r="931" spans="1:27">
      <c r="A931" s="1">
        <f t="shared" si="242"/>
        <v>-500005</v>
      </c>
      <c r="B931" s="1">
        <v>-5</v>
      </c>
      <c r="C931" s="1">
        <v>0</v>
      </c>
      <c r="D931" s="2">
        <v>-5</v>
      </c>
      <c r="E931" s="5">
        <v>539.09</v>
      </c>
      <c r="F931" s="5">
        <v>522.76</v>
      </c>
      <c r="G931" s="5">
        <v>13.87</v>
      </c>
      <c r="H931" s="5">
        <v>540.65</v>
      </c>
      <c r="I931" s="5">
        <v>524.97</v>
      </c>
      <c r="J931" s="5">
        <v>13.49</v>
      </c>
      <c r="K931" s="6">
        <f t="shared" si="243"/>
        <v>539.87</v>
      </c>
      <c r="L931" s="6">
        <f t="shared" si="244"/>
        <v>-1.5599999999999454</v>
      </c>
      <c r="M931" s="6">
        <f t="shared" si="245"/>
        <v>523.86500000000001</v>
      </c>
      <c r="N931" s="5">
        <f t="shared" si="246"/>
        <v>9.6741537097567356</v>
      </c>
      <c r="O931" s="6">
        <f t="shared" si="247"/>
        <v>-2.2100000000000364</v>
      </c>
      <c r="P931" s="6">
        <f t="shared" si="248"/>
        <v>19.348307419513471</v>
      </c>
      <c r="Q931" s="6">
        <f t="shared" si="249"/>
        <v>2.7772420443587232E-2</v>
      </c>
      <c r="R931" s="5">
        <f t="shared" si="250"/>
        <v>3.3594669854405061E-2</v>
      </c>
      <c r="S931" s="5">
        <f t="shared" si="251"/>
        <v>0.65000000000009095</v>
      </c>
      <c r="T931" s="5">
        <f t="shared" si="252"/>
        <v>2.2100000000000364</v>
      </c>
      <c r="U931" s="5">
        <f t="shared" si="253"/>
        <v>0.1142218775049631</v>
      </c>
      <c r="V931" s="5">
        <f t="shared" si="254"/>
        <v>1.6544082800605464</v>
      </c>
      <c r="W931" s="5">
        <f t="shared" si="255"/>
        <v>16.004999999999995</v>
      </c>
      <c r="X931" s="5">
        <f t="shared" si="256"/>
        <v>523.86500000000001</v>
      </c>
      <c r="Y931" s="5">
        <f t="shared" si="257"/>
        <v>54.150989917770595</v>
      </c>
      <c r="Z931" s="9">
        <f t="shared" si="258"/>
        <v>0.4952776998815917</v>
      </c>
      <c r="AA931">
        <f t="shared" si="259"/>
        <v>1.5599999999999454</v>
      </c>
    </row>
    <row r="932" spans="1:27">
      <c r="A932" s="1">
        <f t="shared" si="242"/>
        <v>-301496</v>
      </c>
      <c r="B932" s="1">
        <v>4</v>
      </c>
      <c r="C932" s="1">
        <v>-6</v>
      </c>
      <c r="D932" s="2">
        <v>-3</v>
      </c>
      <c r="E932" s="5">
        <v>340.54</v>
      </c>
      <c r="F932" s="5">
        <v>335.15</v>
      </c>
      <c r="G932" s="5">
        <v>5.59</v>
      </c>
      <c r="H932" s="5">
        <v>345.13</v>
      </c>
      <c r="I932" s="5">
        <v>357.16</v>
      </c>
      <c r="J932" s="5">
        <v>7.03</v>
      </c>
      <c r="K932" s="6">
        <f t="shared" si="243"/>
        <v>342.83500000000004</v>
      </c>
      <c r="L932" s="6">
        <f t="shared" si="244"/>
        <v>-4.589999999999975</v>
      </c>
      <c r="M932" s="6">
        <f t="shared" si="245"/>
        <v>346.15499999999997</v>
      </c>
      <c r="N932" s="5">
        <f t="shared" si="246"/>
        <v>4.4907961432244949</v>
      </c>
      <c r="O932" s="6">
        <f t="shared" si="247"/>
        <v>-22.010000000000048</v>
      </c>
      <c r="P932" s="6">
        <f t="shared" si="248"/>
        <v>8.9815922864489899</v>
      </c>
      <c r="Q932" s="6">
        <f t="shared" si="249"/>
        <v>-0.225276128376452</v>
      </c>
      <c r="R932" s="5">
        <f t="shared" si="250"/>
        <v>1.9395224637709909</v>
      </c>
      <c r="S932" s="5">
        <f t="shared" si="251"/>
        <v>17.420000000000073</v>
      </c>
      <c r="T932" s="5">
        <f t="shared" si="252"/>
        <v>22.010000000000048</v>
      </c>
      <c r="U932" s="5">
        <f t="shared" si="253"/>
        <v>2.4505677053731012</v>
      </c>
      <c r="V932" s="5">
        <f t="shared" si="254"/>
        <v>0.73928984841785761</v>
      </c>
      <c r="W932" s="5">
        <f t="shared" si="255"/>
        <v>3.3199999999999363</v>
      </c>
      <c r="X932" s="5">
        <f t="shared" si="256"/>
        <v>346.15499999999997</v>
      </c>
      <c r="Y932" s="5">
        <f t="shared" si="257"/>
        <v>77.080987192496494</v>
      </c>
      <c r="Z932" s="9">
        <f t="shared" si="258"/>
        <v>0.49536854966782057</v>
      </c>
      <c r="AA932">
        <f t="shared" si="259"/>
        <v>4.589999999999975</v>
      </c>
    </row>
    <row r="933" spans="1:27">
      <c r="A933" s="1">
        <f t="shared" si="242"/>
        <v>-800503</v>
      </c>
      <c r="B933" s="1">
        <v>-3</v>
      </c>
      <c r="C933" s="1">
        <v>-2</v>
      </c>
      <c r="D933" s="2">
        <v>-8</v>
      </c>
      <c r="E933" s="5">
        <v>609.53</v>
      </c>
      <c r="F933" s="5">
        <v>617.58000000000004</v>
      </c>
      <c r="G933" s="5">
        <v>12.12</v>
      </c>
      <c r="H933" s="5">
        <v>609.30999999999995</v>
      </c>
      <c r="I933" s="5">
        <v>616.55999999999995</v>
      </c>
      <c r="J933" s="5">
        <v>15.19</v>
      </c>
      <c r="K933" s="6">
        <f t="shared" si="243"/>
        <v>609.41999999999996</v>
      </c>
      <c r="L933" s="6">
        <f t="shared" si="244"/>
        <v>0.22000000000002728</v>
      </c>
      <c r="M933" s="6">
        <f t="shared" si="245"/>
        <v>617.06999999999994</v>
      </c>
      <c r="N933" s="5">
        <f t="shared" si="246"/>
        <v>9.7163586286221442</v>
      </c>
      <c r="O933" s="6">
        <f t="shared" si="247"/>
        <v>1.0200000000000955</v>
      </c>
      <c r="P933" s="6">
        <f t="shared" si="248"/>
        <v>19.432717257244288</v>
      </c>
      <c r="Q933" s="6">
        <f t="shared" si="249"/>
        <v>-0.22202046709680495</v>
      </c>
      <c r="R933" s="5">
        <f t="shared" si="250"/>
        <v>4.1167685888181059E-2</v>
      </c>
      <c r="S933" s="5">
        <f t="shared" si="251"/>
        <v>0.80000000000006821</v>
      </c>
      <c r="T933" s="5">
        <f t="shared" si="252"/>
        <v>1.0200000000000955</v>
      </c>
      <c r="U933" s="5">
        <f t="shared" si="253"/>
        <v>5.2488799507431287E-2</v>
      </c>
      <c r="V933" s="5">
        <f t="shared" si="254"/>
        <v>0.78733199261139331</v>
      </c>
      <c r="W933" s="5">
        <f t="shared" si="255"/>
        <v>7.6499999999999773</v>
      </c>
      <c r="X933" s="5">
        <f t="shared" si="256"/>
        <v>617.06999999999994</v>
      </c>
      <c r="Y933" s="5">
        <f t="shared" si="257"/>
        <v>63.50835982754429</v>
      </c>
      <c r="Z933" s="9">
        <f t="shared" si="258"/>
        <v>0.49541295905537236</v>
      </c>
      <c r="AA933">
        <f t="shared" si="259"/>
        <v>0.22000000000002728</v>
      </c>
    </row>
    <row r="934" spans="1:27">
      <c r="A934" s="1">
        <f t="shared" si="242"/>
        <v>-101255</v>
      </c>
      <c r="B934" s="1">
        <v>-5</v>
      </c>
      <c r="C934" s="1">
        <v>-5</v>
      </c>
      <c r="D934" s="2">
        <v>-1</v>
      </c>
      <c r="E934" s="5">
        <v>292.08999999999997</v>
      </c>
      <c r="F934" s="5">
        <v>297.55</v>
      </c>
      <c r="G934" s="5">
        <v>12.02</v>
      </c>
      <c r="H934" s="5">
        <v>300.60000000000002</v>
      </c>
      <c r="I934" s="5">
        <v>303.07</v>
      </c>
      <c r="J934" s="5">
        <v>4.71</v>
      </c>
      <c r="K934" s="6">
        <f t="shared" si="243"/>
        <v>296.34500000000003</v>
      </c>
      <c r="L934" s="6">
        <f t="shared" si="244"/>
        <v>-8.5100000000000477</v>
      </c>
      <c r="M934" s="6">
        <f t="shared" si="245"/>
        <v>300.31</v>
      </c>
      <c r="N934" s="5">
        <f t="shared" si="246"/>
        <v>6.4549302862230817</v>
      </c>
      <c r="O934" s="6">
        <f t="shared" si="247"/>
        <v>-5.5199999999999818</v>
      </c>
      <c r="P934" s="6">
        <f t="shared" si="248"/>
        <v>12.909860572446163</v>
      </c>
      <c r="Q934" s="6">
        <f t="shared" si="249"/>
        <v>0.73378733923541006</v>
      </c>
      <c r="R934" s="5">
        <f t="shared" si="250"/>
        <v>0.23160590954651342</v>
      </c>
      <c r="S934" s="5">
        <f t="shared" si="251"/>
        <v>2.9900000000000659</v>
      </c>
      <c r="T934" s="5">
        <f t="shared" si="252"/>
        <v>5.5199999999999818</v>
      </c>
      <c r="U934" s="5">
        <f t="shared" si="253"/>
        <v>0.42758014070124467</v>
      </c>
      <c r="V934" s="5">
        <f t="shared" si="254"/>
        <v>0.61425915140595289</v>
      </c>
      <c r="W934" s="5">
        <f t="shared" si="255"/>
        <v>3.964999999999975</v>
      </c>
      <c r="X934" s="5">
        <f t="shared" si="256"/>
        <v>300.31</v>
      </c>
      <c r="Y934" s="5">
        <f t="shared" si="257"/>
        <v>46.524127555793918</v>
      </c>
      <c r="Z934" s="9">
        <f t="shared" si="258"/>
        <v>0.49542607924896326</v>
      </c>
      <c r="AA934">
        <f t="shared" si="259"/>
        <v>8.5100000000000477</v>
      </c>
    </row>
    <row r="935" spans="1:27">
      <c r="A935" s="1">
        <f t="shared" si="242"/>
        <v>-301747</v>
      </c>
      <c r="B935" s="1">
        <v>3</v>
      </c>
      <c r="C935" s="1">
        <v>-7</v>
      </c>
      <c r="D935" s="2">
        <v>-3</v>
      </c>
      <c r="E935" s="5">
        <v>308.37</v>
      </c>
      <c r="F935" s="5">
        <v>302.13</v>
      </c>
      <c r="G935" s="5">
        <v>9.4</v>
      </c>
      <c r="H935" s="5">
        <v>296.52</v>
      </c>
      <c r="I935" s="5">
        <v>303.85000000000002</v>
      </c>
      <c r="J935" s="5">
        <v>6.31</v>
      </c>
      <c r="K935" s="6">
        <f t="shared" si="243"/>
        <v>302.44499999999999</v>
      </c>
      <c r="L935" s="6">
        <f t="shared" si="244"/>
        <v>11.850000000000023</v>
      </c>
      <c r="M935" s="6">
        <f t="shared" si="245"/>
        <v>302.99</v>
      </c>
      <c r="N935" s="5">
        <f t="shared" si="246"/>
        <v>5.6607442090241111</v>
      </c>
      <c r="O935" s="6">
        <f t="shared" si="247"/>
        <v>-1.7200000000000273</v>
      </c>
      <c r="P935" s="6">
        <f t="shared" si="248"/>
        <v>11.321488418048222</v>
      </c>
      <c r="Q935" s="6">
        <f t="shared" si="249"/>
        <v>0.37872817163262118</v>
      </c>
      <c r="R935" s="5">
        <f t="shared" si="250"/>
        <v>1.1986056513883236</v>
      </c>
      <c r="S935" s="5">
        <f t="shared" si="251"/>
        <v>13.57000000000005</v>
      </c>
      <c r="T935" s="5">
        <f t="shared" si="252"/>
        <v>1.7200000000000273</v>
      </c>
      <c r="U935" s="5">
        <f t="shared" si="253"/>
        <v>0.15192348713249385</v>
      </c>
      <c r="V935" s="5">
        <f t="shared" si="254"/>
        <v>9.6277093589779372E-2</v>
      </c>
      <c r="W935" s="5">
        <f t="shared" si="255"/>
        <v>0.54500000000001592</v>
      </c>
      <c r="X935" s="5">
        <f t="shared" si="256"/>
        <v>302.99</v>
      </c>
      <c r="Y935" s="5">
        <f t="shared" si="257"/>
        <v>53.524764379387889</v>
      </c>
      <c r="Z935" s="9">
        <f t="shared" si="258"/>
        <v>0.49555322620279657</v>
      </c>
      <c r="AA935">
        <f t="shared" si="259"/>
        <v>11.850000000000023</v>
      </c>
    </row>
    <row r="936" spans="1:27">
      <c r="A936" s="1">
        <f t="shared" si="242"/>
        <v>-1504</v>
      </c>
      <c r="B936" s="1">
        <v>-4</v>
      </c>
      <c r="C936" s="1">
        <v>-6</v>
      </c>
      <c r="D936" s="2">
        <v>0</v>
      </c>
      <c r="E936" s="5">
        <v>190.73</v>
      </c>
      <c r="F936" s="5">
        <v>194.56</v>
      </c>
      <c r="G936" s="5">
        <v>6.09</v>
      </c>
      <c r="H936" s="5">
        <v>212.36</v>
      </c>
      <c r="I936" s="5">
        <v>209.67</v>
      </c>
      <c r="J936" s="5">
        <v>3.34</v>
      </c>
      <c r="K936" s="6">
        <f t="shared" si="243"/>
        <v>201.54500000000002</v>
      </c>
      <c r="L936" s="6">
        <f t="shared" si="244"/>
        <v>-21.630000000000024</v>
      </c>
      <c r="M936" s="6">
        <f t="shared" si="245"/>
        <v>202.11500000000001</v>
      </c>
      <c r="N936" s="5">
        <f t="shared" si="246"/>
        <v>3.4728842479990605</v>
      </c>
      <c r="O936" s="6">
        <f t="shared" si="247"/>
        <v>-15.109999999999985</v>
      </c>
      <c r="P936" s="6">
        <f t="shared" si="248"/>
        <v>6.945768495998121</v>
      </c>
      <c r="Q936" s="6">
        <f t="shared" si="249"/>
        <v>0.53753132533367054</v>
      </c>
      <c r="R936" s="5">
        <f t="shared" si="250"/>
        <v>0.9387010240489021</v>
      </c>
      <c r="S936" s="5">
        <f t="shared" si="251"/>
        <v>6.5200000000000387</v>
      </c>
      <c r="T936" s="5">
        <f t="shared" si="252"/>
        <v>15.109999999999985</v>
      </c>
      <c r="U936" s="5">
        <f t="shared" si="253"/>
        <v>2.1754252259783455</v>
      </c>
      <c r="V936" s="5">
        <f t="shared" si="254"/>
        <v>0.16412870665885418</v>
      </c>
      <c r="W936" s="5">
        <f t="shared" si="255"/>
        <v>0.56999999999999318</v>
      </c>
      <c r="X936" s="5">
        <f t="shared" si="256"/>
        <v>202.11500000000001</v>
      </c>
      <c r="Y936" s="5">
        <f t="shared" si="257"/>
        <v>58.198023765534579</v>
      </c>
      <c r="Z936" s="9">
        <f t="shared" si="258"/>
        <v>0.49556836057198</v>
      </c>
      <c r="AA936">
        <f t="shared" si="259"/>
        <v>21.630000000000024</v>
      </c>
    </row>
    <row r="937" spans="1:27">
      <c r="A937" s="1">
        <f t="shared" si="242"/>
        <v>-199994</v>
      </c>
      <c r="B937" s="1">
        <v>6</v>
      </c>
      <c r="C937" s="1">
        <v>0</v>
      </c>
      <c r="D937" s="2">
        <v>-2</v>
      </c>
      <c r="E937" s="5">
        <v>456.67</v>
      </c>
      <c r="F937" s="5">
        <v>457.01</v>
      </c>
      <c r="G937" s="5">
        <v>5.99</v>
      </c>
      <c r="H937" s="5">
        <v>452.1</v>
      </c>
      <c r="I937" s="5">
        <v>451.31</v>
      </c>
      <c r="J937" s="5">
        <v>13.12</v>
      </c>
      <c r="K937" s="6">
        <f t="shared" si="243"/>
        <v>454.38499999999999</v>
      </c>
      <c r="L937" s="6">
        <f t="shared" si="244"/>
        <v>4.5699999999999932</v>
      </c>
      <c r="M937" s="6">
        <f t="shared" si="245"/>
        <v>454.15999999999997</v>
      </c>
      <c r="N937" s="5">
        <f t="shared" si="246"/>
        <v>7.2113538950740725</v>
      </c>
      <c r="O937" s="6">
        <f t="shared" si="247"/>
        <v>5.6999999999999886</v>
      </c>
      <c r="P937" s="6">
        <f t="shared" si="248"/>
        <v>14.422707790148145</v>
      </c>
      <c r="Q937" s="6">
        <f t="shared" si="249"/>
        <v>-0.65502308733285419</v>
      </c>
      <c r="R937" s="5">
        <f t="shared" si="250"/>
        <v>7.8348671861179581E-2</v>
      </c>
      <c r="S937" s="5">
        <f t="shared" si="251"/>
        <v>1.1299999999999955</v>
      </c>
      <c r="T937" s="5">
        <f t="shared" si="252"/>
        <v>5.6999999999999886</v>
      </c>
      <c r="U937" s="5">
        <f t="shared" si="253"/>
        <v>0.39521011469798628</v>
      </c>
      <c r="V937" s="5">
        <f t="shared" si="254"/>
        <v>3.1200798528791606E-2</v>
      </c>
      <c r="W937" s="5">
        <f t="shared" si="255"/>
        <v>0.22500000000002274</v>
      </c>
      <c r="X937" s="5">
        <f t="shared" si="256"/>
        <v>454.15999999999997</v>
      </c>
      <c r="Y937" s="5">
        <f t="shared" si="257"/>
        <v>62.978465154820277</v>
      </c>
      <c r="Z937" s="9">
        <f t="shared" si="258"/>
        <v>0.49569345365860945</v>
      </c>
      <c r="AA937">
        <f t="shared" si="259"/>
        <v>4.5699999999999932</v>
      </c>
    </row>
    <row r="938" spans="1:27">
      <c r="A938" s="1">
        <f t="shared" si="242"/>
        <v>-799998</v>
      </c>
      <c r="B938" s="1">
        <v>2</v>
      </c>
      <c r="C938" s="1">
        <v>0</v>
      </c>
      <c r="D938" s="2">
        <v>-8</v>
      </c>
      <c r="E938" s="5">
        <v>513.70000000000005</v>
      </c>
      <c r="F938" s="5">
        <v>500.17</v>
      </c>
      <c r="G938" s="5">
        <v>8.1199999999999992</v>
      </c>
      <c r="H938" s="5">
        <v>537.91999999999996</v>
      </c>
      <c r="I938" s="5">
        <v>536.87</v>
      </c>
      <c r="J938" s="5">
        <v>14.08</v>
      </c>
      <c r="K938" s="6">
        <f t="shared" si="243"/>
        <v>525.80999999999995</v>
      </c>
      <c r="L938" s="6">
        <f t="shared" si="244"/>
        <v>-24.219999999999914</v>
      </c>
      <c r="M938" s="6">
        <f t="shared" si="245"/>
        <v>518.52</v>
      </c>
      <c r="N938" s="5">
        <f t="shared" si="246"/>
        <v>8.1268197962056465</v>
      </c>
      <c r="O938" s="6">
        <f t="shared" si="247"/>
        <v>-36.699999999999989</v>
      </c>
      <c r="P938" s="6">
        <f t="shared" si="248"/>
        <v>16.253639592411293</v>
      </c>
      <c r="Q938" s="6">
        <f t="shared" si="249"/>
        <v>-0.50083881947514741</v>
      </c>
      <c r="R938" s="5">
        <f t="shared" si="250"/>
        <v>0.76782802578118547</v>
      </c>
      <c r="S938" s="5">
        <f t="shared" si="251"/>
        <v>12.480000000000075</v>
      </c>
      <c r="T938" s="5">
        <f t="shared" si="252"/>
        <v>36.699999999999989</v>
      </c>
      <c r="U938" s="5">
        <f t="shared" si="253"/>
        <v>2.2579558129943371</v>
      </c>
      <c r="V938" s="5">
        <f t="shared" si="254"/>
        <v>0.89702985704243277</v>
      </c>
      <c r="W938" s="5">
        <f t="shared" si="255"/>
        <v>7.2899999999999636</v>
      </c>
      <c r="X938" s="5">
        <f t="shared" si="256"/>
        <v>518.52</v>
      </c>
      <c r="Y938" s="5">
        <f t="shared" si="257"/>
        <v>63.803555757701581</v>
      </c>
      <c r="Z938" s="9">
        <f t="shared" si="258"/>
        <v>0.49611289037879275</v>
      </c>
      <c r="AA938">
        <f t="shared" si="259"/>
        <v>24.219999999999914</v>
      </c>
    </row>
    <row r="939" spans="1:27">
      <c r="A939" s="1">
        <f t="shared" si="242"/>
        <v>-701749</v>
      </c>
      <c r="B939" s="1">
        <v>1</v>
      </c>
      <c r="C939" s="1">
        <v>-7</v>
      </c>
      <c r="D939" s="2">
        <v>-7</v>
      </c>
      <c r="E939" s="5">
        <v>54</v>
      </c>
      <c r="F939" s="5">
        <v>54.89</v>
      </c>
      <c r="G939" s="5">
        <v>1.51</v>
      </c>
      <c r="H939" s="5">
        <v>42.55</v>
      </c>
      <c r="I939" s="5">
        <v>43.46</v>
      </c>
      <c r="J939" s="5">
        <v>1.61</v>
      </c>
      <c r="K939" s="6">
        <f t="shared" si="243"/>
        <v>48.274999999999999</v>
      </c>
      <c r="L939" s="6">
        <f t="shared" si="244"/>
        <v>11.450000000000003</v>
      </c>
      <c r="M939" s="6">
        <f t="shared" si="245"/>
        <v>49.174999999999997</v>
      </c>
      <c r="N939" s="5">
        <f t="shared" si="246"/>
        <v>1.103653025184999</v>
      </c>
      <c r="O939" s="6">
        <f t="shared" si="247"/>
        <v>11.43</v>
      </c>
      <c r="P939" s="6">
        <f t="shared" si="248"/>
        <v>2.2073060503699979</v>
      </c>
      <c r="Q939" s="6">
        <f t="shared" si="249"/>
        <v>-6.4036780099339163E-2</v>
      </c>
      <c r="R939" s="5">
        <f t="shared" si="250"/>
        <v>9.0608187281734868E-3</v>
      </c>
      <c r="S939" s="5">
        <f t="shared" si="251"/>
        <v>2.0000000000003126E-2</v>
      </c>
      <c r="T939" s="5">
        <f t="shared" si="252"/>
        <v>11.43</v>
      </c>
      <c r="U939" s="5">
        <f t="shared" si="253"/>
        <v>5.178257903150338</v>
      </c>
      <c r="V939" s="5">
        <f t="shared" si="254"/>
        <v>0.81547368553548505</v>
      </c>
      <c r="W939" s="5">
        <f t="shared" si="255"/>
        <v>0.89999999999999858</v>
      </c>
      <c r="X939" s="5">
        <f t="shared" si="256"/>
        <v>49.174999999999997</v>
      </c>
      <c r="Y939" s="5">
        <f t="shared" si="257"/>
        <v>44.556576095786149</v>
      </c>
      <c r="Z939" s="9">
        <f t="shared" si="258"/>
        <v>0.49615622539679977</v>
      </c>
      <c r="AA939">
        <f t="shared" si="259"/>
        <v>11.450000000000003</v>
      </c>
    </row>
    <row r="940" spans="1:27">
      <c r="A940" s="1">
        <f t="shared" si="242"/>
        <v>-502001</v>
      </c>
      <c r="B940" s="1">
        <v>-1</v>
      </c>
      <c r="C940" s="1">
        <v>-8</v>
      </c>
      <c r="D940" s="2">
        <v>-5</v>
      </c>
      <c r="E940" s="5">
        <v>399.68</v>
      </c>
      <c r="F940" s="5">
        <v>381.51</v>
      </c>
      <c r="G940" s="5">
        <v>14.36</v>
      </c>
      <c r="H940" s="5">
        <v>386.51</v>
      </c>
      <c r="I940" s="5">
        <v>379.44</v>
      </c>
      <c r="J940" s="5">
        <v>7.41</v>
      </c>
      <c r="K940" s="6">
        <f t="shared" si="243"/>
        <v>393.09500000000003</v>
      </c>
      <c r="L940" s="6">
        <f t="shared" si="244"/>
        <v>13.170000000000016</v>
      </c>
      <c r="M940" s="6">
        <f t="shared" si="245"/>
        <v>380.47500000000002</v>
      </c>
      <c r="N940" s="5">
        <f t="shared" si="246"/>
        <v>8.0795683671839793</v>
      </c>
      <c r="O940" s="6">
        <f t="shared" si="247"/>
        <v>2.0699999999999932</v>
      </c>
      <c r="P940" s="6">
        <f t="shared" si="248"/>
        <v>16.159136734367959</v>
      </c>
      <c r="Q940" s="6">
        <f t="shared" si="249"/>
        <v>0.57943793163006552</v>
      </c>
      <c r="R940" s="5">
        <f t="shared" si="250"/>
        <v>0.68691788320548441</v>
      </c>
      <c r="S940" s="5">
        <f t="shared" si="251"/>
        <v>11.100000000000023</v>
      </c>
      <c r="T940" s="5">
        <f t="shared" si="252"/>
        <v>2.0699999999999932</v>
      </c>
      <c r="U940" s="5">
        <f t="shared" si="253"/>
        <v>0.1281009025437248</v>
      </c>
      <c r="V940" s="5">
        <f t="shared" si="254"/>
        <v>1.5619646281176935</v>
      </c>
      <c r="W940" s="5">
        <f t="shared" si="255"/>
        <v>12.620000000000005</v>
      </c>
      <c r="X940" s="5">
        <f t="shared" si="256"/>
        <v>380.47500000000002</v>
      </c>
      <c r="Y940" s="5">
        <f t="shared" si="257"/>
        <v>47.091005695965073</v>
      </c>
      <c r="Z940" s="9">
        <f t="shared" si="258"/>
        <v>0.49621366365709846</v>
      </c>
      <c r="AA940">
        <f t="shared" si="259"/>
        <v>13.170000000000016</v>
      </c>
    </row>
    <row r="941" spans="1:27">
      <c r="A941" s="1">
        <f t="shared" si="242"/>
        <v>-799750</v>
      </c>
      <c r="B941" s="1">
        <v>0</v>
      </c>
      <c r="C941" s="1">
        <v>1</v>
      </c>
      <c r="D941" s="2">
        <v>-8</v>
      </c>
      <c r="E941" s="5">
        <v>335.56</v>
      </c>
      <c r="F941" s="5">
        <v>345.12</v>
      </c>
      <c r="G941" s="5">
        <v>5.8</v>
      </c>
      <c r="H941" s="5">
        <v>316.81</v>
      </c>
      <c r="I941" s="5">
        <v>348.06</v>
      </c>
      <c r="J941" s="5">
        <v>7.77</v>
      </c>
      <c r="K941" s="6">
        <f t="shared" si="243"/>
        <v>326.185</v>
      </c>
      <c r="L941" s="6">
        <f t="shared" si="244"/>
        <v>18.75</v>
      </c>
      <c r="M941" s="6">
        <f t="shared" si="245"/>
        <v>346.59000000000003</v>
      </c>
      <c r="N941" s="5">
        <f t="shared" si="246"/>
        <v>4.8480124793568757</v>
      </c>
      <c r="O941" s="6">
        <f t="shared" si="247"/>
        <v>-2.9399999999999977</v>
      </c>
      <c r="P941" s="6">
        <f t="shared" si="248"/>
        <v>9.6960249587137515</v>
      </c>
      <c r="Q941" s="6">
        <f t="shared" si="249"/>
        <v>-0.2843535302070247</v>
      </c>
      <c r="R941" s="5">
        <f t="shared" si="250"/>
        <v>2.2369991921800225</v>
      </c>
      <c r="S941" s="5">
        <f t="shared" si="251"/>
        <v>21.689999999999998</v>
      </c>
      <c r="T941" s="5">
        <f t="shared" si="252"/>
        <v>2.9399999999999977</v>
      </c>
      <c r="U941" s="5">
        <f t="shared" si="253"/>
        <v>0.30321704126368193</v>
      </c>
      <c r="V941" s="5">
        <f t="shared" si="254"/>
        <v>4.2089413108744518</v>
      </c>
      <c r="W941" s="5">
        <f t="shared" si="255"/>
        <v>20.40500000000003</v>
      </c>
      <c r="X941" s="5">
        <f t="shared" si="256"/>
        <v>346.59000000000003</v>
      </c>
      <c r="Y941" s="5">
        <f t="shared" si="257"/>
        <v>71.491152606516749</v>
      </c>
      <c r="Z941" s="9">
        <f t="shared" si="258"/>
        <v>0.49658332634110863</v>
      </c>
      <c r="AA941">
        <f t="shared" si="259"/>
        <v>18.75</v>
      </c>
    </row>
    <row r="942" spans="1:27">
      <c r="A942" s="1">
        <f t="shared" si="242"/>
        <v>-200244</v>
      </c>
      <c r="B942" s="1">
        <v>6</v>
      </c>
      <c r="C942" s="1">
        <v>-1</v>
      </c>
      <c r="D942" s="2">
        <v>-2</v>
      </c>
      <c r="E942" s="5">
        <v>490.67</v>
      </c>
      <c r="F942" s="5">
        <v>504.46</v>
      </c>
      <c r="G942" s="5">
        <v>6.28</v>
      </c>
      <c r="H942" s="5">
        <v>482.99</v>
      </c>
      <c r="I942" s="5">
        <v>512.21</v>
      </c>
      <c r="J942" s="5">
        <v>14.36</v>
      </c>
      <c r="K942" s="6">
        <f t="shared" si="243"/>
        <v>486.83000000000004</v>
      </c>
      <c r="L942" s="6">
        <f t="shared" si="244"/>
        <v>7.6800000000000068</v>
      </c>
      <c r="M942" s="6">
        <f t="shared" si="245"/>
        <v>508.33500000000004</v>
      </c>
      <c r="N942" s="5">
        <f t="shared" si="246"/>
        <v>7.8365808870961065</v>
      </c>
      <c r="O942" s="6">
        <f t="shared" si="247"/>
        <v>-7.7500000000000568</v>
      </c>
      <c r="P942" s="6">
        <f t="shared" si="248"/>
        <v>15.673161774192213</v>
      </c>
      <c r="Q942" s="6">
        <f t="shared" si="249"/>
        <v>-0.67890314596495793</v>
      </c>
      <c r="R942" s="5">
        <f t="shared" si="250"/>
        <v>0.98448546772530954</v>
      </c>
      <c r="S942" s="5">
        <f t="shared" si="251"/>
        <v>15.430000000000064</v>
      </c>
      <c r="T942" s="5">
        <f t="shared" si="252"/>
        <v>7.7500000000000568</v>
      </c>
      <c r="U942" s="5">
        <f t="shared" si="253"/>
        <v>0.49447585060733468</v>
      </c>
      <c r="V942" s="5">
        <f t="shared" si="254"/>
        <v>2.7441814625317811</v>
      </c>
      <c r="W942" s="5">
        <f t="shared" si="255"/>
        <v>21.504999999999995</v>
      </c>
      <c r="X942" s="5">
        <f t="shared" si="256"/>
        <v>508.33500000000004</v>
      </c>
      <c r="Y942" s="5">
        <f t="shared" si="257"/>
        <v>64.866937166058747</v>
      </c>
      <c r="Z942" s="9">
        <f t="shared" si="258"/>
        <v>0.49668803086041846</v>
      </c>
      <c r="AA942">
        <f t="shared" si="259"/>
        <v>7.6800000000000068</v>
      </c>
    </row>
    <row r="943" spans="1:27">
      <c r="A943" s="1">
        <f t="shared" si="242"/>
        <v>-398752</v>
      </c>
      <c r="B943" s="1">
        <v>-2</v>
      </c>
      <c r="C943" s="1">
        <v>5</v>
      </c>
      <c r="D943" s="2">
        <v>-4</v>
      </c>
      <c r="E943" s="5">
        <v>181.88</v>
      </c>
      <c r="F943" s="5">
        <v>177.05</v>
      </c>
      <c r="G943" s="5">
        <v>4.18</v>
      </c>
      <c r="H943" s="5">
        <v>187.74</v>
      </c>
      <c r="I943" s="5">
        <v>181.57</v>
      </c>
      <c r="J943" s="5">
        <v>5.57</v>
      </c>
      <c r="K943" s="6">
        <f t="shared" si="243"/>
        <v>184.81</v>
      </c>
      <c r="L943" s="6">
        <f t="shared" si="244"/>
        <v>-5.8600000000000136</v>
      </c>
      <c r="M943" s="6">
        <f t="shared" si="245"/>
        <v>179.31</v>
      </c>
      <c r="N943" s="5">
        <f t="shared" si="246"/>
        <v>3.4820001435956316</v>
      </c>
      <c r="O943" s="6">
        <f t="shared" si="247"/>
        <v>-4.5199999999999818</v>
      </c>
      <c r="P943" s="6">
        <f t="shared" si="248"/>
        <v>6.9640002871912632</v>
      </c>
      <c r="Q943" s="6">
        <f t="shared" si="249"/>
        <v>-0.27944854662012125</v>
      </c>
      <c r="R943" s="5">
        <f t="shared" si="250"/>
        <v>0.19241814255301873</v>
      </c>
      <c r="S943" s="5">
        <f t="shared" si="251"/>
        <v>1.3400000000000318</v>
      </c>
      <c r="T943" s="5">
        <f t="shared" si="252"/>
        <v>4.5199999999999818</v>
      </c>
      <c r="U943" s="5">
        <f t="shared" si="253"/>
        <v>0.64905224204449286</v>
      </c>
      <c r="V943" s="5">
        <f t="shared" si="254"/>
        <v>1.579551916479967</v>
      </c>
      <c r="W943" s="5">
        <f t="shared" si="255"/>
        <v>5.5</v>
      </c>
      <c r="X943" s="5">
        <f t="shared" si="256"/>
        <v>179.31</v>
      </c>
      <c r="Y943" s="5">
        <f t="shared" si="257"/>
        <v>51.496264389822343</v>
      </c>
      <c r="Z943" s="9">
        <f t="shared" si="258"/>
        <v>0.49693560951093052</v>
      </c>
      <c r="AA943">
        <f t="shared" si="259"/>
        <v>5.8600000000000136</v>
      </c>
    </row>
    <row r="944" spans="1:27">
      <c r="A944" s="1">
        <f t="shared" si="242"/>
        <v>-400995</v>
      </c>
      <c r="B944" s="1">
        <v>5</v>
      </c>
      <c r="C944" s="1">
        <v>-4</v>
      </c>
      <c r="D944" s="2">
        <v>-4</v>
      </c>
      <c r="E944" s="5">
        <v>436.87</v>
      </c>
      <c r="F944" s="5">
        <v>435.13</v>
      </c>
      <c r="G944" s="5">
        <v>6.07</v>
      </c>
      <c r="H944" s="5">
        <v>429.07</v>
      </c>
      <c r="I944" s="5">
        <v>432.68</v>
      </c>
      <c r="J944" s="5">
        <v>8.6</v>
      </c>
      <c r="K944" s="6">
        <f t="shared" si="243"/>
        <v>432.97</v>
      </c>
      <c r="L944" s="6">
        <f t="shared" si="244"/>
        <v>7.8000000000000114</v>
      </c>
      <c r="M944" s="6">
        <f t="shared" si="245"/>
        <v>433.90499999999997</v>
      </c>
      <c r="N944" s="5">
        <f t="shared" si="246"/>
        <v>5.2631953222353438</v>
      </c>
      <c r="O944" s="6">
        <f t="shared" si="247"/>
        <v>2.4499999999999886</v>
      </c>
      <c r="P944" s="6">
        <f t="shared" si="248"/>
        <v>10.526390644470688</v>
      </c>
      <c r="Q944" s="6">
        <f t="shared" si="249"/>
        <v>-0.33495901354542978</v>
      </c>
      <c r="R944" s="5">
        <f t="shared" si="250"/>
        <v>0.50824638574574232</v>
      </c>
      <c r="S944" s="5">
        <f t="shared" si="251"/>
        <v>5.3500000000000227</v>
      </c>
      <c r="T944" s="5">
        <f t="shared" si="252"/>
        <v>2.4499999999999886</v>
      </c>
      <c r="U944" s="5">
        <f t="shared" si="253"/>
        <v>0.23274834487421639</v>
      </c>
      <c r="V944" s="5">
        <f t="shared" si="254"/>
        <v>0.17764873669990255</v>
      </c>
      <c r="W944" s="5">
        <f t="shared" si="255"/>
        <v>0.93499999999994543</v>
      </c>
      <c r="X944" s="5">
        <f t="shared" si="256"/>
        <v>433.90499999999997</v>
      </c>
      <c r="Y944" s="5">
        <f t="shared" si="257"/>
        <v>82.441363740936595</v>
      </c>
      <c r="Z944" s="9">
        <f t="shared" si="258"/>
        <v>0.49699899396276448</v>
      </c>
      <c r="AA944">
        <f t="shared" si="259"/>
        <v>7.8000000000000114</v>
      </c>
    </row>
    <row r="945" spans="1:27">
      <c r="A945" s="1">
        <f t="shared" si="242"/>
        <v>-599746</v>
      </c>
      <c r="B945" s="1">
        <v>4</v>
      </c>
      <c r="C945" s="1">
        <v>1</v>
      </c>
      <c r="D945" s="2">
        <v>-6</v>
      </c>
      <c r="E945" s="5">
        <v>556.23</v>
      </c>
      <c r="F945" s="5">
        <v>552.85</v>
      </c>
      <c r="G945" s="5">
        <v>7.36</v>
      </c>
      <c r="H945" s="5">
        <v>534.34</v>
      </c>
      <c r="I945" s="5">
        <v>544.23</v>
      </c>
      <c r="J945" s="5">
        <v>19.45</v>
      </c>
      <c r="K945" s="6">
        <f t="shared" si="243"/>
        <v>545.28500000000008</v>
      </c>
      <c r="L945" s="6">
        <f t="shared" si="244"/>
        <v>21.889999999999986</v>
      </c>
      <c r="M945" s="6">
        <f t="shared" si="245"/>
        <v>548.54</v>
      </c>
      <c r="N945" s="5">
        <f t="shared" si="246"/>
        <v>10.397981775325439</v>
      </c>
      <c r="O945" s="6">
        <f t="shared" si="247"/>
        <v>8.6200000000000045</v>
      </c>
      <c r="P945" s="6">
        <f t="shared" si="248"/>
        <v>20.795963550650878</v>
      </c>
      <c r="Q945" s="6">
        <f t="shared" si="249"/>
        <v>-0.74948857972572103</v>
      </c>
      <c r="R945" s="5">
        <f t="shared" si="250"/>
        <v>0.63810459985080392</v>
      </c>
      <c r="S945" s="5">
        <f t="shared" si="251"/>
        <v>13.269999999999982</v>
      </c>
      <c r="T945" s="5">
        <f t="shared" si="252"/>
        <v>8.6200000000000045</v>
      </c>
      <c r="U945" s="5">
        <f t="shared" si="253"/>
        <v>0.41450351550218084</v>
      </c>
      <c r="V945" s="5">
        <f t="shared" si="254"/>
        <v>0.31304151808806241</v>
      </c>
      <c r="W945" s="5">
        <f t="shared" si="255"/>
        <v>3.2549999999998818</v>
      </c>
      <c r="X945" s="5">
        <f t="shared" si="256"/>
        <v>548.54</v>
      </c>
      <c r="Y945" s="5">
        <f t="shared" si="257"/>
        <v>52.754468304771727</v>
      </c>
      <c r="Z945" s="9">
        <f t="shared" si="258"/>
        <v>0.49719312143270844</v>
      </c>
      <c r="AA945">
        <f t="shared" si="259"/>
        <v>21.889999999999986</v>
      </c>
    </row>
    <row r="946" spans="1:27">
      <c r="A946" s="1">
        <f t="shared" si="242"/>
        <v>-900749</v>
      </c>
      <c r="B946" s="1">
        <v>1</v>
      </c>
      <c r="C946" s="1">
        <v>-3</v>
      </c>
      <c r="D946" s="2">
        <v>-9</v>
      </c>
      <c r="E946" s="5">
        <v>635.24</v>
      </c>
      <c r="F946" s="5">
        <v>592.86</v>
      </c>
      <c r="G946" s="5">
        <v>7.61</v>
      </c>
      <c r="H946" s="5">
        <v>640.19000000000005</v>
      </c>
      <c r="I946" s="5">
        <v>606.14</v>
      </c>
      <c r="J946" s="5">
        <v>12.03</v>
      </c>
      <c r="K946" s="6">
        <f t="shared" si="243"/>
        <v>637.71500000000003</v>
      </c>
      <c r="L946" s="6">
        <f t="shared" si="244"/>
        <v>-4.9500000000000455</v>
      </c>
      <c r="M946" s="6">
        <f t="shared" si="245"/>
        <v>599.5</v>
      </c>
      <c r="N946" s="5">
        <f t="shared" si="246"/>
        <v>7.1174609236721489</v>
      </c>
      <c r="O946" s="6">
        <f t="shared" si="247"/>
        <v>-13.279999999999973</v>
      </c>
      <c r="P946" s="6">
        <f t="shared" si="248"/>
        <v>14.234921847344298</v>
      </c>
      <c r="Q946" s="6">
        <f t="shared" si="249"/>
        <v>-0.42840406054295188</v>
      </c>
      <c r="R946" s="5">
        <f t="shared" si="250"/>
        <v>0.58518059244238085</v>
      </c>
      <c r="S946" s="5">
        <f t="shared" si="251"/>
        <v>8.3299999999999272</v>
      </c>
      <c r="T946" s="5">
        <f t="shared" si="252"/>
        <v>13.279999999999973</v>
      </c>
      <c r="U946" s="5">
        <f t="shared" si="253"/>
        <v>0.93291695889974435</v>
      </c>
      <c r="V946" s="5">
        <f t="shared" si="254"/>
        <v>5.369189997643649</v>
      </c>
      <c r="W946" s="5">
        <f t="shared" si="255"/>
        <v>38.215000000000032</v>
      </c>
      <c r="X946" s="5">
        <f t="shared" si="256"/>
        <v>599.5</v>
      </c>
      <c r="Y946" s="5">
        <f t="shared" si="257"/>
        <v>84.229475430782813</v>
      </c>
      <c r="Z946" s="9">
        <f t="shared" si="258"/>
        <v>0.49752286379622801</v>
      </c>
      <c r="AA946">
        <f t="shared" si="259"/>
        <v>4.9500000000000455</v>
      </c>
    </row>
    <row r="947" spans="1:27">
      <c r="A947" s="1">
        <f t="shared" si="242"/>
        <v>-499995</v>
      </c>
      <c r="B947" s="1">
        <v>5</v>
      </c>
      <c r="C947" s="1">
        <v>0</v>
      </c>
      <c r="D947" s="2">
        <v>-5</v>
      </c>
      <c r="E947" s="5">
        <v>531.91999999999996</v>
      </c>
      <c r="F947" s="5">
        <v>529.07000000000005</v>
      </c>
      <c r="G947" s="5">
        <v>6.73</v>
      </c>
      <c r="H947" s="5">
        <v>533.28</v>
      </c>
      <c r="I947" s="5">
        <v>533.95000000000005</v>
      </c>
      <c r="J947" s="5">
        <v>14.31</v>
      </c>
      <c r="K947" s="6">
        <f t="shared" si="243"/>
        <v>532.59999999999991</v>
      </c>
      <c r="L947" s="6">
        <f t="shared" si="244"/>
        <v>-1.3600000000000136</v>
      </c>
      <c r="M947" s="6">
        <f t="shared" si="245"/>
        <v>531.51</v>
      </c>
      <c r="N947" s="5">
        <f t="shared" si="246"/>
        <v>7.9067850609460733</v>
      </c>
      <c r="O947" s="6">
        <f t="shared" si="247"/>
        <v>-4.8799999999999955</v>
      </c>
      <c r="P947" s="6">
        <f t="shared" si="248"/>
        <v>15.813570121892147</v>
      </c>
      <c r="Q947" s="6">
        <f t="shared" si="249"/>
        <v>-0.63775677912896045</v>
      </c>
      <c r="R947" s="5">
        <f t="shared" si="250"/>
        <v>0.22259363147395347</v>
      </c>
      <c r="S947" s="5">
        <f t="shared" si="251"/>
        <v>3.5199999999999818</v>
      </c>
      <c r="T947" s="5">
        <f t="shared" si="252"/>
        <v>4.8799999999999955</v>
      </c>
      <c r="U947" s="5">
        <f t="shared" si="253"/>
        <v>0.30859571636161859</v>
      </c>
      <c r="V947" s="5">
        <f t="shared" si="254"/>
        <v>0.13785628312874562</v>
      </c>
      <c r="W947" s="5">
        <f t="shared" si="255"/>
        <v>1.0899999999999181</v>
      </c>
      <c r="X947" s="5">
        <f t="shared" si="256"/>
        <v>531.51</v>
      </c>
      <c r="Y947" s="5">
        <f t="shared" si="257"/>
        <v>67.222011968591829</v>
      </c>
      <c r="Z947" s="9">
        <f t="shared" si="258"/>
        <v>0.49769468552517215</v>
      </c>
      <c r="AA947">
        <f t="shared" si="259"/>
        <v>1.3600000000000136</v>
      </c>
    </row>
    <row r="948" spans="1:27">
      <c r="A948" s="1">
        <f t="shared" si="242"/>
        <v>-901001</v>
      </c>
      <c r="B948" s="1">
        <v>-1</v>
      </c>
      <c r="C948" s="1">
        <v>-4</v>
      </c>
      <c r="D948" s="2">
        <v>-9</v>
      </c>
      <c r="E948" s="5">
        <v>641.54</v>
      </c>
      <c r="F948" s="5">
        <v>644.71</v>
      </c>
      <c r="G948" s="5">
        <v>10.56</v>
      </c>
      <c r="H948" s="5">
        <v>664.55</v>
      </c>
      <c r="I948" s="5">
        <v>660.31</v>
      </c>
      <c r="J948" s="5">
        <v>12.98</v>
      </c>
      <c r="K948" s="6">
        <f t="shared" si="243"/>
        <v>653.04499999999996</v>
      </c>
      <c r="L948" s="6">
        <f t="shared" si="244"/>
        <v>-23.009999999999991</v>
      </c>
      <c r="M948" s="6">
        <f t="shared" si="245"/>
        <v>652.51</v>
      </c>
      <c r="N948" s="5">
        <f t="shared" si="246"/>
        <v>8.3665106227148254</v>
      </c>
      <c r="O948" s="6">
        <f t="shared" si="247"/>
        <v>-15.599999999999909</v>
      </c>
      <c r="P948" s="6">
        <f t="shared" si="248"/>
        <v>16.733021245429651</v>
      </c>
      <c r="Q948" s="6">
        <f t="shared" si="249"/>
        <v>-0.20345721694036295</v>
      </c>
      <c r="R948" s="5">
        <f t="shared" si="250"/>
        <v>0.44283694446536376</v>
      </c>
      <c r="S948" s="5">
        <f t="shared" si="251"/>
        <v>7.4100000000000819</v>
      </c>
      <c r="T948" s="5">
        <f t="shared" si="252"/>
        <v>15.599999999999909</v>
      </c>
      <c r="U948" s="5">
        <f t="shared" si="253"/>
        <v>0.93228830413759212</v>
      </c>
      <c r="V948" s="5">
        <f t="shared" si="254"/>
        <v>6.3945415732510905E-2</v>
      </c>
      <c r="W948" s="5">
        <f t="shared" si="255"/>
        <v>0.53499999999996817</v>
      </c>
      <c r="X948" s="5">
        <f t="shared" si="256"/>
        <v>652.51</v>
      </c>
      <c r="Y948" s="5">
        <f t="shared" si="257"/>
        <v>77.990697606772287</v>
      </c>
      <c r="Z948" s="9">
        <f t="shared" si="258"/>
        <v>0.49791967223639599</v>
      </c>
      <c r="AA948">
        <f t="shared" si="259"/>
        <v>23.009999999999991</v>
      </c>
    </row>
    <row r="949" spans="1:27">
      <c r="A949" s="1">
        <f t="shared" si="242"/>
        <v>-599754</v>
      </c>
      <c r="B949" s="1">
        <v>-4</v>
      </c>
      <c r="C949" s="1">
        <v>1</v>
      </c>
      <c r="D949" s="2">
        <v>-6</v>
      </c>
      <c r="E949" s="5">
        <v>335.34</v>
      </c>
      <c r="F949" s="5">
        <v>332.16</v>
      </c>
      <c r="G949" s="5">
        <v>10.19</v>
      </c>
      <c r="H949" s="5">
        <v>321.95999999999998</v>
      </c>
      <c r="I949" s="5">
        <v>321.93</v>
      </c>
      <c r="J949" s="5">
        <v>8.86</v>
      </c>
      <c r="K949" s="6">
        <f t="shared" si="243"/>
        <v>328.65</v>
      </c>
      <c r="L949" s="6">
        <f t="shared" si="244"/>
        <v>13.379999999999995</v>
      </c>
      <c r="M949" s="6">
        <f t="shared" si="245"/>
        <v>327.04500000000002</v>
      </c>
      <c r="N949" s="5">
        <f t="shared" si="246"/>
        <v>6.7515868505115151</v>
      </c>
      <c r="O949" s="6">
        <f t="shared" si="247"/>
        <v>10.230000000000018</v>
      </c>
      <c r="P949" s="6">
        <f t="shared" si="248"/>
        <v>13.50317370102303</v>
      </c>
      <c r="Q949" s="6">
        <f t="shared" si="249"/>
        <v>0.1389552347675195</v>
      </c>
      <c r="R949" s="5">
        <f t="shared" si="250"/>
        <v>0.23327849213413632</v>
      </c>
      <c r="S949" s="5">
        <f t="shared" si="251"/>
        <v>3.1499999999999773</v>
      </c>
      <c r="T949" s="5">
        <f t="shared" si="252"/>
        <v>10.230000000000018</v>
      </c>
      <c r="U949" s="5">
        <f t="shared" si="253"/>
        <v>0.75759967445467813</v>
      </c>
      <c r="V949" s="5">
        <f t="shared" si="254"/>
        <v>0.23772189198430632</v>
      </c>
      <c r="W949" s="5">
        <f t="shared" si="255"/>
        <v>1.6049999999999613</v>
      </c>
      <c r="X949" s="5">
        <f t="shared" si="256"/>
        <v>327.04500000000002</v>
      </c>
      <c r="Y949" s="5">
        <f t="shared" si="257"/>
        <v>48.439723466672483</v>
      </c>
      <c r="Z949" s="9">
        <f t="shared" si="258"/>
        <v>0.49813351623836755</v>
      </c>
      <c r="AA949">
        <f t="shared" si="259"/>
        <v>13.379999999999995</v>
      </c>
    </row>
    <row r="950" spans="1:27">
      <c r="A950" s="1">
        <f t="shared" si="242"/>
        <v>-201747</v>
      </c>
      <c r="B950" s="1">
        <v>3</v>
      </c>
      <c r="C950" s="1">
        <v>-7</v>
      </c>
      <c r="D950" s="2">
        <v>-2</v>
      </c>
      <c r="E950" s="5">
        <v>216.61</v>
      </c>
      <c r="F950" s="5">
        <v>216.03</v>
      </c>
      <c r="G950" s="5">
        <v>5.69</v>
      </c>
      <c r="H950" s="5">
        <v>199.25</v>
      </c>
      <c r="I950" s="5">
        <v>202.16</v>
      </c>
      <c r="J950" s="5">
        <v>6.07</v>
      </c>
      <c r="K950" s="6">
        <f t="shared" si="243"/>
        <v>207.93</v>
      </c>
      <c r="L950" s="6">
        <f t="shared" si="244"/>
        <v>17.360000000000014</v>
      </c>
      <c r="M950" s="6">
        <f t="shared" si="245"/>
        <v>209.095</v>
      </c>
      <c r="N950" s="5">
        <f t="shared" si="246"/>
        <v>4.1599579324796068</v>
      </c>
      <c r="O950" s="6">
        <f t="shared" si="247"/>
        <v>13.870000000000005</v>
      </c>
      <c r="P950" s="6">
        <f t="shared" si="248"/>
        <v>8.3199158649592135</v>
      </c>
      <c r="Q950" s="6">
        <f t="shared" si="249"/>
        <v>-6.4558443246991545E-2</v>
      </c>
      <c r="R950" s="5">
        <f t="shared" si="250"/>
        <v>0.41947539574273301</v>
      </c>
      <c r="S950" s="5">
        <f t="shared" si="251"/>
        <v>3.4900000000000091</v>
      </c>
      <c r="T950" s="5">
        <f t="shared" si="252"/>
        <v>13.870000000000005</v>
      </c>
      <c r="U950" s="5">
        <f t="shared" si="253"/>
        <v>1.6670841658887374</v>
      </c>
      <c r="V950" s="5">
        <f t="shared" si="254"/>
        <v>0.28005090890560425</v>
      </c>
      <c r="W950" s="5">
        <f t="shared" si="255"/>
        <v>1.164999999999992</v>
      </c>
      <c r="X950" s="5">
        <f t="shared" si="256"/>
        <v>209.095</v>
      </c>
      <c r="Y950" s="5">
        <f t="shared" si="257"/>
        <v>50.263729440015204</v>
      </c>
      <c r="Z950" s="9">
        <f t="shared" si="258"/>
        <v>0.4981385349478597</v>
      </c>
      <c r="AA950">
        <f t="shared" si="259"/>
        <v>17.360000000000014</v>
      </c>
    </row>
    <row r="951" spans="1:27">
      <c r="A951" s="1">
        <f t="shared" si="242"/>
        <v>-501005</v>
      </c>
      <c r="B951" s="1">
        <v>-5</v>
      </c>
      <c r="C951" s="1">
        <v>-4</v>
      </c>
      <c r="D951" s="2">
        <v>-5</v>
      </c>
      <c r="E951" s="5">
        <v>440.78</v>
      </c>
      <c r="F951" s="5">
        <v>420.28</v>
      </c>
      <c r="G951" s="5">
        <v>9.2799999999999994</v>
      </c>
      <c r="H951" s="5">
        <v>440.73</v>
      </c>
      <c r="I951" s="5">
        <v>420.27</v>
      </c>
      <c r="J951" s="5">
        <v>7.75</v>
      </c>
      <c r="K951" s="6">
        <f t="shared" si="243"/>
        <v>440.755</v>
      </c>
      <c r="L951" s="6">
        <f t="shared" si="244"/>
        <v>4.9999999999954525E-2</v>
      </c>
      <c r="M951" s="6">
        <f t="shared" si="245"/>
        <v>420.27499999999998</v>
      </c>
      <c r="N951" s="5">
        <f t="shared" si="246"/>
        <v>6.0452646757606905</v>
      </c>
      <c r="O951" s="6">
        <f t="shared" si="247"/>
        <v>9.9999999999909051E-3</v>
      </c>
      <c r="P951" s="6">
        <f t="shared" si="248"/>
        <v>12.090529351521381</v>
      </c>
      <c r="Q951" s="6">
        <f t="shared" si="249"/>
        <v>0.17824421658369863</v>
      </c>
      <c r="R951" s="5">
        <f t="shared" si="250"/>
        <v>3.3083745828655815E-3</v>
      </c>
      <c r="S951" s="5">
        <f t="shared" si="251"/>
        <v>3.999999999996362E-2</v>
      </c>
      <c r="T951" s="5">
        <f t="shared" si="252"/>
        <v>9.9999999999909051E-3</v>
      </c>
      <c r="U951" s="5">
        <f t="shared" si="253"/>
        <v>8.2709364571639538E-4</v>
      </c>
      <c r="V951" s="5">
        <f t="shared" si="254"/>
        <v>3.3877755728574397</v>
      </c>
      <c r="W951" s="5">
        <f t="shared" si="255"/>
        <v>20.480000000000018</v>
      </c>
      <c r="X951" s="5">
        <f t="shared" si="256"/>
        <v>420.27499999999998</v>
      </c>
      <c r="Y951" s="5">
        <f t="shared" si="257"/>
        <v>69.521356390754846</v>
      </c>
      <c r="Z951" s="9">
        <f t="shared" si="258"/>
        <v>0.49817667548772293</v>
      </c>
      <c r="AA951">
        <f t="shared" si="259"/>
        <v>4.9999999999954525E-2</v>
      </c>
    </row>
    <row r="952" spans="1:27">
      <c r="A952" s="1">
        <f t="shared" si="242"/>
        <v>-801003</v>
      </c>
      <c r="B952" s="1">
        <v>-3</v>
      </c>
      <c r="C952" s="1">
        <v>-4</v>
      </c>
      <c r="D952" s="2">
        <v>-8</v>
      </c>
      <c r="E952" s="5">
        <v>418.09</v>
      </c>
      <c r="F952" s="5">
        <v>429.14</v>
      </c>
      <c r="G952" s="5">
        <v>8.5399999999999991</v>
      </c>
      <c r="H952" s="5">
        <v>401.44</v>
      </c>
      <c r="I952" s="5">
        <v>398.94</v>
      </c>
      <c r="J952" s="5">
        <v>15.41</v>
      </c>
      <c r="K952" s="6">
        <f t="shared" si="243"/>
        <v>409.76499999999999</v>
      </c>
      <c r="L952" s="6">
        <f t="shared" si="244"/>
        <v>16.649999999999977</v>
      </c>
      <c r="M952" s="6">
        <f t="shared" si="245"/>
        <v>414.03999999999996</v>
      </c>
      <c r="N952" s="5">
        <f t="shared" si="246"/>
        <v>8.8090819612488556</v>
      </c>
      <c r="O952" s="6">
        <f t="shared" si="247"/>
        <v>30.199999999999989</v>
      </c>
      <c r="P952" s="6">
        <f t="shared" si="248"/>
        <v>17.618163922497711</v>
      </c>
      <c r="Q952" s="6">
        <f t="shared" si="249"/>
        <v>-0.53007944273142016</v>
      </c>
      <c r="R952" s="5">
        <f t="shared" si="250"/>
        <v>0.76909262847175508</v>
      </c>
      <c r="S952" s="5">
        <f t="shared" si="251"/>
        <v>13.550000000000011</v>
      </c>
      <c r="T952" s="5">
        <f t="shared" si="252"/>
        <v>30.199999999999989</v>
      </c>
      <c r="U952" s="5">
        <f t="shared" si="253"/>
        <v>1.714140028032987</v>
      </c>
      <c r="V952" s="5">
        <f t="shared" si="254"/>
        <v>0.48529461058549561</v>
      </c>
      <c r="W952" s="5">
        <f t="shared" si="255"/>
        <v>4.2749999999999773</v>
      </c>
      <c r="X952" s="5">
        <f t="shared" si="256"/>
        <v>414.03999999999996</v>
      </c>
      <c r="Y952" s="5">
        <f t="shared" si="257"/>
        <v>47.001492530250211</v>
      </c>
      <c r="Z952" s="9">
        <f t="shared" si="258"/>
        <v>0.49839743177508455</v>
      </c>
      <c r="AA952">
        <f t="shared" si="259"/>
        <v>16.649999999999977</v>
      </c>
    </row>
    <row r="953" spans="1:27">
      <c r="A953" s="1">
        <f t="shared" si="242"/>
        <v>-900501</v>
      </c>
      <c r="B953" s="1">
        <v>-1</v>
      </c>
      <c r="C953" s="1">
        <v>-2</v>
      </c>
      <c r="D953" s="2">
        <v>-9</v>
      </c>
      <c r="E953" s="5">
        <v>467.71</v>
      </c>
      <c r="F953" s="5">
        <v>479.57</v>
      </c>
      <c r="G953" s="5">
        <v>9.65</v>
      </c>
      <c r="H953" s="5">
        <v>476.18</v>
      </c>
      <c r="I953" s="5">
        <v>474.6</v>
      </c>
      <c r="J953" s="5">
        <v>17.34</v>
      </c>
      <c r="K953" s="6">
        <f t="shared" si="243"/>
        <v>471.94499999999999</v>
      </c>
      <c r="L953" s="6">
        <f t="shared" si="244"/>
        <v>-8.4700000000000273</v>
      </c>
      <c r="M953" s="6">
        <f t="shared" si="245"/>
        <v>477.08500000000004</v>
      </c>
      <c r="N953" s="5">
        <f t="shared" si="246"/>
        <v>9.9221734010245957</v>
      </c>
      <c r="O953" s="6">
        <f t="shared" si="247"/>
        <v>4.9699999999999704</v>
      </c>
      <c r="P953" s="6">
        <f t="shared" si="248"/>
        <v>19.844346802049191</v>
      </c>
      <c r="Q953" s="6">
        <f t="shared" si="249"/>
        <v>-0.52705459980634739</v>
      </c>
      <c r="R953" s="5">
        <f t="shared" si="250"/>
        <v>0.67727096961499078</v>
      </c>
      <c r="S953" s="5">
        <f t="shared" si="251"/>
        <v>13.439999999999998</v>
      </c>
      <c r="T953" s="5">
        <f t="shared" si="252"/>
        <v>4.9699999999999704</v>
      </c>
      <c r="U953" s="5">
        <f t="shared" si="253"/>
        <v>0.25044916063887535</v>
      </c>
      <c r="V953" s="5">
        <f t="shared" si="254"/>
        <v>0.51803166425908964</v>
      </c>
      <c r="W953" s="5">
        <f t="shared" si="255"/>
        <v>5.1400000000000432</v>
      </c>
      <c r="X953" s="5">
        <f t="shared" si="256"/>
        <v>477.08500000000004</v>
      </c>
      <c r="Y953" s="5">
        <f t="shared" si="257"/>
        <v>48.082711389697614</v>
      </c>
      <c r="Z953" s="9">
        <f t="shared" si="258"/>
        <v>0.49901502983377166</v>
      </c>
      <c r="AA953">
        <f t="shared" si="259"/>
        <v>8.4700000000000273</v>
      </c>
    </row>
    <row r="954" spans="1:27">
      <c r="A954" s="1">
        <f t="shared" ref="A954:A1017" si="260">100000*D954+250*C954+B954</f>
        <v>-201999</v>
      </c>
      <c r="B954" s="1">
        <v>1</v>
      </c>
      <c r="C954" s="1">
        <v>-8</v>
      </c>
      <c r="D954" s="2">
        <v>-2</v>
      </c>
      <c r="E954" s="5">
        <v>316.51</v>
      </c>
      <c r="F954" s="5">
        <v>316.35000000000002</v>
      </c>
      <c r="G954" s="5">
        <v>9.2200000000000006</v>
      </c>
      <c r="H954" s="5">
        <v>308.69</v>
      </c>
      <c r="I954" s="5">
        <v>311.89</v>
      </c>
      <c r="J954" s="5">
        <v>6.87</v>
      </c>
      <c r="K954" s="6">
        <f t="shared" ref="K954:K1017" si="261" xml:space="preserve"> 0.5*(E954+H954)</f>
        <v>312.60000000000002</v>
      </c>
      <c r="L954" s="6">
        <f t="shared" ref="L954:L1017" si="262">E954-H954</f>
        <v>7.8199999999999932</v>
      </c>
      <c r="M954" s="6">
        <f t="shared" ref="M954:M1017" si="263">0.5*(F954+I954)</f>
        <v>314.12</v>
      </c>
      <c r="N954" s="5">
        <f t="shared" ref="N954:N1017" si="264">0.5*P954</f>
        <v>5.7490281787446484</v>
      </c>
      <c r="O954" s="6">
        <f t="shared" ref="O954:O1017" si="265">F954-I954</f>
        <v>4.4600000000000364</v>
      </c>
      <c r="P954" s="6">
        <f t="shared" ref="P954:P1017" si="266">SQRT(G954*G954+J954*J954)</f>
        <v>11.498056357489297</v>
      </c>
      <c r="Q954" s="6">
        <f t="shared" ref="Q954:Q1017" si="267">(G954*G954-J954*J954)/(G954*G954+J954*J954)</f>
        <v>0.28600593168352556</v>
      </c>
      <c r="R954" s="5">
        <f t="shared" ref="R954:R1017" si="268">ABS(O954-L954)/P954</f>
        <v>0.29222330240288047</v>
      </c>
      <c r="S954" s="5">
        <f t="shared" ref="S954:S1017" si="269">ABS(O954-L954)</f>
        <v>3.3599999999999568</v>
      </c>
      <c r="T954" s="5">
        <f t="shared" ref="T954:T1017" si="270">ABS(O954)</f>
        <v>4.4600000000000364</v>
      </c>
      <c r="U954" s="5">
        <f t="shared" ref="U954:U1017" si="271">ABS(O954)/P954</f>
        <v>0.38789164545145066</v>
      </c>
      <c r="V954" s="5">
        <f t="shared" ref="V954:V1017" si="272">ABS(M954-K954)/N954</f>
        <v>0.26439251169784445</v>
      </c>
      <c r="W954" s="5">
        <f t="shared" ref="W954:W1017" si="273">ABS(M954-K954)</f>
        <v>1.5199999999999818</v>
      </c>
      <c r="X954" s="5">
        <f t="shared" ref="X954:X1017" si="274">ABS(M954)</f>
        <v>314.12</v>
      </c>
      <c r="Y954" s="5">
        <f t="shared" ref="Y954:Y1017" si="275">ABS(M954)/N954</f>
        <v>54.638799851663087</v>
      </c>
      <c r="Z954" s="9">
        <f t="shared" ref="Z954:Z1017" si="276">SQRT(0.006428*B954*B954+0.004235*C954*C954+0.003432*D954*D954-0.000405*B954*C954-0.002839*C954*D954-0.000048*D954*B954)</f>
        <v>0.49910720291336214</v>
      </c>
      <c r="AA954">
        <f t="shared" si="259"/>
        <v>7.8199999999999932</v>
      </c>
    </row>
    <row r="955" spans="1:27">
      <c r="A955" s="1">
        <f t="shared" si="260"/>
        <v>-500745</v>
      </c>
      <c r="B955" s="1">
        <v>5</v>
      </c>
      <c r="C955" s="1">
        <v>-3</v>
      </c>
      <c r="D955" s="2">
        <v>-5</v>
      </c>
      <c r="E955" s="5">
        <v>481.13</v>
      </c>
      <c r="F955" s="5">
        <v>477.03</v>
      </c>
      <c r="G955" s="5">
        <v>7.56</v>
      </c>
      <c r="H955" s="5">
        <v>577.28</v>
      </c>
      <c r="I955" s="5">
        <v>582.09</v>
      </c>
      <c r="J955" s="5">
        <v>13.97</v>
      </c>
      <c r="K955" s="6">
        <f t="shared" si="261"/>
        <v>529.20499999999993</v>
      </c>
      <c r="L955" s="6">
        <f t="shared" si="262"/>
        <v>-96.149999999999977</v>
      </c>
      <c r="M955" s="6">
        <f t="shared" si="263"/>
        <v>529.55999999999995</v>
      </c>
      <c r="N955" s="5">
        <f t="shared" si="264"/>
        <v>7.9422052982783065</v>
      </c>
      <c r="O955" s="6">
        <f t="shared" si="265"/>
        <v>-105.06000000000006</v>
      </c>
      <c r="P955" s="6">
        <f t="shared" si="266"/>
        <v>15.884410596556613</v>
      </c>
      <c r="Q955" s="6">
        <f t="shared" si="267"/>
        <v>-0.54696539437884084</v>
      </c>
      <c r="R955" s="5">
        <f t="shared" si="268"/>
        <v>0.56092732845445159</v>
      </c>
      <c r="S955" s="5">
        <f t="shared" si="269"/>
        <v>8.9100000000000819</v>
      </c>
      <c r="T955" s="5">
        <f t="shared" si="270"/>
        <v>105.06000000000006</v>
      </c>
      <c r="U955" s="5">
        <f t="shared" si="271"/>
        <v>6.6140320008332401</v>
      </c>
      <c r="V955" s="5">
        <f t="shared" si="272"/>
        <v>4.4697912817359971E-2</v>
      </c>
      <c r="W955" s="5">
        <f t="shared" si="273"/>
        <v>0.35500000000001819</v>
      </c>
      <c r="X955" s="5">
        <f t="shared" si="274"/>
        <v>529.55999999999995</v>
      </c>
      <c r="Y955" s="5">
        <f t="shared" si="275"/>
        <v>66.676694962140658</v>
      </c>
      <c r="Z955" s="9">
        <f t="shared" si="276"/>
        <v>0.4993045163024265</v>
      </c>
      <c r="AA955">
        <f t="shared" ref="AA955:AA1018" si="277">ABS(L955)</f>
        <v>96.149999999999977</v>
      </c>
    </row>
    <row r="956" spans="1:27">
      <c r="A956" s="1">
        <f t="shared" si="260"/>
        <v>-699498</v>
      </c>
      <c r="B956" s="1">
        <v>2</v>
      </c>
      <c r="C956" s="1">
        <v>2</v>
      </c>
      <c r="D956" s="2">
        <v>-7</v>
      </c>
      <c r="E956" s="5">
        <v>441.46</v>
      </c>
      <c r="F956" s="5">
        <v>436.19</v>
      </c>
      <c r="G956" s="5">
        <v>6.45</v>
      </c>
      <c r="H956" s="5">
        <v>396.27</v>
      </c>
      <c r="I956" s="5">
        <v>396.45</v>
      </c>
      <c r="J956" s="5">
        <v>11.69</v>
      </c>
      <c r="K956" s="6">
        <f t="shared" si="261"/>
        <v>418.86500000000001</v>
      </c>
      <c r="L956" s="6">
        <f t="shared" si="262"/>
        <v>45.19</v>
      </c>
      <c r="M956" s="6">
        <f t="shared" si="263"/>
        <v>416.32</v>
      </c>
      <c r="N956" s="5">
        <f t="shared" si="264"/>
        <v>6.6756759957325666</v>
      </c>
      <c r="O956" s="6">
        <f t="shared" si="265"/>
        <v>39.740000000000009</v>
      </c>
      <c r="P956" s="6">
        <f t="shared" si="266"/>
        <v>13.351351991465133</v>
      </c>
      <c r="Q956" s="6">
        <f t="shared" si="267"/>
        <v>-0.53323430117817594</v>
      </c>
      <c r="R956" s="5">
        <f t="shared" si="268"/>
        <v>0.40819836099624274</v>
      </c>
      <c r="S956" s="5">
        <f t="shared" si="269"/>
        <v>5.4499999999999886</v>
      </c>
      <c r="T956" s="5">
        <f t="shared" si="270"/>
        <v>39.740000000000009</v>
      </c>
      <c r="U956" s="5">
        <f t="shared" si="271"/>
        <v>2.9764775900900409</v>
      </c>
      <c r="V956" s="5">
        <f t="shared" si="272"/>
        <v>0.38123479953594364</v>
      </c>
      <c r="W956" s="5">
        <f t="shared" si="273"/>
        <v>2.5450000000000159</v>
      </c>
      <c r="X956" s="5">
        <f t="shared" si="274"/>
        <v>416.32</v>
      </c>
      <c r="Y956" s="5">
        <f t="shared" si="275"/>
        <v>62.363721706405919</v>
      </c>
      <c r="Z956" s="9">
        <f t="shared" si="276"/>
        <v>0.4996178539644075</v>
      </c>
      <c r="AA956">
        <f t="shared" si="277"/>
        <v>45.19</v>
      </c>
    </row>
    <row r="957" spans="1:27">
      <c r="A957" s="1">
        <f t="shared" si="260"/>
        <v>-401747</v>
      </c>
      <c r="B957" s="1">
        <v>3</v>
      </c>
      <c r="C957" s="1">
        <v>-7</v>
      </c>
      <c r="D957" s="2">
        <v>-4</v>
      </c>
      <c r="E957" s="5">
        <v>259.86</v>
      </c>
      <c r="F957" s="5">
        <v>260.60000000000002</v>
      </c>
      <c r="G957" s="5">
        <v>5.18</v>
      </c>
      <c r="H957" s="5">
        <v>275.56</v>
      </c>
      <c r="I957" s="5">
        <v>273.36</v>
      </c>
      <c r="J957" s="5">
        <v>5.74</v>
      </c>
      <c r="K957" s="6">
        <f t="shared" si="261"/>
        <v>267.71000000000004</v>
      </c>
      <c r="L957" s="6">
        <f t="shared" si="262"/>
        <v>-15.699999999999989</v>
      </c>
      <c r="M957" s="6">
        <f t="shared" si="263"/>
        <v>266.98</v>
      </c>
      <c r="N957" s="5">
        <f t="shared" si="264"/>
        <v>3.8658763560155411</v>
      </c>
      <c r="O957" s="6">
        <f t="shared" si="265"/>
        <v>-12.759999999999991</v>
      </c>
      <c r="P957" s="6">
        <f t="shared" si="266"/>
        <v>7.7317527120310823</v>
      </c>
      <c r="Q957" s="6">
        <f t="shared" si="267"/>
        <v>-0.10229508196721319</v>
      </c>
      <c r="R957" s="5">
        <f t="shared" si="268"/>
        <v>0.38025013337857755</v>
      </c>
      <c r="S957" s="5">
        <f t="shared" si="269"/>
        <v>2.9399999999999977</v>
      </c>
      <c r="T957" s="5">
        <f t="shared" si="270"/>
        <v>12.759999999999991</v>
      </c>
      <c r="U957" s="5">
        <f t="shared" si="271"/>
        <v>1.650337313575051</v>
      </c>
      <c r="V957" s="5">
        <f t="shared" si="272"/>
        <v>0.18883169888868623</v>
      </c>
      <c r="W957" s="5">
        <f t="shared" si="273"/>
        <v>0.73000000000001819</v>
      </c>
      <c r="X957" s="5">
        <f t="shared" si="274"/>
        <v>266.98</v>
      </c>
      <c r="Y957" s="5">
        <f t="shared" si="275"/>
        <v>69.060667081233149</v>
      </c>
      <c r="Z957" s="9">
        <f t="shared" si="276"/>
        <v>0.49986798257139853</v>
      </c>
      <c r="AA957">
        <f t="shared" si="277"/>
        <v>15.699999999999989</v>
      </c>
    </row>
    <row r="958" spans="1:27">
      <c r="A958" s="1">
        <f t="shared" si="260"/>
        <v>-299245</v>
      </c>
      <c r="B958" s="1">
        <v>5</v>
      </c>
      <c r="C958" s="1">
        <v>3</v>
      </c>
      <c r="D958" s="2">
        <v>-3</v>
      </c>
      <c r="E958" s="5">
        <v>258.88</v>
      </c>
      <c r="F958" s="5">
        <v>273.56</v>
      </c>
      <c r="G958" s="5">
        <v>4.16</v>
      </c>
      <c r="H958" s="5">
        <v>244.9</v>
      </c>
      <c r="I958" s="5">
        <v>262.39999999999998</v>
      </c>
      <c r="J958" s="5">
        <v>7.53</v>
      </c>
      <c r="K958" s="6">
        <f t="shared" si="261"/>
        <v>251.89</v>
      </c>
      <c r="L958" s="6">
        <f t="shared" si="262"/>
        <v>13.97999999999999</v>
      </c>
      <c r="M958" s="6">
        <f t="shared" si="263"/>
        <v>267.98</v>
      </c>
      <c r="N958" s="5">
        <f t="shared" si="264"/>
        <v>4.3013515317862598</v>
      </c>
      <c r="O958" s="6">
        <f t="shared" si="265"/>
        <v>11.160000000000025</v>
      </c>
      <c r="P958" s="6">
        <f t="shared" si="266"/>
        <v>8.6027030635725197</v>
      </c>
      <c r="Q958" s="6">
        <f t="shared" si="267"/>
        <v>-0.53232216089127316</v>
      </c>
      <c r="R958" s="5">
        <f t="shared" si="268"/>
        <v>0.32780394477882613</v>
      </c>
      <c r="S958" s="5">
        <f t="shared" si="269"/>
        <v>2.8199999999999648</v>
      </c>
      <c r="T958" s="5">
        <f t="shared" si="270"/>
        <v>11.160000000000025</v>
      </c>
      <c r="U958" s="5">
        <f t="shared" si="271"/>
        <v>1.2972666750821822</v>
      </c>
      <c r="V958" s="5">
        <f t="shared" si="272"/>
        <v>3.7406847315541767</v>
      </c>
      <c r="W958" s="5">
        <f t="shared" si="273"/>
        <v>16.090000000000032</v>
      </c>
      <c r="X958" s="5">
        <f t="shared" si="274"/>
        <v>267.98</v>
      </c>
      <c r="Y958" s="5">
        <f t="shared" si="275"/>
        <v>62.30134831335527</v>
      </c>
      <c r="Z958" s="9">
        <f t="shared" si="276"/>
        <v>0.49989898979693886</v>
      </c>
      <c r="AA958">
        <f t="shared" si="277"/>
        <v>13.97999999999999</v>
      </c>
    </row>
    <row r="959" spans="1:27">
      <c r="A959" s="1">
        <f t="shared" si="260"/>
        <v>-699747</v>
      </c>
      <c r="B959" s="1">
        <v>3</v>
      </c>
      <c r="C959" s="1">
        <v>1</v>
      </c>
      <c r="D959" s="2">
        <v>-7</v>
      </c>
      <c r="E959" s="5">
        <v>372.69</v>
      </c>
      <c r="F959" s="5">
        <v>368.74</v>
      </c>
      <c r="G959" s="5">
        <v>5.3</v>
      </c>
      <c r="H959" s="5">
        <v>378.62</v>
      </c>
      <c r="I959" s="5">
        <v>385.99</v>
      </c>
      <c r="J959" s="5">
        <v>10.57</v>
      </c>
      <c r="K959" s="6">
        <f t="shared" si="261"/>
        <v>375.65499999999997</v>
      </c>
      <c r="L959" s="6">
        <f t="shared" si="262"/>
        <v>-5.9300000000000068</v>
      </c>
      <c r="M959" s="6">
        <f t="shared" si="263"/>
        <v>377.36500000000001</v>
      </c>
      <c r="N959" s="5">
        <f t="shared" si="264"/>
        <v>5.9121675382214942</v>
      </c>
      <c r="O959" s="6">
        <f t="shared" si="265"/>
        <v>-17.25</v>
      </c>
      <c r="P959" s="6">
        <f t="shared" si="266"/>
        <v>11.824335076442988</v>
      </c>
      <c r="Q959" s="6">
        <f t="shared" si="267"/>
        <v>-0.59818302627259334</v>
      </c>
      <c r="R959" s="5">
        <f t="shared" si="268"/>
        <v>0.95734770089121068</v>
      </c>
      <c r="S959" s="5">
        <f t="shared" si="269"/>
        <v>11.319999999999993</v>
      </c>
      <c r="T959" s="5">
        <f t="shared" si="270"/>
        <v>17.25</v>
      </c>
      <c r="U959" s="5">
        <f t="shared" si="271"/>
        <v>1.4588558162874024</v>
      </c>
      <c r="V959" s="5">
        <f t="shared" si="272"/>
        <v>0.2892340227074216</v>
      </c>
      <c r="W959" s="5">
        <f t="shared" si="273"/>
        <v>1.7100000000000364</v>
      </c>
      <c r="X959" s="5">
        <f t="shared" si="274"/>
        <v>377.36500000000001</v>
      </c>
      <c r="Y959" s="5">
        <f t="shared" si="275"/>
        <v>63.828536245019777</v>
      </c>
      <c r="Z959" s="9">
        <f t="shared" si="276"/>
        <v>0.49992099375801374</v>
      </c>
      <c r="AA959">
        <f t="shared" si="277"/>
        <v>5.9300000000000068</v>
      </c>
    </row>
    <row r="960" spans="1:27">
      <c r="A960" s="1">
        <f t="shared" si="260"/>
        <v>-699753</v>
      </c>
      <c r="B960" s="1">
        <v>-3</v>
      </c>
      <c r="C960" s="1">
        <v>1</v>
      </c>
      <c r="D960" s="2">
        <v>-7</v>
      </c>
      <c r="E960" s="5">
        <v>220.83</v>
      </c>
      <c r="F960" s="5">
        <v>215</v>
      </c>
      <c r="G960" s="5">
        <v>9.1999999999999993</v>
      </c>
      <c r="H960" s="5">
        <v>212.16</v>
      </c>
      <c r="I960" s="5">
        <v>213.98</v>
      </c>
      <c r="J960" s="5">
        <v>6.17</v>
      </c>
      <c r="K960" s="6">
        <f t="shared" si="261"/>
        <v>216.495</v>
      </c>
      <c r="L960" s="6">
        <f t="shared" si="262"/>
        <v>8.6700000000000159</v>
      </c>
      <c r="M960" s="6">
        <f t="shared" si="263"/>
        <v>214.49</v>
      </c>
      <c r="N960" s="5">
        <f t="shared" si="264"/>
        <v>5.5387024653794139</v>
      </c>
      <c r="O960" s="6">
        <f t="shared" si="265"/>
        <v>1.0200000000000102</v>
      </c>
      <c r="P960" s="6">
        <f t="shared" si="266"/>
        <v>11.077404930758828</v>
      </c>
      <c r="Q960" s="6">
        <f t="shared" si="267"/>
        <v>0.37952503852613784</v>
      </c>
      <c r="R960" s="5">
        <f t="shared" si="268"/>
        <v>0.69059495864036835</v>
      </c>
      <c r="S960" s="5">
        <f t="shared" si="269"/>
        <v>7.6500000000000057</v>
      </c>
      <c r="T960" s="5">
        <f t="shared" si="270"/>
        <v>1.0200000000000102</v>
      </c>
      <c r="U960" s="5">
        <f t="shared" si="271"/>
        <v>9.2079327818716639E-2</v>
      </c>
      <c r="V960" s="5">
        <f t="shared" si="272"/>
        <v>0.36199814171867567</v>
      </c>
      <c r="W960" s="5">
        <f t="shared" si="273"/>
        <v>2.0049999999999955</v>
      </c>
      <c r="X960" s="5">
        <f t="shared" si="274"/>
        <v>214.49</v>
      </c>
      <c r="Y960" s="5">
        <f t="shared" si="275"/>
        <v>38.72567651732615</v>
      </c>
      <c r="Z960" s="9">
        <f t="shared" si="276"/>
        <v>0.50033488785012781</v>
      </c>
      <c r="AA960">
        <f t="shared" si="277"/>
        <v>8.6700000000000159</v>
      </c>
    </row>
    <row r="961" spans="1:27">
      <c r="A961" s="1">
        <f t="shared" si="260"/>
        <v>-701503</v>
      </c>
      <c r="B961" s="1">
        <v>-3</v>
      </c>
      <c r="C961" s="1">
        <v>-6</v>
      </c>
      <c r="D961" s="2">
        <v>-7</v>
      </c>
      <c r="E961" s="5">
        <v>900.14</v>
      </c>
      <c r="F961" s="5">
        <v>874.05</v>
      </c>
      <c r="G961" s="5">
        <v>17.79</v>
      </c>
      <c r="H961" s="5">
        <v>895.62</v>
      </c>
      <c r="I961" s="5">
        <v>868.95</v>
      </c>
      <c r="J961" s="5">
        <v>16.91</v>
      </c>
      <c r="K961" s="6">
        <f t="shared" si="261"/>
        <v>897.88</v>
      </c>
      <c r="L961" s="6">
        <f t="shared" si="262"/>
        <v>4.5199999999999818</v>
      </c>
      <c r="M961" s="6">
        <f t="shared" si="263"/>
        <v>871.5</v>
      </c>
      <c r="N961" s="5">
        <f t="shared" si="264"/>
        <v>12.27224714549051</v>
      </c>
      <c r="O961" s="6">
        <f t="shared" si="265"/>
        <v>5.0999999999999091</v>
      </c>
      <c r="P961" s="6">
        <f t="shared" si="266"/>
        <v>24.544494290981021</v>
      </c>
      <c r="Q961" s="6">
        <f t="shared" si="267"/>
        <v>5.0687861638205836E-2</v>
      </c>
      <c r="R961" s="5">
        <f t="shared" si="268"/>
        <v>2.3630554091841716E-2</v>
      </c>
      <c r="S961" s="5">
        <f t="shared" si="269"/>
        <v>0.57999999999992724</v>
      </c>
      <c r="T961" s="5">
        <f t="shared" si="270"/>
        <v>5.0999999999999091</v>
      </c>
      <c r="U961" s="5">
        <f t="shared" si="271"/>
        <v>0.20778590666966504</v>
      </c>
      <c r="V961" s="5">
        <f t="shared" si="272"/>
        <v>2.1495655756650436</v>
      </c>
      <c r="W961" s="5">
        <f t="shared" si="273"/>
        <v>26.379999999999995</v>
      </c>
      <c r="X961" s="5">
        <f t="shared" si="274"/>
        <v>871.5</v>
      </c>
      <c r="Y961" s="5">
        <f t="shared" si="275"/>
        <v>71.013889279457374</v>
      </c>
      <c r="Z961" s="9">
        <f t="shared" si="276"/>
        <v>0.50094311054250462</v>
      </c>
      <c r="AA961">
        <f t="shared" si="277"/>
        <v>4.5199999999999818</v>
      </c>
    </row>
    <row r="962" spans="1:27">
      <c r="A962" s="1">
        <f t="shared" si="260"/>
        <v>-98248</v>
      </c>
      <c r="B962" s="1">
        <v>2</v>
      </c>
      <c r="C962" s="1">
        <v>7</v>
      </c>
      <c r="D962" s="2">
        <v>-1</v>
      </c>
      <c r="E962" s="5">
        <v>247.41</v>
      </c>
      <c r="F962" s="5">
        <v>249.51</v>
      </c>
      <c r="G962" s="5">
        <v>4.58</v>
      </c>
      <c r="H962" s="5">
        <v>259.44</v>
      </c>
      <c r="I962" s="5">
        <v>263.61</v>
      </c>
      <c r="J962" s="5">
        <v>7.38</v>
      </c>
      <c r="K962" s="6">
        <f t="shared" si="261"/>
        <v>253.42500000000001</v>
      </c>
      <c r="L962" s="6">
        <f t="shared" si="262"/>
        <v>-12.030000000000001</v>
      </c>
      <c r="M962" s="6">
        <f t="shared" si="263"/>
        <v>256.56</v>
      </c>
      <c r="N962" s="5">
        <f t="shared" si="264"/>
        <v>4.3428331766256001</v>
      </c>
      <c r="O962" s="6">
        <f t="shared" si="265"/>
        <v>-14.100000000000023</v>
      </c>
      <c r="P962" s="6">
        <f t="shared" si="266"/>
        <v>8.6856663532512002</v>
      </c>
      <c r="Q962" s="6">
        <f t="shared" si="267"/>
        <v>-0.44389773173137081</v>
      </c>
      <c r="R962" s="5">
        <f t="shared" si="268"/>
        <v>0.23832368361987374</v>
      </c>
      <c r="S962" s="5">
        <f t="shared" si="269"/>
        <v>2.0700000000000216</v>
      </c>
      <c r="T962" s="5">
        <f t="shared" si="270"/>
        <v>14.100000000000023</v>
      </c>
      <c r="U962" s="5">
        <f t="shared" si="271"/>
        <v>1.623364221758546</v>
      </c>
      <c r="V962" s="5">
        <f t="shared" si="272"/>
        <v>0.72187898371815873</v>
      </c>
      <c r="W962" s="5">
        <f t="shared" si="273"/>
        <v>3.1349999999999909</v>
      </c>
      <c r="X962" s="5">
        <f t="shared" si="274"/>
        <v>256.56</v>
      </c>
      <c r="Y962" s="5">
        <f t="shared" si="275"/>
        <v>59.076641806293885</v>
      </c>
      <c r="Z962" s="9">
        <f t="shared" si="276"/>
        <v>0.50095708399023564</v>
      </c>
      <c r="AA962">
        <f t="shared" si="277"/>
        <v>12.030000000000001</v>
      </c>
    </row>
    <row r="963" spans="1:27">
      <c r="A963" s="1">
        <f t="shared" si="260"/>
        <v>-198497</v>
      </c>
      <c r="B963" s="1">
        <v>3</v>
      </c>
      <c r="C963" s="1">
        <v>6</v>
      </c>
      <c r="D963" s="2">
        <v>-2</v>
      </c>
      <c r="E963" s="5">
        <v>238.29</v>
      </c>
      <c r="F963" s="5">
        <v>248.65</v>
      </c>
      <c r="G963" s="5">
        <v>4.4800000000000004</v>
      </c>
      <c r="H963" s="5">
        <v>222.67</v>
      </c>
      <c r="I963" s="5">
        <v>234.11</v>
      </c>
      <c r="J963" s="5">
        <v>7.02</v>
      </c>
      <c r="K963" s="6">
        <f t="shared" si="261"/>
        <v>230.48</v>
      </c>
      <c r="L963" s="6">
        <f t="shared" si="262"/>
        <v>15.620000000000005</v>
      </c>
      <c r="M963" s="6">
        <f t="shared" si="263"/>
        <v>241.38</v>
      </c>
      <c r="N963" s="5">
        <f t="shared" si="264"/>
        <v>4.1638563856117798</v>
      </c>
      <c r="O963" s="6">
        <f t="shared" si="265"/>
        <v>14.539999999999992</v>
      </c>
      <c r="P963" s="6">
        <f t="shared" si="266"/>
        <v>8.3277127712235597</v>
      </c>
      <c r="Q963" s="6">
        <f t="shared" si="267"/>
        <v>-0.42119196894628458</v>
      </c>
      <c r="R963" s="5">
        <f t="shared" si="268"/>
        <v>0.12968746997758571</v>
      </c>
      <c r="S963" s="5">
        <f t="shared" si="269"/>
        <v>1.0800000000000125</v>
      </c>
      <c r="T963" s="5">
        <f t="shared" si="270"/>
        <v>14.539999999999992</v>
      </c>
      <c r="U963" s="5">
        <f t="shared" si="271"/>
        <v>1.7459776050685865</v>
      </c>
      <c r="V963" s="5">
        <f t="shared" si="272"/>
        <v>2.6177655976956826</v>
      </c>
      <c r="W963" s="5">
        <f t="shared" si="273"/>
        <v>10.900000000000006</v>
      </c>
      <c r="X963" s="5">
        <f t="shared" si="274"/>
        <v>241.38</v>
      </c>
      <c r="Y963" s="5">
        <f t="shared" si="275"/>
        <v>57.970299079980144</v>
      </c>
      <c r="Z963" s="9">
        <f t="shared" si="276"/>
        <v>0.50110477946233956</v>
      </c>
      <c r="AA963">
        <f t="shared" si="277"/>
        <v>15.620000000000005</v>
      </c>
    </row>
    <row r="964" spans="1:27">
      <c r="A964" s="1">
        <f t="shared" si="260"/>
        <v>-99005</v>
      </c>
      <c r="B964" s="1">
        <v>-5</v>
      </c>
      <c r="C964" s="1">
        <v>4</v>
      </c>
      <c r="D964" s="2">
        <v>-1</v>
      </c>
      <c r="E964" s="5">
        <v>289.39999999999998</v>
      </c>
      <c r="F964" s="5">
        <v>291.62</v>
      </c>
      <c r="G964" s="5">
        <v>12.04</v>
      </c>
      <c r="H964" s="5">
        <v>294.57</v>
      </c>
      <c r="I964" s="5">
        <v>292.8</v>
      </c>
      <c r="J964" s="5">
        <v>6.2</v>
      </c>
      <c r="K964" s="6">
        <f t="shared" si="261"/>
        <v>291.98500000000001</v>
      </c>
      <c r="L964" s="6">
        <f t="shared" si="262"/>
        <v>-5.1700000000000159</v>
      </c>
      <c r="M964" s="6">
        <f t="shared" si="263"/>
        <v>292.21000000000004</v>
      </c>
      <c r="N964" s="5">
        <f t="shared" si="264"/>
        <v>6.7712923434156931</v>
      </c>
      <c r="O964" s="6">
        <f t="shared" si="265"/>
        <v>-1.1800000000000068</v>
      </c>
      <c r="P964" s="6">
        <f t="shared" si="266"/>
        <v>13.542584686831386</v>
      </c>
      <c r="Q964" s="6">
        <f t="shared" si="267"/>
        <v>0.58081063633032637</v>
      </c>
      <c r="R964" s="5">
        <f t="shared" si="268"/>
        <v>0.29462618047202077</v>
      </c>
      <c r="S964" s="5">
        <f t="shared" si="269"/>
        <v>3.9900000000000091</v>
      </c>
      <c r="T964" s="5">
        <f t="shared" si="270"/>
        <v>1.1800000000000068</v>
      </c>
      <c r="U964" s="5">
        <f t="shared" si="271"/>
        <v>8.713255462581096E-2</v>
      </c>
      <c r="V964" s="5">
        <f t="shared" si="272"/>
        <v>3.322851659459209E-2</v>
      </c>
      <c r="W964" s="5">
        <f t="shared" si="273"/>
        <v>0.22500000000002274</v>
      </c>
      <c r="X964" s="5">
        <f t="shared" si="274"/>
        <v>292.21000000000004</v>
      </c>
      <c r="Y964" s="5">
        <f t="shared" si="275"/>
        <v>43.154243707132338</v>
      </c>
      <c r="Z964" s="9">
        <f t="shared" si="276"/>
        <v>0.50110677504899093</v>
      </c>
      <c r="AA964">
        <f t="shared" si="277"/>
        <v>5.1700000000000159</v>
      </c>
    </row>
    <row r="965" spans="1:27">
      <c r="A965" s="1">
        <f t="shared" si="260"/>
        <v>-100494</v>
      </c>
      <c r="B965" s="1">
        <v>6</v>
      </c>
      <c r="C965" s="1">
        <v>-2</v>
      </c>
      <c r="D965" s="2">
        <v>-1</v>
      </c>
      <c r="E965" s="5">
        <v>378.22</v>
      </c>
      <c r="F965" s="5">
        <v>386.04</v>
      </c>
      <c r="G965" s="5">
        <v>6.76</v>
      </c>
      <c r="H965" s="5">
        <v>366.49</v>
      </c>
      <c r="I965" s="5">
        <v>378.02</v>
      </c>
      <c r="J965" s="5">
        <v>10.25</v>
      </c>
      <c r="K965" s="6">
        <f t="shared" si="261"/>
        <v>372.35500000000002</v>
      </c>
      <c r="L965" s="6">
        <f t="shared" si="262"/>
        <v>11.730000000000018</v>
      </c>
      <c r="M965" s="6">
        <f t="shared" si="263"/>
        <v>382.03</v>
      </c>
      <c r="N965" s="5">
        <f t="shared" si="264"/>
        <v>6.1392202273578684</v>
      </c>
      <c r="O965" s="6">
        <f t="shared" si="265"/>
        <v>8.0200000000000387</v>
      </c>
      <c r="P965" s="6">
        <f t="shared" si="266"/>
        <v>12.278440454715737</v>
      </c>
      <c r="Q965" s="6">
        <f t="shared" si="267"/>
        <v>-0.39377063294598508</v>
      </c>
      <c r="R965" s="5">
        <f t="shared" si="268"/>
        <v>0.30215563724748878</v>
      </c>
      <c r="S965" s="5">
        <f t="shared" si="269"/>
        <v>3.7099999999999795</v>
      </c>
      <c r="T965" s="5">
        <f t="shared" si="270"/>
        <v>8.0200000000000387</v>
      </c>
      <c r="U965" s="5">
        <f t="shared" si="271"/>
        <v>0.6531774152897265</v>
      </c>
      <c r="V965" s="5">
        <f t="shared" si="272"/>
        <v>1.5759330406304348</v>
      </c>
      <c r="W965" s="5">
        <f t="shared" si="273"/>
        <v>9.6749999999999545</v>
      </c>
      <c r="X965" s="5">
        <f t="shared" si="274"/>
        <v>382.03</v>
      </c>
      <c r="Y965" s="5">
        <f t="shared" si="275"/>
        <v>62.227772559384782</v>
      </c>
      <c r="Z965" s="9">
        <f t="shared" si="276"/>
        <v>0.50124844139408553</v>
      </c>
      <c r="AA965">
        <f t="shared" si="277"/>
        <v>11.730000000000018</v>
      </c>
    </row>
    <row r="966" spans="1:27">
      <c r="A966" s="1">
        <f t="shared" si="260"/>
        <v>-701004</v>
      </c>
      <c r="B966" s="1">
        <v>-4</v>
      </c>
      <c r="C966" s="1">
        <v>-4</v>
      </c>
      <c r="D966" s="2">
        <v>-7</v>
      </c>
      <c r="E966" s="5">
        <v>507.54</v>
      </c>
      <c r="F966" s="5">
        <v>498.24</v>
      </c>
      <c r="G966" s="5">
        <v>10.37</v>
      </c>
      <c r="H966" s="5">
        <v>469.8</v>
      </c>
      <c r="I966" s="5">
        <v>458.12</v>
      </c>
      <c r="J966" s="5">
        <v>9.91</v>
      </c>
      <c r="K966" s="6">
        <f t="shared" si="261"/>
        <v>488.67</v>
      </c>
      <c r="L966" s="6">
        <f t="shared" si="262"/>
        <v>37.740000000000009</v>
      </c>
      <c r="M966" s="6">
        <f t="shared" si="263"/>
        <v>478.18</v>
      </c>
      <c r="N966" s="5">
        <f t="shared" si="264"/>
        <v>7.1719069988392903</v>
      </c>
      <c r="O966" s="6">
        <f t="shared" si="265"/>
        <v>40.120000000000005</v>
      </c>
      <c r="P966" s="6">
        <f t="shared" si="266"/>
        <v>14.343813997678581</v>
      </c>
      <c r="Q966" s="6">
        <f t="shared" si="267"/>
        <v>4.5341563585992305E-2</v>
      </c>
      <c r="R966" s="5">
        <f t="shared" si="268"/>
        <v>0.16592518561556763</v>
      </c>
      <c r="S966" s="5">
        <f t="shared" si="269"/>
        <v>2.3799999999999955</v>
      </c>
      <c r="T966" s="5">
        <f t="shared" si="270"/>
        <v>40.120000000000005</v>
      </c>
      <c r="U966" s="5">
        <f t="shared" si="271"/>
        <v>2.797024557519574</v>
      </c>
      <c r="V966" s="5">
        <f t="shared" si="272"/>
        <v>1.4626514261405958</v>
      </c>
      <c r="W966" s="5">
        <f t="shared" si="273"/>
        <v>10.490000000000009</v>
      </c>
      <c r="X966" s="5">
        <f t="shared" si="274"/>
        <v>478.18</v>
      </c>
      <c r="Y966" s="5">
        <f t="shared" si="275"/>
        <v>66.674038031640563</v>
      </c>
      <c r="Z966" s="9">
        <f t="shared" si="276"/>
        <v>0.50145787460164581</v>
      </c>
      <c r="AA966">
        <f t="shared" si="277"/>
        <v>37.740000000000009</v>
      </c>
    </row>
    <row r="967" spans="1:27">
      <c r="A967" s="1">
        <f t="shared" si="260"/>
        <v>-900499</v>
      </c>
      <c r="B967" s="1">
        <v>1</v>
      </c>
      <c r="C967" s="1">
        <v>-2</v>
      </c>
      <c r="D967" s="2">
        <v>-9</v>
      </c>
      <c r="E967" s="5">
        <v>496.94</v>
      </c>
      <c r="F967" s="5">
        <v>478.39</v>
      </c>
      <c r="G967" s="5">
        <v>6.33</v>
      </c>
      <c r="H967" s="5">
        <v>543.48</v>
      </c>
      <c r="I967" s="5">
        <v>516.77</v>
      </c>
      <c r="J967" s="5">
        <v>13.52</v>
      </c>
      <c r="K967" s="6">
        <f t="shared" si="261"/>
        <v>520.21</v>
      </c>
      <c r="L967" s="6">
        <f t="shared" si="262"/>
        <v>-46.54000000000002</v>
      </c>
      <c r="M967" s="6">
        <f t="shared" si="263"/>
        <v>497.58</v>
      </c>
      <c r="N967" s="5">
        <f t="shared" si="264"/>
        <v>7.4642363976497954</v>
      </c>
      <c r="O967" s="6">
        <f t="shared" si="265"/>
        <v>-38.379999999999995</v>
      </c>
      <c r="P967" s="6">
        <f t="shared" si="266"/>
        <v>14.928472795299591</v>
      </c>
      <c r="Q967" s="6">
        <f t="shared" si="267"/>
        <v>-0.64041078833147203</v>
      </c>
      <c r="R967" s="5">
        <f t="shared" si="268"/>
        <v>0.54660648224976494</v>
      </c>
      <c r="S967" s="5">
        <f t="shared" si="269"/>
        <v>8.160000000000025</v>
      </c>
      <c r="T967" s="5">
        <f t="shared" si="270"/>
        <v>38.379999999999995</v>
      </c>
      <c r="U967" s="5">
        <f t="shared" si="271"/>
        <v>2.5709260770521953</v>
      </c>
      <c r="V967" s="5">
        <f t="shared" si="272"/>
        <v>3.0317903660078853</v>
      </c>
      <c r="W967" s="5">
        <f t="shared" si="273"/>
        <v>22.630000000000052</v>
      </c>
      <c r="X967" s="5">
        <f t="shared" si="274"/>
        <v>497.58</v>
      </c>
      <c r="Y967" s="5">
        <f t="shared" si="275"/>
        <v>66.661875842607159</v>
      </c>
      <c r="Z967" s="9">
        <f t="shared" si="276"/>
        <v>0.50149775672479335</v>
      </c>
      <c r="AA967">
        <f t="shared" si="277"/>
        <v>46.54000000000002</v>
      </c>
    </row>
    <row r="968" spans="1:27">
      <c r="A968" s="1">
        <f t="shared" si="260"/>
        <v>-699502</v>
      </c>
      <c r="B968" s="1">
        <v>-2</v>
      </c>
      <c r="C968" s="1">
        <v>2</v>
      </c>
      <c r="D968" s="2">
        <v>-7</v>
      </c>
      <c r="E968" s="5">
        <v>222.41</v>
      </c>
      <c r="F968" s="5">
        <v>230.31</v>
      </c>
      <c r="G968" s="5">
        <v>5.75</v>
      </c>
      <c r="H968" s="5">
        <v>207.27</v>
      </c>
      <c r="I968" s="5">
        <v>206.02</v>
      </c>
      <c r="J968" s="5">
        <v>6.24</v>
      </c>
      <c r="K968" s="6">
        <f t="shared" si="261"/>
        <v>214.84</v>
      </c>
      <c r="L968" s="6">
        <f t="shared" si="262"/>
        <v>15.139999999999986</v>
      </c>
      <c r="M968" s="6">
        <f t="shared" si="263"/>
        <v>218.16500000000002</v>
      </c>
      <c r="N968" s="5">
        <f t="shared" si="264"/>
        <v>4.2426436333965167</v>
      </c>
      <c r="O968" s="6">
        <f t="shared" si="265"/>
        <v>24.289999999999992</v>
      </c>
      <c r="P968" s="6">
        <f t="shared" si="266"/>
        <v>8.4852872667930335</v>
      </c>
      <c r="Q968" s="6">
        <f t="shared" si="267"/>
        <v>-8.1598497779864235E-2</v>
      </c>
      <c r="R968" s="5">
        <f t="shared" si="268"/>
        <v>1.0783370924645426</v>
      </c>
      <c r="S968" s="5">
        <f t="shared" si="269"/>
        <v>9.1500000000000057</v>
      </c>
      <c r="T968" s="5">
        <f t="shared" si="270"/>
        <v>24.289999999999992</v>
      </c>
      <c r="U968" s="5">
        <f t="shared" si="271"/>
        <v>2.8626019645861986</v>
      </c>
      <c r="V968" s="5">
        <f t="shared" si="272"/>
        <v>0.78370947157259463</v>
      </c>
      <c r="W968" s="5">
        <f t="shared" si="273"/>
        <v>3.3250000000000171</v>
      </c>
      <c r="X968" s="5">
        <f t="shared" si="274"/>
        <v>218.16500000000002</v>
      </c>
      <c r="Y968" s="5">
        <f t="shared" si="275"/>
        <v>51.421947929514062</v>
      </c>
      <c r="Z968" s="9">
        <f t="shared" si="276"/>
        <v>0.50151171471860956</v>
      </c>
      <c r="AA968">
        <f t="shared" si="277"/>
        <v>15.139999999999986</v>
      </c>
    </row>
    <row r="969" spans="1:27">
      <c r="A969" s="1">
        <f t="shared" si="260"/>
        <v>-101496</v>
      </c>
      <c r="B969" s="1">
        <v>4</v>
      </c>
      <c r="C969" s="1">
        <v>-6</v>
      </c>
      <c r="D969" s="2">
        <v>-1</v>
      </c>
      <c r="E969" s="5">
        <v>276.86</v>
      </c>
      <c r="F969" s="5">
        <v>273.06</v>
      </c>
      <c r="G969" s="5">
        <v>5.81</v>
      </c>
      <c r="H969" s="5">
        <v>271.60000000000002</v>
      </c>
      <c r="I969" s="5">
        <v>267.18</v>
      </c>
      <c r="J969" s="5">
        <v>9.48</v>
      </c>
      <c r="K969" s="6">
        <f t="shared" si="261"/>
        <v>274.23</v>
      </c>
      <c r="L969" s="6">
        <f t="shared" si="262"/>
        <v>5.2599999999999909</v>
      </c>
      <c r="M969" s="6">
        <f t="shared" si="263"/>
        <v>270.12</v>
      </c>
      <c r="N969" s="5">
        <f t="shared" si="264"/>
        <v>5.5593727164132467</v>
      </c>
      <c r="O969" s="6">
        <f t="shared" si="265"/>
        <v>5.8799999999999955</v>
      </c>
      <c r="P969" s="6">
        <f t="shared" si="266"/>
        <v>11.118745432826493</v>
      </c>
      <c r="Q969" s="6">
        <f t="shared" si="267"/>
        <v>-0.45390187378919578</v>
      </c>
      <c r="R969" s="5">
        <f t="shared" si="268"/>
        <v>5.5761686760949121E-2</v>
      </c>
      <c r="S969" s="5">
        <f t="shared" si="269"/>
        <v>0.62000000000000455</v>
      </c>
      <c r="T969" s="5">
        <f t="shared" si="270"/>
        <v>5.8799999999999955</v>
      </c>
      <c r="U969" s="5">
        <f t="shared" si="271"/>
        <v>0.5288366421844809</v>
      </c>
      <c r="V969" s="5">
        <f t="shared" si="272"/>
        <v>0.73929204060483855</v>
      </c>
      <c r="W969" s="5">
        <f t="shared" si="273"/>
        <v>4.1100000000000136</v>
      </c>
      <c r="X969" s="5">
        <f t="shared" si="274"/>
        <v>270.12</v>
      </c>
      <c r="Y969" s="5">
        <f t="shared" si="275"/>
        <v>48.588215573766021</v>
      </c>
      <c r="Z969" s="9">
        <f t="shared" si="276"/>
        <v>0.50161539051348891</v>
      </c>
      <c r="AA969">
        <f t="shared" si="277"/>
        <v>5.2599999999999909</v>
      </c>
    </row>
    <row r="970" spans="1:27">
      <c r="A970" s="1">
        <f t="shared" si="260"/>
        <v>-102000</v>
      </c>
      <c r="B970" s="1">
        <v>0</v>
      </c>
      <c r="C970" s="1">
        <v>-8</v>
      </c>
      <c r="D970" s="2">
        <v>-1</v>
      </c>
      <c r="E970" s="5">
        <v>400.64</v>
      </c>
      <c r="F970" s="5">
        <v>389.32</v>
      </c>
      <c r="G970" s="5">
        <v>10.56</v>
      </c>
      <c r="H970" s="5">
        <v>404.55</v>
      </c>
      <c r="I970" s="5">
        <v>404.72</v>
      </c>
      <c r="J970" s="5">
        <v>8.06</v>
      </c>
      <c r="K970" s="6">
        <f t="shared" si="261"/>
        <v>402.59500000000003</v>
      </c>
      <c r="L970" s="6">
        <f t="shared" si="262"/>
        <v>-3.910000000000025</v>
      </c>
      <c r="M970" s="6">
        <f t="shared" si="263"/>
        <v>397.02</v>
      </c>
      <c r="N970" s="5">
        <f t="shared" si="264"/>
        <v>6.642236069276672</v>
      </c>
      <c r="O970" s="6">
        <f t="shared" si="265"/>
        <v>-15.400000000000034</v>
      </c>
      <c r="P970" s="6">
        <f t="shared" si="266"/>
        <v>13.284472138553344</v>
      </c>
      <c r="Q970" s="6">
        <f t="shared" si="267"/>
        <v>0.2637734506213833</v>
      </c>
      <c r="R970" s="5">
        <f t="shared" si="268"/>
        <v>0.86491957528778785</v>
      </c>
      <c r="S970" s="5">
        <f t="shared" si="269"/>
        <v>11.490000000000009</v>
      </c>
      <c r="T970" s="5">
        <f t="shared" si="270"/>
        <v>15.400000000000034</v>
      </c>
      <c r="U970" s="5">
        <f t="shared" si="271"/>
        <v>1.1592481687930332</v>
      </c>
      <c r="V970" s="5">
        <f t="shared" si="272"/>
        <v>0.83932578454820761</v>
      </c>
      <c r="W970" s="5">
        <f t="shared" si="273"/>
        <v>5.5750000000000455</v>
      </c>
      <c r="X970" s="5">
        <f t="shared" si="274"/>
        <v>397.02</v>
      </c>
      <c r="Y970" s="5">
        <f t="shared" si="275"/>
        <v>59.77203999665052</v>
      </c>
      <c r="Z970" s="9">
        <f t="shared" si="276"/>
        <v>0.50175691325581151</v>
      </c>
      <c r="AA970">
        <f t="shared" si="277"/>
        <v>3.910000000000025</v>
      </c>
    </row>
    <row r="971" spans="1:27">
      <c r="A971" s="1">
        <f t="shared" si="260"/>
        <v>-900999</v>
      </c>
      <c r="B971" s="1">
        <v>1</v>
      </c>
      <c r="C971" s="1">
        <v>-4</v>
      </c>
      <c r="D971" s="2">
        <v>-9</v>
      </c>
      <c r="E971" s="5">
        <v>330.71</v>
      </c>
      <c r="F971" s="5">
        <v>326</v>
      </c>
      <c r="G971" s="5">
        <v>4.72</v>
      </c>
      <c r="H971" s="5">
        <v>331.85</v>
      </c>
      <c r="I971" s="5">
        <v>331.87</v>
      </c>
      <c r="J971" s="5">
        <v>7.6</v>
      </c>
      <c r="K971" s="6">
        <f t="shared" si="261"/>
        <v>331.28</v>
      </c>
      <c r="L971" s="6">
        <f t="shared" si="262"/>
        <v>-1.1400000000000432</v>
      </c>
      <c r="M971" s="6">
        <f t="shared" si="263"/>
        <v>328.935</v>
      </c>
      <c r="N971" s="5">
        <f t="shared" si="264"/>
        <v>4.473209138862166</v>
      </c>
      <c r="O971" s="6">
        <f t="shared" si="265"/>
        <v>-5.8700000000000045</v>
      </c>
      <c r="P971" s="6">
        <f t="shared" si="266"/>
        <v>8.946418277724332</v>
      </c>
      <c r="Q971" s="6">
        <f t="shared" si="267"/>
        <v>-0.44330721253798178</v>
      </c>
      <c r="R971" s="5">
        <f t="shared" si="268"/>
        <v>0.52870320313294294</v>
      </c>
      <c r="S971" s="5">
        <f t="shared" si="269"/>
        <v>4.7299999999999613</v>
      </c>
      <c r="T971" s="5">
        <f t="shared" si="270"/>
        <v>5.8700000000000045</v>
      </c>
      <c r="U971" s="5">
        <f t="shared" si="271"/>
        <v>0.65612849944828822</v>
      </c>
      <c r="V971" s="5">
        <f t="shared" si="272"/>
        <v>0.52423214010433228</v>
      </c>
      <c r="W971" s="5">
        <f t="shared" si="273"/>
        <v>2.3449999999999704</v>
      </c>
      <c r="X971" s="5">
        <f t="shared" si="274"/>
        <v>328.935</v>
      </c>
      <c r="Y971" s="5">
        <f t="shared" si="275"/>
        <v>73.534455865765764</v>
      </c>
      <c r="Z971" s="9">
        <f t="shared" si="276"/>
        <v>0.50202390381335427</v>
      </c>
      <c r="AA971">
        <f t="shared" si="277"/>
        <v>1.1400000000000432</v>
      </c>
    </row>
    <row r="972" spans="1:27">
      <c r="A972" s="1">
        <f t="shared" si="260"/>
        <v>-399495</v>
      </c>
      <c r="B972" s="1">
        <v>5</v>
      </c>
      <c r="C972" s="1">
        <v>2</v>
      </c>
      <c r="D972" s="2">
        <v>-4</v>
      </c>
      <c r="E972" s="5">
        <v>686.22</v>
      </c>
      <c r="F972" s="5">
        <v>643.82000000000005</v>
      </c>
      <c r="G972" s="5">
        <v>8.85</v>
      </c>
      <c r="H972" s="5">
        <v>655.15</v>
      </c>
      <c r="I972" s="5">
        <v>622.53</v>
      </c>
      <c r="J972" s="5">
        <v>18.22</v>
      </c>
      <c r="K972" s="6">
        <f t="shared" si="261"/>
        <v>670.68499999999995</v>
      </c>
      <c r="L972" s="6">
        <f t="shared" si="262"/>
        <v>31.07000000000005</v>
      </c>
      <c r="M972" s="6">
        <f t="shared" si="263"/>
        <v>633.17499999999995</v>
      </c>
      <c r="N972" s="5">
        <f t="shared" si="264"/>
        <v>10.127819360553385</v>
      </c>
      <c r="O972" s="6">
        <f t="shared" si="265"/>
        <v>21.290000000000077</v>
      </c>
      <c r="P972" s="6">
        <f t="shared" si="266"/>
        <v>20.25563872110677</v>
      </c>
      <c r="Q972" s="6">
        <f t="shared" si="267"/>
        <v>-0.61820990911570306</v>
      </c>
      <c r="R972" s="5">
        <f t="shared" si="268"/>
        <v>0.48282851677291333</v>
      </c>
      <c r="S972" s="5">
        <f t="shared" si="269"/>
        <v>9.7799999999999727</v>
      </c>
      <c r="T972" s="5">
        <f t="shared" si="270"/>
        <v>21.290000000000077</v>
      </c>
      <c r="U972" s="5">
        <f t="shared" si="271"/>
        <v>1.0510653499075042</v>
      </c>
      <c r="V972" s="5">
        <f t="shared" si="272"/>
        <v>3.7036600540188189</v>
      </c>
      <c r="W972" s="5">
        <f t="shared" si="273"/>
        <v>37.509999999999991</v>
      </c>
      <c r="X972" s="5">
        <f t="shared" si="274"/>
        <v>633.17499999999995</v>
      </c>
      <c r="Y972" s="5">
        <f t="shared" si="275"/>
        <v>62.518393887053215</v>
      </c>
      <c r="Z972" s="9">
        <f t="shared" si="276"/>
        <v>0.50216929416283518</v>
      </c>
      <c r="AA972">
        <f t="shared" si="277"/>
        <v>31.07000000000005</v>
      </c>
    </row>
    <row r="973" spans="1:27">
      <c r="A973" s="1">
        <f t="shared" si="260"/>
        <v>-800747</v>
      </c>
      <c r="B973" s="1">
        <v>3</v>
      </c>
      <c r="C973" s="1">
        <v>-3</v>
      </c>
      <c r="D973" s="2">
        <v>-8</v>
      </c>
      <c r="E973" s="5">
        <v>206.53</v>
      </c>
      <c r="F973" s="5">
        <v>214.23</v>
      </c>
      <c r="G973" s="5">
        <v>3.36</v>
      </c>
      <c r="H973" s="5">
        <v>218.19</v>
      </c>
      <c r="I973" s="5">
        <v>228.23</v>
      </c>
      <c r="J973" s="5">
        <v>8.99</v>
      </c>
      <c r="K973" s="6">
        <f t="shared" si="261"/>
        <v>212.36</v>
      </c>
      <c r="L973" s="6">
        <f t="shared" si="262"/>
        <v>-11.659999999999997</v>
      </c>
      <c r="M973" s="6">
        <f t="shared" si="263"/>
        <v>221.23</v>
      </c>
      <c r="N973" s="5">
        <f t="shared" si="264"/>
        <v>4.7986899253858857</v>
      </c>
      <c r="O973" s="6">
        <f t="shared" si="265"/>
        <v>-14</v>
      </c>
      <c r="P973" s="6">
        <f t="shared" si="266"/>
        <v>9.5973798507717714</v>
      </c>
      <c r="Q973" s="6">
        <f t="shared" si="267"/>
        <v>-0.75486620844493046</v>
      </c>
      <c r="R973" s="5">
        <f t="shared" si="268"/>
        <v>0.24381654538887848</v>
      </c>
      <c r="S973" s="5">
        <f t="shared" si="269"/>
        <v>2.3400000000000034</v>
      </c>
      <c r="T973" s="5">
        <f t="shared" si="270"/>
        <v>14</v>
      </c>
      <c r="U973" s="5">
        <f t="shared" si="271"/>
        <v>1.458731468138587</v>
      </c>
      <c r="V973" s="5">
        <f t="shared" si="272"/>
        <v>1.848421160341319</v>
      </c>
      <c r="W973" s="5">
        <f t="shared" si="273"/>
        <v>8.8699999999999761</v>
      </c>
      <c r="X973" s="5">
        <f t="shared" si="274"/>
        <v>221.23</v>
      </c>
      <c r="Y973" s="5">
        <f t="shared" si="275"/>
        <v>46.102166099471376</v>
      </c>
      <c r="Z973" s="9">
        <f t="shared" si="276"/>
        <v>0.50227084327083926</v>
      </c>
      <c r="AA973">
        <f t="shared" si="277"/>
        <v>11.659999999999997</v>
      </c>
    </row>
    <row r="974" spans="1:27">
      <c r="A974" s="1">
        <f t="shared" si="260"/>
        <v>-700254</v>
      </c>
      <c r="B974" s="1">
        <v>-4</v>
      </c>
      <c r="C974" s="1">
        <v>-1</v>
      </c>
      <c r="D974" s="2">
        <v>-7</v>
      </c>
      <c r="E974" s="5">
        <v>291.58</v>
      </c>
      <c r="F974" s="5">
        <v>290.73</v>
      </c>
      <c r="G974" s="5">
        <v>8.5299999999999994</v>
      </c>
      <c r="H974" s="5">
        <v>298.08</v>
      </c>
      <c r="I974" s="5">
        <v>297.56</v>
      </c>
      <c r="J974" s="5">
        <v>6.49</v>
      </c>
      <c r="K974" s="6">
        <f t="shared" si="261"/>
        <v>294.83</v>
      </c>
      <c r="L974" s="6">
        <f t="shared" si="262"/>
        <v>-6.5</v>
      </c>
      <c r="M974" s="6">
        <f t="shared" si="263"/>
        <v>294.14499999999998</v>
      </c>
      <c r="N974" s="5">
        <f t="shared" si="264"/>
        <v>5.3591277275317859</v>
      </c>
      <c r="O974" s="6">
        <f t="shared" si="265"/>
        <v>-6.8299999999999841</v>
      </c>
      <c r="P974" s="6">
        <f t="shared" si="266"/>
        <v>10.718255455063572</v>
      </c>
      <c r="Q974" s="6">
        <f t="shared" si="267"/>
        <v>0.26671773400301174</v>
      </c>
      <c r="R974" s="5">
        <f t="shared" si="268"/>
        <v>3.0788592545075405E-2</v>
      </c>
      <c r="S974" s="5">
        <f t="shared" si="269"/>
        <v>0.32999999999998408</v>
      </c>
      <c r="T974" s="5">
        <f t="shared" si="270"/>
        <v>6.8299999999999841</v>
      </c>
      <c r="U974" s="5">
        <f t="shared" si="271"/>
        <v>0.637230566917802</v>
      </c>
      <c r="V974" s="5">
        <f t="shared" si="272"/>
        <v>0.12781930844471356</v>
      </c>
      <c r="W974" s="5">
        <f t="shared" si="273"/>
        <v>0.68500000000000227</v>
      </c>
      <c r="X974" s="5">
        <f t="shared" si="274"/>
        <v>294.14499999999998</v>
      </c>
      <c r="Y974" s="5">
        <f t="shared" si="275"/>
        <v>54.886730631343283</v>
      </c>
      <c r="Z974" s="9">
        <f t="shared" si="276"/>
        <v>0.50240820057001456</v>
      </c>
      <c r="AA974">
        <f t="shared" si="277"/>
        <v>6.5</v>
      </c>
    </row>
    <row r="975" spans="1:27">
      <c r="A975" s="1">
        <f t="shared" si="260"/>
        <v>-401496</v>
      </c>
      <c r="B975" s="1">
        <v>4</v>
      </c>
      <c r="C975" s="1">
        <v>-6</v>
      </c>
      <c r="D975" s="2">
        <v>-4</v>
      </c>
      <c r="E975" s="5">
        <v>228.2</v>
      </c>
      <c r="F975" s="5">
        <v>215.26</v>
      </c>
      <c r="G975" s="5">
        <v>3.45</v>
      </c>
      <c r="H975" s="5">
        <v>249.82</v>
      </c>
      <c r="I975" s="5">
        <v>244.37</v>
      </c>
      <c r="J975" s="5">
        <v>5.05</v>
      </c>
      <c r="K975" s="6">
        <f t="shared" si="261"/>
        <v>239.01</v>
      </c>
      <c r="L975" s="6">
        <f t="shared" si="262"/>
        <v>-21.620000000000005</v>
      </c>
      <c r="M975" s="6">
        <f t="shared" si="263"/>
        <v>229.815</v>
      </c>
      <c r="N975" s="5">
        <f t="shared" si="264"/>
        <v>3.0579813603094443</v>
      </c>
      <c r="O975" s="6">
        <f t="shared" si="265"/>
        <v>-29.110000000000014</v>
      </c>
      <c r="P975" s="6">
        <f t="shared" si="266"/>
        <v>6.1159627206188887</v>
      </c>
      <c r="Q975" s="6">
        <f t="shared" si="267"/>
        <v>-0.36358775564764056</v>
      </c>
      <c r="R975" s="5">
        <f t="shared" si="268"/>
        <v>1.2246641031262007</v>
      </c>
      <c r="S975" s="5">
        <f t="shared" si="269"/>
        <v>7.4900000000000091</v>
      </c>
      <c r="T975" s="5">
        <f t="shared" si="270"/>
        <v>29.110000000000014</v>
      </c>
      <c r="U975" s="5">
        <f t="shared" si="271"/>
        <v>4.7596758400538945</v>
      </c>
      <c r="V975" s="5">
        <f t="shared" si="272"/>
        <v>3.0068855616142569</v>
      </c>
      <c r="W975" s="5">
        <f t="shared" si="273"/>
        <v>9.1949999999999932</v>
      </c>
      <c r="X975" s="5">
        <f t="shared" si="274"/>
        <v>229.815</v>
      </c>
      <c r="Y975" s="5">
        <f t="shared" si="275"/>
        <v>75.152518253657533</v>
      </c>
      <c r="Z975" s="9">
        <f t="shared" si="276"/>
        <v>0.50256541862726689</v>
      </c>
      <c r="AA975">
        <f t="shared" si="277"/>
        <v>21.620000000000005</v>
      </c>
    </row>
    <row r="976" spans="1:27">
      <c r="A976" s="1">
        <f t="shared" si="260"/>
        <v>-800497</v>
      </c>
      <c r="B976" s="1">
        <v>3</v>
      </c>
      <c r="C976" s="1">
        <v>-2</v>
      </c>
      <c r="D976" s="2">
        <v>-8</v>
      </c>
      <c r="E976" s="5">
        <v>342.6</v>
      </c>
      <c r="F976" s="5">
        <v>332.79</v>
      </c>
      <c r="G976" s="5">
        <v>4.8600000000000003</v>
      </c>
      <c r="H976" s="5">
        <v>356.27</v>
      </c>
      <c r="I976" s="5">
        <v>349.34</v>
      </c>
      <c r="J976" s="5">
        <v>12.87</v>
      </c>
      <c r="K976" s="6">
        <f t="shared" si="261"/>
        <v>349.435</v>
      </c>
      <c r="L976" s="6">
        <f t="shared" si="262"/>
        <v>-13.669999999999959</v>
      </c>
      <c r="M976" s="6">
        <f t="shared" si="263"/>
        <v>341.065</v>
      </c>
      <c r="N976" s="5">
        <f t="shared" si="264"/>
        <v>6.8785263683437305</v>
      </c>
      <c r="O976" s="6">
        <f t="shared" si="265"/>
        <v>-16.549999999999955</v>
      </c>
      <c r="P976" s="6">
        <f t="shared" si="266"/>
        <v>13.757052736687461</v>
      </c>
      <c r="Q976" s="6">
        <f t="shared" si="267"/>
        <v>-0.75039589129039164</v>
      </c>
      <c r="R976" s="5">
        <f t="shared" si="268"/>
        <v>0.20934716578643181</v>
      </c>
      <c r="S976" s="5">
        <f t="shared" si="269"/>
        <v>2.8799999999999955</v>
      </c>
      <c r="T976" s="5">
        <f t="shared" si="270"/>
        <v>16.549999999999955</v>
      </c>
      <c r="U976" s="5">
        <f t="shared" si="271"/>
        <v>1.2030193033907786</v>
      </c>
      <c r="V976" s="5">
        <f t="shared" si="272"/>
        <v>1.2168304011336375</v>
      </c>
      <c r="W976" s="5">
        <f t="shared" si="273"/>
        <v>8.3700000000000045</v>
      </c>
      <c r="X976" s="5">
        <f t="shared" si="274"/>
        <v>341.065</v>
      </c>
      <c r="Y976" s="5">
        <f t="shared" si="275"/>
        <v>49.584021596492697</v>
      </c>
      <c r="Z976" s="9">
        <f t="shared" si="276"/>
        <v>0.50259128524080077</v>
      </c>
      <c r="AA976">
        <f t="shared" si="277"/>
        <v>13.669999999999959</v>
      </c>
    </row>
    <row r="977" spans="1:27">
      <c r="A977" s="1">
        <f t="shared" si="260"/>
        <v>-302002</v>
      </c>
      <c r="B977" s="1">
        <v>-2</v>
      </c>
      <c r="C977" s="1">
        <v>-8</v>
      </c>
      <c r="D977" s="2">
        <v>-3</v>
      </c>
      <c r="E977" s="5">
        <v>685.27</v>
      </c>
      <c r="F977" s="5">
        <v>682.33</v>
      </c>
      <c r="G977" s="5">
        <v>17.440000000000001</v>
      </c>
      <c r="H977" s="5">
        <v>707.12</v>
      </c>
      <c r="I977" s="5">
        <v>706.11</v>
      </c>
      <c r="J977" s="5">
        <v>12.71</v>
      </c>
      <c r="K977" s="6">
        <f t="shared" si="261"/>
        <v>696.19499999999994</v>
      </c>
      <c r="L977" s="6">
        <f t="shared" si="262"/>
        <v>-21.850000000000023</v>
      </c>
      <c r="M977" s="6">
        <f t="shared" si="263"/>
        <v>694.22</v>
      </c>
      <c r="N977" s="5">
        <f t="shared" si="264"/>
        <v>10.790015060230454</v>
      </c>
      <c r="O977" s="6">
        <f t="shared" si="265"/>
        <v>-23.779999999999973</v>
      </c>
      <c r="P977" s="6">
        <f t="shared" si="266"/>
        <v>21.580030120460908</v>
      </c>
      <c r="Q977" s="6">
        <f t="shared" si="267"/>
        <v>0.30622762362794581</v>
      </c>
      <c r="R977" s="5">
        <f t="shared" si="268"/>
        <v>8.9434536894832148E-2</v>
      </c>
      <c r="S977" s="5">
        <f t="shared" si="269"/>
        <v>1.92999999999995</v>
      </c>
      <c r="T977" s="5">
        <f t="shared" si="270"/>
        <v>23.779999999999973</v>
      </c>
      <c r="U977" s="5">
        <f t="shared" si="271"/>
        <v>1.1019447084762493</v>
      </c>
      <c r="V977" s="5">
        <f t="shared" si="272"/>
        <v>0.18303959623553359</v>
      </c>
      <c r="W977" s="5">
        <f t="shared" si="273"/>
        <v>1.9749999999999091</v>
      </c>
      <c r="X977" s="5">
        <f t="shared" si="274"/>
        <v>694.22</v>
      </c>
      <c r="Y977" s="5">
        <f t="shared" si="275"/>
        <v>64.339113163867339</v>
      </c>
      <c r="Z977" s="9">
        <f t="shared" si="276"/>
        <v>0.50272855498767921</v>
      </c>
      <c r="AA977">
        <f t="shared" si="277"/>
        <v>21.850000000000023</v>
      </c>
    </row>
    <row r="978" spans="1:27">
      <c r="A978" s="1">
        <f t="shared" si="260"/>
        <v>-700496</v>
      </c>
      <c r="B978" s="1">
        <v>4</v>
      </c>
      <c r="C978" s="1">
        <v>-2</v>
      </c>
      <c r="D978" s="2">
        <v>-7</v>
      </c>
      <c r="E978" s="5">
        <v>863.99</v>
      </c>
      <c r="F978" s="5">
        <v>823.04</v>
      </c>
      <c r="G978" s="5">
        <v>11.01</v>
      </c>
      <c r="H978" s="5">
        <v>889.08</v>
      </c>
      <c r="I978" s="5">
        <v>862.22</v>
      </c>
      <c r="J978" s="5">
        <v>28.63</v>
      </c>
      <c r="K978" s="6">
        <f t="shared" si="261"/>
        <v>876.53500000000008</v>
      </c>
      <c r="L978" s="6">
        <f t="shared" si="262"/>
        <v>-25.090000000000032</v>
      </c>
      <c r="M978" s="6">
        <f t="shared" si="263"/>
        <v>842.63</v>
      </c>
      <c r="N978" s="5">
        <f t="shared" si="264"/>
        <v>15.337022201196683</v>
      </c>
      <c r="O978" s="6">
        <f t="shared" si="265"/>
        <v>-39.180000000000064</v>
      </c>
      <c r="P978" s="6">
        <f t="shared" si="266"/>
        <v>30.674044402393367</v>
      </c>
      <c r="Q978" s="6">
        <f t="shared" si="267"/>
        <v>-0.74233077584475238</v>
      </c>
      <c r="R978" s="5">
        <f t="shared" si="268"/>
        <v>0.45934601303832789</v>
      </c>
      <c r="S978" s="5">
        <f t="shared" si="269"/>
        <v>14.090000000000032</v>
      </c>
      <c r="T978" s="5">
        <f t="shared" si="270"/>
        <v>39.180000000000064</v>
      </c>
      <c r="U978" s="5">
        <f t="shared" si="271"/>
        <v>1.2773014046019642</v>
      </c>
      <c r="V978" s="5">
        <f t="shared" si="272"/>
        <v>2.2106638143455659</v>
      </c>
      <c r="W978" s="5">
        <f t="shared" si="273"/>
        <v>33.905000000000086</v>
      </c>
      <c r="X978" s="5">
        <f t="shared" si="274"/>
        <v>842.63</v>
      </c>
      <c r="Y978" s="5">
        <f t="shared" si="275"/>
        <v>54.940912841232837</v>
      </c>
      <c r="Z978" s="9">
        <f t="shared" si="276"/>
        <v>0.50278623688402613</v>
      </c>
      <c r="AA978">
        <f t="shared" si="277"/>
        <v>25.090000000000032</v>
      </c>
    </row>
    <row r="979" spans="1:27">
      <c r="A979" s="1">
        <f t="shared" si="260"/>
        <v>-99494</v>
      </c>
      <c r="B979" s="1">
        <v>6</v>
      </c>
      <c r="C979" s="1">
        <v>2</v>
      </c>
      <c r="D979" s="2">
        <v>-1</v>
      </c>
      <c r="E979" s="5">
        <v>160.19</v>
      </c>
      <c r="F979" s="5">
        <v>166.14</v>
      </c>
      <c r="G979" s="5">
        <v>2.86</v>
      </c>
      <c r="H979" s="5">
        <v>158.82</v>
      </c>
      <c r="I979" s="5">
        <v>167.8</v>
      </c>
      <c r="J979" s="5">
        <v>7.36</v>
      </c>
      <c r="K979" s="6">
        <f t="shared" si="261"/>
        <v>159.505</v>
      </c>
      <c r="L979" s="6">
        <f t="shared" si="262"/>
        <v>1.3700000000000045</v>
      </c>
      <c r="M979" s="6">
        <f t="shared" si="263"/>
        <v>166.97</v>
      </c>
      <c r="N979" s="5">
        <f t="shared" si="264"/>
        <v>3.9480754805347886</v>
      </c>
      <c r="O979" s="6">
        <f t="shared" si="265"/>
        <v>-1.660000000000025</v>
      </c>
      <c r="P979" s="6">
        <f t="shared" si="266"/>
        <v>7.8961509610695773</v>
      </c>
      <c r="Q979" s="6">
        <f t="shared" si="267"/>
        <v>-0.73761972888184613</v>
      </c>
      <c r="R979" s="5">
        <f t="shared" si="268"/>
        <v>0.38373126538978924</v>
      </c>
      <c r="S979" s="5">
        <f t="shared" si="269"/>
        <v>3.0300000000000296</v>
      </c>
      <c r="T979" s="5">
        <f t="shared" si="270"/>
        <v>1.660000000000025</v>
      </c>
      <c r="U979" s="5">
        <f t="shared" si="271"/>
        <v>0.21022901008153583</v>
      </c>
      <c r="V979" s="5">
        <f t="shared" si="272"/>
        <v>1.8907946509140265</v>
      </c>
      <c r="W979" s="5">
        <f t="shared" si="273"/>
        <v>7.4650000000000034</v>
      </c>
      <c r="X979" s="5">
        <f t="shared" si="274"/>
        <v>166.97</v>
      </c>
      <c r="Y979" s="5">
        <f t="shared" si="275"/>
        <v>42.291491341341576</v>
      </c>
      <c r="Z979" s="9">
        <f t="shared" si="276"/>
        <v>0.50287771873488285</v>
      </c>
      <c r="AA979">
        <f t="shared" si="277"/>
        <v>1.3700000000000045</v>
      </c>
    </row>
    <row r="980" spans="1:27">
      <c r="A980" s="1">
        <f t="shared" si="260"/>
        <v>-799749</v>
      </c>
      <c r="B980" s="1">
        <v>1</v>
      </c>
      <c r="C980" s="1">
        <v>1</v>
      </c>
      <c r="D980" s="2">
        <v>-8</v>
      </c>
      <c r="E980" s="5">
        <v>614.14</v>
      </c>
      <c r="F980" s="5">
        <v>590.08000000000004</v>
      </c>
      <c r="G980" s="5">
        <v>8.15</v>
      </c>
      <c r="H980" s="5">
        <v>621.45000000000005</v>
      </c>
      <c r="I980" s="5">
        <v>606.22</v>
      </c>
      <c r="J980" s="5">
        <v>12.7</v>
      </c>
      <c r="K980" s="6">
        <f t="shared" si="261"/>
        <v>617.79500000000007</v>
      </c>
      <c r="L980" s="6">
        <f t="shared" si="262"/>
        <v>-7.3100000000000591</v>
      </c>
      <c r="M980" s="6">
        <f t="shared" si="263"/>
        <v>598.15000000000009</v>
      </c>
      <c r="N980" s="5">
        <f t="shared" si="264"/>
        <v>7.5450728956054487</v>
      </c>
      <c r="O980" s="6">
        <f t="shared" si="265"/>
        <v>-16.139999999999986</v>
      </c>
      <c r="P980" s="6">
        <f t="shared" si="266"/>
        <v>15.090145791210897</v>
      </c>
      <c r="Q980" s="6">
        <f t="shared" si="267"/>
        <v>-0.41661085798978975</v>
      </c>
      <c r="R980" s="5">
        <f t="shared" si="268"/>
        <v>0.58515007887749315</v>
      </c>
      <c r="S980" s="5">
        <f t="shared" si="269"/>
        <v>8.8299999999999272</v>
      </c>
      <c r="T980" s="5">
        <f t="shared" si="270"/>
        <v>16.139999999999986</v>
      </c>
      <c r="U980" s="5">
        <f t="shared" si="271"/>
        <v>1.0695721713570565</v>
      </c>
      <c r="V980" s="5">
        <f t="shared" si="272"/>
        <v>2.6036859115624997</v>
      </c>
      <c r="W980" s="5">
        <f t="shared" si="273"/>
        <v>19.644999999999982</v>
      </c>
      <c r="X980" s="5">
        <f t="shared" si="274"/>
        <v>598.15000000000009</v>
      </c>
      <c r="Y980" s="5">
        <f t="shared" si="275"/>
        <v>79.276901399903835</v>
      </c>
      <c r="Z980" s="9">
        <f t="shared" si="276"/>
        <v>0.50299304170137382</v>
      </c>
      <c r="AA980">
        <f t="shared" si="277"/>
        <v>7.3100000000000591</v>
      </c>
    </row>
    <row r="981" spans="1:27">
      <c r="A981" s="1">
        <f t="shared" si="260"/>
        <v>-799751</v>
      </c>
      <c r="B981" s="1">
        <v>-1</v>
      </c>
      <c r="C981" s="1">
        <v>1</v>
      </c>
      <c r="D981" s="2">
        <v>-8</v>
      </c>
      <c r="E981" s="5">
        <v>426.87</v>
      </c>
      <c r="F981" s="5">
        <v>410.99</v>
      </c>
      <c r="G981" s="5">
        <v>7.23</v>
      </c>
      <c r="H981" s="5">
        <v>436.43</v>
      </c>
      <c r="I981" s="5">
        <v>431.71</v>
      </c>
      <c r="J981" s="5">
        <v>10.82</v>
      </c>
      <c r="K981" s="6">
        <f t="shared" si="261"/>
        <v>431.65</v>
      </c>
      <c r="L981" s="6">
        <f t="shared" si="262"/>
        <v>-9.5600000000000023</v>
      </c>
      <c r="M981" s="6">
        <f t="shared" si="263"/>
        <v>421.35</v>
      </c>
      <c r="N981" s="5">
        <f t="shared" si="264"/>
        <v>6.506636996175521</v>
      </c>
      <c r="O981" s="6">
        <f t="shared" si="265"/>
        <v>-20.71999999999997</v>
      </c>
      <c r="P981" s="6">
        <f t="shared" si="266"/>
        <v>13.013273992351042</v>
      </c>
      <c r="Q981" s="6">
        <f t="shared" si="267"/>
        <v>-0.38264717119400415</v>
      </c>
      <c r="R981" s="5">
        <f t="shared" si="268"/>
        <v>0.85758587781672824</v>
      </c>
      <c r="S981" s="5">
        <f t="shared" si="269"/>
        <v>11.159999999999968</v>
      </c>
      <c r="T981" s="5">
        <f t="shared" si="270"/>
        <v>20.71999999999997</v>
      </c>
      <c r="U981" s="5">
        <f t="shared" si="271"/>
        <v>1.5922203753013113</v>
      </c>
      <c r="V981" s="5">
        <f t="shared" si="272"/>
        <v>1.5829990217763956</v>
      </c>
      <c r="W981" s="5">
        <f t="shared" si="273"/>
        <v>10.299999999999955</v>
      </c>
      <c r="X981" s="5">
        <f t="shared" si="274"/>
        <v>421.35</v>
      </c>
      <c r="Y981" s="5">
        <f t="shared" si="275"/>
        <v>64.756955128688077</v>
      </c>
      <c r="Z981" s="9">
        <f t="shared" si="276"/>
        <v>0.50303479004935636</v>
      </c>
      <c r="AA981">
        <f t="shared" si="277"/>
        <v>9.5600000000000023</v>
      </c>
    </row>
    <row r="982" spans="1:27">
      <c r="A982" s="1">
        <f t="shared" si="260"/>
        <v>-501999</v>
      </c>
      <c r="B982" s="1">
        <v>1</v>
      </c>
      <c r="C982" s="1">
        <v>-8</v>
      </c>
      <c r="D982" s="2">
        <v>-5</v>
      </c>
      <c r="E982" s="5">
        <v>147.88999999999999</v>
      </c>
      <c r="F982" s="5">
        <v>137.99</v>
      </c>
      <c r="G982" s="5">
        <v>3.96</v>
      </c>
      <c r="H982" s="5">
        <v>148.13</v>
      </c>
      <c r="I982" s="5">
        <v>142.09</v>
      </c>
      <c r="J982" s="5">
        <v>4</v>
      </c>
      <c r="K982" s="6">
        <f t="shared" si="261"/>
        <v>148.01</v>
      </c>
      <c r="L982" s="6">
        <f t="shared" si="262"/>
        <v>-0.24000000000000909</v>
      </c>
      <c r="M982" s="6">
        <f t="shared" si="263"/>
        <v>140.04000000000002</v>
      </c>
      <c r="N982" s="5">
        <f t="shared" si="264"/>
        <v>2.8143205219022227</v>
      </c>
      <c r="O982" s="6">
        <f t="shared" si="265"/>
        <v>-4.0999999999999943</v>
      </c>
      <c r="P982" s="6">
        <f t="shared" si="266"/>
        <v>5.6286410438044454</v>
      </c>
      <c r="Q982" s="6">
        <f t="shared" si="267"/>
        <v>-1.0049997474875021E-2</v>
      </c>
      <c r="R982" s="5">
        <f t="shared" si="268"/>
        <v>0.68577832019484741</v>
      </c>
      <c r="S982" s="5">
        <f t="shared" si="269"/>
        <v>3.8599999999999852</v>
      </c>
      <c r="T982" s="5">
        <f t="shared" si="270"/>
        <v>4.0999999999999943</v>
      </c>
      <c r="U982" s="5">
        <f t="shared" si="271"/>
        <v>0.72841738673546153</v>
      </c>
      <c r="V982" s="5">
        <f t="shared" si="272"/>
        <v>2.8319446694056656</v>
      </c>
      <c r="W982" s="5">
        <f t="shared" si="273"/>
        <v>7.9699999999999704</v>
      </c>
      <c r="X982" s="5">
        <f t="shared" si="274"/>
        <v>140.04000000000002</v>
      </c>
      <c r="Y982" s="5">
        <f t="shared" si="275"/>
        <v>49.759790652894722</v>
      </c>
      <c r="Z982" s="9">
        <f t="shared" si="276"/>
        <v>0.50317790094558013</v>
      </c>
      <c r="AA982">
        <f t="shared" si="277"/>
        <v>0.24000000000000909</v>
      </c>
    </row>
    <row r="983" spans="1:27">
      <c r="A983" s="1">
        <f t="shared" si="260"/>
        <v>-199744</v>
      </c>
      <c r="B983" s="1">
        <v>6</v>
      </c>
      <c r="C983" s="1">
        <v>1</v>
      </c>
      <c r="D983" s="2">
        <v>-2</v>
      </c>
      <c r="E983" s="5">
        <v>609.28</v>
      </c>
      <c r="F983" s="5">
        <v>576.88</v>
      </c>
      <c r="G983" s="5">
        <v>7.6</v>
      </c>
      <c r="H983" s="5">
        <v>673.03</v>
      </c>
      <c r="I983" s="5">
        <v>637.20000000000005</v>
      </c>
      <c r="J983" s="5">
        <v>16.11</v>
      </c>
      <c r="K983" s="6">
        <f t="shared" si="261"/>
        <v>641.15499999999997</v>
      </c>
      <c r="L983" s="6">
        <f t="shared" si="262"/>
        <v>-63.75</v>
      </c>
      <c r="M983" s="6">
        <f t="shared" si="263"/>
        <v>607.04</v>
      </c>
      <c r="N983" s="5">
        <f t="shared" si="264"/>
        <v>8.9063474556071522</v>
      </c>
      <c r="O983" s="6">
        <f t="shared" si="265"/>
        <v>-60.32000000000005</v>
      </c>
      <c r="P983" s="6">
        <f t="shared" si="266"/>
        <v>17.812694911214304</v>
      </c>
      <c r="Q983" s="6">
        <f t="shared" si="267"/>
        <v>-0.63591907898116595</v>
      </c>
      <c r="R983" s="5">
        <f t="shared" si="268"/>
        <v>0.19255929645101211</v>
      </c>
      <c r="S983" s="5">
        <f t="shared" si="269"/>
        <v>3.42999999999995</v>
      </c>
      <c r="T983" s="5">
        <f t="shared" si="270"/>
        <v>60.32000000000005</v>
      </c>
      <c r="U983" s="5">
        <f t="shared" si="271"/>
        <v>3.3863489101822823</v>
      </c>
      <c r="V983" s="5">
        <f t="shared" si="272"/>
        <v>3.8304142264876826</v>
      </c>
      <c r="W983" s="5">
        <f t="shared" si="273"/>
        <v>34.115000000000009</v>
      </c>
      <c r="X983" s="5">
        <f t="shared" si="274"/>
        <v>607.04</v>
      </c>
      <c r="Y983" s="5">
        <f t="shared" si="275"/>
        <v>68.158131380538819</v>
      </c>
      <c r="Z983" s="9">
        <f t="shared" si="276"/>
        <v>0.50318485668787771</v>
      </c>
      <c r="AA983">
        <f t="shared" si="277"/>
        <v>63.75</v>
      </c>
    </row>
    <row r="984" spans="1:27">
      <c r="A984" s="1">
        <f t="shared" si="260"/>
        <v>-494</v>
      </c>
      <c r="B984" s="1">
        <v>6</v>
      </c>
      <c r="C984" s="1">
        <v>-2</v>
      </c>
      <c r="D984" s="2">
        <v>0</v>
      </c>
      <c r="E984" s="5">
        <v>204.37</v>
      </c>
      <c r="F984" s="5">
        <v>208.44</v>
      </c>
      <c r="G984" s="5">
        <v>4.08</v>
      </c>
      <c r="H984" s="5">
        <v>210.45</v>
      </c>
      <c r="I984" s="5">
        <v>215.57</v>
      </c>
      <c r="J984" s="5">
        <v>6.21</v>
      </c>
      <c r="K984" s="6">
        <f t="shared" si="261"/>
        <v>207.41</v>
      </c>
      <c r="L984" s="6">
        <f t="shared" si="262"/>
        <v>-6.0799999999999841</v>
      </c>
      <c r="M984" s="6">
        <f t="shared" si="263"/>
        <v>212.005</v>
      </c>
      <c r="N984" s="5">
        <f t="shared" si="264"/>
        <v>3.7151884205245902</v>
      </c>
      <c r="O984" s="6">
        <f t="shared" si="265"/>
        <v>-7.1299999999999955</v>
      </c>
      <c r="P984" s="6">
        <f t="shared" si="266"/>
        <v>7.4303768410491804</v>
      </c>
      <c r="Q984" s="6">
        <f t="shared" si="267"/>
        <v>-0.39698426929660113</v>
      </c>
      <c r="R984" s="5">
        <f t="shared" si="268"/>
        <v>0.14131180994741444</v>
      </c>
      <c r="S984" s="5">
        <f t="shared" si="269"/>
        <v>1.0500000000000114</v>
      </c>
      <c r="T984" s="5">
        <f t="shared" si="270"/>
        <v>7.1299999999999955</v>
      </c>
      <c r="U984" s="5">
        <f t="shared" si="271"/>
        <v>0.95957448088100317</v>
      </c>
      <c r="V984" s="5">
        <f t="shared" si="272"/>
        <v>1.2368147937302136</v>
      </c>
      <c r="W984" s="5">
        <f t="shared" si="273"/>
        <v>4.5949999999999989</v>
      </c>
      <c r="X984" s="5">
        <f t="shared" si="274"/>
        <v>212.005</v>
      </c>
      <c r="Y984" s="5">
        <f t="shared" si="275"/>
        <v>57.064400510288138</v>
      </c>
      <c r="Z984" s="9">
        <f t="shared" si="276"/>
        <v>0.50319777423991052</v>
      </c>
      <c r="AA984">
        <f t="shared" si="277"/>
        <v>6.0799999999999841</v>
      </c>
    </row>
    <row r="985" spans="1:27">
      <c r="A985" s="1">
        <f t="shared" si="260"/>
        <v>-401255</v>
      </c>
      <c r="B985" s="1">
        <v>-5</v>
      </c>
      <c r="C985" s="1">
        <v>-5</v>
      </c>
      <c r="D985" s="2">
        <v>-4</v>
      </c>
      <c r="E985" s="5">
        <v>513.89</v>
      </c>
      <c r="F985" s="5">
        <v>500.12</v>
      </c>
      <c r="G985" s="5">
        <v>10.93</v>
      </c>
      <c r="H985" s="5">
        <v>525.21</v>
      </c>
      <c r="I985" s="5">
        <v>509.07</v>
      </c>
      <c r="J985" s="5">
        <v>7.35</v>
      </c>
      <c r="K985" s="6">
        <f t="shared" si="261"/>
        <v>519.54999999999995</v>
      </c>
      <c r="L985" s="6">
        <f t="shared" si="262"/>
        <v>-11.32000000000005</v>
      </c>
      <c r="M985" s="6">
        <f t="shared" si="263"/>
        <v>504.59500000000003</v>
      </c>
      <c r="N985" s="5">
        <f t="shared" si="264"/>
        <v>6.5857307870880959</v>
      </c>
      <c r="O985" s="6">
        <f t="shared" si="265"/>
        <v>-8.9499999999999886</v>
      </c>
      <c r="P985" s="6">
        <f t="shared" si="266"/>
        <v>13.171461574176192</v>
      </c>
      <c r="Q985" s="6">
        <f t="shared" si="267"/>
        <v>0.37721701979509759</v>
      </c>
      <c r="R985" s="5">
        <f t="shared" si="268"/>
        <v>0.17993447322859407</v>
      </c>
      <c r="S985" s="5">
        <f t="shared" si="269"/>
        <v>2.3700000000000614</v>
      </c>
      <c r="T985" s="5">
        <f t="shared" si="270"/>
        <v>8.9499999999999886</v>
      </c>
      <c r="U985" s="5">
        <f t="shared" si="271"/>
        <v>0.67949938202357518</v>
      </c>
      <c r="V985" s="5">
        <f t="shared" si="272"/>
        <v>2.2708186051759842</v>
      </c>
      <c r="W985" s="5">
        <f t="shared" si="273"/>
        <v>14.954999999999927</v>
      </c>
      <c r="X985" s="5">
        <f t="shared" si="274"/>
        <v>504.59500000000003</v>
      </c>
      <c r="Y985" s="5">
        <f t="shared" si="275"/>
        <v>76.619439256354497</v>
      </c>
      <c r="Z985" s="9">
        <f t="shared" si="276"/>
        <v>0.50360897529730342</v>
      </c>
      <c r="AA985">
        <f t="shared" si="277"/>
        <v>11.32000000000005</v>
      </c>
    </row>
    <row r="986" spans="1:27">
      <c r="A986" s="1">
        <f t="shared" si="260"/>
        <v>-402002</v>
      </c>
      <c r="B986" s="1">
        <v>-2</v>
      </c>
      <c r="C986" s="1">
        <v>-8</v>
      </c>
      <c r="D986" s="2">
        <v>-4</v>
      </c>
      <c r="E986" s="5">
        <v>124.07</v>
      </c>
      <c r="F986" s="5">
        <v>132.63999999999999</v>
      </c>
      <c r="G986" s="5">
        <v>6.4</v>
      </c>
      <c r="H986" s="5">
        <v>136.5</v>
      </c>
      <c r="I986" s="5">
        <v>139.49</v>
      </c>
      <c r="J986" s="5">
        <v>3.27</v>
      </c>
      <c r="K986" s="6">
        <f t="shared" si="261"/>
        <v>130.285</v>
      </c>
      <c r="L986" s="6">
        <f t="shared" si="262"/>
        <v>-12.430000000000007</v>
      </c>
      <c r="M986" s="6">
        <f t="shared" si="263"/>
        <v>136.065</v>
      </c>
      <c r="N986" s="5">
        <f t="shared" si="264"/>
        <v>3.5934975998322307</v>
      </c>
      <c r="O986" s="6">
        <f t="shared" si="265"/>
        <v>-6.8500000000000227</v>
      </c>
      <c r="P986" s="6">
        <f t="shared" si="266"/>
        <v>7.1869951996644614</v>
      </c>
      <c r="Q986" s="6">
        <f t="shared" si="267"/>
        <v>0.58597097162018008</v>
      </c>
      <c r="R986" s="5">
        <f t="shared" si="268"/>
        <v>0.77640235522357059</v>
      </c>
      <c r="S986" s="5">
        <f t="shared" si="269"/>
        <v>5.5799999999999841</v>
      </c>
      <c r="T986" s="5">
        <f t="shared" si="270"/>
        <v>6.8500000000000227</v>
      </c>
      <c r="U986" s="5">
        <f t="shared" si="271"/>
        <v>0.95311041815080499</v>
      </c>
      <c r="V986" s="5">
        <f t="shared" si="272"/>
        <v>1.6084607932588717</v>
      </c>
      <c r="W986" s="5">
        <f t="shared" si="273"/>
        <v>5.7800000000000011</v>
      </c>
      <c r="X986" s="5">
        <f t="shared" si="274"/>
        <v>136.065</v>
      </c>
      <c r="Y986" s="5">
        <f t="shared" si="275"/>
        <v>37.864224538887257</v>
      </c>
      <c r="Z986" s="9">
        <f t="shared" si="276"/>
        <v>0.50393650393675593</v>
      </c>
      <c r="AA986">
        <f t="shared" si="277"/>
        <v>12.430000000000007</v>
      </c>
    </row>
    <row r="987" spans="1:27">
      <c r="A987" s="1">
        <f t="shared" si="260"/>
        <v>-300256</v>
      </c>
      <c r="B987" s="1">
        <v>-6</v>
      </c>
      <c r="C987" s="1">
        <v>-1</v>
      </c>
      <c r="D987" s="2">
        <v>-3</v>
      </c>
      <c r="E987" s="5">
        <v>196.31</v>
      </c>
      <c r="F987" s="5">
        <v>199.32</v>
      </c>
      <c r="G987" s="5">
        <v>9.58</v>
      </c>
      <c r="H987" s="5">
        <v>258.39</v>
      </c>
      <c r="I987" s="5">
        <v>262.18</v>
      </c>
      <c r="J987" s="5">
        <v>4.9800000000000004</v>
      </c>
      <c r="K987" s="6">
        <f t="shared" si="261"/>
        <v>227.35</v>
      </c>
      <c r="L987" s="6">
        <f t="shared" si="262"/>
        <v>-62.079999999999984</v>
      </c>
      <c r="M987" s="6">
        <f t="shared" si="263"/>
        <v>230.75</v>
      </c>
      <c r="N987" s="5">
        <f t="shared" si="264"/>
        <v>5.3985368388110491</v>
      </c>
      <c r="O987" s="6">
        <f t="shared" si="265"/>
        <v>-62.860000000000014</v>
      </c>
      <c r="P987" s="6">
        <f t="shared" si="266"/>
        <v>10.797073677622098</v>
      </c>
      <c r="Q987" s="6">
        <f t="shared" si="267"/>
        <v>0.57452254651011181</v>
      </c>
      <c r="R987" s="5">
        <f t="shared" si="268"/>
        <v>7.2241796554250559E-2</v>
      </c>
      <c r="S987" s="5">
        <f t="shared" si="269"/>
        <v>0.78000000000002956</v>
      </c>
      <c r="T987" s="5">
        <f t="shared" si="270"/>
        <v>62.860000000000014</v>
      </c>
      <c r="U987" s="5">
        <f t="shared" si="271"/>
        <v>5.8219478607692556</v>
      </c>
      <c r="V987" s="5">
        <f t="shared" si="272"/>
        <v>0.62980027765241797</v>
      </c>
      <c r="W987" s="5">
        <f t="shared" si="273"/>
        <v>3.4000000000000057</v>
      </c>
      <c r="X987" s="5">
        <f t="shared" si="274"/>
        <v>230.75</v>
      </c>
      <c r="Y987" s="5">
        <f t="shared" si="275"/>
        <v>42.743062961263298</v>
      </c>
      <c r="Z987" s="9">
        <f t="shared" si="276"/>
        <v>0.5046979294588001</v>
      </c>
      <c r="AA987">
        <f t="shared" si="277"/>
        <v>62.079999999999984</v>
      </c>
    </row>
    <row r="988" spans="1:27">
      <c r="A988" s="1">
        <f t="shared" si="260"/>
        <v>-102001</v>
      </c>
      <c r="B988" s="1">
        <v>-1</v>
      </c>
      <c r="C988" s="1">
        <v>-8</v>
      </c>
      <c r="D988" s="2">
        <v>-1</v>
      </c>
      <c r="E988" s="5">
        <v>260.58</v>
      </c>
      <c r="F988" s="5">
        <v>262.92</v>
      </c>
      <c r="G988" s="5">
        <v>7.42</v>
      </c>
      <c r="H988" s="5">
        <v>260.07</v>
      </c>
      <c r="I988" s="5">
        <v>257.45</v>
      </c>
      <c r="J988" s="5">
        <v>6.34</v>
      </c>
      <c r="K988" s="6">
        <f t="shared" si="261"/>
        <v>260.32499999999999</v>
      </c>
      <c r="L988" s="6">
        <f t="shared" si="262"/>
        <v>0.50999999999999091</v>
      </c>
      <c r="M988" s="6">
        <f t="shared" si="263"/>
        <v>260.185</v>
      </c>
      <c r="N988" s="5">
        <f t="shared" si="264"/>
        <v>4.8798565552688125</v>
      </c>
      <c r="O988" s="6">
        <f t="shared" si="265"/>
        <v>5.4700000000000273</v>
      </c>
      <c r="P988" s="6">
        <f t="shared" si="266"/>
        <v>9.7597131105376249</v>
      </c>
      <c r="Q988" s="6">
        <f t="shared" si="267"/>
        <v>0.15601562171922898</v>
      </c>
      <c r="R988" s="5">
        <f t="shared" si="268"/>
        <v>0.5082116598944586</v>
      </c>
      <c r="S988" s="5">
        <f t="shared" si="269"/>
        <v>4.9600000000000364</v>
      </c>
      <c r="T988" s="5">
        <f t="shared" si="270"/>
        <v>5.4700000000000273</v>
      </c>
      <c r="U988" s="5">
        <f t="shared" si="271"/>
        <v>0.56046729427876663</v>
      </c>
      <c r="V988" s="5">
        <f t="shared" si="272"/>
        <v>2.8689367897264818E-2</v>
      </c>
      <c r="W988" s="5">
        <f t="shared" si="273"/>
        <v>0.13999999999998636</v>
      </c>
      <c r="X988" s="5">
        <f t="shared" si="274"/>
        <v>260.185</v>
      </c>
      <c r="Y988" s="5">
        <f t="shared" si="275"/>
        <v>53.31816561678982</v>
      </c>
      <c r="Z988" s="9">
        <f t="shared" si="276"/>
        <v>0.50487622245457342</v>
      </c>
      <c r="AA988">
        <f t="shared" si="277"/>
        <v>0.50999999999999091</v>
      </c>
    </row>
    <row r="989" spans="1:27">
      <c r="A989" s="1">
        <f t="shared" si="260"/>
        <v>-298498</v>
      </c>
      <c r="B989" s="1">
        <v>2</v>
      </c>
      <c r="C989" s="1">
        <v>6</v>
      </c>
      <c r="D989" s="2">
        <v>-3</v>
      </c>
      <c r="E989" s="5">
        <v>366.93</v>
      </c>
      <c r="F989" s="5">
        <v>356.71</v>
      </c>
      <c r="G989" s="5">
        <v>5.68</v>
      </c>
      <c r="H989" s="5">
        <v>358.49</v>
      </c>
      <c r="I989" s="5">
        <v>344.77</v>
      </c>
      <c r="J989" s="5">
        <v>9.65</v>
      </c>
      <c r="K989" s="6">
        <f t="shared" si="261"/>
        <v>362.71000000000004</v>
      </c>
      <c r="L989" s="6">
        <f t="shared" si="262"/>
        <v>8.4399999999999977</v>
      </c>
      <c r="M989" s="6">
        <f t="shared" si="263"/>
        <v>350.74</v>
      </c>
      <c r="N989" s="5">
        <f t="shared" si="264"/>
        <v>5.598769954195296</v>
      </c>
      <c r="O989" s="6">
        <f t="shared" si="265"/>
        <v>11.939999999999998</v>
      </c>
      <c r="P989" s="6">
        <f t="shared" si="266"/>
        <v>11.197539908390592</v>
      </c>
      <c r="Q989" s="6">
        <f t="shared" si="267"/>
        <v>-0.48538619881660394</v>
      </c>
      <c r="R989" s="5">
        <f t="shared" si="268"/>
        <v>0.31256865602929124</v>
      </c>
      <c r="S989" s="5">
        <f t="shared" si="269"/>
        <v>3.5</v>
      </c>
      <c r="T989" s="5">
        <f t="shared" si="270"/>
        <v>11.939999999999998</v>
      </c>
      <c r="U989" s="5">
        <f t="shared" si="271"/>
        <v>1.0663056437113532</v>
      </c>
      <c r="V989" s="5">
        <f t="shared" si="272"/>
        <v>2.1379696072403567</v>
      </c>
      <c r="W989" s="5">
        <f t="shared" si="273"/>
        <v>11.970000000000027</v>
      </c>
      <c r="X989" s="5">
        <f t="shared" si="274"/>
        <v>350.74</v>
      </c>
      <c r="Y989" s="5">
        <f t="shared" si="275"/>
        <v>62.645903094693487</v>
      </c>
      <c r="Z989" s="9">
        <f t="shared" si="276"/>
        <v>0.50555909644669628</v>
      </c>
      <c r="AA989">
        <f t="shared" si="277"/>
        <v>8.4399999999999977</v>
      </c>
    </row>
    <row r="990" spans="1:27">
      <c r="A990" s="1">
        <f t="shared" si="260"/>
        <v>-700746</v>
      </c>
      <c r="B990" s="1">
        <v>4</v>
      </c>
      <c r="C990" s="1">
        <v>-3</v>
      </c>
      <c r="D990" s="2">
        <v>-7</v>
      </c>
      <c r="E990" s="5">
        <v>627.57000000000005</v>
      </c>
      <c r="F990" s="5">
        <v>619.35</v>
      </c>
      <c r="G990" s="5">
        <v>8.32</v>
      </c>
      <c r="H990" s="5">
        <v>612.4</v>
      </c>
      <c r="I990" s="5">
        <v>577.87</v>
      </c>
      <c r="J990" s="5">
        <v>21.42</v>
      </c>
      <c r="K990" s="6">
        <f t="shared" si="261"/>
        <v>619.98500000000001</v>
      </c>
      <c r="L990" s="6">
        <f t="shared" si="262"/>
        <v>15.170000000000073</v>
      </c>
      <c r="M990" s="6">
        <f t="shared" si="263"/>
        <v>598.61</v>
      </c>
      <c r="N990" s="5">
        <f t="shared" si="264"/>
        <v>11.489547423636845</v>
      </c>
      <c r="O990" s="6">
        <f t="shared" si="265"/>
        <v>41.480000000000018</v>
      </c>
      <c r="P990" s="6">
        <f t="shared" si="266"/>
        <v>22.979094847273689</v>
      </c>
      <c r="Q990" s="6">
        <f t="shared" si="267"/>
        <v>-0.73781320615076018</v>
      </c>
      <c r="R990" s="5">
        <f t="shared" si="268"/>
        <v>1.1449537144463044</v>
      </c>
      <c r="S990" s="5">
        <f t="shared" si="269"/>
        <v>26.309999999999945</v>
      </c>
      <c r="T990" s="5">
        <f t="shared" si="270"/>
        <v>41.480000000000018</v>
      </c>
      <c r="U990" s="5">
        <f t="shared" si="271"/>
        <v>1.8051189690320344</v>
      </c>
      <c r="V990" s="5">
        <f t="shared" si="272"/>
        <v>1.8603865941687425</v>
      </c>
      <c r="W990" s="5">
        <f t="shared" si="273"/>
        <v>21.375</v>
      </c>
      <c r="X990" s="5">
        <f t="shared" si="274"/>
        <v>598.61</v>
      </c>
      <c r="Y990" s="5">
        <f t="shared" si="275"/>
        <v>52.100398556039814</v>
      </c>
      <c r="Z990" s="9">
        <f t="shared" si="276"/>
        <v>0.50568369560427795</v>
      </c>
      <c r="AA990">
        <f t="shared" si="277"/>
        <v>15.170000000000073</v>
      </c>
    </row>
    <row r="991" spans="1:27">
      <c r="A991" s="1">
        <f t="shared" si="260"/>
        <v>-801502</v>
      </c>
      <c r="B991" s="1">
        <v>-2</v>
      </c>
      <c r="C991" s="1">
        <v>-6</v>
      </c>
      <c r="D991" s="2">
        <v>-8</v>
      </c>
      <c r="E991" s="5">
        <v>424.22</v>
      </c>
      <c r="F991" s="5">
        <v>432.11</v>
      </c>
      <c r="G991" s="5">
        <v>15.39</v>
      </c>
      <c r="H991" s="5">
        <v>414.74</v>
      </c>
      <c r="I991" s="5">
        <v>424.63</v>
      </c>
      <c r="J991" s="5">
        <v>8.92</v>
      </c>
      <c r="K991" s="6">
        <f t="shared" si="261"/>
        <v>419.48</v>
      </c>
      <c r="L991" s="6">
        <f t="shared" si="262"/>
        <v>9.4800000000000182</v>
      </c>
      <c r="M991" s="6">
        <f t="shared" si="263"/>
        <v>428.37</v>
      </c>
      <c r="N991" s="5">
        <f t="shared" si="264"/>
        <v>8.8940780860075659</v>
      </c>
      <c r="O991" s="6">
        <f t="shared" si="265"/>
        <v>7.4800000000000182</v>
      </c>
      <c r="P991" s="6">
        <f t="shared" si="266"/>
        <v>17.788156172015132</v>
      </c>
      <c r="Q991" s="6">
        <f t="shared" si="267"/>
        <v>0.49708123892882378</v>
      </c>
      <c r="R991" s="5">
        <f t="shared" si="268"/>
        <v>0.11243436254210883</v>
      </c>
      <c r="S991" s="5">
        <f t="shared" si="269"/>
        <v>2</v>
      </c>
      <c r="T991" s="5">
        <f t="shared" si="270"/>
        <v>7.4800000000000182</v>
      </c>
      <c r="U991" s="5">
        <f t="shared" si="271"/>
        <v>0.420504515907488</v>
      </c>
      <c r="V991" s="5">
        <f t="shared" si="272"/>
        <v>0.99954148299934586</v>
      </c>
      <c r="W991" s="5">
        <f t="shared" si="273"/>
        <v>8.8899999999999864</v>
      </c>
      <c r="X991" s="5">
        <f t="shared" si="274"/>
        <v>428.37</v>
      </c>
      <c r="Y991" s="5">
        <f t="shared" si="275"/>
        <v>48.163507882163159</v>
      </c>
      <c r="Z991" s="9">
        <f t="shared" si="276"/>
        <v>0.50588536250814775</v>
      </c>
      <c r="AA991">
        <f t="shared" si="277"/>
        <v>9.4800000000000182</v>
      </c>
    </row>
    <row r="992" spans="1:27">
      <c r="A992" s="1">
        <f t="shared" si="260"/>
        <v>-701752</v>
      </c>
      <c r="B992" s="1">
        <v>-2</v>
      </c>
      <c r="C992" s="1">
        <v>-7</v>
      </c>
      <c r="D992" s="2">
        <v>-7</v>
      </c>
      <c r="E992" s="5">
        <v>592.9</v>
      </c>
      <c r="F992" s="5">
        <v>615.04</v>
      </c>
      <c r="G992" s="5">
        <v>14.93</v>
      </c>
      <c r="H992" s="5">
        <v>572.53</v>
      </c>
      <c r="I992" s="5">
        <v>588.54999999999995</v>
      </c>
      <c r="J992" s="5">
        <v>12.09</v>
      </c>
      <c r="K992" s="6">
        <f t="shared" si="261"/>
        <v>582.71499999999992</v>
      </c>
      <c r="L992" s="6">
        <f t="shared" si="262"/>
        <v>20.370000000000005</v>
      </c>
      <c r="M992" s="6">
        <f t="shared" si="263"/>
        <v>601.79499999999996</v>
      </c>
      <c r="N992" s="5">
        <f t="shared" si="264"/>
        <v>9.6056363662174924</v>
      </c>
      <c r="O992" s="6">
        <f t="shared" si="265"/>
        <v>26.490000000000009</v>
      </c>
      <c r="P992" s="6">
        <f t="shared" si="266"/>
        <v>19.211272732434985</v>
      </c>
      <c r="Q992" s="6">
        <f t="shared" si="267"/>
        <v>0.20791767482313794</v>
      </c>
      <c r="R992" s="5">
        <f t="shared" si="268"/>
        <v>0.318562964840295</v>
      </c>
      <c r="S992" s="5">
        <f t="shared" si="269"/>
        <v>6.1200000000000045</v>
      </c>
      <c r="T992" s="5">
        <f t="shared" si="270"/>
        <v>26.490000000000009</v>
      </c>
      <c r="U992" s="5">
        <f t="shared" si="271"/>
        <v>1.3788779311469628</v>
      </c>
      <c r="V992" s="5">
        <f t="shared" si="272"/>
        <v>1.9863337807689012</v>
      </c>
      <c r="W992" s="5">
        <f t="shared" si="273"/>
        <v>19.080000000000041</v>
      </c>
      <c r="X992" s="5">
        <f t="shared" si="274"/>
        <v>601.79499999999996</v>
      </c>
      <c r="Y992" s="5">
        <f t="shared" si="275"/>
        <v>62.650195890870975</v>
      </c>
      <c r="Z992" s="9">
        <f t="shared" si="276"/>
        <v>0.50590710609755229</v>
      </c>
      <c r="AA992">
        <f t="shared" si="277"/>
        <v>20.370000000000005</v>
      </c>
    </row>
    <row r="993" spans="1:27">
      <c r="A993" s="1">
        <f t="shared" si="260"/>
        <v>-901250</v>
      </c>
      <c r="B993" s="1">
        <v>0</v>
      </c>
      <c r="C993" s="1">
        <v>-5</v>
      </c>
      <c r="D993" s="2">
        <v>-9</v>
      </c>
      <c r="E993" s="5">
        <v>807.52</v>
      </c>
      <c r="F993" s="5">
        <v>803.89</v>
      </c>
      <c r="G993" s="5">
        <v>10.58</v>
      </c>
      <c r="H993" s="5">
        <v>806.9</v>
      </c>
      <c r="I993" s="5">
        <v>789.52</v>
      </c>
      <c r="J993" s="5">
        <v>15.72</v>
      </c>
      <c r="K993" s="6">
        <f t="shared" si="261"/>
        <v>807.21</v>
      </c>
      <c r="L993" s="6">
        <f t="shared" si="262"/>
        <v>0.62000000000000455</v>
      </c>
      <c r="M993" s="6">
        <f t="shared" si="263"/>
        <v>796.70499999999993</v>
      </c>
      <c r="N993" s="5">
        <f t="shared" si="264"/>
        <v>9.4743706915024184</v>
      </c>
      <c r="O993" s="6">
        <f t="shared" si="265"/>
        <v>14.370000000000005</v>
      </c>
      <c r="P993" s="6">
        <f t="shared" si="266"/>
        <v>18.948741383004837</v>
      </c>
      <c r="Q993" s="6">
        <f t="shared" si="267"/>
        <v>-0.37649406163070376</v>
      </c>
      <c r="R993" s="5">
        <f t="shared" si="268"/>
        <v>0.72564186307025125</v>
      </c>
      <c r="S993" s="5">
        <f t="shared" si="269"/>
        <v>13.75</v>
      </c>
      <c r="T993" s="5">
        <f t="shared" si="270"/>
        <v>14.370000000000005</v>
      </c>
      <c r="U993" s="5">
        <f t="shared" si="271"/>
        <v>0.75836171435051014</v>
      </c>
      <c r="V993" s="5">
        <f t="shared" si="272"/>
        <v>1.1087807667713554</v>
      </c>
      <c r="W993" s="5">
        <f t="shared" si="273"/>
        <v>10.505000000000109</v>
      </c>
      <c r="X993" s="5">
        <f t="shared" si="274"/>
        <v>796.70499999999993</v>
      </c>
      <c r="Y993" s="5">
        <f t="shared" si="275"/>
        <v>84.090545529801389</v>
      </c>
      <c r="Z993" s="9">
        <f t="shared" si="276"/>
        <v>0.50607509324209976</v>
      </c>
      <c r="AA993">
        <f t="shared" si="277"/>
        <v>0.62000000000000455</v>
      </c>
    </row>
    <row r="994" spans="1:27">
      <c r="A994" s="1">
        <f t="shared" si="260"/>
        <v>-200494</v>
      </c>
      <c r="B994" s="1">
        <v>6</v>
      </c>
      <c r="C994" s="1">
        <v>-2</v>
      </c>
      <c r="D994" s="2">
        <v>-2</v>
      </c>
      <c r="E994" s="5">
        <v>261.48</v>
      </c>
      <c r="F994" s="5">
        <v>266.44</v>
      </c>
      <c r="G994" s="5">
        <v>4.34</v>
      </c>
      <c r="H994" s="5">
        <v>268.19</v>
      </c>
      <c r="I994" s="5">
        <v>273.94</v>
      </c>
      <c r="J994" s="5">
        <v>5.85</v>
      </c>
      <c r="K994" s="6">
        <f t="shared" si="261"/>
        <v>264.83500000000004</v>
      </c>
      <c r="L994" s="6">
        <f t="shared" si="262"/>
        <v>-6.7099999999999795</v>
      </c>
      <c r="M994" s="6">
        <f t="shared" si="263"/>
        <v>270.19</v>
      </c>
      <c r="N994" s="5">
        <f t="shared" si="264"/>
        <v>3.6420495603437359</v>
      </c>
      <c r="O994" s="6">
        <f t="shared" si="265"/>
        <v>-7.5</v>
      </c>
      <c r="P994" s="6">
        <f t="shared" si="266"/>
        <v>7.2840991206874719</v>
      </c>
      <c r="Q994" s="6">
        <f t="shared" si="267"/>
        <v>-0.29000096121044661</v>
      </c>
      <c r="R994" s="5">
        <f t="shared" si="268"/>
        <v>0.1084554159561547</v>
      </c>
      <c r="S994" s="5">
        <f t="shared" si="269"/>
        <v>0.79000000000002046</v>
      </c>
      <c r="T994" s="5">
        <f t="shared" si="270"/>
        <v>7.5</v>
      </c>
      <c r="U994" s="5">
        <f t="shared" si="271"/>
        <v>1.0296400249001763</v>
      </c>
      <c r="V994" s="5">
        <f t="shared" si="272"/>
        <v>1.4703259555574411</v>
      </c>
      <c r="W994" s="5">
        <f t="shared" si="273"/>
        <v>5.3549999999999613</v>
      </c>
      <c r="X994" s="5">
        <f t="shared" si="274"/>
        <v>270.19</v>
      </c>
      <c r="Y994" s="5">
        <f t="shared" si="275"/>
        <v>74.186250220740959</v>
      </c>
      <c r="Z994" s="9">
        <f t="shared" si="276"/>
        <v>0.50611856318455661</v>
      </c>
      <c r="AA994">
        <f t="shared" si="277"/>
        <v>6.7099999999999795</v>
      </c>
    </row>
    <row r="995" spans="1:27">
      <c r="A995" s="1">
        <f t="shared" si="260"/>
        <v>-601246</v>
      </c>
      <c r="B995" s="1">
        <v>4</v>
      </c>
      <c r="C995" s="1">
        <v>-5</v>
      </c>
      <c r="D995" s="2">
        <v>-6</v>
      </c>
      <c r="E995" s="5">
        <v>373.69</v>
      </c>
      <c r="F995" s="5">
        <v>359.15</v>
      </c>
      <c r="G995" s="5">
        <v>5.74</v>
      </c>
      <c r="H995" s="5">
        <v>388.58</v>
      </c>
      <c r="I995" s="5">
        <v>380.88</v>
      </c>
      <c r="J995" s="5">
        <v>6.64</v>
      </c>
      <c r="K995" s="6">
        <f t="shared" si="261"/>
        <v>381.13499999999999</v>
      </c>
      <c r="L995" s="6">
        <f t="shared" si="262"/>
        <v>-14.889999999999986</v>
      </c>
      <c r="M995" s="6">
        <f t="shared" si="263"/>
        <v>370.01499999999999</v>
      </c>
      <c r="N995" s="5">
        <f t="shared" si="264"/>
        <v>4.3885418990821998</v>
      </c>
      <c r="O995" s="6">
        <f t="shared" si="265"/>
        <v>-21.730000000000018</v>
      </c>
      <c r="P995" s="6">
        <f t="shared" si="266"/>
        <v>8.7770837981643997</v>
      </c>
      <c r="Q995" s="6">
        <f t="shared" si="267"/>
        <v>-0.14463142481813976</v>
      </c>
      <c r="R995" s="5">
        <f t="shared" si="268"/>
        <v>0.77930211870946464</v>
      </c>
      <c r="S995" s="5">
        <f t="shared" si="269"/>
        <v>6.8400000000000318</v>
      </c>
      <c r="T995" s="5">
        <f t="shared" si="270"/>
        <v>21.730000000000018</v>
      </c>
      <c r="U995" s="5">
        <f t="shared" si="271"/>
        <v>2.4757653566603222</v>
      </c>
      <c r="V995" s="5">
        <f t="shared" si="272"/>
        <v>2.5338712163886581</v>
      </c>
      <c r="W995" s="5">
        <f t="shared" si="273"/>
        <v>11.120000000000005</v>
      </c>
      <c r="X995" s="5">
        <f t="shared" si="274"/>
        <v>370.01499999999999</v>
      </c>
      <c r="Y995" s="5">
        <f t="shared" si="275"/>
        <v>84.313881126982807</v>
      </c>
      <c r="Z995" s="9">
        <f t="shared" si="276"/>
        <v>0.50631709431936034</v>
      </c>
      <c r="AA995">
        <f t="shared" si="277"/>
        <v>14.889999999999986</v>
      </c>
    </row>
    <row r="996" spans="1:27">
      <c r="A996" s="1">
        <f t="shared" si="260"/>
        <v>-1255</v>
      </c>
      <c r="B996" s="1">
        <v>-5</v>
      </c>
      <c r="C996" s="1">
        <v>-5</v>
      </c>
      <c r="D996" s="2">
        <v>0</v>
      </c>
      <c r="E996" s="5">
        <v>348.06</v>
      </c>
      <c r="F996" s="5">
        <v>356.61</v>
      </c>
      <c r="G996" s="5">
        <v>9.43</v>
      </c>
      <c r="H996" s="5">
        <v>335.59</v>
      </c>
      <c r="I996" s="5">
        <v>338.2</v>
      </c>
      <c r="J996" s="5">
        <v>5.08</v>
      </c>
      <c r="K996" s="6">
        <f t="shared" si="261"/>
        <v>341.82499999999999</v>
      </c>
      <c r="L996" s="6">
        <f t="shared" si="262"/>
        <v>12.470000000000027</v>
      </c>
      <c r="M996" s="6">
        <f t="shared" si="263"/>
        <v>347.40499999999997</v>
      </c>
      <c r="N996" s="5">
        <f t="shared" si="264"/>
        <v>5.3556348829994</v>
      </c>
      <c r="O996" s="6">
        <f t="shared" si="265"/>
        <v>18.410000000000025</v>
      </c>
      <c r="P996" s="6">
        <f t="shared" si="266"/>
        <v>10.7112697659988</v>
      </c>
      <c r="Q996" s="6">
        <f t="shared" si="267"/>
        <v>0.55014194034234776</v>
      </c>
      <c r="R996" s="5">
        <f t="shared" si="268"/>
        <v>0.5545561011688428</v>
      </c>
      <c r="S996" s="5">
        <f t="shared" si="269"/>
        <v>5.9399999999999977</v>
      </c>
      <c r="T996" s="5">
        <f t="shared" si="270"/>
        <v>18.410000000000025</v>
      </c>
      <c r="U996" s="5">
        <f t="shared" si="271"/>
        <v>1.7187504751714502</v>
      </c>
      <c r="V996" s="5">
        <f t="shared" si="272"/>
        <v>1.0418932809838839</v>
      </c>
      <c r="W996" s="5">
        <f t="shared" si="273"/>
        <v>5.5799999999999841</v>
      </c>
      <c r="X996" s="5">
        <f t="shared" si="274"/>
        <v>347.40499999999997</v>
      </c>
      <c r="Y996" s="5">
        <f t="shared" si="275"/>
        <v>64.867192702546092</v>
      </c>
      <c r="Z996" s="9">
        <f t="shared" si="276"/>
        <v>0.50640892567173423</v>
      </c>
      <c r="AA996">
        <f t="shared" si="277"/>
        <v>12.470000000000027</v>
      </c>
    </row>
    <row r="997" spans="1:27">
      <c r="A997" s="1">
        <f t="shared" si="260"/>
        <v>-300506</v>
      </c>
      <c r="B997" s="1">
        <v>-6</v>
      </c>
      <c r="C997" s="1">
        <v>-2</v>
      </c>
      <c r="D997" s="2">
        <v>-3</v>
      </c>
      <c r="E997" s="5">
        <v>551.1</v>
      </c>
      <c r="F997" s="5">
        <v>536.45000000000005</v>
      </c>
      <c r="G997" s="5">
        <v>19.07</v>
      </c>
      <c r="H997" s="5">
        <v>540.28</v>
      </c>
      <c r="I997" s="5">
        <v>530.05999999999995</v>
      </c>
      <c r="J997" s="5">
        <v>9.56</v>
      </c>
      <c r="K997" s="6">
        <f t="shared" si="261"/>
        <v>545.69000000000005</v>
      </c>
      <c r="L997" s="6">
        <f t="shared" si="262"/>
        <v>10.82000000000005</v>
      </c>
      <c r="M997" s="6">
        <f t="shared" si="263"/>
        <v>533.255</v>
      </c>
      <c r="N997" s="5">
        <f t="shared" si="264"/>
        <v>10.666050112389309</v>
      </c>
      <c r="O997" s="6">
        <f t="shared" si="265"/>
        <v>6.3900000000001</v>
      </c>
      <c r="P997" s="6">
        <f t="shared" si="266"/>
        <v>21.332100224778618</v>
      </c>
      <c r="Q997" s="6">
        <f t="shared" si="267"/>
        <v>0.59832153448402792</v>
      </c>
      <c r="R997" s="5">
        <f t="shared" si="268"/>
        <v>0.20766825363281471</v>
      </c>
      <c r="S997" s="5">
        <f t="shared" si="269"/>
        <v>4.42999999999995</v>
      </c>
      <c r="T997" s="5">
        <f t="shared" si="270"/>
        <v>6.3900000000001</v>
      </c>
      <c r="U997" s="5">
        <f t="shared" si="271"/>
        <v>0.29954856449519679</v>
      </c>
      <c r="V997" s="5">
        <f t="shared" si="272"/>
        <v>1.1658486383404481</v>
      </c>
      <c r="W997" s="5">
        <f t="shared" si="273"/>
        <v>12.435000000000059</v>
      </c>
      <c r="X997" s="5">
        <f t="shared" si="274"/>
        <v>533.255</v>
      </c>
      <c r="Y997" s="5">
        <f t="shared" si="275"/>
        <v>49.995546090730414</v>
      </c>
      <c r="Z997" s="9">
        <f t="shared" si="276"/>
        <v>0.50643657055943347</v>
      </c>
      <c r="AA997">
        <f t="shared" si="277"/>
        <v>10.82000000000005</v>
      </c>
    </row>
    <row r="998" spans="1:27">
      <c r="A998" s="1">
        <f t="shared" si="260"/>
        <v>-800253</v>
      </c>
      <c r="B998" s="1">
        <v>-3</v>
      </c>
      <c r="C998" s="1">
        <v>-1</v>
      </c>
      <c r="D998" s="2">
        <v>-8</v>
      </c>
      <c r="E998" s="5">
        <v>830.91</v>
      </c>
      <c r="F998" s="5">
        <v>790.11</v>
      </c>
      <c r="G998" s="5">
        <v>32.15</v>
      </c>
      <c r="H998" s="5">
        <v>851.43</v>
      </c>
      <c r="I998" s="5">
        <v>867.97</v>
      </c>
      <c r="J998" s="5">
        <v>16.89</v>
      </c>
      <c r="K998" s="6">
        <f t="shared" si="261"/>
        <v>841.17</v>
      </c>
      <c r="L998" s="6">
        <f t="shared" si="262"/>
        <v>-20.519999999999982</v>
      </c>
      <c r="M998" s="6">
        <f t="shared" si="263"/>
        <v>829.04</v>
      </c>
      <c r="N998" s="5">
        <f t="shared" si="264"/>
        <v>18.158294248083987</v>
      </c>
      <c r="O998" s="6">
        <f t="shared" si="265"/>
        <v>-77.860000000000014</v>
      </c>
      <c r="P998" s="6">
        <f t="shared" si="266"/>
        <v>36.316588496167974</v>
      </c>
      <c r="Q998" s="6">
        <f t="shared" si="267"/>
        <v>0.56740728182524958</v>
      </c>
      <c r="R998" s="5">
        <f t="shared" si="268"/>
        <v>1.5788927973245723</v>
      </c>
      <c r="S998" s="5">
        <f t="shared" si="269"/>
        <v>57.340000000000032</v>
      </c>
      <c r="T998" s="5">
        <f t="shared" si="270"/>
        <v>77.860000000000014</v>
      </c>
      <c r="U998" s="5">
        <f t="shared" si="271"/>
        <v>2.1439238437337136</v>
      </c>
      <c r="V998" s="5">
        <f t="shared" si="272"/>
        <v>0.66801428781119787</v>
      </c>
      <c r="W998" s="5">
        <f t="shared" si="273"/>
        <v>12.129999999999995</v>
      </c>
      <c r="X998" s="5">
        <f t="shared" si="274"/>
        <v>829.04</v>
      </c>
      <c r="Y998" s="5">
        <f t="shared" si="275"/>
        <v>45.656270829925447</v>
      </c>
      <c r="Z998" s="9">
        <f t="shared" si="276"/>
        <v>0.50661227778252671</v>
      </c>
      <c r="AA998">
        <f t="shared" si="277"/>
        <v>20.519999999999982</v>
      </c>
    </row>
    <row r="999" spans="1:27">
      <c r="A999" s="1">
        <f t="shared" si="260"/>
        <v>-900250</v>
      </c>
      <c r="B999" s="1">
        <v>0</v>
      </c>
      <c r="C999" s="1">
        <v>-1</v>
      </c>
      <c r="D999" s="2">
        <v>-9</v>
      </c>
      <c r="E999" s="5">
        <v>485.04</v>
      </c>
      <c r="F999" s="5">
        <v>468</v>
      </c>
      <c r="G999" s="5">
        <v>6.02</v>
      </c>
      <c r="H999" s="5">
        <v>469.89</v>
      </c>
      <c r="I999" s="5">
        <v>441.09</v>
      </c>
      <c r="J999" s="5">
        <v>13.04</v>
      </c>
      <c r="K999" s="6">
        <f t="shared" si="261"/>
        <v>477.46500000000003</v>
      </c>
      <c r="L999" s="6">
        <f t="shared" si="262"/>
        <v>15.150000000000034</v>
      </c>
      <c r="M999" s="6">
        <f t="shared" si="263"/>
        <v>454.54499999999996</v>
      </c>
      <c r="N999" s="5">
        <f t="shared" si="264"/>
        <v>7.1812603350665398</v>
      </c>
      <c r="O999" s="6">
        <f t="shared" si="265"/>
        <v>26.910000000000025</v>
      </c>
      <c r="P999" s="6">
        <f t="shared" si="266"/>
        <v>14.36252067013308</v>
      </c>
      <c r="Q999" s="6">
        <f t="shared" si="267"/>
        <v>-0.64863245460098318</v>
      </c>
      <c r="R999" s="5">
        <f t="shared" si="268"/>
        <v>0.81879777722130342</v>
      </c>
      <c r="S999" s="5">
        <f t="shared" si="269"/>
        <v>11.759999999999991</v>
      </c>
      <c r="T999" s="5">
        <f t="shared" si="270"/>
        <v>26.910000000000025</v>
      </c>
      <c r="U999" s="5">
        <f t="shared" si="271"/>
        <v>1.8736265463456898</v>
      </c>
      <c r="V999" s="5">
        <f t="shared" si="272"/>
        <v>3.1916403152912158</v>
      </c>
      <c r="W999" s="5">
        <f t="shared" si="273"/>
        <v>22.920000000000073</v>
      </c>
      <c r="X999" s="5">
        <f t="shared" si="274"/>
        <v>454.54499999999996</v>
      </c>
      <c r="Y999" s="5">
        <f t="shared" si="275"/>
        <v>63.295992456982589</v>
      </c>
      <c r="Z999" s="9">
        <f t="shared" si="276"/>
        <v>0.50663201635901378</v>
      </c>
      <c r="AA999">
        <f t="shared" si="277"/>
        <v>15.150000000000034</v>
      </c>
    </row>
    <row r="1000" spans="1:27">
      <c r="A1000" s="1">
        <f t="shared" si="260"/>
        <v>-100756</v>
      </c>
      <c r="B1000" s="1">
        <v>-6</v>
      </c>
      <c r="C1000" s="1">
        <v>-3</v>
      </c>
      <c r="D1000" s="2">
        <v>-1</v>
      </c>
      <c r="E1000" s="5">
        <v>391.59</v>
      </c>
      <c r="F1000" s="5">
        <v>387.57</v>
      </c>
      <c r="G1000" s="5">
        <v>11.18</v>
      </c>
      <c r="H1000" s="5">
        <v>400.5</v>
      </c>
      <c r="I1000" s="5">
        <v>402.69</v>
      </c>
      <c r="J1000" s="5">
        <v>5.94</v>
      </c>
      <c r="K1000" s="6">
        <f t="shared" si="261"/>
        <v>396.04499999999996</v>
      </c>
      <c r="L1000" s="6">
        <f t="shared" si="262"/>
        <v>-8.910000000000025</v>
      </c>
      <c r="M1000" s="6">
        <f t="shared" si="263"/>
        <v>395.13</v>
      </c>
      <c r="N1000" s="5">
        <f t="shared" si="264"/>
        <v>6.3300078988892263</v>
      </c>
      <c r="O1000" s="6">
        <f t="shared" si="265"/>
        <v>-15.120000000000005</v>
      </c>
      <c r="P1000" s="6">
        <f t="shared" si="266"/>
        <v>12.660015797778453</v>
      </c>
      <c r="Q1000" s="6">
        <f t="shared" si="267"/>
        <v>0.55971449250043659</v>
      </c>
      <c r="R1000" s="5">
        <f t="shared" si="268"/>
        <v>0.490520714918041</v>
      </c>
      <c r="S1000" s="5">
        <f t="shared" si="269"/>
        <v>6.2099999999999795</v>
      </c>
      <c r="T1000" s="5">
        <f t="shared" si="270"/>
        <v>15.120000000000005</v>
      </c>
      <c r="U1000" s="5">
        <f t="shared" si="271"/>
        <v>1.1943113058874084</v>
      </c>
      <c r="V1000" s="5">
        <f t="shared" si="272"/>
        <v>0.14454958265700196</v>
      </c>
      <c r="W1000" s="5">
        <f t="shared" si="273"/>
        <v>0.91499999999996362</v>
      </c>
      <c r="X1000" s="5">
        <f t="shared" si="274"/>
        <v>395.13</v>
      </c>
      <c r="Y1000" s="5">
        <f t="shared" si="275"/>
        <v>62.421723054932741</v>
      </c>
      <c r="Z1000" s="9">
        <f t="shared" si="276"/>
        <v>0.50681357519308812</v>
      </c>
      <c r="AA1000">
        <f t="shared" si="277"/>
        <v>8.910000000000025</v>
      </c>
    </row>
    <row r="1001" spans="1:27">
      <c r="A1001" s="1">
        <f t="shared" si="260"/>
        <v>-1753</v>
      </c>
      <c r="B1001" s="1">
        <v>-3</v>
      </c>
      <c r="C1001" s="1">
        <v>-7</v>
      </c>
      <c r="D1001" s="2">
        <v>0</v>
      </c>
      <c r="E1001" s="5">
        <v>222.03</v>
      </c>
      <c r="F1001" s="5">
        <v>223.56</v>
      </c>
      <c r="G1001" s="5">
        <v>6.85</v>
      </c>
      <c r="H1001" s="5">
        <v>245.56</v>
      </c>
      <c r="I1001" s="5">
        <v>242.08</v>
      </c>
      <c r="J1001" s="5">
        <v>3.98</v>
      </c>
      <c r="K1001" s="6">
        <f t="shared" si="261"/>
        <v>233.79500000000002</v>
      </c>
      <c r="L1001" s="6">
        <f t="shared" si="262"/>
        <v>-23.53</v>
      </c>
      <c r="M1001" s="6">
        <f t="shared" si="263"/>
        <v>232.82</v>
      </c>
      <c r="N1001" s="5">
        <f t="shared" si="264"/>
        <v>3.9611519789071461</v>
      </c>
      <c r="O1001" s="6">
        <f t="shared" si="265"/>
        <v>-18.52000000000001</v>
      </c>
      <c r="P1001" s="6">
        <f t="shared" si="266"/>
        <v>7.9223039578142922</v>
      </c>
      <c r="Q1001" s="6">
        <f t="shared" si="267"/>
        <v>0.49523046258219416</v>
      </c>
      <c r="R1001" s="5">
        <f t="shared" si="268"/>
        <v>0.63239179242274546</v>
      </c>
      <c r="S1001" s="5">
        <f t="shared" si="269"/>
        <v>5.0099999999999909</v>
      </c>
      <c r="T1001" s="5">
        <f t="shared" si="270"/>
        <v>18.52000000000001</v>
      </c>
      <c r="U1001" s="5">
        <f t="shared" si="271"/>
        <v>2.3377037915507533</v>
      </c>
      <c r="V1001" s="5">
        <f t="shared" si="272"/>
        <v>0.24614051800885922</v>
      </c>
      <c r="W1001" s="5">
        <f t="shared" si="273"/>
        <v>0.97500000000002274</v>
      </c>
      <c r="X1001" s="5">
        <f t="shared" si="274"/>
        <v>232.82</v>
      </c>
      <c r="Y1001" s="5">
        <f t="shared" si="275"/>
        <v>58.775831182380784</v>
      </c>
      <c r="Z1001" s="9">
        <f t="shared" si="276"/>
        <v>0.506815548301352</v>
      </c>
      <c r="AA1001">
        <f t="shared" si="277"/>
        <v>23.53</v>
      </c>
    </row>
    <row r="1002" spans="1:27">
      <c r="A1002" s="1">
        <f t="shared" si="260"/>
        <v>-199756</v>
      </c>
      <c r="B1002" s="1">
        <v>-6</v>
      </c>
      <c r="C1002" s="1">
        <v>1</v>
      </c>
      <c r="D1002" s="2">
        <v>-2</v>
      </c>
      <c r="E1002" s="5">
        <v>210.3</v>
      </c>
      <c r="F1002" s="5">
        <v>206.43</v>
      </c>
      <c r="G1002" s="5">
        <v>6.64</v>
      </c>
      <c r="H1002" s="5">
        <v>248.44</v>
      </c>
      <c r="I1002" s="5">
        <v>244.49</v>
      </c>
      <c r="J1002" s="5">
        <v>5.44</v>
      </c>
      <c r="K1002" s="6">
        <f t="shared" si="261"/>
        <v>229.37</v>
      </c>
      <c r="L1002" s="6">
        <f t="shared" si="262"/>
        <v>-38.139999999999986</v>
      </c>
      <c r="M1002" s="6">
        <f t="shared" si="263"/>
        <v>225.46</v>
      </c>
      <c r="N1002" s="5">
        <f t="shared" si="264"/>
        <v>4.2919459456055593</v>
      </c>
      <c r="O1002" s="6">
        <f t="shared" si="265"/>
        <v>-38.06</v>
      </c>
      <c r="P1002" s="6">
        <f t="shared" si="266"/>
        <v>8.5838918912111186</v>
      </c>
      <c r="Q1002" s="6">
        <f t="shared" si="267"/>
        <v>0.19673412663945095</v>
      </c>
      <c r="R1002" s="5">
        <f t="shared" si="268"/>
        <v>9.3197818674643999E-3</v>
      </c>
      <c r="S1002" s="5">
        <f t="shared" si="269"/>
        <v>7.9999999999984084E-2</v>
      </c>
      <c r="T1002" s="5">
        <f t="shared" si="270"/>
        <v>38.06</v>
      </c>
      <c r="U1002" s="5">
        <f t="shared" si="271"/>
        <v>4.4338862234470708</v>
      </c>
      <c r="V1002" s="5">
        <f t="shared" si="272"/>
        <v>0.91100867754482562</v>
      </c>
      <c r="W1002" s="5">
        <f t="shared" si="273"/>
        <v>3.9099999999999966</v>
      </c>
      <c r="X1002" s="5">
        <f t="shared" si="274"/>
        <v>225.46</v>
      </c>
      <c r="Y1002" s="5">
        <f t="shared" si="275"/>
        <v>52.530950495973549</v>
      </c>
      <c r="Z1002" s="9">
        <f t="shared" si="276"/>
        <v>0.50685599532806158</v>
      </c>
      <c r="AA1002">
        <f t="shared" si="277"/>
        <v>38.139999999999986</v>
      </c>
    </row>
    <row r="1003" spans="1:27">
      <c r="A1003" s="1">
        <f t="shared" si="260"/>
        <v>-198995</v>
      </c>
      <c r="B1003" s="1">
        <v>5</v>
      </c>
      <c r="C1003" s="1">
        <v>4</v>
      </c>
      <c r="D1003" s="2">
        <v>-2</v>
      </c>
      <c r="E1003" s="5">
        <v>173.41</v>
      </c>
      <c r="F1003" s="5">
        <v>188.72</v>
      </c>
      <c r="G1003" s="5">
        <v>3.37</v>
      </c>
      <c r="H1003" s="5">
        <v>178.73</v>
      </c>
      <c r="I1003" s="5">
        <v>187.72</v>
      </c>
      <c r="J1003" s="5">
        <v>5.7</v>
      </c>
      <c r="K1003" s="6">
        <f t="shared" si="261"/>
        <v>176.07</v>
      </c>
      <c r="L1003" s="6">
        <f t="shared" si="262"/>
        <v>-5.3199999999999932</v>
      </c>
      <c r="M1003" s="6">
        <f t="shared" si="263"/>
        <v>188.22</v>
      </c>
      <c r="N1003" s="5">
        <f t="shared" si="264"/>
        <v>3.3108495888517799</v>
      </c>
      <c r="O1003" s="6">
        <f t="shared" si="265"/>
        <v>1</v>
      </c>
      <c r="P1003" s="6">
        <f t="shared" si="266"/>
        <v>6.6216991777035599</v>
      </c>
      <c r="Q1003" s="6">
        <f t="shared" si="267"/>
        <v>-0.48197478042917508</v>
      </c>
      <c r="R1003" s="5">
        <f t="shared" si="268"/>
        <v>0.95443780069027573</v>
      </c>
      <c r="S1003" s="5">
        <f t="shared" si="269"/>
        <v>6.3199999999999932</v>
      </c>
      <c r="T1003" s="5">
        <f t="shared" si="270"/>
        <v>1</v>
      </c>
      <c r="U1003" s="5">
        <f t="shared" si="271"/>
        <v>0.15101863934972734</v>
      </c>
      <c r="V1003" s="5">
        <f t="shared" si="272"/>
        <v>3.6697529361983761</v>
      </c>
      <c r="W1003" s="5">
        <f t="shared" si="273"/>
        <v>12.150000000000006</v>
      </c>
      <c r="X1003" s="5">
        <f t="shared" si="274"/>
        <v>188.22</v>
      </c>
      <c r="Y1003" s="5">
        <f t="shared" si="275"/>
        <v>56.849456596811358</v>
      </c>
      <c r="Z1003" s="9">
        <f t="shared" si="276"/>
        <v>0.50722775949271537</v>
      </c>
      <c r="AA1003">
        <f t="shared" si="277"/>
        <v>5.3199999999999932</v>
      </c>
    </row>
    <row r="1004" spans="1:27">
      <c r="A1004" s="1">
        <f t="shared" si="260"/>
        <v>-101747</v>
      </c>
      <c r="B1004" s="1">
        <v>3</v>
      </c>
      <c r="C1004" s="1">
        <v>-7</v>
      </c>
      <c r="D1004" s="2">
        <v>-1</v>
      </c>
      <c r="E1004" s="5">
        <v>234.55</v>
      </c>
      <c r="F1004" s="5">
        <v>224.83</v>
      </c>
      <c r="G1004" s="5">
        <v>5.04</v>
      </c>
      <c r="H1004" s="5">
        <v>244.1</v>
      </c>
      <c r="I1004" s="5">
        <v>235.81</v>
      </c>
      <c r="J1004" s="5">
        <v>8.89</v>
      </c>
      <c r="K1004" s="6">
        <f t="shared" si="261"/>
        <v>239.32499999999999</v>
      </c>
      <c r="L1004" s="6">
        <f t="shared" si="262"/>
        <v>-9.5499999999999829</v>
      </c>
      <c r="M1004" s="6">
        <f t="shared" si="263"/>
        <v>230.32</v>
      </c>
      <c r="N1004" s="5">
        <f t="shared" si="264"/>
        <v>5.109640398305932</v>
      </c>
      <c r="O1004" s="6">
        <f t="shared" si="265"/>
        <v>-10.97999999999999</v>
      </c>
      <c r="P1004" s="6">
        <f t="shared" si="266"/>
        <v>10.219280796611864</v>
      </c>
      <c r="Q1004" s="6">
        <f t="shared" si="267"/>
        <v>-0.51353633932341769</v>
      </c>
      <c r="R1004" s="5">
        <f t="shared" si="268"/>
        <v>0.13993156939910234</v>
      </c>
      <c r="S1004" s="5">
        <f t="shared" si="269"/>
        <v>1.4300000000000068</v>
      </c>
      <c r="T1004" s="5">
        <f t="shared" si="270"/>
        <v>10.97999999999999</v>
      </c>
      <c r="U1004" s="5">
        <f t="shared" si="271"/>
        <v>1.0744396027986958</v>
      </c>
      <c r="V1004" s="5">
        <f t="shared" si="272"/>
        <v>1.7623549404739998</v>
      </c>
      <c r="W1004" s="5">
        <f t="shared" si="273"/>
        <v>9.0049999999999955</v>
      </c>
      <c r="X1004" s="5">
        <f t="shared" si="274"/>
        <v>230.32</v>
      </c>
      <c r="Y1004" s="5">
        <f t="shared" si="275"/>
        <v>45.075579110491041</v>
      </c>
      <c r="Z1004" s="9">
        <f t="shared" si="276"/>
        <v>0.50751847257021099</v>
      </c>
      <c r="AA1004">
        <f t="shared" si="277"/>
        <v>9.5499999999999829</v>
      </c>
    </row>
    <row r="1005" spans="1:27">
      <c r="A1005" s="1">
        <f t="shared" si="260"/>
        <v>-602000</v>
      </c>
      <c r="B1005" s="1">
        <v>0</v>
      </c>
      <c r="C1005" s="1">
        <v>-8</v>
      </c>
      <c r="D1005" s="2">
        <v>-6</v>
      </c>
      <c r="E1005" s="5">
        <v>239</v>
      </c>
      <c r="F1005" s="5">
        <v>246.47</v>
      </c>
      <c r="G1005" s="5">
        <v>6.15</v>
      </c>
      <c r="H1005" s="5">
        <v>233.69</v>
      </c>
      <c r="I1005" s="5">
        <v>245.14</v>
      </c>
      <c r="J1005" s="5">
        <v>6.12</v>
      </c>
      <c r="K1005" s="6">
        <f t="shared" si="261"/>
        <v>236.345</v>
      </c>
      <c r="L1005" s="6">
        <f t="shared" si="262"/>
        <v>5.3100000000000023</v>
      </c>
      <c r="M1005" s="6">
        <f t="shared" si="263"/>
        <v>245.80500000000001</v>
      </c>
      <c r="N1005" s="5">
        <f t="shared" si="264"/>
        <v>4.3381130690658587</v>
      </c>
      <c r="O1005" s="6">
        <f t="shared" si="265"/>
        <v>1.3300000000000125</v>
      </c>
      <c r="P1005" s="6">
        <f t="shared" si="266"/>
        <v>8.6762261381317174</v>
      </c>
      <c r="Q1005" s="6">
        <f t="shared" si="267"/>
        <v>4.8899463181933016E-3</v>
      </c>
      <c r="R1005" s="5">
        <f t="shared" si="268"/>
        <v>0.45872478847779519</v>
      </c>
      <c r="S1005" s="5">
        <f t="shared" si="269"/>
        <v>3.9799999999999898</v>
      </c>
      <c r="T1005" s="5">
        <f t="shared" si="270"/>
        <v>1.3300000000000125</v>
      </c>
      <c r="U1005" s="5">
        <f t="shared" si="271"/>
        <v>0.15329245444107409</v>
      </c>
      <c r="V1005" s="5">
        <f t="shared" si="272"/>
        <v>2.1806716075376671</v>
      </c>
      <c r="W1005" s="5">
        <f t="shared" si="273"/>
        <v>9.460000000000008</v>
      </c>
      <c r="X1005" s="5">
        <f t="shared" si="274"/>
        <v>245.80500000000001</v>
      </c>
      <c r="Y1005" s="5">
        <f t="shared" si="275"/>
        <v>56.661731975771225</v>
      </c>
      <c r="Z1005" s="9">
        <f t="shared" si="276"/>
        <v>0.50825190604659809</v>
      </c>
      <c r="AA1005">
        <f t="shared" si="277"/>
        <v>5.3100000000000023</v>
      </c>
    </row>
    <row r="1006" spans="1:27">
      <c r="A1006" s="1">
        <f t="shared" si="260"/>
        <v>-700246</v>
      </c>
      <c r="B1006" s="1">
        <v>4</v>
      </c>
      <c r="C1006" s="1">
        <v>-1</v>
      </c>
      <c r="D1006" s="2">
        <v>-7</v>
      </c>
      <c r="E1006" s="5">
        <v>326.5</v>
      </c>
      <c r="F1006" s="5">
        <v>330.02</v>
      </c>
      <c r="G1006" s="5">
        <v>4.8</v>
      </c>
      <c r="H1006" s="5">
        <v>330.07</v>
      </c>
      <c r="I1006" s="5">
        <v>326.14</v>
      </c>
      <c r="J1006" s="5">
        <v>12.52</v>
      </c>
      <c r="K1006" s="6">
        <f t="shared" si="261"/>
        <v>328.28499999999997</v>
      </c>
      <c r="L1006" s="6">
        <f t="shared" si="262"/>
        <v>-3.5699999999999932</v>
      </c>
      <c r="M1006" s="6">
        <f t="shared" si="263"/>
        <v>328.08</v>
      </c>
      <c r="N1006" s="5">
        <f t="shared" si="264"/>
        <v>6.7042971294536162</v>
      </c>
      <c r="O1006" s="6">
        <f t="shared" si="265"/>
        <v>3.8799999999999955</v>
      </c>
      <c r="P1006" s="6">
        <f t="shared" si="266"/>
        <v>13.408594258907232</v>
      </c>
      <c r="Q1006" s="6">
        <f t="shared" si="267"/>
        <v>-0.74370155469924981</v>
      </c>
      <c r="R1006" s="5">
        <f t="shared" si="268"/>
        <v>0.55561379934000221</v>
      </c>
      <c r="S1006" s="5">
        <f t="shared" si="269"/>
        <v>7.4499999999999886</v>
      </c>
      <c r="T1006" s="5">
        <f t="shared" si="270"/>
        <v>3.8799999999999955</v>
      </c>
      <c r="U1006" s="5">
        <f t="shared" si="271"/>
        <v>0.28936664985761201</v>
      </c>
      <c r="V1006" s="5">
        <f t="shared" si="272"/>
        <v>3.0577403722064907E-2</v>
      </c>
      <c r="W1006" s="5">
        <f t="shared" si="273"/>
        <v>0.20499999999998408</v>
      </c>
      <c r="X1006" s="5">
        <f t="shared" si="274"/>
        <v>328.08</v>
      </c>
      <c r="Y1006" s="5">
        <f t="shared" si="275"/>
        <v>48.935778600662601</v>
      </c>
      <c r="Z1006" s="9">
        <f t="shared" si="276"/>
        <v>0.50827354839692385</v>
      </c>
      <c r="AA1006">
        <f t="shared" si="277"/>
        <v>3.5699999999999932</v>
      </c>
    </row>
    <row r="1007" spans="1:27">
      <c r="A1007" s="1">
        <f t="shared" si="260"/>
        <v>-200756</v>
      </c>
      <c r="B1007" s="1">
        <v>-6</v>
      </c>
      <c r="C1007" s="1">
        <v>-3</v>
      </c>
      <c r="D1007" s="2">
        <v>-2</v>
      </c>
      <c r="E1007" s="5">
        <v>303.13</v>
      </c>
      <c r="F1007" s="5">
        <v>291.19</v>
      </c>
      <c r="G1007" s="5">
        <v>8.66</v>
      </c>
      <c r="H1007" s="5">
        <v>303.3</v>
      </c>
      <c r="I1007" s="5">
        <v>298.38</v>
      </c>
      <c r="J1007" s="5">
        <v>5.96</v>
      </c>
      <c r="K1007" s="6">
        <f t="shared" si="261"/>
        <v>303.21500000000003</v>
      </c>
      <c r="L1007" s="6">
        <f t="shared" si="262"/>
        <v>-0.17000000000001592</v>
      </c>
      <c r="M1007" s="6">
        <f t="shared" si="263"/>
        <v>294.78499999999997</v>
      </c>
      <c r="N1007" s="5">
        <f t="shared" si="264"/>
        <v>5.2563580547751885</v>
      </c>
      <c r="O1007" s="6">
        <f t="shared" si="265"/>
        <v>-7.1899999999999977</v>
      </c>
      <c r="P1007" s="6">
        <f t="shared" si="266"/>
        <v>10.512716109550377</v>
      </c>
      <c r="Q1007" s="6">
        <f t="shared" si="267"/>
        <v>0.35717517273329397</v>
      </c>
      <c r="R1007" s="5">
        <f t="shared" si="268"/>
        <v>0.6677627291411965</v>
      </c>
      <c r="S1007" s="5">
        <f t="shared" si="269"/>
        <v>7.0199999999999818</v>
      </c>
      <c r="T1007" s="5">
        <f t="shared" si="270"/>
        <v>7.1899999999999977</v>
      </c>
      <c r="U1007" s="5">
        <f t="shared" si="271"/>
        <v>0.68393362144233816</v>
      </c>
      <c r="V1007" s="5">
        <f t="shared" si="272"/>
        <v>1.6037720246895566</v>
      </c>
      <c r="W1007" s="5">
        <f t="shared" si="273"/>
        <v>8.4300000000000637</v>
      </c>
      <c r="X1007" s="5">
        <f t="shared" si="274"/>
        <v>294.78499999999997</v>
      </c>
      <c r="Y1007" s="5">
        <f t="shared" si="275"/>
        <v>56.081605729312855</v>
      </c>
      <c r="Z1007" s="9">
        <f t="shared" si="276"/>
        <v>0.50828240182009055</v>
      </c>
      <c r="AA1007">
        <f t="shared" si="277"/>
        <v>0.17000000000001592</v>
      </c>
    </row>
    <row r="1008" spans="1:27">
      <c r="A1008" s="1">
        <f t="shared" si="260"/>
        <v>-399505</v>
      </c>
      <c r="B1008" s="1">
        <v>-5</v>
      </c>
      <c r="C1008" s="1">
        <v>2</v>
      </c>
      <c r="D1008" s="2">
        <v>-4</v>
      </c>
      <c r="E1008" s="5">
        <v>184.79</v>
      </c>
      <c r="F1008" s="5">
        <v>175.87</v>
      </c>
      <c r="G1008" s="5">
        <v>5.49</v>
      </c>
      <c r="H1008" s="5">
        <v>186.1</v>
      </c>
      <c r="I1008" s="5">
        <v>176</v>
      </c>
      <c r="J1008" s="5">
        <v>5.43</v>
      </c>
      <c r="K1008" s="6">
        <f t="shared" si="261"/>
        <v>185.44499999999999</v>
      </c>
      <c r="L1008" s="6">
        <f t="shared" si="262"/>
        <v>-1.3100000000000023</v>
      </c>
      <c r="M1008" s="6">
        <f t="shared" si="263"/>
        <v>175.935</v>
      </c>
      <c r="N1008" s="5">
        <f t="shared" si="264"/>
        <v>3.8608613028701253</v>
      </c>
      <c r="O1008" s="6">
        <f t="shared" si="265"/>
        <v>-0.12999999999999545</v>
      </c>
      <c r="P1008" s="6">
        <f t="shared" si="266"/>
        <v>7.7217226057402506</v>
      </c>
      <c r="Q1008" s="6">
        <f t="shared" si="267"/>
        <v>1.0988679245283149E-2</v>
      </c>
      <c r="R1008" s="5">
        <f t="shared" si="268"/>
        <v>0.15281564234421044</v>
      </c>
      <c r="S1008" s="5">
        <f t="shared" si="269"/>
        <v>1.1800000000000068</v>
      </c>
      <c r="T1008" s="5">
        <f t="shared" si="270"/>
        <v>0.12999999999999545</v>
      </c>
      <c r="U1008" s="5">
        <f t="shared" si="271"/>
        <v>1.6835621614191991E-2</v>
      </c>
      <c r="V1008" s="5">
        <f t="shared" si="272"/>
        <v>2.4631809469380195</v>
      </c>
      <c r="W1008" s="5">
        <f t="shared" si="273"/>
        <v>9.5099999999999909</v>
      </c>
      <c r="X1008" s="5">
        <f t="shared" si="274"/>
        <v>175.935</v>
      </c>
      <c r="Y1008" s="5">
        <f t="shared" si="275"/>
        <v>45.568847518353408</v>
      </c>
      <c r="Z1008" s="9">
        <f t="shared" si="276"/>
        <v>0.50828535292687715</v>
      </c>
      <c r="AA1008">
        <f t="shared" si="277"/>
        <v>1.3100000000000023</v>
      </c>
    </row>
    <row r="1009" spans="1:27">
      <c r="A1009" s="1">
        <f t="shared" si="260"/>
        <v>-202002</v>
      </c>
      <c r="B1009" s="1">
        <v>-2</v>
      </c>
      <c r="C1009" s="1">
        <v>-8</v>
      </c>
      <c r="D1009" s="2">
        <v>-2</v>
      </c>
      <c r="E1009" s="5">
        <v>396.65</v>
      </c>
      <c r="F1009" s="5">
        <v>386.56</v>
      </c>
      <c r="G1009" s="5">
        <v>9.48</v>
      </c>
      <c r="H1009" s="5">
        <v>317.11</v>
      </c>
      <c r="I1009" s="5">
        <v>318.17</v>
      </c>
      <c r="J1009" s="5">
        <v>6.73</v>
      </c>
      <c r="K1009" s="6">
        <f t="shared" si="261"/>
        <v>356.88</v>
      </c>
      <c r="L1009" s="6">
        <f t="shared" si="262"/>
        <v>79.539999999999964</v>
      </c>
      <c r="M1009" s="6">
        <f t="shared" si="263"/>
        <v>352.36500000000001</v>
      </c>
      <c r="N1009" s="5">
        <f t="shared" si="264"/>
        <v>5.812987613955495</v>
      </c>
      <c r="O1009" s="6">
        <f t="shared" si="265"/>
        <v>68.389999999999986</v>
      </c>
      <c r="P1009" s="6">
        <f t="shared" si="266"/>
        <v>11.62597522791099</v>
      </c>
      <c r="Q1009" s="6">
        <f t="shared" si="267"/>
        <v>0.3298047620914849</v>
      </c>
      <c r="R1009" s="5">
        <f t="shared" si="268"/>
        <v>0.95905932890960255</v>
      </c>
      <c r="S1009" s="5">
        <f t="shared" si="269"/>
        <v>11.149999999999977</v>
      </c>
      <c r="T1009" s="5">
        <f t="shared" si="270"/>
        <v>68.389999999999986</v>
      </c>
      <c r="U1009" s="5">
        <f t="shared" si="271"/>
        <v>5.8825172649442008</v>
      </c>
      <c r="V1009" s="5">
        <f t="shared" si="272"/>
        <v>0.77670903498239485</v>
      </c>
      <c r="W1009" s="5">
        <f t="shared" si="273"/>
        <v>4.5149999999999864</v>
      </c>
      <c r="X1009" s="5">
        <f t="shared" si="274"/>
        <v>352.36500000000001</v>
      </c>
      <c r="Y1009" s="5">
        <f t="shared" si="275"/>
        <v>60.616850301566423</v>
      </c>
      <c r="Z1009" s="9">
        <f t="shared" si="276"/>
        <v>0.50831486305241946</v>
      </c>
      <c r="AA1009">
        <f t="shared" si="277"/>
        <v>79.539999999999964</v>
      </c>
    </row>
    <row r="1010" spans="1:27">
      <c r="A1010" s="1">
        <f t="shared" si="260"/>
        <v>-198754</v>
      </c>
      <c r="B1010" s="1">
        <v>-4</v>
      </c>
      <c r="C1010" s="1">
        <v>5</v>
      </c>
      <c r="D1010" s="2">
        <v>-2</v>
      </c>
      <c r="E1010" s="5">
        <v>235.83</v>
      </c>
      <c r="F1010" s="5">
        <v>240.78</v>
      </c>
      <c r="G1010" s="5">
        <v>6.55</v>
      </c>
      <c r="H1010" s="5">
        <v>242.22</v>
      </c>
      <c r="I1010" s="5">
        <v>244.63</v>
      </c>
      <c r="J1010" s="5">
        <v>7.07</v>
      </c>
      <c r="K1010" s="6">
        <f t="shared" si="261"/>
        <v>239.02500000000001</v>
      </c>
      <c r="L1010" s="6">
        <f t="shared" si="262"/>
        <v>-6.3899999999999864</v>
      </c>
      <c r="M1010" s="6">
        <f t="shared" si="263"/>
        <v>242.70499999999998</v>
      </c>
      <c r="N1010" s="5">
        <f t="shared" si="264"/>
        <v>4.8189054773879931</v>
      </c>
      <c r="O1010" s="6">
        <f t="shared" si="265"/>
        <v>-3.8499999999999943</v>
      </c>
      <c r="P1010" s="6">
        <f t="shared" si="266"/>
        <v>9.6378109547759863</v>
      </c>
      <c r="Q1010" s="6">
        <f t="shared" si="267"/>
        <v>-7.6247155157750213E-2</v>
      </c>
      <c r="R1010" s="5">
        <f t="shared" si="268"/>
        <v>0.26354532288696775</v>
      </c>
      <c r="S1010" s="5">
        <f t="shared" si="269"/>
        <v>2.539999999999992</v>
      </c>
      <c r="T1010" s="5">
        <f t="shared" si="270"/>
        <v>3.8499999999999943</v>
      </c>
      <c r="U1010" s="5">
        <f t="shared" si="271"/>
        <v>0.39946830437591629</v>
      </c>
      <c r="V1010" s="5">
        <f t="shared" si="272"/>
        <v>0.76365888836538476</v>
      </c>
      <c r="W1010" s="5">
        <f t="shared" si="273"/>
        <v>3.6799999999999784</v>
      </c>
      <c r="X1010" s="5">
        <f t="shared" si="274"/>
        <v>242.70499999999998</v>
      </c>
      <c r="Y1010" s="5">
        <f t="shared" si="275"/>
        <v>50.365171331717875</v>
      </c>
      <c r="Z1010" s="9">
        <f t="shared" si="276"/>
        <v>0.50848500469532032</v>
      </c>
      <c r="AA1010">
        <f t="shared" si="277"/>
        <v>6.3899999999999864</v>
      </c>
    </row>
    <row r="1011" spans="1:27">
      <c r="A1011" s="1">
        <f t="shared" si="260"/>
        <v>-599000</v>
      </c>
      <c r="B1011" s="1">
        <v>0</v>
      </c>
      <c r="C1011" s="1">
        <v>4</v>
      </c>
      <c r="D1011" s="2">
        <v>-6</v>
      </c>
      <c r="E1011" s="5">
        <v>346.94</v>
      </c>
      <c r="F1011" s="5">
        <v>356.33</v>
      </c>
      <c r="G1011" s="5">
        <v>6.77</v>
      </c>
      <c r="H1011" s="5">
        <v>341.48</v>
      </c>
      <c r="I1011" s="5">
        <v>351.02</v>
      </c>
      <c r="J1011" s="5">
        <v>14.55</v>
      </c>
      <c r="K1011" s="6">
        <f t="shared" si="261"/>
        <v>344.21000000000004</v>
      </c>
      <c r="L1011" s="6">
        <f t="shared" si="262"/>
        <v>5.4599999999999795</v>
      </c>
      <c r="M1011" s="6">
        <f t="shared" si="263"/>
        <v>353.67499999999995</v>
      </c>
      <c r="N1011" s="5">
        <f t="shared" si="264"/>
        <v>8.0239547605903159</v>
      </c>
      <c r="O1011" s="6">
        <f t="shared" si="265"/>
        <v>5.3100000000000023</v>
      </c>
      <c r="P1011" s="6">
        <f t="shared" si="266"/>
        <v>16.047909521180632</v>
      </c>
      <c r="Q1011" s="6">
        <f t="shared" si="267"/>
        <v>-0.64406524306949664</v>
      </c>
      <c r="R1011" s="5">
        <f t="shared" si="268"/>
        <v>9.3470118211971247E-3</v>
      </c>
      <c r="S1011" s="5">
        <f t="shared" si="269"/>
        <v>0.14999999999997726</v>
      </c>
      <c r="T1011" s="5">
        <f t="shared" si="270"/>
        <v>5.3100000000000023</v>
      </c>
      <c r="U1011" s="5">
        <f t="shared" si="271"/>
        <v>0.33088421847042854</v>
      </c>
      <c r="V1011" s="5">
        <f t="shared" si="272"/>
        <v>1.1795928918352458</v>
      </c>
      <c r="W1011" s="5">
        <f t="shared" si="273"/>
        <v>9.4649999999999181</v>
      </c>
      <c r="X1011" s="5">
        <f t="shared" si="274"/>
        <v>353.67499999999995</v>
      </c>
      <c r="Y1011" s="5">
        <f t="shared" si="275"/>
        <v>44.077392078165254</v>
      </c>
      <c r="Z1011" s="9">
        <f t="shared" si="276"/>
        <v>0.50936038322586497</v>
      </c>
      <c r="AA1011">
        <f t="shared" si="277"/>
        <v>5.4599999999999795</v>
      </c>
    </row>
    <row r="1012" spans="1:27">
      <c r="A1012" s="1">
        <f t="shared" si="260"/>
        <v>-901251</v>
      </c>
      <c r="B1012" s="1">
        <v>-1</v>
      </c>
      <c r="C1012" s="1">
        <v>-5</v>
      </c>
      <c r="D1012" s="2">
        <v>-9</v>
      </c>
      <c r="E1012" s="5">
        <v>528.69000000000005</v>
      </c>
      <c r="F1012" s="5">
        <v>523.94000000000005</v>
      </c>
      <c r="G1012" s="5">
        <v>12.07</v>
      </c>
      <c r="H1012" s="5">
        <v>534.21</v>
      </c>
      <c r="I1012" s="5">
        <v>523.88</v>
      </c>
      <c r="J1012" s="5">
        <v>10.73</v>
      </c>
      <c r="K1012" s="6">
        <f t="shared" si="261"/>
        <v>531.45000000000005</v>
      </c>
      <c r="L1012" s="6">
        <f t="shared" si="262"/>
        <v>-5.5199999999999818</v>
      </c>
      <c r="M1012" s="6">
        <f t="shared" si="263"/>
        <v>523.91000000000008</v>
      </c>
      <c r="N1012" s="5">
        <f t="shared" si="264"/>
        <v>8.0749272442542797</v>
      </c>
      <c r="O1012" s="6">
        <f t="shared" si="265"/>
        <v>6.0000000000059117E-2</v>
      </c>
      <c r="P1012" s="6">
        <f t="shared" si="266"/>
        <v>16.149854488508559</v>
      </c>
      <c r="Q1012" s="6">
        <f t="shared" si="267"/>
        <v>0.11713924433071665</v>
      </c>
      <c r="R1012" s="5">
        <f t="shared" si="268"/>
        <v>0.34551394899381255</v>
      </c>
      <c r="S1012" s="5">
        <f t="shared" si="269"/>
        <v>5.5800000000000409</v>
      </c>
      <c r="T1012" s="5">
        <f t="shared" si="270"/>
        <v>6.0000000000059117E-2</v>
      </c>
      <c r="U1012" s="5">
        <f t="shared" si="271"/>
        <v>3.7152037526252736E-3</v>
      </c>
      <c r="V1012" s="5">
        <f t="shared" si="272"/>
        <v>0.93375454315889428</v>
      </c>
      <c r="W1012" s="5">
        <f t="shared" si="273"/>
        <v>7.5399999999999636</v>
      </c>
      <c r="X1012" s="5">
        <f t="shared" si="274"/>
        <v>523.91000000000008</v>
      </c>
      <c r="Y1012" s="5">
        <f t="shared" si="275"/>
        <v>64.881079934532991</v>
      </c>
      <c r="Z1012" s="9">
        <f t="shared" si="276"/>
        <v>0.5099833330609933</v>
      </c>
      <c r="AA1012">
        <f t="shared" si="277"/>
        <v>5.5199999999999818</v>
      </c>
    </row>
    <row r="1013" spans="1:27">
      <c r="A1013" s="1">
        <f t="shared" si="260"/>
        <v>-601753</v>
      </c>
      <c r="B1013" s="1">
        <v>-3</v>
      </c>
      <c r="C1013" s="1">
        <v>-7</v>
      </c>
      <c r="D1013" s="2">
        <v>-6</v>
      </c>
      <c r="E1013" s="5">
        <v>280.44</v>
      </c>
      <c r="F1013" s="5">
        <v>305.95</v>
      </c>
      <c r="G1013" s="5">
        <v>6.95</v>
      </c>
      <c r="H1013" s="5">
        <v>296.27999999999997</v>
      </c>
      <c r="I1013" s="5">
        <v>313.98</v>
      </c>
      <c r="J1013" s="5">
        <v>6.8</v>
      </c>
      <c r="K1013" s="6">
        <f t="shared" si="261"/>
        <v>288.36</v>
      </c>
      <c r="L1013" s="6">
        <f t="shared" si="262"/>
        <v>-15.839999999999975</v>
      </c>
      <c r="M1013" s="6">
        <f t="shared" si="263"/>
        <v>309.96500000000003</v>
      </c>
      <c r="N1013" s="5">
        <f t="shared" si="264"/>
        <v>4.861648383007557</v>
      </c>
      <c r="O1013" s="6">
        <f t="shared" si="265"/>
        <v>-8.0300000000000296</v>
      </c>
      <c r="P1013" s="6">
        <f t="shared" si="266"/>
        <v>9.7232967660151139</v>
      </c>
      <c r="Q1013" s="6">
        <f t="shared" si="267"/>
        <v>2.1815585583203397E-2</v>
      </c>
      <c r="R1013" s="5">
        <f t="shared" si="268"/>
        <v>0.80322550961289929</v>
      </c>
      <c r="S1013" s="5">
        <f t="shared" si="269"/>
        <v>7.8099999999999454</v>
      </c>
      <c r="T1013" s="5">
        <f t="shared" si="270"/>
        <v>8.0300000000000296</v>
      </c>
      <c r="U1013" s="5">
        <f t="shared" si="271"/>
        <v>0.82585158030622918</v>
      </c>
      <c r="V1013" s="5">
        <f t="shared" si="272"/>
        <v>4.443965975720058</v>
      </c>
      <c r="W1013" s="5">
        <f t="shared" si="273"/>
        <v>21.605000000000018</v>
      </c>
      <c r="X1013" s="5">
        <f t="shared" si="274"/>
        <v>309.96500000000003</v>
      </c>
      <c r="Y1013" s="5">
        <f t="shared" si="275"/>
        <v>63.757181840502966</v>
      </c>
      <c r="Z1013" s="9">
        <f t="shared" si="276"/>
        <v>0.51020780080277106</v>
      </c>
      <c r="AA1013">
        <f t="shared" si="277"/>
        <v>15.839999999999975</v>
      </c>
    </row>
    <row r="1014" spans="1:27">
      <c r="A1014" s="1">
        <f t="shared" si="260"/>
        <v>-800997</v>
      </c>
      <c r="B1014" s="1">
        <v>3</v>
      </c>
      <c r="C1014" s="1">
        <v>-4</v>
      </c>
      <c r="D1014" s="2">
        <v>-8</v>
      </c>
      <c r="E1014" s="5">
        <v>334.78</v>
      </c>
      <c r="F1014" s="5">
        <v>323.38</v>
      </c>
      <c r="G1014" s="5">
        <v>6.06</v>
      </c>
      <c r="H1014" s="5">
        <v>320.68</v>
      </c>
      <c r="I1014" s="5">
        <v>316.42</v>
      </c>
      <c r="J1014" s="5">
        <v>8</v>
      </c>
      <c r="K1014" s="6">
        <f t="shared" si="261"/>
        <v>327.73</v>
      </c>
      <c r="L1014" s="6">
        <f t="shared" si="262"/>
        <v>14.099999999999966</v>
      </c>
      <c r="M1014" s="6">
        <f t="shared" si="263"/>
        <v>319.89999999999998</v>
      </c>
      <c r="N1014" s="5">
        <f t="shared" si="264"/>
        <v>5.0180573930556038</v>
      </c>
      <c r="O1014" s="6">
        <f t="shared" si="265"/>
        <v>6.9599999999999795</v>
      </c>
      <c r="P1014" s="6">
        <f t="shared" si="266"/>
        <v>10.036114786111208</v>
      </c>
      <c r="Q1014" s="6">
        <f t="shared" si="267"/>
        <v>-0.27080445893514532</v>
      </c>
      <c r="R1014" s="5">
        <f t="shared" si="268"/>
        <v>0.71143068330395143</v>
      </c>
      <c r="S1014" s="5">
        <f t="shared" si="269"/>
        <v>7.1399999999999864</v>
      </c>
      <c r="T1014" s="5">
        <f t="shared" si="270"/>
        <v>6.9599999999999795</v>
      </c>
      <c r="U1014" s="5">
        <f t="shared" si="271"/>
        <v>0.69349545599376705</v>
      </c>
      <c r="V1014" s="5">
        <f t="shared" si="272"/>
        <v>1.5603647759859884</v>
      </c>
      <c r="W1014" s="5">
        <f t="shared" si="273"/>
        <v>7.8300000000000409</v>
      </c>
      <c r="X1014" s="5">
        <f t="shared" si="274"/>
        <v>319.89999999999998</v>
      </c>
      <c r="Y1014" s="5">
        <f t="shared" si="275"/>
        <v>63.749769072530661</v>
      </c>
      <c r="Z1014" s="9">
        <f t="shared" si="276"/>
        <v>0.51031754819915809</v>
      </c>
      <c r="AA1014">
        <f t="shared" si="277"/>
        <v>14.099999999999966</v>
      </c>
    </row>
    <row r="1015" spans="1:27">
      <c r="A1015" s="1">
        <f t="shared" si="260"/>
        <v>-299255</v>
      </c>
      <c r="B1015" s="1">
        <v>-5</v>
      </c>
      <c r="C1015" s="1">
        <v>3</v>
      </c>
      <c r="D1015" s="2">
        <v>-3</v>
      </c>
      <c r="E1015" s="5">
        <v>310.61</v>
      </c>
      <c r="F1015" s="5">
        <v>309.49</v>
      </c>
      <c r="G1015" s="5">
        <v>8.8699999999999992</v>
      </c>
      <c r="H1015" s="5">
        <v>334.7</v>
      </c>
      <c r="I1015" s="5">
        <v>336.28</v>
      </c>
      <c r="J1015" s="5">
        <v>8.9700000000000006</v>
      </c>
      <c r="K1015" s="6">
        <f t="shared" si="261"/>
        <v>322.65499999999997</v>
      </c>
      <c r="L1015" s="6">
        <f t="shared" si="262"/>
        <v>-24.089999999999975</v>
      </c>
      <c r="M1015" s="6">
        <f t="shared" si="263"/>
        <v>322.88499999999999</v>
      </c>
      <c r="N1015" s="5">
        <f t="shared" si="264"/>
        <v>6.3074915774814952</v>
      </c>
      <c r="O1015" s="6">
        <f t="shared" si="265"/>
        <v>-26.789999999999964</v>
      </c>
      <c r="P1015" s="6">
        <f t="shared" si="266"/>
        <v>12.61498315496299</v>
      </c>
      <c r="Q1015" s="6">
        <f t="shared" si="267"/>
        <v>-1.1210410097412558E-2</v>
      </c>
      <c r="R1015" s="5">
        <f t="shared" si="268"/>
        <v>0.21403120137641674</v>
      </c>
      <c r="S1015" s="5">
        <f t="shared" si="269"/>
        <v>2.6999999999999886</v>
      </c>
      <c r="T1015" s="5">
        <f t="shared" si="270"/>
        <v>26.789999999999964</v>
      </c>
      <c r="U1015" s="5">
        <f t="shared" si="271"/>
        <v>2.1236651425460078</v>
      </c>
      <c r="V1015" s="5">
        <f t="shared" si="272"/>
        <v>3.6464575049318479E-2</v>
      </c>
      <c r="W1015" s="5">
        <f t="shared" si="273"/>
        <v>0.23000000000001819</v>
      </c>
      <c r="X1015" s="5">
        <f t="shared" si="274"/>
        <v>322.88499999999999</v>
      </c>
      <c r="Y1015" s="5">
        <f t="shared" si="275"/>
        <v>51.190714412166372</v>
      </c>
      <c r="Z1015" s="9">
        <f t="shared" si="276"/>
        <v>0.51049877570862012</v>
      </c>
      <c r="AA1015">
        <f t="shared" si="277"/>
        <v>24.089999999999975</v>
      </c>
    </row>
    <row r="1016" spans="1:27">
      <c r="A1016" s="1">
        <f t="shared" si="260"/>
        <v>-198250</v>
      </c>
      <c r="B1016" s="1">
        <v>0</v>
      </c>
      <c r="C1016" s="1">
        <v>7</v>
      </c>
      <c r="D1016" s="2">
        <v>-2</v>
      </c>
      <c r="E1016" s="5">
        <v>268.43</v>
      </c>
      <c r="F1016" s="5">
        <v>266.14999999999998</v>
      </c>
      <c r="G1016" s="5">
        <v>5.72</v>
      </c>
      <c r="H1016" s="5">
        <v>275.72000000000003</v>
      </c>
      <c r="I1016" s="5">
        <v>278.27999999999997</v>
      </c>
      <c r="J1016" s="5">
        <v>7.83</v>
      </c>
      <c r="K1016" s="6">
        <f t="shared" si="261"/>
        <v>272.07500000000005</v>
      </c>
      <c r="L1016" s="6">
        <f t="shared" si="262"/>
        <v>-7.2900000000000205</v>
      </c>
      <c r="M1016" s="6">
        <f t="shared" si="263"/>
        <v>272.21499999999997</v>
      </c>
      <c r="N1016" s="5">
        <f t="shared" si="264"/>
        <v>4.8483837513134205</v>
      </c>
      <c r="O1016" s="6">
        <f t="shared" si="265"/>
        <v>-12.129999999999995</v>
      </c>
      <c r="P1016" s="6">
        <f t="shared" si="266"/>
        <v>9.696767502626841</v>
      </c>
      <c r="Q1016" s="6">
        <f t="shared" si="267"/>
        <v>-0.30406594680481103</v>
      </c>
      <c r="R1016" s="5">
        <f t="shared" si="268"/>
        <v>0.49913540761793307</v>
      </c>
      <c r="S1016" s="5">
        <f t="shared" si="269"/>
        <v>4.839999999999975</v>
      </c>
      <c r="T1016" s="5">
        <f t="shared" si="270"/>
        <v>12.129999999999995</v>
      </c>
      <c r="U1016" s="5">
        <f t="shared" si="271"/>
        <v>1.2509323335548672</v>
      </c>
      <c r="V1016" s="5">
        <f t="shared" si="272"/>
        <v>2.8875602093585043E-2</v>
      </c>
      <c r="W1016" s="5">
        <f t="shared" si="273"/>
        <v>0.13999999999992951</v>
      </c>
      <c r="X1016" s="5">
        <f t="shared" si="274"/>
        <v>272.21499999999997</v>
      </c>
      <c r="Y1016" s="5">
        <f t="shared" si="275"/>
        <v>56.145514456494354</v>
      </c>
      <c r="Z1016" s="9">
        <f t="shared" si="276"/>
        <v>0.51087082516033344</v>
      </c>
      <c r="AA1016">
        <f t="shared" si="277"/>
        <v>7.2900000000000205</v>
      </c>
    </row>
    <row r="1017" spans="1:27">
      <c r="A1017" s="1">
        <f t="shared" si="260"/>
        <v>-501747</v>
      </c>
      <c r="B1017" s="1">
        <v>3</v>
      </c>
      <c r="C1017" s="1">
        <v>-7</v>
      </c>
      <c r="D1017" s="2">
        <v>-5</v>
      </c>
      <c r="E1017" s="5">
        <v>339.1</v>
      </c>
      <c r="F1017" s="5">
        <v>321.98</v>
      </c>
      <c r="G1017" s="5">
        <v>5.87</v>
      </c>
      <c r="H1017" s="5">
        <v>318.86</v>
      </c>
      <c r="I1017" s="5">
        <v>316.76</v>
      </c>
      <c r="J1017" s="5">
        <v>6.71</v>
      </c>
      <c r="K1017" s="6">
        <f t="shared" si="261"/>
        <v>328.98</v>
      </c>
      <c r="L1017" s="6">
        <f t="shared" si="262"/>
        <v>20.240000000000009</v>
      </c>
      <c r="M1017" s="6">
        <f t="shared" si="263"/>
        <v>319.37</v>
      </c>
      <c r="N1017" s="5">
        <f t="shared" si="264"/>
        <v>4.4576058596515686</v>
      </c>
      <c r="O1017" s="6">
        <f t="shared" si="265"/>
        <v>5.2200000000000273</v>
      </c>
      <c r="P1017" s="6">
        <f t="shared" si="266"/>
        <v>8.9152117193031373</v>
      </c>
      <c r="Q1017" s="6">
        <f t="shared" si="267"/>
        <v>-0.13295252953536058</v>
      </c>
      <c r="R1017" s="5">
        <f t="shared" si="268"/>
        <v>1.6847608865506594</v>
      </c>
      <c r="S1017" s="5">
        <f t="shared" si="269"/>
        <v>15.019999999999982</v>
      </c>
      <c r="T1017" s="5">
        <f t="shared" si="270"/>
        <v>5.2200000000000273</v>
      </c>
      <c r="U1017" s="5">
        <f t="shared" si="271"/>
        <v>0.5855161003857855</v>
      </c>
      <c r="V1017" s="5">
        <f t="shared" si="272"/>
        <v>2.155865794907041</v>
      </c>
      <c r="W1017" s="5">
        <f t="shared" si="273"/>
        <v>9.6100000000000136</v>
      </c>
      <c r="X1017" s="5">
        <f t="shared" si="274"/>
        <v>319.37</v>
      </c>
      <c r="Y1017" s="5">
        <f t="shared" si="275"/>
        <v>71.646083134179065</v>
      </c>
      <c r="Z1017" s="9">
        <f t="shared" si="276"/>
        <v>0.51090801520430273</v>
      </c>
      <c r="AA1017">
        <f t="shared" si="277"/>
        <v>20.240000000000009</v>
      </c>
    </row>
    <row r="1018" spans="1:27">
      <c r="A1018" s="1">
        <f t="shared" ref="A1018:A1081" si="278">100000*D1018+250*C1018+B1018</f>
        <v>-602001</v>
      </c>
      <c r="B1018" s="1">
        <v>-1</v>
      </c>
      <c r="C1018" s="1">
        <v>-8</v>
      </c>
      <c r="D1018" s="2">
        <v>-6</v>
      </c>
      <c r="E1018" s="5">
        <v>270.51</v>
      </c>
      <c r="F1018" s="5">
        <v>279.8</v>
      </c>
      <c r="G1018" s="5">
        <v>11.15</v>
      </c>
      <c r="H1018" s="5">
        <v>280.25</v>
      </c>
      <c r="I1018" s="5">
        <v>291.98</v>
      </c>
      <c r="J1018" s="5">
        <v>5.91</v>
      </c>
      <c r="K1018" s="6">
        <f t="shared" ref="K1018:K1081" si="279" xml:space="preserve"> 0.5*(E1018+H1018)</f>
        <v>275.38</v>
      </c>
      <c r="L1018" s="6">
        <f t="shared" ref="L1018:L1081" si="280">E1018-H1018</f>
        <v>-9.7400000000000091</v>
      </c>
      <c r="M1018" s="6">
        <f t="shared" ref="M1018:M1081" si="281">0.5*(F1018+I1018)</f>
        <v>285.89</v>
      </c>
      <c r="N1018" s="5">
        <f t="shared" ref="N1018:N1081" si="282">0.5*P1018</f>
        <v>6.3097266184835616</v>
      </c>
      <c r="O1018" s="6">
        <f t="shared" ref="O1018:O1081" si="283">F1018-I1018</f>
        <v>-12.180000000000007</v>
      </c>
      <c r="P1018" s="6">
        <f t="shared" ref="P1018:P1081" si="284">SQRT(G1018*G1018+J1018*J1018)</f>
        <v>12.619453236967123</v>
      </c>
      <c r="Q1018" s="6">
        <f t="shared" ref="Q1018:Q1081" si="285">(G1018*G1018-J1018*J1018)/(G1018*G1018+J1018*J1018)</f>
        <v>0.56134419587744089</v>
      </c>
      <c r="R1018" s="5">
        <f t="shared" ref="R1018:R1081" si="286">ABS(O1018-L1018)/P1018</f>
        <v>0.19335227558451742</v>
      </c>
      <c r="S1018" s="5">
        <f t="shared" ref="S1018:S1081" si="287">ABS(O1018-L1018)</f>
        <v>2.4399999999999977</v>
      </c>
      <c r="T1018" s="5">
        <f t="shared" ref="T1018:T1081" si="288">ABS(O1018)</f>
        <v>12.180000000000007</v>
      </c>
      <c r="U1018" s="5">
        <f t="shared" ref="U1018:U1081" si="289">ABS(O1018)/P1018</f>
        <v>0.96517652320468272</v>
      </c>
      <c r="V1018" s="5">
        <f t="shared" ref="V1018:V1081" si="290">ABS(M1018-K1018)/N1018</f>
        <v>1.6656823085190806</v>
      </c>
      <c r="W1018" s="5">
        <f t="shared" ref="W1018:W1081" si="291">ABS(M1018-K1018)</f>
        <v>10.509999999999991</v>
      </c>
      <c r="X1018" s="5">
        <f t="shared" ref="X1018:X1081" si="292">ABS(M1018)</f>
        <v>285.89</v>
      </c>
      <c r="Y1018" s="5">
        <f t="shared" ref="Y1018:Y1081" si="293">ABS(M1018)/N1018</f>
        <v>45.309411530211257</v>
      </c>
      <c r="Z1018" s="9">
        <f t="shared" ref="Z1018:Z1081" si="294">SQRT(0.006428*B1018*B1018+0.004235*C1018*C1018+0.003432*D1018*D1018-0.000405*B1018*C1018-0.002839*C1018*D1018-0.000048*D1018*B1018)</f>
        <v>0.51109685970469432</v>
      </c>
      <c r="AA1018">
        <f t="shared" si="277"/>
        <v>9.7400000000000091</v>
      </c>
    </row>
    <row r="1019" spans="1:27">
      <c r="A1019" s="1">
        <f t="shared" si="278"/>
        <v>-300244</v>
      </c>
      <c r="B1019" s="1">
        <v>6</v>
      </c>
      <c r="C1019" s="1">
        <v>-1</v>
      </c>
      <c r="D1019" s="2">
        <v>-3</v>
      </c>
      <c r="E1019" s="5">
        <v>316.3</v>
      </c>
      <c r="F1019" s="5">
        <v>313.82</v>
      </c>
      <c r="G1019" s="5">
        <v>3.78</v>
      </c>
      <c r="H1019" s="5">
        <v>326.60000000000002</v>
      </c>
      <c r="I1019" s="5">
        <v>330.03</v>
      </c>
      <c r="J1019" s="5">
        <v>9.64</v>
      </c>
      <c r="K1019" s="6">
        <f t="shared" si="279"/>
        <v>321.45000000000005</v>
      </c>
      <c r="L1019" s="6">
        <f t="shared" si="280"/>
        <v>-10.300000000000011</v>
      </c>
      <c r="M1019" s="6">
        <f t="shared" si="281"/>
        <v>321.92499999999995</v>
      </c>
      <c r="N1019" s="5">
        <f t="shared" si="282"/>
        <v>5.1773062493926316</v>
      </c>
      <c r="O1019" s="6">
        <f t="shared" si="283"/>
        <v>-16.20999999999998</v>
      </c>
      <c r="P1019" s="6">
        <f t="shared" si="284"/>
        <v>10.354612498785263</v>
      </c>
      <c r="Q1019" s="6">
        <f t="shared" si="285"/>
        <v>-0.73347012628476571</v>
      </c>
      <c r="R1019" s="5">
        <f t="shared" si="286"/>
        <v>0.57076013232685352</v>
      </c>
      <c r="S1019" s="5">
        <f t="shared" si="287"/>
        <v>5.9099999999999682</v>
      </c>
      <c r="T1019" s="5">
        <f t="shared" si="288"/>
        <v>16.20999999999998</v>
      </c>
      <c r="U1019" s="5">
        <f t="shared" si="289"/>
        <v>1.5654859128626621</v>
      </c>
      <c r="V1019" s="5">
        <f t="shared" si="290"/>
        <v>9.1746552573673423E-2</v>
      </c>
      <c r="W1019" s="5">
        <f t="shared" si="291"/>
        <v>0.47499999999990905</v>
      </c>
      <c r="X1019" s="5">
        <f t="shared" si="292"/>
        <v>321.92499999999995</v>
      </c>
      <c r="Y1019" s="5">
        <f t="shared" si="293"/>
        <v>62.180018815337824</v>
      </c>
      <c r="Z1019" s="9">
        <f t="shared" si="294"/>
        <v>0.51118294181241997</v>
      </c>
      <c r="AA1019">
        <f t="shared" ref="AA1019:AA1082" si="295">ABS(L1019)</f>
        <v>10.300000000000011</v>
      </c>
    </row>
    <row r="1020" spans="1:27">
      <c r="A1020" s="1">
        <f t="shared" si="278"/>
        <v>-800247</v>
      </c>
      <c r="B1020" s="1">
        <v>3</v>
      </c>
      <c r="C1020" s="1">
        <v>-1</v>
      </c>
      <c r="D1020" s="2">
        <v>-8</v>
      </c>
      <c r="E1020" s="5">
        <v>446.91</v>
      </c>
      <c r="F1020" s="5">
        <v>431.27</v>
      </c>
      <c r="G1020" s="5">
        <v>6.09</v>
      </c>
      <c r="H1020" s="5">
        <v>445.1</v>
      </c>
      <c r="I1020" s="5">
        <v>441.15</v>
      </c>
      <c r="J1020" s="5">
        <v>16.010000000000002</v>
      </c>
      <c r="K1020" s="6">
        <f t="shared" si="279"/>
        <v>446.005</v>
      </c>
      <c r="L1020" s="6">
        <f t="shared" si="280"/>
        <v>1.8100000000000023</v>
      </c>
      <c r="M1020" s="6">
        <f t="shared" si="281"/>
        <v>436.21</v>
      </c>
      <c r="N1020" s="5">
        <f t="shared" si="282"/>
        <v>8.5645811339492841</v>
      </c>
      <c r="O1020" s="6">
        <f t="shared" si="283"/>
        <v>-9.8799999999999955</v>
      </c>
      <c r="P1020" s="6">
        <f t="shared" si="284"/>
        <v>17.129162267898568</v>
      </c>
      <c r="Q1020" s="6">
        <f t="shared" si="285"/>
        <v>-0.74719111463142474</v>
      </c>
      <c r="R1020" s="5">
        <f t="shared" si="286"/>
        <v>0.68246186340986448</v>
      </c>
      <c r="S1020" s="5">
        <f t="shared" si="287"/>
        <v>11.689999999999998</v>
      </c>
      <c r="T1020" s="5">
        <f t="shared" si="288"/>
        <v>9.8799999999999955</v>
      </c>
      <c r="U1020" s="5">
        <f t="shared" si="289"/>
        <v>0.576794115525189</v>
      </c>
      <c r="V1020" s="5">
        <f t="shared" si="290"/>
        <v>1.1436636359451899</v>
      </c>
      <c r="W1020" s="5">
        <f t="shared" si="291"/>
        <v>9.7950000000000159</v>
      </c>
      <c r="X1020" s="5">
        <f t="shared" si="292"/>
        <v>436.21</v>
      </c>
      <c r="Y1020" s="5">
        <f t="shared" si="293"/>
        <v>50.93185448041352</v>
      </c>
      <c r="Z1020" s="9">
        <f t="shared" si="294"/>
        <v>0.51126314164038855</v>
      </c>
      <c r="AA1020">
        <f t="shared" si="295"/>
        <v>1.8100000000000023</v>
      </c>
    </row>
    <row r="1021" spans="1:27">
      <c r="A1021" s="1">
        <f t="shared" si="278"/>
        <v>-300006</v>
      </c>
      <c r="B1021" s="1">
        <v>-6</v>
      </c>
      <c r="C1021" s="1">
        <v>0</v>
      </c>
      <c r="D1021" s="2">
        <v>-3</v>
      </c>
      <c r="E1021" s="5">
        <v>572.78</v>
      </c>
      <c r="F1021" s="5">
        <v>554.11</v>
      </c>
      <c r="G1021" s="5">
        <v>14.91</v>
      </c>
      <c r="H1021" s="5">
        <v>590.44000000000005</v>
      </c>
      <c r="I1021" s="5">
        <v>581.9</v>
      </c>
      <c r="J1021" s="5">
        <v>14.62</v>
      </c>
      <c r="K1021" s="6">
        <f t="shared" si="279"/>
        <v>581.61</v>
      </c>
      <c r="L1021" s="6">
        <f t="shared" si="280"/>
        <v>-17.660000000000082</v>
      </c>
      <c r="M1021" s="6">
        <f t="shared" si="281"/>
        <v>568.005</v>
      </c>
      <c r="N1021" s="5">
        <f t="shared" si="282"/>
        <v>10.440935063489285</v>
      </c>
      <c r="O1021" s="6">
        <f t="shared" si="283"/>
        <v>-27.789999999999964</v>
      </c>
      <c r="P1021" s="6">
        <f t="shared" si="284"/>
        <v>20.881870126978569</v>
      </c>
      <c r="Q1021" s="6">
        <f t="shared" si="285"/>
        <v>1.9639148955687701E-2</v>
      </c>
      <c r="R1021" s="5">
        <f t="shared" si="286"/>
        <v>0.48510980761786815</v>
      </c>
      <c r="S1021" s="5">
        <f t="shared" si="287"/>
        <v>10.129999999999882</v>
      </c>
      <c r="T1021" s="5">
        <f t="shared" si="288"/>
        <v>27.789999999999964</v>
      </c>
      <c r="U1021" s="5">
        <f t="shared" si="289"/>
        <v>1.3308195018460707</v>
      </c>
      <c r="V1021" s="5">
        <f t="shared" si="290"/>
        <v>1.3030442117751593</v>
      </c>
      <c r="W1021" s="5">
        <f t="shared" si="291"/>
        <v>13.605000000000018</v>
      </c>
      <c r="X1021" s="5">
        <f t="shared" si="292"/>
        <v>568.005</v>
      </c>
      <c r="Y1021" s="5">
        <f t="shared" si="293"/>
        <v>54.401736678379152</v>
      </c>
      <c r="Z1021" s="9">
        <f t="shared" si="294"/>
        <v>0.51130421472935272</v>
      </c>
      <c r="AA1021">
        <f t="shared" si="295"/>
        <v>17.660000000000082</v>
      </c>
    </row>
    <row r="1022" spans="1:27">
      <c r="A1022" s="1">
        <f t="shared" si="278"/>
        <v>-101999</v>
      </c>
      <c r="B1022" s="1">
        <v>1</v>
      </c>
      <c r="C1022" s="1">
        <v>-8</v>
      </c>
      <c r="D1022" s="2">
        <v>-1</v>
      </c>
      <c r="E1022" s="5">
        <v>218.43</v>
      </c>
      <c r="F1022" s="5">
        <v>219.36</v>
      </c>
      <c r="G1022" s="5">
        <v>4.96</v>
      </c>
      <c r="H1022" s="5">
        <v>227.89</v>
      </c>
      <c r="I1022" s="5">
        <v>233.98</v>
      </c>
      <c r="J1022" s="5">
        <v>5.03</v>
      </c>
      <c r="K1022" s="6">
        <f t="shared" si="279"/>
        <v>223.16</v>
      </c>
      <c r="L1022" s="6">
        <f t="shared" si="280"/>
        <v>-9.4599999999999795</v>
      </c>
      <c r="M1022" s="6">
        <f t="shared" si="281"/>
        <v>226.67000000000002</v>
      </c>
      <c r="N1022" s="5">
        <f t="shared" si="282"/>
        <v>3.5320850782505229</v>
      </c>
      <c r="O1022" s="6">
        <f t="shared" si="283"/>
        <v>-14.619999999999976</v>
      </c>
      <c r="P1022" s="6">
        <f t="shared" si="284"/>
        <v>7.0641701565010457</v>
      </c>
      <c r="Q1022" s="6">
        <f t="shared" si="285"/>
        <v>-1.4013325985672079E-2</v>
      </c>
      <c r="R1022" s="5">
        <f t="shared" si="286"/>
        <v>0.7304467312768973</v>
      </c>
      <c r="S1022" s="5">
        <f t="shared" si="287"/>
        <v>5.1599999999999966</v>
      </c>
      <c r="T1022" s="5">
        <f t="shared" si="288"/>
        <v>14.619999999999976</v>
      </c>
      <c r="U1022" s="5">
        <f t="shared" si="289"/>
        <v>2.069599071951207</v>
      </c>
      <c r="V1022" s="5">
        <f t="shared" si="290"/>
        <v>0.9937472972022966</v>
      </c>
      <c r="W1022" s="5">
        <f t="shared" si="291"/>
        <v>3.5100000000000193</v>
      </c>
      <c r="X1022" s="5">
        <f t="shared" si="292"/>
        <v>226.67000000000002</v>
      </c>
      <c r="Y1022" s="5">
        <f t="shared" si="293"/>
        <v>64.174558363773031</v>
      </c>
      <c r="Z1022" s="9">
        <f t="shared" si="294"/>
        <v>0.51134724014117838</v>
      </c>
      <c r="AA1022">
        <f t="shared" si="295"/>
        <v>9.4599999999999795</v>
      </c>
    </row>
    <row r="1023" spans="1:27">
      <c r="A1023" s="1">
        <f t="shared" si="278"/>
        <v>-600505</v>
      </c>
      <c r="B1023" s="1">
        <v>-5</v>
      </c>
      <c r="C1023" s="1">
        <v>-2</v>
      </c>
      <c r="D1023" s="2">
        <v>-6</v>
      </c>
      <c r="E1023" s="5">
        <v>845.95</v>
      </c>
      <c r="F1023" s="5">
        <v>773.34</v>
      </c>
      <c r="G1023" s="5">
        <v>20.63</v>
      </c>
      <c r="H1023" s="5">
        <v>881.32</v>
      </c>
      <c r="I1023" s="5">
        <v>829.45</v>
      </c>
      <c r="J1023" s="5">
        <v>16.190000000000001</v>
      </c>
      <c r="K1023" s="6">
        <f t="shared" si="279"/>
        <v>863.63499999999999</v>
      </c>
      <c r="L1023" s="6">
        <f t="shared" si="280"/>
        <v>-35.370000000000005</v>
      </c>
      <c r="M1023" s="6">
        <f t="shared" si="281"/>
        <v>801.39499999999998</v>
      </c>
      <c r="N1023" s="5">
        <f t="shared" si="282"/>
        <v>13.112141320165826</v>
      </c>
      <c r="O1023" s="6">
        <f t="shared" si="283"/>
        <v>-56.110000000000014</v>
      </c>
      <c r="P1023" s="6">
        <f t="shared" si="284"/>
        <v>26.224282640331651</v>
      </c>
      <c r="Q1023" s="6">
        <f t="shared" si="285"/>
        <v>0.23771660561891361</v>
      </c>
      <c r="R1023" s="5">
        <f t="shared" si="286"/>
        <v>0.79087006056375064</v>
      </c>
      <c r="S1023" s="5">
        <f t="shared" si="287"/>
        <v>20.740000000000009</v>
      </c>
      <c r="T1023" s="5">
        <f t="shared" si="288"/>
        <v>56.110000000000014</v>
      </c>
      <c r="U1023" s="5">
        <f t="shared" si="289"/>
        <v>2.1396200143795583</v>
      </c>
      <c r="V1023" s="5">
        <f t="shared" si="290"/>
        <v>4.7467456672601571</v>
      </c>
      <c r="W1023" s="5">
        <f t="shared" si="291"/>
        <v>62.240000000000009</v>
      </c>
      <c r="X1023" s="5">
        <f t="shared" si="292"/>
        <v>801.39499999999998</v>
      </c>
      <c r="Y1023" s="5">
        <f t="shared" si="293"/>
        <v>61.118545051638058</v>
      </c>
      <c r="Z1023" s="9">
        <f t="shared" si="294"/>
        <v>0.51150171065207595</v>
      </c>
      <c r="AA1023">
        <f t="shared" si="295"/>
        <v>35.370000000000005</v>
      </c>
    </row>
    <row r="1024" spans="1:27">
      <c r="A1024" s="1">
        <f t="shared" si="278"/>
        <v>-900752</v>
      </c>
      <c r="B1024" s="1">
        <v>-2</v>
      </c>
      <c r="C1024" s="1">
        <v>-3</v>
      </c>
      <c r="D1024" s="2">
        <v>-9</v>
      </c>
      <c r="E1024" s="5">
        <v>589.29</v>
      </c>
      <c r="F1024" s="5">
        <v>581.65</v>
      </c>
      <c r="G1024" s="5">
        <v>11.41</v>
      </c>
      <c r="H1024" s="5">
        <v>571.61</v>
      </c>
      <c r="I1024" s="5">
        <v>555.47</v>
      </c>
      <c r="J1024" s="5">
        <v>20.47</v>
      </c>
      <c r="K1024" s="6">
        <f t="shared" si="279"/>
        <v>580.45000000000005</v>
      </c>
      <c r="L1024" s="6">
        <f t="shared" si="280"/>
        <v>17.67999999999995</v>
      </c>
      <c r="M1024" s="6">
        <f t="shared" si="281"/>
        <v>568.55999999999995</v>
      </c>
      <c r="N1024" s="5">
        <f t="shared" si="282"/>
        <v>11.717604277325634</v>
      </c>
      <c r="O1024" s="6">
        <f t="shared" si="283"/>
        <v>26.17999999999995</v>
      </c>
      <c r="P1024" s="6">
        <f t="shared" si="284"/>
        <v>23.435208554651268</v>
      </c>
      <c r="Q1024" s="6">
        <f t="shared" si="285"/>
        <v>-0.52590689518926304</v>
      </c>
      <c r="R1024" s="5">
        <f t="shared" si="286"/>
        <v>0.36270212744972458</v>
      </c>
      <c r="S1024" s="5">
        <f t="shared" si="287"/>
        <v>8.5</v>
      </c>
      <c r="T1024" s="5">
        <f t="shared" si="288"/>
        <v>26.17999999999995</v>
      </c>
      <c r="U1024" s="5">
        <f t="shared" si="289"/>
        <v>1.1171225525451496</v>
      </c>
      <c r="V1024" s="5">
        <f t="shared" si="290"/>
        <v>1.0147125400887673</v>
      </c>
      <c r="W1024" s="5">
        <f t="shared" si="291"/>
        <v>11.8900000000001</v>
      </c>
      <c r="X1024" s="5">
        <f t="shared" si="292"/>
        <v>568.55999999999995</v>
      </c>
      <c r="Y1024" s="5">
        <f t="shared" si="293"/>
        <v>48.521863901838913</v>
      </c>
      <c r="Z1024" s="9">
        <f t="shared" si="294"/>
        <v>0.51173430606126069</v>
      </c>
      <c r="AA1024">
        <f t="shared" si="295"/>
        <v>17.67999999999995</v>
      </c>
    </row>
    <row r="1025" spans="1:27">
      <c r="A1025" s="1">
        <f t="shared" si="278"/>
        <v>-99506</v>
      </c>
      <c r="B1025" s="1">
        <v>-6</v>
      </c>
      <c r="C1025" s="1">
        <v>2</v>
      </c>
      <c r="D1025" s="2">
        <v>-1</v>
      </c>
      <c r="E1025" s="5">
        <v>237.46</v>
      </c>
      <c r="F1025" s="5">
        <v>230.42</v>
      </c>
      <c r="G1025" s="5">
        <v>6.72</v>
      </c>
      <c r="H1025" s="5">
        <v>233.62</v>
      </c>
      <c r="I1025" s="5">
        <v>231.7</v>
      </c>
      <c r="J1025" s="5">
        <v>4.43</v>
      </c>
      <c r="K1025" s="6">
        <f t="shared" si="279"/>
        <v>235.54000000000002</v>
      </c>
      <c r="L1025" s="6">
        <f t="shared" si="280"/>
        <v>3.8400000000000034</v>
      </c>
      <c r="M1025" s="6">
        <f t="shared" si="281"/>
        <v>231.06</v>
      </c>
      <c r="N1025" s="5">
        <f t="shared" si="282"/>
        <v>4.0244036825348424</v>
      </c>
      <c r="O1025" s="6">
        <f t="shared" si="283"/>
        <v>-1.2800000000000011</v>
      </c>
      <c r="P1025" s="6">
        <f t="shared" si="284"/>
        <v>8.0488073650696847</v>
      </c>
      <c r="Q1025" s="6">
        <f t="shared" si="285"/>
        <v>0.39413706927556946</v>
      </c>
      <c r="R1025" s="5">
        <f t="shared" si="286"/>
        <v>0.63611908793094551</v>
      </c>
      <c r="S1025" s="5">
        <f t="shared" si="287"/>
        <v>5.1200000000000045</v>
      </c>
      <c r="T1025" s="5">
        <f t="shared" si="288"/>
        <v>1.2800000000000011</v>
      </c>
      <c r="U1025" s="5">
        <f t="shared" si="289"/>
        <v>0.15902977198273638</v>
      </c>
      <c r="V1025" s="5">
        <f t="shared" si="290"/>
        <v>1.1132084038791581</v>
      </c>
      <c r="W1025" s="5">
        <f t="shared" si="291"/>
        <v>4.4800000000000182</v>
      </c>
      <c r="X1025" s="5">
        <f t="shared" si="292"/>
        <v>231.06</v>
      </c>
      <c r="Y1025" s="5">
        <f t="shared" si="293"/>
        <v>57.414717366142241</v>
      </c>
      <c r="Z1025" s="9">
        <f t="shared" si="294"/>
        <v>0.5118886597688993</v>
      </c>
      <c r="AA1025">
        <f t="shared" si="295"/>
        <v>3.8400000000000034</v>
      </c>
    </row>
    <row r="1026" spans="1:27">
      <c r="A1026" s="1">
        <f t="shared" si="278"/>
        <v>-502002</v>
      </c>
      <c r="B1026" s="1">
        <v>-2</v>
      </c>
      <c r="C1026" s="1">
        <v>-8</v>
      </c>
      <c r="D1026" s="2">
        <v>-5</v>
      </c>
      <c r="E1026" s="5">
        <v>469.73</v>
      </c>
      <c r="F1026" s="5">
        <v>469.28</v>
      </c>
      <c r="G1026" s="5">
        <v>18.23</v>
      </c>
      <c r="H1026" s="5">
        <v>495.3</v>
      </c>
      <c r="I1026" s="5">
        <v>500.37</v>
      </c>
      <c r="J1026" s="5">
        <v>9.33</v>
      </c>
      <c r="K1026" s="6">
        <f t="shared" si="279"/>
        <v>482.51499999999999</v>
      </c>
      <c r="L1026" s="6">
        <f t="shared" si="280"/>
        <v>-25.569999999999993</v>
      </c>
      <c r="M1026" s="6">
        <f t="shared" si="281"/>
        <v>484.82499999999999</v>
      </c>
      <c r="N1026" s="5">
        <f t="shared" si="282"/>
        <v>10.239406721094733</v>
      </c>
      <c r="O1026" s="6">
        <f t="shared" si="283"/>
        <v>-31.090000000000032</v>
      </c>
      <c r="P1026" s="6">
        <f t="shared" si="284"/>
        <v>20.478813442189466</v>
      </c>
      <c r="Q1026" s="6">
        <f t="shared" si="285"/>
        <v>0.58487039733245461</v>
      </c>
      <c r="R1026" s="5">
        <f t="shared" si="286"/>
        <v>0.26954686684278301</v>
      </c>
      <c r="S1026" s="5">
        <f t="shared" si="287"/>
        <v>5.5200000000000387</v>
      </c>
      <c r="T1026" s="5">
        <f t="shared" si="288"/>
        <v>31.090000000000032</v>
      </c>
      <c r="U1026" s="5">
        <f t="shared" si="289"/>
        <v>1.5181543641561728</v>
      </c>
      <c r="V1026" s="5">
        <f t="shared" si="290"/>
        <v>0.22559900811841485</v>
      </c>
      <c r="W1026" s="5">
        <f t="shared" si="291"/>
        <v>2.3100000000000023</v>
      </c>
      <c r="X1026" s="5">
        <f t="shared" si="292"/>
        <v>484.82499999999999</v>
      </c>
      <c r="Y1026" s="5">
        <f t="shared" si="293"/>
        <v>47.34893468009107</v>
      </c>
      <c r="Z1026" s="9">
        <f t="shared" si="294"/>
        <v>0.5118906133149933</v>
      </c>
      <c r="AA1026">
        <f t="shared" si="295"/>
        <v>25.569999999999993</v>
      </c>
    </row>
    <row r="1027" spans="1:27">
      <c r="A1027" s="1">
        <f t="shared" si="278"/>
        <v>-98252</v>
      </c>
      <c r="B1027" s="1">
        <v>-2</v>
      </c>
      <c r="C1027" s="1">
        <v>7</v>
      </c>
      <c r="D1027" s="2">
        <v>-1</v>
      </c>
      <c r="E1027" s="5">
        <v>237.64</v>
      </c>
      <c r="F1027" s="5">
        <v>234.01</v>
      </c>
      <c r="G1027" s="5">
        <v>8.5399999999999991</v>
      </c>
      <c r="H1027" s="5">
        <v>243.39</v>
      </c>
      <c r="I1027" s="5">
        <v>236.82</v>
      </c>
      <c r="J1027" s="5">
        <v>6.92</v>
      </c>
      <c r="K1027" s="6">
        <f t="shared" si="279"/>
        <v>240.51499999999999</v>
      </c>
      <c r="L1027" s="6">
        <f t="shared" si="280"/>
        <v>-5.75</v>
      </c>
      <c r="M1027" s="6">
        <f t="shared" si="281"/>
        <v>235.41499999999999</v>
      </c>
      <c r="N1027" s="5">
        <f t="shared" si="282"/>
        <v>5.495862079783298</v>
      </c>
      <c r="O1027" s="6">
        <f t="shared" si="283"/>
        <v>-2.8100000000000023</v>
      </c>
      <c r="P1027" s="6">
        <f t="shared" si="284"/>
        <v>10.991724159566596</v>
      </c>
      <c r="Q1027" s="6">
        <f t="shared" si="285"/>
        <v>0.20729692595474175</v>
      </c>
      <c r="R1027" s="5">
        <f t="shared" si="286"/>
        <v>0.26747396107472204</v>
      </c>
      <c r="S1027" s="5">
        <f t="shared" si="287"/>
        <v>2.9399999999999977</v>
      </c>
      <c r="T1027" s="5">
        <f t="shared" si="288"/>
        <v>2.8100000000000023</v>
      </c>
      <c r="U1027" s="5">
        <f t="shared" si="289"/>
        <v>0.25564688116325518</v>
      </c>
      <c r="V1027" s="5">
        <f t="shared" si="290"/>
        <v>0.92797088536128025</v>
      </c>
      <c r="W1027" s="5">
        <f t="shared" si="291"/>
        <v>5.0999999999999943</v>
      </c>
      <c r="X1027" s="5">
        <f t="shared" si="292"/>
        <v>235.41499999999999</v>
      </c>
      <c r="Y1027" s="5">
        <f t="shared" si="293"/>
        <v>42.834954113201185</v>
      </c>
      <c r="Z1027" s="9">
        <f t="shared" si="294"/>
        <v>0.51196288928007272</v>
      </c>
      <c r="AA1027">
        <f t="shared" si="295"/>
        <v>5.75</v>
      </c>
    </row>
    <row r="1028" spans="1:27">
      <c r="A1028" s="1">
        <f t="shared" si="278"/>
        <v>-756</v>
      </c>
      <c r="B1028" s="1">
        <v>-6</v>
      </c>
      <c r="C1028" s="1">
        <v>-3</v>
      </c>
      <c r="D1028" s="2">
        <v>0</v>
      </c>
      <c r="E1028" s="5">
        <v>349.88</v>
      </c>
      <c r="F1028" s="5">
        <v>338.65</v>
      </c>
      <c r="G1028" s="5">
        <v>13.14</v>
      </c>
      <c r="H1028" s="5">
        <v>339.4</v>
      </c>
      <c r="I1028" s="5">
        <v>334.2</v>
      </c>
      <c r="J1028" s="5">
        <v>5.12</v>
      </c>
      <c r="K1028" s="6">
        <f t="shared" si="279"/>
        <v>344.64</v>
      </c>
      <c r="L1028" s="6">
        <f t="shared" si="280"/>
        <v>10.480000000000018</v>
      </c>
      <c r="M1028" s="6">
        <f t="shared" si="281"/>
        <v>336.42499999999995</v>
      </c>
      <c r="N1028" s="5">
        <f t="shared" si="282"/>
        <v>7.0511346604642293</v>
      </c>
      <c r="O1028" s="6">
        <f t="shared" si="283"/>
        <v>4.4499999999999886</v>
      </c>
      <c r="P1028" s="6">
        <f t="shared" si="284"/>
        <v>14.102269320928459</v>
      </c>
      <c r="Q1028" s="6">
        <f t="shared" si="285"/>
        <v>0.73637177308245416</v>
      </c>
      <c r="R1028" s="5">
        <f t="shared" si="286"/>
        <v>0.42759075598217472</v>
      </c>
      <c r="S1028" s="5">
        <f t="shared" si="287"/>
        <v>6.0300000000000296</v>
      </c>
      <c r="T1028" s="5">
        <f t="shared" si="288"/>
        <v>4.4499999999999886</v>
      </c>
      <c r="U1028" s="5">
        <f t="shared" si="289"/>
        <v>0.31555205043460421</v>
      </c>
      <c r="V1028" s="5">
        <f t="shared" si="290"/>
        <v>1.165060716548445</v>
      </c>
      <c r="W1028" s="5">
        <f t="shared" si="291"/>
        <v>8.2150000000000318</v>
      </c>
      <c r="X1028" s="5">
        <f t="shared" si="292"/>
        <v>336.42499999999995</v>
      </c>
      <c r="Y1028" s="5">
        <f t="shared" si="293"/>
        <v>47.712179131443584</v>
      </c>
      <c r="Z1028" s="9">
        <f t="shared" si="294"/>
        <v>0.51208690668674595</v>
      </c>
      <c r="AA1028">
        <f t="shared" si="295"/>
        <v>10.480000000000018</v>
      </c>
    </row>
    <row r="1029" spans="1:27">
      <c r="A1029" s="1">
        <f t="shared" si="278"/>
        <v>-900251</v>
      </c>
      <c r="B1029" s="1">
        <v>-1</v>
      </c>
      <c r="C1029" s="1">
        <v>-1</v>
      </c>
      <c r="D1029" s="2">
        <v>-9</v>
      </c>
      <c r="E1029" s="5">
        <v>501.11</v>
      </c>
      <c r="F1029" s="5">
        <v>511.55</v>
      </c>
      <c r="G1029" s="5">
        <v>8.6300000000000008</v>
      </c>
      <c r="H1029" s="5">
        <v>494.53</v>
      </c>
      <c r="I1029" s="5">
        <v>508.45</v>
      </c>
      <c r="J1029" s="5">
        <v>18.38</v>
      </c>
      <c r="K1029" s="6">
        <f t="shared" si="279"/>
        <v>497.82</v>
      </c>
      <c r="L1029" s="6">
        <f t="shared" si="280"/>
        <v>6.5800000000000409</v>
      </c>
      <c r="M1029" s="6">
        <f t="shared" si="281"/>
        <v>510</v>
      </c>
      <c r="N1029" s="5">
        <f t="shared" si="282"/>
        <v>10.152601883261255</v>
      </c>
      <c r="O1029" s="6">
        <f t="shared" si="283"/>
        <v>3.1000000000000227</v>
      </c>
      <c r="P1029" s="6">
        <f t="shared" si="284"/>
        <v>20.30520376652251</v>
      </c>
      <c r="Q1029" s="6">
        <f t="shared" si="285"/>
        <v>-0.63872585412658167</v>
      </c>
      <c r="R1029" s="5">
        <f t="shared" si="286"/>
        <v>0.17138463814569277</v>
      </c>
      <c r="S1029" s="5">
        <f t="shared" si="287"/>
        <v>3.4800000000000182</v>
      </c>
      <c r="T1029" s="5">
        <f t="shared" si="288"/>
        <v>3.1000000000000227</v>
      </c>
      <c r="U1029" s="5">
        <f t="shared" si="289"/>
        <v>0.15267022363553123</v>
      </c>
      <c r="V1029" s="5">
        <f t="shared" si="290"/>
        <v>1.1996924670198437</v>
      </c>
      <c r="W1029" s="5">
        <f t="shared" si="291"/>
        <v>12.180000000000007</v>
      </c>
      <c r="X1029" s="5">
        <f t="shared" si="292"/>
        <v>510</v>
      </c>
      <c r="Y1029" s="5">
        <f t="shared" si="293"/>
        <v>50.233428422013134</v>
      </c>
      <c r="Z1029" s="9">
        <f t="shared" si="294"/>
        <v>0.51212010310082534</v>
      </c>
      <c r="AA1029">
        <f t="shared" si="295"/>
        <v>6.5800000000000409</v>
      </c>
    </row>
    <row r="1030" spans="1:27">
      <c r="A1030" s="1">
        <f t="shared" si="278"/>
        <v>-201245</v>
      </c>
      <c r="B1030" s="1">
        <v>5</v>
      </c>
      <c r="C1030" s="1">
        <v>-5</v>
      </c>
      <c r="D1030" s="2">
        <v>-2</v>
      </c>
      <c r="E1030" s="5">
        <v>216.48</v>
      </c>
      <c r="F1030" s="5">
        <v>221.23</v>
      </c>
      <c r="G1030" s="5">
        <v>3.88</v>
      </c>
      <c r="H1030" s="5">
        <v>225.94</v>
      </c>
      <c r="I1030" s="5">
        <v>230.74</v>
      </c>
      <c r="J1030" s="5">
        <v>8.15</v>
      </c>
      <c r="K1030" s="6">
        <f t="shared" si="279"/>
        <v>221.20999999999998</v>
      </c>
      <c r="L1030" s="6">
        <f t="shared" si="280"/>
        <v>-9.460000000000008</v>
      </c>
      <c r="M1030" s="6">
        <f t="shared" si="281"/>
        <v>225.98500000000001</v>
      </c>
      <c r="N1030" s="5">
        <f t="shared" si="282"/>
        <v>4.5132277806465737</v>
      </c>
      <c r="O1030" s="6">
        <f t="shared" si="283"/>
        <v>-9.5100000000000193</v>
      </c>
      <c r="P1030" s="6">
        <f t="shared" si="284"/>
        <v>9.0264555612931474</v>
      </c>
      <c r="Q1030" s="6">
        <f t="shared" si="285"/>
        <v>-0.63046213098436488</v>
      </c>
      <c r="R1030" s="5">
        <f t="shared" si="286"/>
        <v>5.5392728253622816E-3</v>
      </c>
      <c r="S1030" s="5">
        <f t="shared" si="287"/>
        <v>5.0000000000011369E-2</v>
      </c>
      <c r="T1030" s="5">
        <f t="shared" si="288"/>
        <v>9.5100000000000193</v>
      </c>
      <c r="U1030" s="5">
        <f t="shared" si="289"/>
        <v>1.0535696913836685</v>
      </c>
      <c r="V1030" s="5">
        <f t="shared" si="290"/>
        <v>1.0580011096439628</v>
      </c>
      <c r="W1030" s="5">
        <f t="shared" si="291"/>
        <v>4.7750000000000341</v>
      </c>
      <c r="X1030" s="5">
        <f t="shared" si="292"/>
        <v>225.98500000000001</v>
      </c>
      <c r="Y1030" s="5">
        <f t="shared" si="293"/>
        <v>50.071702777568426</v>
      </c>
      <c r="Z1030" s="9">
        <f t="shared" si="294"/>
        <v>0.51236510419816839</v>
      </c>
      <c r="AA1030">
        <f t="shared" si="295"/>
        <v>9.460000000000008</v>
      </c>
    </row>
    <row r="1031" spans="1:27">
      <c r="A1031" s="1">
        <f t="shared" si="278"/>
        <v>-801253</v>
      </c>
      <c r="B1031" s="1">
        <v>-3</v>
      </c>
      <c r="C1031" s="1">
        <v>-5</v>
      </c>
      <c r="D1031" s="2">
        <v>-8</v>
      </c>
      <c r="E1031" s="5">
        <v>418.13</v>
      </c>
      <c r="F1031" s="5">
        <v>417.05</v>
      </c>
      <c r="G1031" s="5">
        <v>11.18</v>
      </c>
      <c r="H1031" s="5">
        <v>419.07</v>
      </c>
      <c r="I1031" s="5">
        <v>409.5</v>
      </c>
      <c r="J1031" s="5">
        <v>9.7799999999999994</v>
      </c>
      <c r="K1031" s="6">
        <f t="shared" si="279"/>
        <v>418.6</v>
      </c>
      <c r="L1031" s="6">
        <f t="shared" si="280"/>
        <v>-0.93999999999999773</v>
      </c>
      <c r="M1031" s="6">
        <f t="shared" si="281"/>
        <v>413.27499999999998</v>
      </c>
      <c r="N1031" s="5">
        <f t="shared" si="282"/>
        <v>7.4269913154655018</v>
      </c>
      <c r="O1031" s="6">
        <f t="shared" si="283"/>
        <v>7.5500000000000114</v>
      </c>
      <c r="P1031" s="6">
        <f t="shared" si="284"/>
        <v>14.853982630931004</v>
      </c>
      <c r="Q1031" s="6">
        <f t="shared" si="285"/>
        <v>0.13299444164451912</v>
      </c>
      <c r="R1031" s="5">
        <f t="shared" si="286"/>
        <v>0.57156388363622856</v>
      </c>
      <c r="S1031" s="5">
        <f t="shared" si="287"/>
        <v>8.4900000000000091</v>
      </c>
      <c r="T1031" s="5">
        <f t="shared" si="288"/>
        <v>7.5500000000000114</v>
      </c>
      <c r="U1031" s="5">
        <f t="shared" si="289"/>
        <v>0.5082811921617818</v>
      </c>
      <c r="V1031" s="5">
        <f t="shared" si="290"/>
        <v>0.71697943000304831</v>
      </c>
      <c r="W1031" s="5">
        <f t="shared" si="291"/>
        <v>5.3250000000000455</v>
      </c>
      <c r="X1031" s="5">
        <f t="shared" si="292"/>
        <v>413.27499999999998</v>
      </c>
      <c r="Y1031" s="5">
        <f t="shared" si="293"/>
        <v>55.645009189578822</v>
      </c>
      <c r="Z1031" s="9">
        <f t="shared" si="294"/>
        <v>0.51243341030811018</v>
      </c>
      <c r="AA1031">
        <f t="shared" si="295"/>
        <v>0.93999999999999773</v>
      </c>
    </row>
    <row r="1032" spans="1:27">
      <c r="A1032" s="1">
        <f t="shared" si="278"/>
        <v>-498750</v>
      </c>
      <c r="B1032" s="1">
        <v>0</v>
      </c>
      <c r="C1032" s="1">
        <v>5</v>
      </c>
      <c r="D1032" s="2">
        <v>-5</v>
      </c>
      <c r="E1032" s="5">
        <v>537.64</v>
      </c>
      <c r="F1032" s="5">
        <v>542.41</v>
      </c>
      <c r="G1032" s="5">
        <v>9.82</v>
      </c>
      <c r="H1032" s="5">
        <v>542.84</v>
      </c>
      <c r="I1032" s="5">
        <v>540.74</v>
      </c>
      <c r="J1032" s="5">
        <v>17.95</v>
      </c>
      <c r="K1032" s="6">
        <f t="shared" si="279"/>
        <v>540.24</v>
      </c>
      <c r="L1032" s="6">
        <f t="shared" si="280"/>
        <v>-5.2000000000000455</v>
      </c>
      <c r="M1032" s="6">
        <f t="shared" si="281"/>
        <v>541.57500000000005</v>
      </c>
      <c r="N1032" s="5">
        <f t="shared" si="282"/>
        <v>10.230284697895753</v>
      </c>
      <c r="O1032" s="6">
        <f t="shared" si="283"/>
        <v>1.6699999999999591</v>
      </c>
      <c r="P1032" s="6">
        <f t="shared" si="284"/>
        <v>20.460569395791506</v>
      </c>
      <c r="Q1032" s="6">
        <f t="shared" si="285"/>
        <v>-0.53930071286459869</v>
      </c>
      <c r="R1032" s="5">
        <f t="shared" si="286"/>
        <v>0.33576778178094502</v>
      </c>
      <c r="S1032" s="5">
        <f t="shared" si="287"/>
        <v>6.8700000000000045</v>
      </c>
      <c r="T1032" s="5">
        <f t="shared" si="288"/>
        <v>1.6699999999999591</v>
      </c>
      <c r="U1032" s="5">
        <f t="shared" si="289"/>
        <v>8.1620406924914707E-2</v>
      </c>
      <c r="V1032" s="5">
        <f t="shared" si="290"/>
        <v>0.13049490208954106</v>
      </c>
      <c r="W1032" s="5">
        <f t="shared" si="291"/>
        <v>1.3350000000000364</v>
      </c>
      <c r="X1032" s="5">
        <f t="shared" si="292"/>
        <v>541.57500000000005</v>
      </c>
      <c r="Y1032" s="5">
        <f t="shared" si="293"/>
        <v>52.93840943755901</v>
      </c>
      <c r="Z1032" s="9">
        <f t="shared" si="294"/>
        <v>0.5124939024027505</v>
      </c>
      <c r="AA1032">
        <f t="shared" si="295"/>
        <v>5.2000000000000455</v>
      </c>
    </row>
    <row r="1033" spans="1:27">
      <c r="A1033" s="1">
        <f t="shared" si="278"/>
        <v>-299994</v>
      </c>
      <c r="B1033" s="1">
        <v>6</v>
      </c>
      <c r="C1033" s="1">
        <v>0</v>
      </c>
      <c r="D1033" s="2">
        <v>-3</v>
      </c>
      <c r="E1033" s="5">
        <v>375.79</v>
      </c>
      <c r="F1033" s="5">
        <v>369.11</v>
      </c>
      <c r="G1033" s="5">
        <v>4.43</v>
      </c>
      <c r="H1033" s="5">
        <v>328.03</v>
      </c>
      <c r="I1033" s="5">
        <v>326.79000000000002</v>
      </c>
      <c r="J1033" s="5">
        <v>10.19</v>
      </c>
      <c r="K1033" s="6">
        <f t="shared" si="279"/>
        <v>351.90999999999997</v>
      </c>
      <c r="L1033" s="6">
        <f t="shared" si="280"/>
        <v>47.760000000000048</v>
      </c>
      <c r="M1033" s="6">
        <f t="shared" si="281"/>
        <v>347.95000000000005</v>
      </c>
      <c r="N1033" s="5">
        <f t="shared" si="282"/>
        <v>5.555650276970284</v>
      </c>
      <c r="O1033" s="6">
        <f t="shared" si="283"/>
        <v>42.319999999999993</v>
      </c>
      <c r="P1033" s="6">
        <f t="shared" si="284"/>
        <v>11.111300553940568</v>
      </c>
      <c r="Q1033" s="6">
        <f t="shared" si="285"/>
        <v>-0.68208746081758609</v>
      </c>
      <c r="R1033" s="5">
        <f t="shared" si="286"/>
        <v>0.4895916525334908</v>
      </c>
      <c r="S1033" s="5">
        <f t="shared" si="287"/>
        <v>5.4400000000000546</v>
      </c>
      <c r="T1033" s="5">
        <f t="shared" si="288"/>
        <v>42.319999999999993</v>
      </c>
      <c r="U1033" s="5">
        <f t="shared" si="289"/>
        <v>3.8087350616207942</v>
      </c>
      <c r="V1033" s="5">
        <f t="shared" si="290"/>
        <v>0.71278784707079645</v>
      </c>
      <c r="W1033" s="5">
        <f t="shared" si="291"/>
        <v>3.9599999999999227</v>
      </c>
      <c r="X1033" s="5">
        <f t="shared" si="292"/>
        <v>347.95000000000005</v>
      </c>
      <c r="Y1033" s="5">
        <f t="shared" si="293"/>
        <v>62.629932168759723</v>
      </c>
      <c r="Z1033" s="9">
        <f t="shared" si="294"/>
        <v>0.51299122799517727</v>
      </c>
      <c r="AA1033">
        <f t="shared" si="295"/>
        <v>47.760000000000048</v>
      </c>
    </row>
    <row r="1034" spans="1:27">
      <c r="A1034" s="1">
        <f t="shared" si="278"/>
        <v>-600755</v>
      </c>
      <c r="B1034" s="1">
        <v>-5</v>
      </c>
      <c r="C1034" s="1">
        <v>-3</v>
      </c>
      <c r="D1034" s="2">
        <v>-6</v>
      </c>
      <c r="E1034" s="5">
        <v>510.67</v>
      </c>
      <c r="F1034" s="5">
        <v>474.59</v>
      </c>
      <c r="G1034" s="5">
        <v>12.82</v>
      </c>
      <c r="H1034" s="5">
        <v>505.76</v>
      </c>
      <c r="I1034" s="5">
        <v>475.06</v>
      </c>
      <c r="J1034" s="5">
        <v>9.9499999999999993</v>
      </c>
      <c r="K1034" s="6">
        <f t="shared" si="279"/>
        <v>508.21500000000003</v>
      </c>
      <c r="L1034" s="6">
        <f t="shared" si="280"/>
        <v>4.910000000000025</v>
      </c>
      <c r="M1034" s="6">
        <f t="shared" si="281"/>
        <v>474.82499999999999</v>
      </c>
      <c r="N1034" s="5">
        <f t="shared" si="282"/>
        <v>8.114106543545013</v>
      </c>
      <c r="O1034" s="6">
        <f t="shared" si="283"/>
        <v>-0.47000000000002728</v>
      </c>
      <c r="P1034" s="6">
        <f t="shared" si="284"/>
        <v>16.228213087090026</v>
      </c>
      <c r="Q1034" s="6">
        <f t="shared" si="285"/>
        <v>0.24814385454760871</v>
      </c>
      <c r="R1034" s="5">
        <f t="shared" si="286"/>
        <v>0.33152140479841152</v>
      </c>
      <c r="S1034" s="5">
        <f t="shared" si="287"/>
        <v>5.3800000000000523</v>
      </c>
      <c r="T1034" s="5">
        <f t="shared" si="288"/>
        <v>0.47000000000002728</v>
      </c>
      <c r="U1034" s="5">
        <f t="shared" si="289"/>
        <v>2.8961907110643299E-2</v>
      </c>
      <c r="V1034" s="5">
        <f t="shared" si="290"/>
        <v>4.1150556528694677</v>
      </c>
      <c r="W1034" s="5">
        <f t="shared" si="291"/>
        <v>33.390000000000043</v>
      </c>
      <c r="X1034" s="5">
        <f t="shared" si="292"/>
        <v>474.82499999999999</v>
      </c>
      <c r="Y1034" s="5">
        <f t="shared" si="293"/>
        <v>58.518457633235769</v>
      </c>
      <c r="Z1034" s="9">
        <f t="shared" si="294"/>
        <v>0.51356596460435344</v>
      </c>
      <c r="AA1034">
        <f t="shared" si="295"/>
        <v>4.910000000000025</v>
      </c>
    </row>
    <row r="1035" spans="1:27">
      <c r="A1035" s="1">
        <f t="shared" si="278"/>
        <v>-900249</v>
      </c>
      <c r="B1035" s="1">
        <v>1</v>
      </c>
      <c r="C1035" s="1">
        <v>-1</v>
      </c>
      <c r="D1035" s="2">
        <v>-9</v>
      </c>
      <c r="E1035" s="5">
        <v>475.79</v>
      </c>
      <c r="F1035" s="5">
        <v>477.79</v>
      </c>
      <c r="G1035" s="5">
        <v>6.29</v>
      </c>
      <c r="H1035" s="5">
        <v>475.42</v>
      </c>
      <c r="I1035" s="5">
        <v>495.89</v>
      </c>
      <c r="J1035" s="5">
        <v>13.33</v>
      </c>
      <c r="K1035" s="6">
        <f t="shared" si="279"/>
        <v>475.60500000000002</v>
      </c>
      <c r="L1035" s="6">
        <f t="shared" si="280"/>
        <v>0.37000000000000455</v>
      </c>
      <c r="M1035" s="6">
        <f t="shared" si="281"/>
        <v>486.84000000000003</v>
      </c>
      <c r="N1035" s="5">
        <f t="shared" si="282"/>
        <v>7.3697523703310406</v>
      </c>
      <c r="O1035" s="6">
        <f t="shared" si="283"/>
        <v>-18.099999999999966</v>
      </c>
      <c r="P1035" s="6">
        <f t="shared" si="284"/>
        <v>14.739504740662081</v>
      </c>
      <c r="Q1035" s="6">
        <f t="shared" si="285"/>
        <v>-0.63577856232134888</v>
      </c>
      <c r="R1035" s="5">
        <f t="shared" si="286"/>
        <v>1.2530950208283809</v>
      </c>
      <c r="S1035" s="5">
        <f t="shared" si="287"/>
        <v>18.46999999999997</v>
      </c>
      <c r="T1035" s="5">
        <f t="shared" si="288"/>
        <v>18.099999999999966</v>
      </c>
      <c r="U1035" s="5">
        <f t="shared" si="289"/>
        <v>1.2279924134809794</v>
      </c>
      <c r="V1035" s="5">
        <f t="shared" si="290"/>
        <v>1.5244745597192095</v>
      </c>
      <c r="W1035" s="5">
        <f t="shared" si="291"/>
        <v>11.235000000000014</v>
      </c>
      <c r="X1035" s="5">
        <f t="shared" si="292"/>
        <v>486.84000000000003</v>
      </c>
      <c r="Y1035" s="5">
        <f t="shared" si="293"/>
        <v>66.059207356804549</v>
      </c>
      <c r="Z1035" s="9">
        <f t="shared" si="294"/>
        <v>0.51375188564130836</v>
      </c>
      <c r="AA1035">
        <f t="shared" si="295"/>
        <v>0.37000000000000455</v>
      </c>
    </row>
    <row r="1036" spans="1:27">
      <c r="A1036" s="1">
        <f t="shared" si="278"/>
        <v>-498997</v>
      </c>
      <c r="B1036" s="1">
        <v>3</v>
      </c>
      <c r="C1036" s="1">
        <v>4</v>
      </c>
      <c r="D1036" s="2">
        <v>-5</v>
      </c>
      <c r="E1036" s="5">
        <v>346.68</v>
      </c>
      <c r="F1036" s="5">
        <v>336.01</v>
      </c>
      <c r="G1036" s="5">
        <v>5.88</v>
      </c>
      <c r="H1036" s="5">
        <v>343.13</v>
      </c>
      <c r="I1036" s="5">
        <v>335.17</v>
      </c>
      <c r="J1036" s="5">
        <v>9.1300000000000008</v>
      </c>
      <c r="K1036" s="6">
        <f t="shared" si="279"/>
        <v>344.90499999999997</v>
      </c>
      <c r="L1036" s="6">
        <f t="shared" si="280"/>
        <v>3.5500000000000114</v>
      </c>
      <c r="M1036" s="6">
        <f t="shared" si="281"/>
        <v>335.59000000000003</v>
      </c>
      <c r="N1036" s="5">
        <f t="shared" si="282"/>
        <v>5.4298089284983133</v>
      </c>
      <c r="O1036" s="6">
        <f t="shared" si="283"/>
        <v>0.83999999999997499</v>
      </c>
      <c r="P1036" s="6">
        <f t="shared" si="284"/>
        <v>10.859617856996627</v>
      </c>
      <c r="Q1036" s="6">
        <f t="shared" si="285"/>
        <v>-0.41365184645636915</v>
      </c>
      <c r="R1036" s="5">
        <f t="shared" si="286"/>
        <v>0.24954837598212901</v>
      </c>
      <c r="S1036" s="5">
        <f t="shared" si="287"/>
        <v>2.7100000000000364</v>
      </c>
      <c r="T1036" s="5">
        <f t="shared" si="288"/>
        <v>0.83999999999997499</v>
      </c>
      <c r="U1036" s="5">
        <f t="shared" si="289"/>
        <v>7.7350788127298648E-2</v>
      </c>
      <c r="V1036" s="5">
        <f t="shared" si="290"/>
        <v>1.715529979537628</v>
      </c>
      <c r="W1036" s="5">
        <f t="shared" si="291"/>
        <v>9.3149999999999409</v>
      </c>
      <c r="X1036" s="5">
        <f t="shared" si="292"/>
        <v>335.59000000000003</v>
      </c>
      <c r="Y1036" s="5">
        <f t="shared" si="293"/>
        <v>61.805121399145065</v>
      </c>
      <c r="Z1036" s="9">
        <f t="shared" si="294"/>
        <v>0.5138599030864347</v>
      </c>
      <c r="AA1036">
        <f t="shared" si="295"/>
        <v>3.5500000000000114</v>
      </c>
    </row>
    <row r="1037" spans="1:27">
      <c r="A1037" s="1">
        <f t="shared" si="278"/>
        <v>-499745</v>
      </c>
      <c r="B1037" s="1">
        <v>5</v>
      </c>
      <c r="C1037" s="1">
        <v>1</v>
      </c>
      <c r="D1037" s="2">
        <v>-5</v>
      </c>
      <c r="E1037" s="5">
        <v>474.69</v>
      </c>
      <c r="F1037" s="5">
        <v>468.94</v>
      </c>
      <c r="G1037" s="5">
        <v>6.32</v>
      </c>
      <c r="H1037" s="5">
        <v>461.09</v>
      </c>
      <c r="I1037" s="5">
        <v>456.03</v>
      </c>
      <c r="J1037" s="5">
        <v>16.77</v>
      </c>
      <c r="K1037" s="6">
        <f t="shared" si="279"/>
        <v>467.89</v>
      </c>
      <c r="L1037" s="6">
        <f t="shared" si="280"/>
        <v>13.600000000000023</v>
      </c>
      <c r="M1037" s="6">
        <f t="shared" si="281"/>
        <v>462.48500000000001</v>
      </c>
      <c r="N1037" s="5">
        <f t="shared" si="282"/>
        <v>8.9606821726919872</v>
      </c>
      <c r="O1037" s="6">
        <f t="shared" si="283"/>
        <v>12.910000000000025</v>
      </c>
      <c r="P1037" s="6">
        <f t="shared" si="284"/>
        <v>17.921364345383974</v>
      </c>
      <c r="Q1037" s="6">
        <f t="shared" si="285"/>
        <v>-0.75127352570387562</v>
      </c>
      <c r="R1037" s="5">
        <f t="shared" si="286"/>
        <v>3.8501532958215977E-2</v>
      </c>
      <c r="S1037" s="5">
        <f t="shared" si="287"/>
        <v>0.68999999999999773</v>
      </c>
      <c r="T1037" s="5">
        <f t="shared" si="288"/>
        <v>12.910000000000025</v>
      </c>
      <c r="U1037" s="5">
        <f t="shared" si="289"/>
        <v>0.72036926158053738</v>
      </c>
      <c r="V1037" s="5">
        <f t="shared" si="290"/>
        <v>0.60319068301204914</v>
      </c>
      <c r="W1037" s="5">
        <f t="shared" si="291"/>
        <v>5.4049999999999727</v>
      </c>
      <c r="X1037" s="5">
        <f t="shared" si="292"/>
        <v>462.48500000000001</v>
      </c>
      <c r="Y1037" s="5">
        <f t="shared" si="293"/>
        <v>51.612699913566878</v>
      </c>
      <c r="Z1037" s="9">
        <f t="shared" si="294"/>
        <v>0.51391147097530332</v>
      </c>
      <c r="AA1037">
        <f t="shared" si="295"/>
        <v>13.600000000000023</v>
      </c>
    </row>
    <row r="1038" spans="1:27">
      <c r="A1038" s="1">
        <f t="shared" si="278"/>
        <v>-598999</v>
      </c>
      <c r="B1038" s="1">
        <v>1</v>
      </c>
      <c r="C1038" s="1">
        <v>4</v>
      </c>
      <c r="D1038" s="2">
        <v>-6</v>
      </c>
      <c r="E1038" s="5">
        <v>1294.3499999999999</v>
      </c>
      <c r="F1038" s="5">
        <v>1282.7</v>
      </c>
      <c r="G1038" s="5">
        <v>17.22</v>
      </c>
      <c r="H1038" s="5">
        <v>1290.3599999999999</v>
      </c>
      <c r="I1038" s="5">
        <v>1297.1199999999999</v>
      </c>
      <c r="J1038" s="5">
        <v>31.15</v>
      </c>
      <c r="K1038" s="6">
        <f t="shared" si="279"/>
        <v>1292.355</v>
      </c>
      <c r="L1038" s="6">
        <f t="shared" si="280"/>
        <v>3.9900000000000091</v>
      </c>
      <c r="M1038" s="6">
        <f t="shared" si="281"/>
        <v>1289.9099999999999</v>
      </c>
      <c r="N1038" s="5">
        <f t="shared" si="282"/>
        <v>17.796424500443901</v>
      </c>
      <c r="O1038" s="6">
        <f t="shared" si="283"/>
        <v>-14.419999999999845</v>
      </c>
      <c r="P1038" s="6">
        <f t="shared" si="284"/>
        <v>35.592849000887803</v>
      </c>
      <c r="Q1038" s="6">
        <f t="shared" si="285"/>
        <v>-0.5318653521104969</v>
      </c>
      <c r="R1038" s="5">
        <f t="shared" si="286"/>
        <v>0.51723872959820238</v>
      </c>
      <c r="S1038" s="5">
        <f t="shared" si="287"/>
        <v>18.409999999999854</v>
      </c>
      <c r="T1038" s="5">
        <f t="shared" si="288"/>
        <v>14.419999999999845</v>
      </c>
      <c r="U1038" s="5">
        <f t="shared" si="289"/>
        <v>0.40513756006551099</v>
      </c>
      <c r="V1038" s="5">
        <f t="shared" si="290"/>
        <v>0.13738714762278104</v>
      </c>
      <c r="W1038" s="5">
        <f t="shared" si="291"/>
        <v>2.4450000000001637</v>
      </c>
      <c r="X1038" s="5">
        <f t="shared" si="292"/>
        <v>1289.9099999999999</v>
      </c>
      <c r="Y1038" s="5">
        <f t="shared" si="293"/>
        <v>72.481413329280002</v>
      </c>
      <c r="Z1038" s="9">
        <f t="shared" si="294"/>
        <v>0.51433840999870895</v>
      </c>
      <c r="AA1038">
        <f t="shared" si="295"/>
        <v>3.9900000000000091</v>
      </c>
    </row>
    <row r="1039" spans="1:27">
      <c r="A1039" s="1">
        <f t="shared" si="278"/>
        <v>-198249</v>
      </c>
      <c r="B1039" s="1">
        <v>1</v>
      </c>
      <c r="C1039" s="1">
        <v>7</v>
      </c>
      <c r="D1039" s="2">
        <v>-2</v>
      </c>
      <c r="E1039" s="5">
        <v>305.39999999999998</v>
      </c>
      <c r="F1039" s="5">
        <v>308.62</v>
      </c>
      <c r="G1039" s="5">
        <v>5.56</v>
      </c>
      <c r="H1039" s="5">
        <v>292.72000000000003</v>
      </c>
      <c r="I1039" s="5">
        <v>294.63</v>
      </c>
      <c r="J1039" s="5">
        <v>8.52</v>
      </c>
      <c r="K1039" s="6">
        <f t="shared" si="279"/>
        <v>299.06</v>
      </c>
      <c r="L1039" s="6">
        <f t="shared" si="280"/>
        <v>12.67999999999995</v>
      </c>
      <c r="M1039" s="6">
        <f t="shared" si="281"/>
        <v>301.625</v>
      </c>
      <c r="N1039" s="5">
        <f t="shared" si="282"/>
        <v>5.0868457810316992</v>
      </c>
      <c r="O1039" s="6">
        <f t="shared" si="283"/>
        <v>13.990000000000009</v>
      </c>
      <c r="P1039" s="6">
        <f t="shared" si="284"/>
        <v>10.173691562063398</v>
      </c>
      <c r="Q1039" s="6">
        <f t="shared" si="285"/>
        <v>-0.402658834441181</v>
      </c>
      <c r="R1039" s="5">
        <f t="shared" si="286"/>
        <v>0.12876348688266787</v>
      </c>
      <c r="S1039" s="5">
        <f t="shared" si="287"/>
        <v>1.3100000000000591</v>
      </c>
      <c r="T1039" s="5">
        <f t="shared" si="288"/>
        <v>13.990000000000009</v>
      </c>
      <c r="U1039" s="5">
        <f t="shared" si="289"/>
        <v>1.375115405716369</v>
      </c>
      <c r="V1039" s="5">
        <f t="shared" si="290"/>
        <v>0.50424174634202734</v>
      </c>
      <c r="W1039" s="5">
        <f t="shared" si="291"/>
        <v>2.5649999999999977</v>
      </c>
      <c r="X1039" s="5">
        <f t="shared" si="292"/>
        <v>301.625</v>
      </c>
      <c r="Y1039" s="5">
        <f t="shared" si="293"/>
        <v>59.295094245775481</v>
      </c>
      <c r="Z1039" s="9">
        <f t="shared" si="294"/>
        <v>0.51446865793748797</v>
      </c>
      <c r="AA1039">
        <f t="shared" si="295"/>
        <v>12.67999999999995</v>
      </c>
    </row>
    <row r="1040" spans="1:27">
      <c r="A1040" s="1">
        <f t="shared" si="278"/>
        <v>-298502</v>
      </c>
      <c r="B1040" s="1">
        <v>-2</v>
      </c>
      <c r="C1040" s="1">
        <v>6</v>
      </c>
      <c r="D1040" s="2">
        <v>-3</v>
      </c>
      <c r="E1040" s="5">
        <v>190.09</v>
      </c>
      <c r="F1040" s="5">
        <v>184.81</v>
      </c>
      <c r="G1040" s="5">
        <v>5.25</v>
      </c>
      <c r="H1040" s="5">
        <v>175.75</v>
      </c>
      <c r="I1040" s="5">
        <v>171.81</v>
      </c>
      <c r="J1040" s="5">
        <v>5.56</v>
      </c>
      <c r="K1040" s="6">
        <f t="shared" si="279"/>
        <v>182.92000000000002</v>
      </c>
      <c r="L1040" s="6">
        <f t="shared" si="280"/>
        <v>14.340000000000003</v>
      </c>
      <c r="M1040" s="6">
        <f t="shared" si="281"/>
        <v>178.31</v>
      </c>
      <c r="N1040" s="5">
        <f t="shared" si="282"/>
        <v>3.8234833594511692</v>
      </c>
      <c r="O1040" s="6">
        <f t="shared" si="283"/>
        <v>13</v>
      </c>
      <c r="P1040" s="6">
        <f t="shared" si="284"/>
        <v>7.6469667189023385</v>
      </c>
      <c r="Q1040" s="6">
        <f t="shared" si="285"/>
        <v>-5.7307173358004303E-2</v>
      </c>
      <c r="R1040" s="5">
        <f t="shared" si="286"/>
        <v>0.17523287981464497</v>
      </c>
      <c r="S1040" s="5">
        <f t="shared" si="287"/>
        <v>1.3400000000000034</v>
      </c>
      <c r="T1040" s="5">
        <f t="shared" si="288"/>
        <v>13</v>
      </c>
      <c r="U1040" s="5">
        <f t="shared" si="289"/>
        <v>1.7000204758137154</v>
      </c>
      <c r="V1040" s="5">
        <f t="shared" si="290"/>
        <v>1.2057068297694233</v>
      </c>
      <c r="W1040" s="5">
        <f t="shared" si="291"/>
        <v>4.6100000000000136</v>
      </c>
      <c r="X1040" s="5">
        <f t="shared" si="292"/>
        <v>178.31</v>
      </c>
      <c r="Y1040" s="5">
        <f t="shared" si="293"/>
        <v>46.635484775745169</v>
      </c>
      <c r="Z1040" s="9">
        <f t="shared" si="294"/>
        <v>0.5145230801431554</v>
      </c>
      <c r="AA1040">
        <f t="shared" si="295"/>
        <v>14.340000000000003</v>
      </c>
    </row>
    <row r="1041" spans="1:27">
      <c r="A1041" s="1">
        <f t="shared" si="278"/>
        <v>-901249</v>
      </c>
      <c r="B1041" s="1">
        <v>1</v>
      </c>
      <c r="C1041" s="1">
        <v>-5</v>
      </c>
      <c r="D1041" s="2">
        <v>-9</v>
      </c>
      <c r="E1041" s="5">
        <v>299.41000000000003</v>
      </c>
      <c r="F1041" s="5">
        <v>295</v>
      </c>
      <c r="G1041" s="5">
        <v>4.32</v>
      </c>
      <c r="H1041" s="5">
        <v>293.58</v>
      </c>
      <c r="I1041" s="5">
        <v>287.27999999999997</v>
      </c>
      <c r="J1041" s="5">
        <v>9.27</v>
      </c>
      <c r="K1041" s="6">
        <f t="shared" si="279"/>
        <v>296.495</v>
      </c>
      <c r="L1041" s="6">
        <f t="shared" si="280"/>
        <v>5.8300000000000409</v>
      </c>
      <c r="M1041" s="6">
        <f t="shared" si="281"/>
        <v>291.14</v>
      </c>
      <c r="N1041" s="5">
        <f t="shared" si="282"/>
        <v>5.1135921816273147</v>
      </c>
      <c r="O1041" s="6">
        <f t="shared" si="283"/>
        <v>7.7200000000000273</v>
      </c>
      <c r="P1041" s="6">
        <f t="shared" si="284"/>
        <v>10.227184363254629</v>
      </c>
      <c r="Q1041" s="6">
        <f t="shared" si="285"/>
        <v>-0.64315031363741959</v>
      </c>
      <c r="R1041" s="5">
        <f t="shared" si="286"/>
        <v>0.18480159669269183</v>
      </c>
      <c r="S1041" s="5">
        <f t="shared" si="287"/>
        <v>1.8899999999999864</v>
      </c>
      <c r="T1041" s="5">
        <f t="shared" si="288"/>
        <v>7.7200000000000273</v>
      </c>
      <c r="U1041" s="5">
        <f t="shared" si="289"/>
        <v>0.75485096638497162</v>
      </c>
      <c r="V1041" s="5">
        <f t="shared" si="290"/>
        <v>1.0472090479252649</v>
      </c>
      <c r="W1041" s="5">
        <f t="shared" si="291"/>
        <v>5.3550000000000182</v>
      </c>
      <c r="X1041" s="5">
        <f t="shared" si="292"/>
        <v>291.14</v>
      </c>
      <c r="Y1041" s="5">
        <f t="shared" si="293"/>
        <v>56.934536360963691</v>
      </c>
      <c r="Z1041" s="9">
        <f t="shared" si="294"/>
        <v>0.51477859318351615</v>
      </c>
      <c r="AA1041">
        <f t="shared" si="295"/>
        <v>5.8300000000000409</v>
      </c>
    </row>
    <row r="1042" spans="1:27">
      <c r="A1042" s="1">
        <f t="shared" si="278"/>
        <v>-1496</v>
      </c>
      <c r="B1042" s="1">
        <v>4</v>
      </c>
      <c r="C1042" s="1">
        <v>-6</v>
      </c>
      <c r="D1042" s="2">
        <v>0</v>
      </c>
      <c r="E1042" s="5">
        <v>263.82</v>
      </c>
      <c r="F1042" s="5">
        <v>269.41000000000003</v>
      </c>
      <c r="G1042" s="5">
        <v>5.9</v>
      </c>
      <c r="H1042" s="5">
        <v>287.67</v>
      </c>
      <c r="I1042" s="5">
        <v>286.79000000000002</v>
      </c>
      <c r="J1042" s="5">
        <v>9.65</v>
      </c>
      <c r="K1042" s="6">
        <f t="shared" si="279"/>
        <v>275.745</v>
      </c>
      <c r="L1042" s="6">
        <f t="shared" si="280"/>
        <v>-23.850000000000023</v>
      </c>
      <c r="M1042" s="6">
        <f t="shared" si="281"/>
        <v>278.10000000000002</v>
      </c>
      <c r="N1042" s="5">
        <f t="shared" si="282"/>
        <v>5.6553624994336129</v>
      </c>
      <c r="O1042" s="6">
        <f t="shared" si="283"/>
        <v>-17.379999999999995</v>
      </c>
      <c r="P1042" s="6">
        <f t="shared" si="284"/>
        <v>11.310724998867226</v>
      </c>
      <c r="Q1042" s="6">
        <f t="shared" si="285"/>
        <v>-0.45580677310300355</v>
      </c>
      <c r="R1042" s="5">
        <f t="shared" si="286"/>
        <v>0.57202345567132085</v>
      </c>
      <c r="S1042" s="5">
        <f t="shared" si="287"/>
        <v>6.4700000000000273</v>
      </c>
      <c r="T1042" s="5">
        <f t="shared" si="288"/>
        <v>17.379999999999995</v>
      </c>
      <c r="U1042" s="5">
        <f t="shared" si="289"/>
        <v>1.5365946923597391</v>
      </c>
      <c r="V1042" s="5">
        <f t="shared" si="290"/>
        <v>0.41641892986274043</v>
      </c>
      <c r="W1042" s="5">
        <f t="shared" si="291"/>
        <v>2.3550000000000182</v>
      </c>
      <c r="X1042" s="5">
        <f t="shared" si="292"/>
        <v>278.10000000000002</v>
      </c>
      <c r="Y1042" s="5">
        <f t="shared" si="293"/>
        <v>49.174566622007319</v>
      </c>
      <c r="Z1042" s="9">
        <f t="shared" si="294"/>
        <v>0.51480870233514897</v>
      </c>
      <c r="AA1042">
        <f t="shared" si="295"/>
        <v>23.850000000000023</v>
      </c>
    </row>
    <row r="1043" spans="1:27">
      <c r="A1043" s="1">
        <f t="shared" si="278"/>
        <v>-198503</v>
      </c>
      <c r="B1043" s="1">
        <v>-3</v>
      </c>
      <c r="C1043" s="1">
        <v>6</v>
      </c>
      <c r="D1043" s="2">
        <v>-2</v>
      </c>
      <c r="E1043" s="5">
        <v>184.2</v>
      </c>
      <c r="F1043" s="5">
        <v>186.12</v>
      </c>
      <c r="G1043" s="5">
        <v>5.23</v>
      </c>
      <c r="H1043" s="5">
        <v>184.18</v>
      </c>
      <c r="I1043" s="5">
        <v>174.73</v>
      </c>
      <c r="J1043" s="5">
        <v>5.59</v>
      </c>
      <c r="K1043" s="6">
        <f t="shared" si="279"/>
        <v>184.19</v>
      </c>
      <c r="L1043" s="6">
        <f t="shared" si="280"/>
        <v>1.999999999998181E-2</v>
      </c>
      <c r="M1043" s="6">
        <f t="shared" si="281"/>
        <v>180.42500000000001</v>
      </c>
      <c r="N1043" s="5">
        <f t="shared" si="282"/>
        <v>3.8275644997831191</v>
      </c>
      <c r="O1043" s="6">
        <f t="shared" si="283"/>
        <v>11.390000000000015</v>
      </c>
      <c r="P1043" s="6">
        <f t="shared" si="284"/>
        <v>7.6551289995662382</v>
      </c>
      <c r="Q1043" s="6">
        <f t="shared" si="285"/>
        <v>-6.6469855463217209E-2</v>
      </c>
      <c r="R1043" s="5">
        <f t="shared" si="286"/>
        <v>1.4852786936241427</v>
      </c>
      <c r="S1043" s="5">
        <f t="shared" si="287"/>
        <v>11.370000000000033</v>
      </c>
      <c r="T1043" s="5">
        <f t="shared" si="288"/>
        <v>11.390000000000015</v>
      </c>
      <c r="U1043" s="5">
        <f t="shared" si="289"/>
        <v>1.4878913210535585</v>
      </c>
      <c r="V1043" s="5">
        <f t="shared" si="290"/>
        <v>0.98365422717587703</v>
      </c>
      <c r="W1043" s="5">
        <f t="shared" si="291"/>
        <v>3.7649999999999864</v>
      </c>
      <c r="X1043" s="5">
        <f t="shared" si="292"/>
        <v>180.42500000000001</v>
      </c>
      <c r="Y1043" s="5">
        <f t="shared" si="293"/>
        <v>47.138330395274437</v>
      </c>
      <c r="Z1043" s="9">
        <f t="shared" si="294"/>
        <v>0.51488833740919004</v>
      </c>
      <c r="AA1043">
        <f t="shared" si="295"/>
        <v>1.999999999998181E-2</v>
      </c>
    </row>
    <row r="1044" spans="1:27">
      <c r="A1044" s="1">
        <f t="shared" si="278"/>
        <v>-901002</v>
      </c>
      <c r="B1044" s="1">
        <v>-2</v>
      </c>
      <c r="C1044" s="1">
        <v>-4</v>
      </c>
      <c r="D1044" s="2">
        <v>-9</v>
      </c>
      <c r="E1044" s="5">
        <v>593.5</v>
      </c>
      <c r="F1044" s="5">
        <v>621.66</v>
      </c>
      <c r="G1044" s="5">
        <v>12.06</v>
      </c>
      <c r="H1044" s="5">
        <v>576.08000000000004</v>
      </c>
      <c r="I1044" s="5">
        <v>608.04999999999995</v>
      </c>
      <c r="J1044" s="5">
        <v>19.420000000000002</v>
      </c>
      <c r="K1044" s="6">
        <f t="shared" si="279"/>
        <v>584.79</v>
      </c>
      <c r="L1044" s="6">
        <f t="shared" si="280"/>
        <v>17.419999999999959</v>
      </c>
      <c r="M1044" s="6">
        <f t="shared" si="281"/>
        <v>614.85500000000002</v>
      </c>
      <c r="N1044" s="5">
        <f t="shared" si="282"/>
        <v>11.430004374452357</v>
      </c>
      <c r="O1044" s="6">
        <f t="shared" si="283"/>
        <v>13.610000000000014</v>
      </c>
      <c r="P1044" s="6">
        <f t="shared" si="284"/>
        <v>22.860008748904715</v>
      </c>
      <c r="Q1044" s="6">
        <f t="shared" si="285"/>
        <v>-0.44336331279421337</v>
      </c>
      <c r="R1044" s="5">
        <f t="shared" si="286"/>
        <v>0.16666660288056509</v>
      </c>
      <c r="S1044" s="5">
        <f t="shared" si="287"/>
        <v>3.8099999999999454</v>
      </c>
      <c r="T1044" s="5">
        <f t="shared" si="288"/>
        <v>13.610000000000014</v>
      </c>
      <c r="U1044" s="5">
        <f t="shared" si="289"/>
        <v>0.59536285175971793</v>
      </c>
      <c r="V1044" s="5">
        <f t="shared" si="290"/>
        <v>2.6303576984799317</v>
      </c>
      <c r="W1044" s="5">
        <f t="shared" si="291"/>
        <v>30.065000000000055</v>
      </c>
      <c r="X1044" s="5">
        <f t="shared" si="292"/>
        <v>614.85500000000002</v>
      </c>
      <c r="Y1044" s="5">
        <f t="shared" si="293"/>
        <v>53.793067776446883</v>
      </c>
      <c r="Z1044" s="9">
        <f t="shared" si="294"/>
        <v>0.51493300535118158</v>
      </c>
      <c r="AA1044">
        <f t="shared" si="295"/>
        <v>17.419999999999959</v>
      </c>
    </row>
    <row r="1045" spans="1:27">
      <c r="A1045" s="1">
        <f t="shared" si="278"/>
        <v>-398996</v>
      </c>
      <c r="B1045" s="1">
        <v>4</v>
      </c>
      <c r="C1045" s="1">
        <v>4</v>
      </c>
      <c r="D1045" s="2">
        <v>-4</v>
      </c>
      <c r="E1045" s="5">
        <v>297.57</v>
      </c>
      <c r="F1045" s="5">
        <v>276.83999999999997</v>
      </c>
      <c r="G1045" s="5">
        <v>4.47</v>
      </c>
      <c r="H1045" s="5">
        <v>263.70999999999998</v>
      </c>
      <c r="I1045" s="5">
        <v>250.94</v>
      </c>
      <c r="J1045" s="5">
        <v>7.52</v>
      </c>
      <c r="K1045" s="6">
        <f t="shared" si="279"/>
        <v>280.64</v>
      </c>
      <c r="L1045" s="6">
        <f t="shared" si="280"/>
        <v>33.860000000000014</v>
      </c>
      <c r="M1045" s="6">
        <f t="shared" si="281"/>
        <v>263.89</v>
      </c>
      <c r="N1045" s="5">
        <f t="shared" si="282"/>
        <v>4.3741084805935024</v>
      </c>
      <c r="O1045" s="6">
        <f t="shared" si="283"/>
        <v>25.899999999999977</v>
      </c>
      <c r="P1045" s="6">
        <f t="shared" si="284"/>
        <v>8.7482169611870049</v>
      </c>
      <c r="Q1045" s="6">
        <f t="shared" si="285"/>
        <v>-0.47783717250327651</v>
      </c>
      <c r="R1045" s="5">
        <f t="shared" si="286"/>
        <v>0.90989970131238962</v>
      </c>
      <c r="S1045" s="5">
        <f t="shared" si="287"/>
        <v>7.9600000000000364</v>
      </c>
      <c r="T1045" s="5">
        <f t="shared" si="288"/>
        <v>25.899999999999977</v>
      </c>
      <c r="U1045" s="5">
        <f t="shared" si="289"/>
        <v>2.9606032994963267</v>
      </c>
      <c r="V1045" s="5">
        <f t="shared" si="290"/>
        <v>3.8293517580357932</v>
      </c>
      <c r="W1045" s="5">
        <f t="shared" si="291"/>
        <v>16.75</v>
      </c>
      <c r="X1045" s="5">
        <f t="shared" si="292"/>
        <v>263.89</v>
      </c>
      <c r="Y1045" s="5">
        <f t="shared" si="293"/>
        <v>60.330008085257631</v>
      </c>
      <c r="Z1045" s="9">
        <f t="shared" si="294"/>
        <v>0.51500679607166355</v>
      </c>
      <c r="AA1045">
        <f t="shared" si="295"/>
        <v>33.860000000000014</v>
      </c>
    </row>
    <row r="1046" spans="1:27">
      <c r="A1046" s="1">
        <f t="shared" si="278"/>
        <v>-499246</v>
      </c>
      <c r="B1046" s="1">
        <v>4</v>
      </c>
      <c r="C1046" s="1">
        <v>3</v>
      </c>
      <c r="D1046" s="2">
        <v>-5</v>
      </c>
      <c r="E1046" s="5">
        <v>396.33</v>
      </c>
      <c r="F1046" s="5">
        <v>395.57</v>
      </c>
      <c r="G1046" s="5">
        <v>6.13</v>
      </c>
      <c r="H1046" s="5">
        <v>382.76</v>
      </c>
      <c r="I1046" s="5">
        <v>387.53</v>
      </c>
      <c r="J1046" s="5">
        <v>10.36</v>
      </c>
      <c r="K1046" s="6">
        <f t="shared" si="279"/>
        <v>389.54499999999996</v>
      </c>
      <c r="L1046" s="6">
        <f t="shared" si="280"/>
        <v>13.569999999999993</v>
      </c>
      <c r="M1046" s="6">
        <f t="shared" si="281"/>
        <v>391.54999999999995</v>
      </c>
      <c r="N1046" s="5">
        <f t="shared" si="282"/>
        <v>6.0188557882707237</v>
      </c>
      <c r="O1046" s="6">
        <f t="shared" si="283"/>
        <v>8.0400000000000205</v>
      </c>
      <c r="P1046" s="6">
        <f t="shared" si="284"/>
        <v>12.037711576541447</v>
      </c>
      <c r="Q1046" s="6">
        <f t="shared" si="285"/>
        <v>-0.4813634999120121</v>
      </c>
      <c r="R1046" s="5">
        <f t="shared" si="286"/>
        <v>0.4593896410324857</v>
      </c>
      <c r="S1046" s="5">
        <f t="shared" si="287"/>
        <v>5.5299999999999727</v>
      </c>
      <c r="T1046" s="5">
        <f t="shared" si="288"/>
        <v>8.0400000000000205</v>
      </c>
      <c r="U1046" s="5">
        <f t="shared" si="289"/>
        <v>0.66790103325519212</v>
      </c>
      <c r="V1046" s="5">
        <f t="shared" si="290"/>
        <v>0.33311979394941638</v>
      </c>
      <c r="W1046" s="5">
        <f t="shared" si="291"/>
        <v>2.0049999999999955</v>
      </c>
      <c r="X1046" s="5">
        <f t="shared" si="292"/>
        <v>391.54999999999995</v>
      </c>
      <c r="Y1046" s="5">
        <f t="shared" si="293"/>
        <v>65.053892928126814</v>
      </c>
      <c r="Z1046" s="9">
        <f t="shared" si="294"/>
        <v>0.51521645936441118</v>
      </c>
      <c r="AA1046">
        <f t="shared" si="295"/>
        <v>13.569999999999993</v>
      </c>
    </row>
    <row r="1047" spans="1:27">
      <c r="A1047" s="1">
        <f t="shared" si="278"/>
        <v>-301245</v>
      </c>
      <c r="B1047" s="1">
        <v>5</v>
      </c>
      <c r="C1047" s="1">
        <v>-5</v>
      </c>
      <c r="D1047" s="2">
        <v>-3</v>
      </c>
      <c r="E1047" s="5">
        <v>272.14999999999998</v>
      </c>
      <c r="F1047" s="5">
        <v>271.57</v>
      </c>
      <c r="G1047" s="5">
        <v>4.66</v>
      </c>
      <c r="H1047" s="5">
        <v>278.77</v>
      </c>
      <c r="I1047" s="5">
        <v>290.11</v>
      </c>
      <c r="J1047" s="5">
        <v>7.73</v>
      </c>
      <c r="K1047" s="6">
        <f t="shared" si="279"/>
        <v>275.45999999999998</v>
      </c>
      <c r="L1047" s="6">
        <f t="shared" si="280"/>
        <v>-6.6200000000000045</v>
      </c>
      <c r="M1047" s="6">
        <f t="shared" si="281"/>
        <v>280.84000000000003</v>
      </c>
      <c r="N1047" s="5">
        <f t="shared" si="282"/>
        <v>4.5129951251912521</v>
      </c>
      <c r="O1047" s="6">
        <f t="shared" si="283"/>
        <v>-18.54000000000002</v>
      </c>
      <c r="P1047" s="6">
        <f t="shared" si="284"/>
        <v>9.0259902503825042</v>
      </c>
      <c r="Q1047" s="6">
        <f t="shared" si="285"/>
        <v>-0.46689579407992043</v>
      </c>
      <c r="R1047" s="5">
        <f t="shared" si="286"/>
        <v>1.3206307196592495</v>
      </c>
      <c r="S1047" s="5">
        <f t="shared" si="287"/>
        <v>11.920000000000016</v>
      </c>
      <c r="T1047" s="5">
        <f t="shared" si="288"/>
        <v>18.54000000000002</v>
      </c>
      <c r="U1047" s="5">
        <f t="shared" si="289"/>
        <v>2.0540682502082617</v>
      </c>
      <c r="V1047" s="5">
        <f t="shared" si="290"/>
        <v>1.1921129650615472</v>
      </c>
      <c r="W1047" s="5">
        <f t="shared" si="291"/>
        <v>5.3800000000000523</v>
      </c>
      <c r="X1047" s="5">
        <f t="shared" si="292"/>
        <v>280.84000000000003</v>
      </c>
      <c r="Y1047" s="5">
        <f t="shared" si="293"/>
        <v>62.22918310555422</v>
      </c>
      <c r="Z1047" s="9">
        <f t="shared" si="294"/>
        <v>0.51548326839966396</v>
      </c>
      <c r="AA1047">
        <f t="shared" si="295"/>
        <v>6.6200000000000045</v>
      </c>
    </row>
    <row r="1048" spans="1:27">
      <c r="A1048" s="1">
        <f t="shared" si="278"/>
        <v>-499755</v>
      </c>
      <c r="B1048" s="1">
        <v>-5</v>
      </c>
      <c r="C1048" s="1">
        <v>1</v>
      </c>
      <c r="D1048" s="2">
        <v>-5</v>
      </c>
      <c r="E1048" s="5">
        <v>273.11</v>
      </c>
      <c r="F1048" s="5">
        <v>261.69</v>
      </c>
      <c r="G1048" s="5">
        <v>7.67</v>
      </c>
      <c r="H1048" s="5">
        <v>274.57</v>
      </c>
      <c r="I1048" s="5">
        <v>262.83999999999997</v>
      </c>
      <c r="J1048" s="5">
        <v>9.42</v>
      </c>
      <c r="K1048" s="6">
        <f t="shared" si="279"/>
        <v>273.84000000000003</v>
      </c>
      <c r="L1048" s="6">
        <f t="shared" si="280"/>
        <v>-1.4599999999999795</v>
      </c>
      <c r="M1048" s="6">
        <f t="shared" si="281"/>
        <v>262.26499999999999</v>
      </c>
      <c r="N1048" s="5">
        <f t="shared" si="282"/>
        <v>6.0738229312353189</v>
      </c>
      <c r="O1048" s="6">
        <f t="shared" si="283"/>
        <v>-1.1499999999999773</v>
      </c>
      <c r="P1048" s="6">
        <f t="shared" si="284"/>
        <v>12.147645862470638</v>
      </c>
      <c r="Q1048" s="6">
        <f t="shared" si="285"/>
        <v>-0.20267298612885282</v>
      </c>
      <c r="R1048" s="5">
        <f t="shared" si="286"/>
        <v>2.5519347823410553E-2</v>
      </c>
      <c r="S1048" s="5">
        <f t="shared" si="287"/>
        <v>0.31000000000000227</v>
      </c>
      <c r="T1048" s="5">
        <f t="shared" si="288"/>
        <v>1.1499999999999773</v>
      </c>
      <c r="U1048" s="5">
        <f t="shared" si="289"/>
        <v>9.4668548377165609E-2</v>
      </c>
      <c r="V1048" s="5">
        <f t="shared" si="290"/>
        <v>1.9057190390708139</v>
      </c>
      <c r="W1048" s="5">
        <f t="shared" si="291"/>
        <v>11.575000000000045</v>
      </c>
      <c r="X1048" s="5">
        <f t="shared" si="292"/>
        <v>262.26499999999999</v>
      </c>
      <c r="Y1048" s="5">
        <f t="shared" si="293"/>
        <v>43.179559721978833</v>
      </c>
      <c r="Z1048" s="9">
        <f t="shared" si="294"/>
        <v>0.51551430630002892</v>
      </c>
      <c r="AA1048">
        <f t="shared" si="295"/>
        <v>1.4599999999999795</v>
      </c>
    </row>
    <row r="1049" spans="1:27">
      <c r="A1049" s="1">
        <f t="shared" si="278"/>
        <v>-601504</v>
      </c>
      <c r="B1049" s="1">
        <v>-4</v>
      </c>
      <c r="C1049" s="1">
        <v>-6</v>
      </c>
      <c r="D1049" s="2">
        <v>-6</v>
      </c>
      <c r="E1049" s="5">
        <v>636.62</v>
      </c>
      <c r="F1049" s="5">
        <v>628.11</v>
      </c>
      <c r="G1049" s="5">
        <v>12.95</v>
      </c>
      <c r="H1049" s="5">
        <v>617.36</v>
      </c>
      <c r="I1049" s="5">
        <v>600.92999999999995</v>
      </c>
      <c r="J1049" s="5">
        <v>9.5500000000000007</v>
      </c>
      <c r="K1049" s="6">
        <f t="shared" si="279"/>
        <v>626.99</v>
      </c>
      <c r="L1049" s="6">
        <f t="shared" si="280"/>
        <v>19.259999999999991</v>
      </c>
      <c r="M1049" s="6">
        <f t="shared" si="281"/>
        <v>614.52</v>
      </c>
      <c r="N1049" s="5">
        <f t="shared" si="282"/>
        <v>8.0452625811716043</v>
      </c>
      <c r="O1049" s="6">
        <f t="shared" si="283"/>
        <v>27.180000000000064</v>
      </c>
      <c r="P1049" s="6">
        <f t="shared" si="284"/>
        <v>16.090525162343209</v>
      </c>
      <c r="Q1049" s="6">
        <f t="shared" si="285"/>
        <v>0.29547517429172854</v>
      </c>
      <c r="R1049" s="5">
        <f t="shared" si="286"/>
        <v>0.49221513406755146</v>
      </c>
      <c r="S1049" s="5">
        <f t="shared" si="287"/>
        <v>7.9200000000000728</v>
      </c>
      <c r="T1049" s="5">
        <f t="shared" si="288"/>
        <v>27.180000000000064</v>
      </c>
      <c r="U1049" s="5">
        <f t="shared" si="289"/>
        <v>1.6891928464590855</v>
      </c>
      <c r="V1049" s="5">
        <f t="shared" si="290"/>
        <v>1.5499804853086676</v>
      </c>
      <c r="W1049" s="5">
        <f t="shared" si="291"/>
        <v>12.470000000000027</v>
      </c>
      <c r="X1049" s="5">
        <f t="shared" si="292"/>
        <v>614.52</v>
      </c>
      <c r="Y1049" s="5">
        <f t="shared" si="293"/>
        <v>76.382839441209327</v>
      </c>
      <c r="Z1049" s="9">
        <f t="shared" si="294"/>
        <v>0.51554243278318024</v>
      </c>
      <c r="AA1049">
        <f t="shared" si="295"/>
        <v>19.259999999999991</v>
      </c>
    </row>
    <row r="1050" spans="1:27">
      <c r="A1050" s="1">
        <f t="shared" si="278"/>
        <v>-699250</v>
      </c>
      <c r="B1050" s="1">
        <v>0</v>
      </c>
      <c r="C1050" s="1">
        <v>3</v>
      </c>
      <c r="D1050" s="2">
        <v>-7</v>
      </c>
      <c r="E1050" s="5">
        <v>195.23</v>
      </c>
      <c r="F1050" s="5">
        <v>202.34</v>
      </c>
      <c r="G1050" s="5">
        <v>4.25</v>
      </c>
      <c r="H1050" s="5">
        <v>195.82</v>
      </c>
      <c r="I1050" s="5">
        <v>202.49</v>
      </c>
      <c r="J1050" s="5">
        <v>4.79</v>
      </c>
      <c r="K1050" s="6">
        <f t="shared" si="279"/>
        <v>195.52499999999998</v>
      </c>
      <c r="L1050" s="6">
        <f t="shared" si="280"/>
        <v>-0.59000000000000341</v>
      </c>
      <c r="M1050" s="6">
        <f t="shared" si="281"/>
        <v>202.41500000000002</v>
      </c>
      <c r="N1050" s="5">
        <f t="shared" si="282"/>
        <v>3.2018197950540563</v>
      </c>
      <c r="O1050" s="6">
        <f t="shared" si="283"/>
        <v>-0.15000000000000568</v>
      </c>
      <c r="P1050" s="6">
        <f t="shared" si="284"/>
        <v>6.4036395901081127</v>
      </c>
      <c r="Q1050" s="6">
        <f t="shared" si="285"/>
        <v>-0.11904425141318713</v>
      </c>
      <c r="R1050" s="5">
        <f t="shared" si="286"/>
        <v>6.8710925062003561E-2</v>
      </c>
      <c r="S1050" s="5">
        <f t="shared" si="287"/>
        <v>0.43999999999999773</v>
      </c>
      <c r="T1050" s="5">
        <f t="shared" si="288"/>
        <v>0.15000000000000568</v>
      </c>
      <c r="U1050" s="5">
        <f t="shared" si="289"/>
        <v>2.3424178998411312E-2</v>
      </c>
      <c r="V1050" s="5">
        <f t="shared" si="290"/>
        <v>2.151901243987318</v>
      </c>
      <c r="W1050" s="5">
        <f t="shared" si="291"/>
        <v>6.8900000000000432</v>
      </c>
      <c r="X1050" s="5">
        <f t="shared" si="292"/>
        <v>202.41500000000002</v>
      </c>
      <c r="Y1050" s="5">
        <f t="shared" si="293"/>
        <v>63.218735892843291</v>
      </c>
      <c r="Z1050" s="9">
        <f t="shared" si="294"/>
        <v>0.51565686265189958</v>
      </c>
      <c r="AA1050">
        <f t="shared" si="295"/>
        <v>0.59000000000000341</v>
      </c>
    </row>
    <row r="1051" spans="1:27">
      <c r="A1051" s="1">
        <f t="shared" si="278"/>
        <v>-101245</v>
      </c>
      <c r="B1051" s="1">
        <v>5</v>
      </c>
      <c r="C1051" s="1">
        <v>-5</v>
      </c>
      <c r="D1051" s="2">
        <v>-1</v>
      </c>
      <c r="E1051" s="5">
        <v>241.22</v>
      </c>
      <c r="F1051" s="5">
        <v>246.15</v>
      </c>
      <c r="G1051" s="5">
        <v>5.33</v>
      </c>
      <c r="H1051" s="5">
        <v>228.05</v>
      </c>
      <c r="I1051" s="5">
        <v>234.56</v>
      </c>
      <c r="J1051" s="5">
        <v>8.59</v>
      </c>
      <c r="K1051" s="6">
        <f t="shared" si="279"/>
        <v>234.63499999999999</v>
      </c>
      <c r="L1051" s="6">
        <f t="shared" si="280"/>
        <v>13.169999999999987</v>
      </c>
      <c r="M1051" s="6">
        <f t="shared" si="281"/>
        <v>240.35500000000002</v>
      </c>
      <c r="N1051" s="5">
        <f t="shared" si="282"/>
        <v>5.0546265935279528</v>
      </c>
      <c r="O1051" s="6">
        <f t="shared" si="283"/>
        <v>11.590000000000003</v>
      </c>
      <c r="P1051" s="6">
        <f t="shared" si="284"/>
        <v>10.109253187055906</v>
      </c>
      <c r="Q1051" s="6">
        <f t="shared" si="285"/>
        <v>-0.44403651770599917</v>
      </c>
      <c r="R1051" s="5">
        <f t="shared" si="286"/>
        <v>0.15629245511657067</v>
      </c>
      <c r="S1051" s="5">
        <f t="shared" si="287"/>
        <v>1.5799999999999841</v>
      </c>
      <c r="T1051" s="5">
        <f t="shared" si="288"/>
        <v>11.590000000000003</v>
      </c>
      <c r="U1051" s="5">
        <f t="shared" si="289"/>
        <v>1.1464744017728308</v>
      </c>
      <c r="V1051" s="5">
        <f t="shared" si="290"/>
        <v>1.1316365104643007</v>
      </c>
      <c r="W1051" s="5">
        <f t="shared" si="291"/>
        <v>5.7200000000000273</v>
      </c>
      <c r="X1051" s="5">
        <f t="shared" si="292"/>
        <v>240.35500000000002</v>
      </c>
      <c r="Y1051" s="5">
        <f t="shared" si="293"/>
        <v>47.551484872840156</v>
      </c>
      <c r="Z1051" s="9">
        <f t="shared" si="294"/>
        <v>0.51592344393330292</v>
      </c>
      <c r="AA1051">
        <f t="shared" si="295"/>
        <v>13.169999999999987</v>
      </c>
    </row>
    <row r="1052" spans="1:27">
      <c r="A1052" s="1">
        <f t="shared" si="278"/>
        <v>-98496</v>
      </c>
      <c r="B1052" s="1">
        <v>4</v>
      </c>
      <c r="C1052" s="1">
        <v>6</v>
      </c>
      <c r="D1052" s="2">
        <v>-1</v>
      </c>
      <c r="E1052" s="5">
        <v>449.91</v>
      </c>
      <c r="F1052" s="5">
        <v>441.34</v>
      </c>
      <c r="G1052" s="5">
        <v>6.76</v>
      </c>
      <c r="H1052" s="5">
        <v>455.53</v>
      </c>
      <c r="I1052" s="5">
        <v>438.18</v>
      </c>
      <c r="J1052" s="5">
        <v>11.68</v>
      </c>
      <c r="K1052" s="6">
        <f t="shared" si="279"/>
        <v>452.72</v>
      </c>
      <c r="L1052" s="6">
        <f t="shared" si="280"/>
        <v>-5.6199999999999477</v>
      </c>
      <c r="M1052" s="6">
        <f t="shared" si="281"/>
        <v>439.76</v>
      </c>
      <c r="N1052" s="5">
        <f t="shared" si="282"/>
        <v>6.7475921631349349</v>
      </c>
      <c r="O1052" s="6">
        <f t="shared" si="283"/>
        <v>3.1599999999999682</v>
      </c>
      <c r="P1052" s="6">
        <f t="shared" si="284"/>
        <v>13.49518432626987</v>
      </c>
      <c r="Q1052" s="6">
        <f t="shared" si="285"/>
        <v>-0.49815945530419503</v>
      </c>
      <c r="R1052" s="5">
        <f t="shared" si="286"/>
        <v>0.65060245104682812</v>
      </c>
      <c r="S1052" s="5">
        <f t="shared" si="287"/>
        <v>8.7799999999999159</v>
      </c>
      <c r="T1052" s="5">
        <f t="shared" si="288"/>
        <v>3.1599999999999682</v>
      </c>
      <c r="U1052" s="5">
        <f t="shared" si="289"/>
        <v>0.23415760197129568</v>
      </c>
      <c r="V1052" s="5">
        <f t="shared" si="290"/>
        <v>1.9206851402202727</v>
      </c>
      <c r="W1052" s="5">
        <f t="shared" si="291"/>
        <v>12.960000000000036</v>
      </c>
      <c r="X1052" s="5">
        <f t="shared" si="292"/>
        <v>439.76</v>
      </c>
      <c r="Y1052" s="5">
        <f t="shared" si="293"/>
        <v>65.172877875251913</v>
      </c>
      <c r="Z1052" s="9">
        <f t="shared" si="294"/>
        <v>0.5159903099865345</v>
      </c>
      <c r="AA1052">
        <f t="shared" si="295"/>
        <v>5.6199999999999477</v>
      </c>
    </row>
    <row r="1053" spans="1:27">
      <c r="A1053" s="1">
        <f t="shared" si="278"/>
        <v>-301998</v>
      </c>
      <c r="B1053" s="1">
        <v>2</v>
      </c>
      <c r="C1053" s="1">
        <v>-8</v>
      </c>
      <c r="D1053" s="2">
        <v>-3</v>
      </c>
      <c r="E1053" s="5">
        <v>223.81</v>
      </c>
      <c r="F1053" s="5">
        <v>221.51</v>
      </c>
      <c r="G1053" s="5">
        <v>5.97</v>
      </c>
      <c r="H1053" s="5">
        <v>229</v>
      </c>
      <c r="I1053" s="5">
        <v>229.8</v>
      </c>
      <c r="J1053" s="5">
        <v>5.0599999999999996</v>
      </c>
      <c r="K1053" s="6">
        <f t="shared" si="279"/>
        <v>226.405</v>
      </c>
      <c r="L1053" s="6">
        <f t="shared" si="280"/>
        <v>-5.1899999999999977</v>
      </c>
      <c r="M1053" s="6">
        <f t="shared" si="281"/>
        <v>225.655</v>
      </c>
      <c r="N1053" s="5">
        <f t="shared" si="282"/>
        <v>3.9129432656249947</v>
      </c>
      <c r="O1053" s="6">
        <f t="shared" si="283"/>
        <v>-8.2900000000000205</v>
      </c>
      <c r="P1053" s="6">
        <f t="shared" si="284"/>
        <v>7.8258865312499895</v>
      </c>
      <c r="Q1053" s="6">
        <f t="shared" si="285"/>
        <v>0.16388900227775555</v>
      </c>
      <c r="R1053" s="5">
        <f t="shared" si="286"/>
        <v>0.39612125573521129</v>
      </c>
      <c r="S1053" s="5">
        <f t="shared" si="287"/>
        <v>3.1000000000000227</v>
      </c>
      <c r="T1053" s="5">
        <f t="shared" si="288"/>
        <v>8.2900000000000205</v>
      </c>
      <c r="U1053" s="5">
        <f t="shared" si="289"/>
        <v>1.0593049064660922</v>
      </c>
      <c r="V1053" s="5">
        <f t="shared" si="290"/>
        <v>0.191671575355746</v>
      </c>
      <c r="W1053" s="5">
        <f t="shared" si="291"/>
        <v>0.75</v>
      </c>
      <c r="X1053" s="5">
        <f t="shared" si="292"/>
        <v>225.655</v>
      </c>
      <c r="Y1053" s="5">
        <f t="shared" si="293"/>
        <v>57.668865782534482</v>
      </c>
      <c r="Z1053" s="9">
        <f t="shared" si="294"/>
        <v>0.51601550364305915</v>
      </c>
      <c r="AA1053">
        <f t="shared" si="295"/>
        <v>5.1899999999999977</v>
      </c>
    </row>
    <row r="1054" spans="1:27">
      <c r="A1054" s="1">
        <f t="shared" si="278"/>
        <v>-501496</v>
      </c>
      <c r="B1054" s="1">
        <v>4</v>
      </c>
      <c r="C1054" s="1">
        <v>-6</v>
      </c>
      <c r="D1054" s="2">
        <v>-5</v>
      </c>
      <c r="E1054" s="5">
        <v>353.56</v>
      </c>
      <c r="F1054" s="5">
        <v>342.23</v>
      </c>
      <c r="G1054" s="5">
        <v>5.36</v>
      </c>
      <c r="H1054" s="5">
        <v>338.55</v>
      </c>
      <c r="I1054" s="5">
        <v>335.58</v>
      </c>
      <c r="J1054" s="5">
        <v>7.97</v>
      </c>
      <c r="K1054" s="6">
        <f t="shared" si="279"/>
        <v>346.05500000000001</v>
      </c>
      <c r="L1054" s="6">
        <f t="shared" si="280"/>
        <v>15.009999999999991</v>
      </c>
      <c r="M1054" s="6">
        <f t="shared" si="281"/>
        <v>338.90499999999997</v>
      </c>
      <c r="N1054" s="5">
        <f t="shared" si="282"/>
        <v>4.8023561925371592</v>
      </c>
      <c r="O1054" s="6">
        <f t="shared" si="283"/>
        <v>6.6500000000000341</v>
      </c>
      <c r="P1054" s="6">
        <f t="shared" si="284"/>
        <v>9.6047123850743183</v>
      </c>
      <c r="Q1054" s="6">
        <f t="shared" si="285"/>
        <v>-0.37713941929854028</v>
      </c>
      <c r="R1054" s="5">
        <f t="shared" si="286"/>
        <v>0.87040607410497384</v>
      </c>
      <c r="S1054" s="5">
        <f t="shared" si="287"/>
        <v>8.3599999999999568</v>
      </c>
      <c r="T1054" s="5">
        <f t="shared" si="288"/>
        <v>6.6500000000000341</v>
      </c>
      <c r="U1054" s="5">
        <f t="shared" si="289"/>
        <v>0.69236846803805452</v>
      </c>
      <c r="V1054" s="5">
        <f t="shared" si="290"/>
        <v>1.4888524951795752</v>
      </c>
      <c r="W1054" s="5">
        <f t="shared" si="291"/>
        <v>7.1500000000000341</v>
      </c>
      <c r="X1054" s="5">
        <f t="shared" si="292"/>
        <v>338.90499999999997</v>
      </c>
      <c r="Y1054" s="5">
        <f t="shared" si="293"/>
        <v>70.570567115920483</v>
      </c>
      <c r="Z1054" s="9">
        <f t="shared" si="294"/>
        <v>0.51635065604683794</v>
      </c>
      <c r="AA1054">
        <f t="shared" si="295"/>
        <v>15.009999999999991</v>
      </c>
    </row>
    <row r="1055" spans="1:27">
      <c r="A1055" s="1">
        <f t="shared" si="278"/>
        <v>-300756</v>
      </c>
      <c r="B1055" s="1">
        <v>-6</v>
      </c>
      <c r="C1055" s="1">
        <v>-3</v>
      </c>
      <c r="D1055" s="2">
        <v>-3</v>
      </c>
      <c r="E1055" s="5">
        <v>326.27</v>
      </c>
      <c r="F1055" s="5">
        <v>304.52999999999997</v>
      </c>
      <c r="G1055" s="5">
        <v>9.25</v>
      </c>
      <c r="H1055" s="5">
        <v>340.13</v>
      </c>
      <c r="I1055" s="5">
        <v>328.42</v>
      </c>
      <c r="J1055" s="5">
        <v>6.2</v>
      </c>
      <c r="K1055" s="6">
        <f t="shared" si="279"/>
        <v>333.2</v>
      </c>
      <c r="L1055" s="6">
        <f t="shared" si="280"/>
        <v>-13.860000000000014</v>
      </c>
      <c r="M1055" s="6">
        <f t="shared" si="281"/>
        <v>316.47500000000002</v>
      </c>
      <c r="N1055" s="5">
        <f t="shared" si="282"/>
        <v>5.5678204892040117</v>
      </c>
      <c r="O1055" s="6">
        <f t="shared" si="283"/>
        <v>-23.890000000000043</v>
      </c>
      <c r="P1055" s="6">
        <f t="shared" si="284"/>
        <v>11.135640978408023</v>
      </c>
      <c r="Q1055" s="6">
        <f t="shared" si="285"/>
        <v>0.3800124997479889</v>
      </c>
      <c r="R1055" s="5">
        <f t="shared" si="286"/>
        <v>0.90071150995691862</v>
      </c>
      <c r="S1055" s="5">
        <f t="shared" si="287"/>
        <v>10.03000000000003</v>
      </c>
      <c r="T1055" s="5">
        <f t="shared" si="288"/>
        <v>23.890000000000043</v>
      </c>
      <c r="U1055" s="5">
        <f t="shared" si="289"/>
        <v>2.1453637061685704</v>
      </c>
      <c r="V1055" s="5">
        <f t="shared" si="290"/>
        <v>3.0038683956190209</v>
      </c>
      <c r="W1055" s="5">
        <f t="shared" si="291"/>
        <v>16.724999999999966</v>
      </c>
      <c r="X1055" s="5">
        <f t="shared" si="292"/>
        <v>316.47500000000002</v>
      </c>
      <c r="Y1055" s="5">
        <f t="shared" si="293"/>
        <v>56.840014977789629</v>
      </c>
      <c r="Z1055" s="9">
        <f t="shared" si="294"/>
        <v>0.51643586242630357</v>
      </c>
      <c r="AA1055">
        <f t="shared" si="295"/>
        <v>13.860000000000014</v>
      </c>
    </row>
    <row r="1056" spans="1:27">
      <c r="A1056" s="1">
        <f t="shared" si="278"/>
        <v>-500995</v>
      </c>
      <c r="B1056" s="1">
        <v>5</v>
      </c>
      <c r="C1056" s="1">
        <v>-4</v>
      </c>
      <c r="D1056" s="2">
        <v>-5</v>
      </c>
      <c r="E1056" s="5">
        <v>478.32</v>
      </c>
      <c r="F1056" s="5">
        <v>465.54</v>
      </c>
      <c r="G1056" s="5">
        <v>7.27</v>
      </c>
      <c r="H1056" s="5">
        <v>504.89</v>
      </c>
      <c r="I1056" s="5">
        <v>506.36</v>
      </c>
      <c r="J1056" s="5">
        <v>8.41</v>
      </c>
      <c r="K1056" s="6">
        <f t="shared" si="279"/>
        <v>491.60500000000002</v>
      </c>
      <c r="L1056" s="6">
        <f t="shared" si="280"/>
        <v>-26.569999999999993</v>
      </c>
      <c r="M1056" s="6">
        <f t="shared" si="281"/>
        <v>485.95000000000005</v>
      </c>
      <c r="N1056" s="5">
        <f t="shared" si="282"/>
        <v>5.5583495751886636</v>
      </c>
      <c r="O1056" s="6">
        <f t="shared" si="283"/>
        <v>-40.819999999999993</v>
      </c>
      <c r="P1056" s="6">
        <f t="shared" si="284"/>
        <v>11.116699150377327</v>
      </c>
      <c r="Q1056" s="6">
        <f t="shared" si="285"/>
        <v>-0.14464359407999619</v>
      </c>
      <c r="R1056" s="5">
        <f t="shared" si="286"/>
        <v>1.2818553247900319</v>
      </c>
      <c r="S1056" s="5">
        <f t="shared" si="287"/>
        <v>14.25</v>
      </c>
      <c r="T1056" s="5">
        <f t="shared" si="288"/>
        <v>40.819999999999993</v>
      </c>
      <c r="U1056" s="5">
        <f t="shared" si="289"/>
        <v>3.6719532882757258</v>
      </c>
      <c r="V1056" s="5">
        <f t="shared" si="290"/>
        <v>1.0173883314649257</v>
      </c>
      <c r="W1056" s="5">
        <f t="shared" si="291"/>
        <v>5.6549999999999727</v>
      </c>
      <c r="X1056" s="5">
        <f t="shared" si="292"/>
        <v>485.95000000000005</v>
      </c>
      <c r="Y1056" s="5">
        <f t="shared" si="293"/>
        <v>87.427030888661903</v>
      </c>
      <c r="Z1056" s="9">
        <f t="shared" si="294"/>
        <v>0.51650750236564813</v>
      </c>
      <c r="AA1056">
        <f t="shared" si="295"/>
        <v>26.569999999999993</v>
      </c>
    </row>
    <row r="1057" spans="1:27">
      <c r="A1057" s="1">
        <f t="shared" si="278"/>
        <v>-900502</v>
      </c>
      <c r="B1057" s="1">
        <v>-2</v>
      </c>
      <c r="C1057" s="1">
        <v>-2</v>
      </c>
      <c r="D1057" s="2">
        <v>-9</v>
      </c>
      <c r="E1057" s="5">
        <v>512.57000000000005</v>
      </c>
      <c r="F1057" s="5">
        <v>507.66</v>
      </c>
      <c r="G1057" s="5">
        <v>10.17</v>
      </c>
      <c r="H1057" s="5">
        <v>489.25</v>
      </c>
      <c r="I1057" s="5">
        <v>491.6</v>
      </c>
      <c r="J1057" s="5">
        <v>18.100000000000001</v>
      </c>
      <c r="K1057" s="6">
        <f t="shared" si="279"/>
        <v>500.91</v>
      </c>
      <c r="L1057" s="6">
        <f t="shared" si="280"/>
        <v>23.32000000000005</v>
      </c>
      <c r="M1057" s="6">
        <f t="shared" si="281"/>
        <v>499.63</v>
      </c>
      <c r="N1057" s="5">
        <f t="shared" si="282"/>
        <v>10.380738172211069</v>
      </c>
      <c r="O1057" s="6">
        <f t="shared" si="283"/>
        <v>16.060000000000002</v>
      </c>
      <c r="P1057" s="6">
        <f t="shared" si="284"/>
        <v>20.761476344422139</v>
      </c>
      <c r="Q1057" s="6">
        <f t="shared" si="285"/>
        <v>-0.52009482206826352</v>
      </c>
      <c r="R1057" s="5">
        <f t="shared" si="286"/>
        <v>0.34968611478106892</v>
      </c>
      <c r="S1057" s="5">
        <f t="shared" si="287"/>
        <v>7.2600000000000477</v>
      </c>
      <c r="T1057" s="5">
        <f t="shared" si="288"/>
        <v>16.060000000000002</v>
      </c>
      <c r="U1057" s="5">
        <f t="shared" si="289"/>
        <v>0.7735480720914506</v>
      </c>
      <c r="V1057" s="5">
        <f t="shared" si="290"/>
        <v>0.1233052966721145</v>
      </c>
      <c r="W1057" s="5">
        <f t="shared" si="291"/>
        <v>1.2800000000000296</v>
      </c>
      <c r="X1057" s="5">
        <f t="shared" si="292"/>
        <v>499.63</v>
      </c>
      <c r="Y1057" s="5">
        <f t="shared" si="293"/>
        <v>48.130488575224334</v>
      </c>
      <c r="Z1057" s="9">
        <f t="shared" si="294"/>
        <v>0.5167765474554743</v>
      </c>
      <c r="AA1057">
        <f t="shared" si="295"/>
        <v>23.32000000000005</v>
      </c>
    </row>
    <row r="1058" spans="1:27">
      <c r="A1058" s="1">
        <f t="shared" si="278"/>
        <v>-700996</v>
      </c>
      <c r="B1058" s="1">
        <v>4</v>
      </c>
      <c r="C1058" s="1">
        <v>-4</v>
      </c>
      <c r="D1058" s="2">
        <v>-7</v>
      </c>
      <c r="E1058" s="5">
        <v>435.36</v>
      </c>
      <c r="F1058" s="5">
        <v>409.5</v>
      </c>
      <c r="G1058" s="5">
        <v>6.44</v>
      </c>
      <c r="H1058" s="5">
        <v>459.36</v>
      </c>
      <c r="I1058" s="5">
        <v>442.47</v>
      </c>
      <c r="J1058" s="5">
        <v>11.23</v>
      </c>
      <c r="K1058" s="6">
        <f t="shared" si="279"/>
        <v>447.36</v>
      </c>
      <c r="L1058" s="6">
        <f t="shared" si="280"/>
        <v>-24</v>
      </c>
      <c r="M1058" s="6">
        <f t="shared" si="281"/>
        <v>425.98500000000001</v>
      </c>
      <c r="N1058" s="5">
        <f t="shared" si="282"/>
        <v>6.4727602303808531</v>
      </c>
      <c r="O1058" s="6">
        <f t="shared" si="283"/>
        <v>-32.970000000000027</v>
      </c>
      <c r="P1058" s="6">
        <f t="shared" si="284"/>
        <v>12.945520460761706</v>
      </c>
      <c r="Q1058" s="6">
        <f t="shared" si="285"/>
        <v>-0.50504843767248553</v>
      </c>
      <c r="R1058" s="5">
        <f t="shared" si="286"/>
        <v>0.69290377526252334</v>
      </c>
      <c r="S1058" s="5">
        <f t="shared" si="287"/>
        <v>8.9700000000000273</v>
      </c>
      <c r="T1058" s="5">
        <f t="shared" si="288"/>
        <v>32.970000000000027</v>
      </c>
      <c r="U1058" s="5">
        <f t="shared" si="289"/>
        <v>2.5468269197776303</v>
      </c>
      <c r="V1058" s="5">
        <f t="shared" si="290"/>
        <v>3.3023006011675347</v>
      </c>
      <c r="W1058" s="5">
        <f t="shared" si="291"/>
        <v>21.375</v>
      </c>
      <c r="X1058" s="5">
        <f t="shared" si="292"/>
        <v>425.98500000000001</v>
      </c>
      <c r="Y1058" s="5">
        <f t="shared" si="293"/>
        <v>65.811954226355653</v>
      </c>
      <c r="Z1058" s="9">
        <f t="shared" si="294"/>
        <v>0.51682492199970387</v>
      </c>
      <c r="AA1058">
        <f t="shared" si="295"/>
        <v>24</v>
      </c>
    </row>
    <row r="1059" spans="1:27">
      <c r="A1059" s="1">
        <f t="shared" si="278"/>
        <v>-801498</v>
      </c>
      <c r="B1059" s="1">
        <v>2</v>
      </c>
      <c r="C1059" s="1">
        <v>-6</v>
      </c>
      <c r="D1059" s="2">
        <v>-8</v>
      </c>
      <c r="E1059" s="5">
        <v>341.46</v>
      </c>
      <c r="F1059" s="5">
        <v>327.06</v>
      </c>
      <c r="G1059" s="5">
        <v>5.13</v>
      </c>
      <c r="H1059" s="5">
        <v>326.64999999999998</v>
      </c>
      <c r="I1059" s="5">
        <v>313.49</v>
      </c>
      <c r="J1059" s="5">
        <v>6.47</v>
      </c>
      <c r="K1059" s="6">
        <f t="shared" si="279"/>
        <v>334.05499999999995</v>
      </c>
      <c r="L1059" s="6">
        <f t="shared" si="280"/>
        <v>14.810000000000002</v>
      </c>
      <c r="M1059" s="6">
        <f t="shared" si="281"/>
        <v>320.27499999999998</v>
      </c>
      <c r="N1059" s="5">
        <f t="shared" si="282"/>
        <v>4.1284924609353473</v>
      </c>
      <c r="O1059" s="6">
        <f t="shared" si="283"/>
        <v>13.569999999999993</v>
      </c>
      <c r="P1059" s="6">
        <f t="shared" si="284"/>
        <v>8.2569849218706945</v>
      </c>
      <c r="Q1059" s="6">
        <f t="shared" si="285"/>
        <v>-0.22799210300127015</v>
      </c>
      <c r="R1059" s="5">
        <f t="shared" si="286"/>
        <v>0.15017588281111646</v>
      </c>
      <c r="S1059" s="5">
        <f t="shared" si="287"/>
        <v>1.2400000000000091</v>
      </c>
      <c r="T1059" s="5">
        <f t="shared" si="288"/>
        <v>13.569999999999993</v>
      </c>
      <c r="U1059" s="5">
        <f t="shared" si="289"/>
        <v>1.643457040118415</v>
      </c>
      <c r="V1059" s="5">
        <f t="shared" si="290"/>
        <v>3.3377801050599447</v>
      </c>
      <c r="W1059" s="5">
        <f t="shared" si="291"/>
        <v>13.779999999999973</v>
      </c>
      <c r="X1059" s="5">
        <f t="shared" si="292"/>
        <v>320.27499999999998</v>
      </c>
      <c r="Y1059" s="5">
        <f t="shared" si="293"/>
        <v>77.576743334403176</v>
      </c>
      <c r="Z1059" s="9">
        <f t="shared" si="294"/>
        <v>0.51689070411451588</v>
      </c>
      <c r="AA1059">
        <f t="shared" si="295"/>
        <v>14.810000000000002</v>
      </c>
    </row>
    <row r="1060" spans="1:27">
      <c r="A1060" s="1">
        <f t="shared" si="278"/>
        <v>-599001</v>
      </c>
      <c r="B1060" s="1">
        <v>-1</v>
      </c>
      <c r="C1060" s="1">
        <v>4</v>
      </c>
      <c r="D1060" s="2">
        <v>-6</v>
      </c>
      <c r="E1060" s="5">
        <v>331.54</v>
      </c>
      <c r="F1060" s="5">
        <v>330.24</v>
      </c>
      <c r="G1060" s="5">
        <v>7.05</v>
      </c>
      <c r="H1060" s="5">
        <v>324.61</v>
      </c>
      <c r="I1060" s="5">
        <v>320.45</v>
      </c>
      <c r="J1060" s="5">
        <v>8.9700000000000006</v>
      </c>
      <c r="K1060" s="6">
        <f t="shared" si="279"/>
        <v>328.07500000000005</v>
      </c>
      <c r="L1060" s="6">
        <f t="shared" si="280"/>
        <v>6.9300000000000068</v>
      </c>
      <c r="M1060" s="6">
        <f t="shared" si="281"/>
        <v>325.34500000000003</v>
      </c>
      <c r="N1060" s="5">
        <f t="shared" si="282"/>
        <v>5.7044587823911925</v>
      </c>
      <c r="O1060" s="6">
        <f t="shared" si="283"/>
        <v>9.7900000000000205</v>
      </c>
      <c r="P1060" s="6">
        <f t="shared" si="284"/>
        <v>11.408917564782385</v>
      </c>
      <c r="Q1060" s="6">
        <f t="shared" si="285"/>
        <v>-0.23630605838507601</v>
      </c>
      <c r="R1060" s="5">
        <f t="shared" si="286"/>
        <v>0.25068109956622037</v>
      </c>
      <c r="S1060" s="5">
        <f t="shared" si="287"/>
        <v>2.8600000000000136</v>
      </c>
      <c r="T1060" s="5">
        <f t="shared" si="288"/>
        <v>9.7900000000000205</v>
      </c>
      <c r="U1060" s="5">
        <f t="shared" si="289"/>
        <v>0.85810068697667519</v>
      </c>
      <c r="V1060" s="5">
        <f t="shared" si="290"/>
        <v>0.47857300826278526</v>
      </c>
      <c r="W1060" s="5">
        <f t="shared" si="291"/>
        <v>2.7300000000000182</v>
      </c>
      <c r="X1060" s="5">
        <f t="shared" si="292"/>
        <v>325.34500000000003</v>
      </c>
      <c r="Y1060" s="5">
        <f t="shared" si="293"/>
        <v>57.03345618067943</v>
      </c>
      <c r="Z1060" s="9">
        <f t="shared" si="294"/>
        <v>0.51692165750720875</v>
      </c>
      <c r="AA1060">
        <f t="shared" si="295"/>
        <v>6.9300000000000068</v>
      </c>
    </row>
    <row r="1061" spans="1:27">
      <c r="A1061" s="1">
        <f t="shared" si="278"/>
        <v>-498749</v>
      </c>
      <c r="B1061" s="1">
        <v>1</v>
      </c>
      <c r="C1061" s="1">
        <v>5</v>
      </c>
      <c r="D1061" s="2">
        <v>-5</v>
      </c>
      <c r="E1061" s="5">
        <v>9.43</v>
      </c>
      <c r="F1061" s="5">
        <v>9.4</v>
      </c>
      <c r="G1061" s="5">
        <v>0.81</v>
      </c>
      <c r="H1061" s="5">
        <v>7.67</v>
      </c>
      <c r="I1061" s="5">
        <v>8.5299999999999994</v>
      </c>
      <c r="J1061" s="5">
        <v>1.08</v>
      </c>
      <c r="K1061" s="6">
        <f t="shared" si="279"/>
        <v>8.5500000000000007</v>
      </c>
      <c r="L1061" s="6">
        <f t="shared" si="280"/>
        <v>1.7599999999999998</v>
      </c>
      <c r="M1061" s="6">
        <f t="shared" si="281"/>
        <v>8.9649999999999999</v>
      </c>
      <c r="N1061" s="5">
        <f t="shared" si="282"/>
        <v>0.67500000000000004</v>
      </c>
      <c r="O1061" s="6">
        <f t="shared" si="283"/>
        <v>0.87000000000000099</v>
      </c>
      <c r="P1061" s="6">
        <f t="shared" si="284"/>
        <v>1.35</v>
      </c>
      <c r="Q1061" s="6">
        <f t="shared" si="285"/>
        <v>-0.27999999999999997</v>
      </c>
      <c r="R1061" s="5">
        <f t="shared" si="286"/>
        <v>0.65925925925925832</v>
      </c>
      <c r="S1061" s="5">
        <f t="shared" si="287"/>
        <v>0.88999999999999879</v>
      </c>
      <c r="T1061" s="5">
        <f t="shared" si="288"/>
        <v>0.87000000000000099</v>
      </c>
      <c r="U1061" s="5">
        <f t="shared" si="289"/>
        <v>0.64444444444444515</v>
      </c>
      <c r="V1061" s="5">
        <f t="shared" si="290"/>
        <v>0.61481481481481348</v>
      </c>
      <c r="W1061" s="5">
        <f t="shared" si="291"/>
        <v>0.41499999999999915</v>
      </c>
      <c r="X1061" s="5">
        <f t="shared" si="292"/>
        <v>8.9649999999999999</v>
      </c>
      <c r="Y1061" s="5">
        <f t="shared" si="293"/>
        <v>13.28148148148148</v>
      </c>
      <c r="Z1061" s="9">
        <f t="shared" si="294"/>
        <v>0.5170038684574807</v>
      </c>
      <c r="AA1061">
        <f t="shared" si="295"/>
        <v>1.7599999999999998</v>
      </c>
    </row>
    <row r="1062" spans="1:27">
      <c r="A1062" s="1">
        <f t="shared" si="278"/>
        <v>-701497</v>
      </c>
      <c r="B1062" s="1">
        <v>3</v>
      </c>
      <c r="C1062" s="1">
        <v>-6</v>
      </c>
      <c r="D1062" s="2">
        <v>-7</v>
      </c>
      <c r="E1062" s="5">
        <v>272.06</v>
      </c>
      <c r="F1062" s="5">
        <v>263.87</v>
      </c>
      <c r="G1062" s="5">
        <v>4.33</v>
      </c>
      <c r="H1062" s="5">
        <v>263.48</v>
      </c>
      <c r="I1062" s="5">
        <v>261.10000000000002</v>
      </c>
      <c r="J1062" s="5">
        <v>5.48</v>
      </c>
      <c r="K1062" s="6">
        <f t="shared" si="279"/>
        <v>267.77</v>
      </c>
      <c r="L1062" s="6">
        <f t="shared" si="280"/>
        <v>8.5799999999999841</v>
      </c>
      <c r="M1062" s="6">
        <f t="shared" si="281"/>
        <v>262.48500000000001</v>
      </c>
      <c r="N1062" s="5">
        <f t="shared" si="282"/>
        <v>3.4921089616448113</v>
      </c>
      <c r="O1062" s="6">
        <f t="shared" si="283"/>
        <v>2.7699999999999818</v>
      </c>
      <c r="P1062" s="6">
        <f t="shared" si="284"/>
        <v>6.9842179232896227</v>
      </c>
      <c r="Q1062" s="6">
        <f t="shared" si="285"/>
        <v>-0.23127638157989153</v>
      </c>
      <c r="R1062" s="5">
        <f t="shared" si="286"/>
        <v>0.83187553192261299</v>
      </c>
      <c r="S1062" s="5">
        <f t="shared" si="287"/>
        <v>5.8100000000000023</v>
      </c>
      <c r="T1062" s="5">
        <f t="shared" si="288"/>
        <v>2.7699999999999818</v>
      </c>
      <c r="U1062" s="5">
        <f t="shared" si="289"/>
        <v>0.39660847219029638</v>
      </c>
      <c r="V1062" s="5">
        <f t="shared" si="290"/>
        <v>1.5134121122929367</v>
      </c>
      <c r="W1062" s="5">
        <f t="shared" si="291"/>
        <v>5.2849999999999682</v>
      </c>
      <c r="X1062" s="5">
        <f t="shared" si="292"/>
        <v>262.48500000000001</v>
      </c>
      <c r="Y1062" s="5">
        <f t="shared" si="293"/>
        <v>75.165180377523924</v>
      </c>
      <c r="Z1062" s="9">
        <f t="shared" si="294"/>
        <v>0.51724268965351272</v>
      </c>
      <c r="AA1062">
        <f t="shared" si="295"/>
        <v>8.5799999999999841</v>
      </c>
    </row>
    <row r="1063" spans="1:27">
      <c r="A1063" s="1">
        <f t="shared" si="278"/>
        <v>-401998</v>
      </c>
      <c r="B1063" s="1">
        <v>2</v>
      </c>
      <c r="C1063" s="1">
        <v>-8</v>
      </c>
      <c r="D1063" s="2">
        <v>-4</v>
      </c>
      <c r="E1063" s="5">
        <v>201.47</v>
      </c>
      <c r="F1063" s="5">
        <v>197.92</v>
      </c>
      <c r="G1063" s="5">
        <v>5.84</v>
      </c>
      <c r="H1063" s="5">
        <v>192.4</v>
      </c>
      <c r="I1063" s="5">
        <v>186.75</v>
      </c>
      <c r="J1063" s="5">
        <v>4.43</v>
      </c>
      <c r="K1063" s="6">
        <f t="shared" si="279"/>
        <v>196.935</v>
      </c>
      <c r="L1063" s="6">
        <f t="shared" si="280"/>
        <v>9.0699999999999932</v>
      </c>
      <c r="M1063" s="6">
        <f t="shared" si="281"/>
        <v>192.33499999999998</v>
      </c>
      <c r="N1063" s="5">
        <f t="shared" si="282"/>
        <v>3.6650545698529506</v>
      </c>
      <c r="O1063" s="6">
        <f t="shared" si="283"/>
        <v>11.169999999999987</v>
      </c>
      <c r="P1063" s="6">
        <f t="shared" si="284"/>
        <v>7.3301091397059013</v>
      </c>
      <c r="Q1063" s="6">
        <f t="shared" si="285"/>
        <v>0.26950614641590903</v>
      </c>
      <c r="R1063" s="5">
        <f t="shared" si="286"/>
        <v>0.28648959517187361</v>
      </c>
      <c r="S1063" s="5">
        <f t="shared" si="287"/>
        <v>2.0999999999999943</v>
      </c>
      <c r="T1063" s="5">
        <f t="shared" si="288"/>
        <v>11.169999999999987</v>
      </c>
      <c r="U1063" s="5">
        <f t="shared" si="289"/>
        <v>1.5238517990808729</v>
      </c>
      <c r="V1063" s="5">
        <f t="shared" si="290"/>
        <v>1.2550972740863129</v>
      </c>
      <c r="W1063" s="5">
        <f t="shared" si="291"/>
        <v>4.6000000000000227</v>
      </c>
      <c r="X1063" s="5">
        <f t="shared" si="292"/>
        <v>192.33499999999998</v>
      </c>
      <c r="Y1063" s="5">
        <f t="shared" si="293"/>
        <v>52.478072654649957</v>
      </c>
      <c r="Z1063" s="9">
        <f t="shared" si="294"/>
        <v>0.51737800494416075</v>
      </c>
      <c r="AA1063">
        <f t="shared" si="295"/>
        <v>9.0699999999999932</v>
      </c>
    </row>
    <row r="1064" spans="1:27">
      <c r="A1064" s="1">
        <f t="shared" si="278"/>
        <v>-599247</v>
      </c>
      <c r="B1064" s="1">
        <v>3</v>
      </c>
      <c r="C1064" s="1">
        <v>3</v>
      </c>
      <c r="D1064" s="2">
        <v>-6</v>
      </c>
      <c r="E1064" s="5">
        <v>254.1</v>
      </c>
      <c r="F1064" s="5">
        <v>257.74</v>
      </c>
      <c r="G1064" s="5">
        <v>4.46</v>
      </c>
      <c r="H1064" s="5">
        <v>250.43</v>
      </c>
      <c r="I1064" s="5">
        <v>250.11</v>
      </c>
      <c r="J1064" s="5">
        <v>10.199999999999999</v>
      </c>
      <c r="K1064" s="6">
        <f t="shared" si="279"/>
        <v>252.26499999999999</v>
      </c>
      <c r="L1064" s="6">
        <f t="shared" si="280"/>
        <v>3.6699999999999875</v>
      </c>
      <c r="M1064" s="6">
        <f t="shared" si="281"/>
        <v>253.92500000000001</v>
      </c>
      <c r="N1064" s="5">
        <f t="shared" si="282"/>
        <v>5.5662285256715789</v>
      </c>
      <c r="O1064" s="6">
        <f t="shared" si="283"/>
        <v>7.6299999999999955</v>
      </c>
      <c r="P1064" s="6">
        <f t="shared" si="284"/>
        <v>11.132457051343158</v>
      </c>
      <c r="Q1064" s="6">
        <f t="shared" si="285"/>
        <v>-0.67899066904647409</v>
      </c>
      <c r="R1064" s="5">
        <f t="shared" si="286"/>
        <v>0.35571662048516273</v>
      </c>
      <c r="S1064" s="5">
        <f t="shared" si="287"/>
        <v>3.960000000000008</v>
      </c>
      <c r="T1064" s="5">
        <f t="shared" si="288"/>
        <v>7.6299999999999955</v>
      </c>
      <c r="U1064" s="5">
        <f t="shared" si="289"/>
        <v>0.68538328643984459</v>
      </c>
      <c r="V1064" s="5">
        <f t="shared" si="290"/>
        <v>0.29822706565928175</v>
      </c>
      <c r="W1064" s="5">
        <f t="shared" si="291"/>
        <v>1.660000000000025</v>
      </c>
      <c r="X1064" s="5">
        <f t="shared" si="292"/>
        <v>253.92500000000001</v>
      </c>
      <c r="Y1064" s="5">
        <f t="shared" si="293"/>
        <v>45.618860028633726</v>
      </c>
      <c r="Z1064" s="9">
        <f t="shared" si="294"/>
        <v>0.51753260766834774</v>
      </c>
      <c r="AA1064">
        <f t="shared" si="295"/>
        <v>3.6699999999999875</v>
      </c>
    </row>
    <row r="1065" spans="1:27">
      <c r="A1065" s="1">
        <f t="shared" si="278"/>
        <v>-300494</v>
      </c>
      <c r="B1065" s="1">
        <v>6</v>
      </c>
      <c r="C1065" s="1">
        <v>-2</v>
      </c>
      <c r="D1065" s="2">
        <v>-3</v>
      </c>
      <c r="E1065" s="5">
        <v>376.47</v>
      </c>
      <c r="F1065" s="5">
        <v>378.76</v>
      </c>
      <c r="G1065" s="5">
        <v>4.47</v>
      </c>
      <c r="H1065" s="5">
        <v>377.58</v>
      </c>
      <c r="I1065" s="5">
        <v>401.51</v>
      </c>
      <c r="J1065" s="5">
        <v>11.3</v>
      </c>
      <c r="K1065" s="6">
        <f t="shared" si="279"/>
        <v>377.02499999999998</v>
      </c>
      <c r="L1065" s="6">
        <f t="shared" si="280"/>
        <v>-1.1099999999999568</v>
      </c>
      <c r="M1065" s="6">
        <f t="shared" si="281"/>
        <v>390.13499999999999</v>
      </c>
      <c r="N1065" s="5">
        <f t="shared" si="282"/>
        <v>6.0759958031585244</v>
      </c>
      <c r="O1065" s="6">
        <f t="shared" si="283"/>
        <v>-22.75</v>
      </c>
      <c r="P1065" s="6">
        <f t="shared" si="284"/>
        <v>12.151991606317049</v>
      </c>
      <c r="Q1065" s="6">
        <f t="shared" si="285"/>
        <v>-0.72938608757717327</v>
      </c>
      <c r="R1065" s="5">
        <f t="shared" si="286"/>
        <v>1.7807780568866409</v>
      </c>
      <c r="S1065" s="5">
        <f t="shared" si="287"/>
        <v>21.640000000000043</v>
      </c>
      <c r="T1065" s="5">
        <f t="shared" si="288"/>
        <v>22.75</v>
      </c>
      <c r="U1065" s="5">
        <f t="shared" si="289"/>
        <v>1.8721211087879388</v>
      </c>
      <c r="V1065" s="5">
        <f t="shared" si="290"/>
        <v>2.1576710097766947</v>
      </c>
      <c r="W1065" s="5">
        <f t="shared" si="291"/>
        <v>13.110000000000014</v>
      </c>
      <c r="X1065" s="5">
        <f t="shared" si="292"/>
        <v>390.13499999999999</v>
      </c>
      <c r="Y1065" s="5">
        <f t="shared" si="293"/>
        <v>64.209228024350111</v>
      </c>
      <c r="Z1065" s="9">
        <f t="shared" si="294"/>
        <v>0.51761568755206788</v>
      </c>
      <c r="AA1065">
        <f t="shared" si="295"/>
        <v>1.1099999999999568</v>
      </c>
    </row>
    <row r="1066" spans="1:27">
      <c r="A1066" s="1">
        <f t="shared" si="278"/>
        <v>-600255</v>
      </c>
      <c r="B1066" s="1">
        <v>-5</v>
      </c>
      <c r="C1066" s="1">
        <v>-1</v>
      </c>
      <c r="D1066" s="2">
        <v>-6</v>
      </c>
      <c r="E1066" s="5">
        <v>397.48</v>
      </c>
      <c r="F1066" s="5">
        <v>381.08</v>
      </c>
      <c r="G1066" s="5">
        <v>16.5</v>
      </c>
      <c r="H1066" s="5">
        <v>379.7</v>
      </c>
      <c r="I1066" s="5">
        <v>374.92</v>
      </c>
      <c r="J1066" s="5">
        <v>10.08</v>
      </c>
      <c r="K1066" s="6">
        <f t="shared" si="279"/>
        <v>388.59000000000003</v>
      </c>
      <c r="L1066" s="6">
        <f t="shared" si="280"/>
        <v>17.78000000000003</v>
      </c>
      <c r="M1066" s="6">
        <f t="shared" si="281"/>
        <v>378</v>
      </c>
      <c r="N1066" s="5">
        <f t="shared" si="282"/>
        <v>9.6676832798763126</v>
      </c>
      <c r="O1066" s="6">
        <f t="shared" si="283"/>
        <v>6.1599999999999682</v>
      </c>
      <c r="P1066" s="6">
        <f t="shared" si="284"/>
        <v>19.335366559752625</v>
      </c>
      <c r="Q1066" s="6">
        <f t="shared" si="285"/>
        <v>0.45644156419416648</v>
      </c>
      <c r="R1066" s="5">
        <f t="shared" si="286"/>
        <v>0.60097128048182846</v>
      </c>
      <c r="S1066" s="5">
        <f t="shared" si="287"/>
        <v>11.620000000000061</v>
      </c>
      <c r="T1066" s="5">
        <f t="shared" si="288"/>
        <v>6.1599999999999682</v>
      </c>
      <c r="U1066" s="5">
        <f t="shared" si="289"/>
        <v>0.31858718483373705</v>
      </c>
      <c r="V1066" s="5">
        <f t="shared" si="290"/>
        <v>1.0954020413601633</v>
      </c>
      <c r="W1066" s="5">
        <f t="shared" si="291"/>
        <v>10.590000000000032</v>
      </c>
      <c r="X1066" s="5">
        <f t="shared" si="292"/>
        <v>378</v>
      </c>
      <c r="Y1066" s="5">
        <f t="shared" si="293"/>
        <v>39.099336320504293</v>
      </c>
      <c r="Z1066" s="9">
        <f t="shared" si="294"/>
        <v>0.51767557408091025</v>
      </c>
      <c r="AA1066">
        <f t="shared" si="295"/>
        <v>17.78000000000003</v>
      </c>
    </row>
    <row r="1067" spans="1:27">
      <c r="A1067" s="1">
        <f t="shared" si="278"/>
        <v>-701254</v>
      </c>
      <c r="B1067" s="1">
        <v>-4</v>
      </c>
      <c r="C1067" s="1">
        <v>-5</v>
      </c>
      <c r="D1067" s="2">
        <v>-7</v>
      </c>
      <c r="E1067" s="5">
        <v>347.66</v>
      </c>
      <c r="F1067" s="5">
        <v>341.32</v>
      </c>
      <c r="G1067" s="5">
        <v>7.58</v>
      </c>
      <c r="H1067" s="5">
        <v>329.87</v>
      </c>
      <c r="I1067" s="5">
        <v>327.55</v>
      </c>
      <c r="J1067" s="5">
        <v>7.29</v>
      </c>
      <c r="K1067" s="6">
        <f t="shared" si="279"/>
        <v>338.76499999999999</v>
      </c>
      <c r="L1067" s="6">
        <f t="shared" si="280"/>
        <v>17.79000000000002</v>
      </c>
      <c r="M1067" s="6">
        <f t="shared" si="281"/>
        <v>334.435</v>
      </c>
      <c r="N1067" s="5">
        <f t="shared" si="282"/>
        <v>5.2583386159508594</v>
      </c>
      <c r="O1067" s="6">
        <f t="shared" si="283"/>
        <v>13.769999999999982</v>
      </c>
      <c r="P1067" s="6">
        <f t="shared" si="284"/>
        <v>10.516677231901719</v>
      </c>
      <c r="Q1067" s="6">
        <f t="shared" si="285"/>
        <v>3.8989877984276743E-2</v>
      </c>
      <c r="R1067" s="5">
        <f t="shared" si="286"/>
        <v>0.38225001218118648</v>
      </c>
      <c r="S1067" s="5">
        <f t="shared" si="287"/>
        <v>4.0200000000000387</v>
      </c>
      <c r="T1067" s="5">
        <f t="shared" si="288"/>
        <v>13.769999999999982</v>
      </c>
      <c r="U1067" s="5">
        <f t="shared" si="289"/>
        <v>1.3093489223221095</v>
      </c>
      <c r="V1067" s="5">
        <f t="shared" si="290"/>
        <v>0.82345400634055499</v>
      </c>
      <c r="W1067" s="5">
        <f t="shared" si="291"/>
        <v>4.3299999999999841</v>
      </c>
      <c r="X1067" s="5">
        <f t="shared" si="292"/>
        <v>334.435</v>
      </c>
      <c r="Y1067" s="5">
        <f t="shared" si="293"/>
        <v>63.60088697702183</v>
      </c>
      <c r="Z1067" s="9">
        <f t="shared" si="294"/>
        <v>0.51776635657408254</v>
      </c>
      <c r="AA1067">
        <f t="shared" si="295"/>
        <v>17.79000000000002</v>
      </c>
    </row>
    <row r="1068" spans="1:27">
      <c r="A1068" s="1">
        <f t="shared" si="278"/>
        <v>-801750</v>
      </c>
      <c r="B1068" s="1">
        <v>0</v>
      </c>
      <c r="C1068" s="1">
        <v>-7</v>
      </c>
      <c r="D1068" s="2">
        <v>-8</v>
      </c>
      <c r="E1068" s="5">
        <v>204.72</v>
      </c>
      <c r="F1068" s="5">
        <v>211.65</v>
      </c>
      <c r="G1068" s="5">
        <v>3.88</v>
      </c>
      <c r="H1068" s="5">
        <v>174.89</v>
      </c>
      <c r="I1068" s="5">
        <v>176.97</v>
      </c>
      <c r="J1068" s="5">
        <v>7.29</v>
      </c>
      <c r="K1068" s="6">
        <f t="shared" si="279"/>
        <v>189.80500000000001</v>
      </c>
      <c r="L1068" s="6">
        <f t="shared" si="280"/>
        <v>29.830000000000013</v>
      </c>
      <c r="M1068" s="6">
        <f t="shared" si="281"/>
        <v>194.31</v>
      </c>
      <c r="N1068" s="5">
        <f t="shared" si="282"/>
        <v>4.12911915546161</v>
      </c>
      <c r="O1068" s="6">
        <f t="shared" si="283"/>
        <v>34.680000000000007</v>
      </c>
      <c r="P1068" s="6">
        <f t="shared" si="284"/>
        <v>8.25823831092322</v>
      </c>
      <c r="Q1068" s="6">
        <f t="shared" si="285"/>
        <v>-0.55851228399451602</v>
      </c>
      <c r="R1068" s="5">
        <f t="shared" si="286"/>
        <v>0.58729232766083672</v>
      </c>
      <c r="S1068" s="5">
        <f t="shared" si="287"/>
        <v>4.8499999999999943</v>
      </c>
      <c r="T1068" s="5">
        <f t="shared" si="288"/>
        <v>34.680000000000007</v>
      </c>
      <c r="U1068" s="5">
        <f t="shared" si="289"/>
        <v>4.1994428707789373</v>
      </c>
      <c r="V1068" s="5">
        <f t="shared" si="290"/>
        <v>1.0910317262317812</v>
      </c>
      <c r="W1068" s="5">
        <f t="shared" si="291"/>
        <v>4.5049999999999955</v>
      </c>
      <c r="X1068" s="5">
        <f t="shared" si="292"/>
        <v>194.31</v>
      </c>
      <c r="Y1068" s="5">
        <f t="shared" si="293"/>
        <v>47.058462757846314</v>
      </c>
      <c r="Z1068" s="9">
        <f t="shared" si="294"/>
        <v>0.51786001969644269</v>
      </c>
      <c r="AA1068">
        <f t="shared" si="295"/>
        <v>29.830000000000013</v>
      </c>
    </row>
    <row r="1069" spans="1:27">
      <c r="A1069" s="1">
        <f t="shared" si="278"/>
        <v>-601999</v>
      </c>
      <c r="B1069" s="1">
        <v>1</v>
      </c>
      <c r="C1069" s="1">
        <v>-8</v>
      </c>
      <c r="D1069" s="2">
        <v>-6</v>
      </c>
      <c r="E1069" s="5">
        <v>600.24</v>
      </c>
      <c r="F1069" s="5">
        <v>596.52</v>
      </c>
      <c r="G1069" s="5">
        <v>11.87</v>
      </c>
      <c r="H1069" s="5">
        <v>579.41</v>
      </c>
      <c r="I1069" s="5">
        <v>573.70000000000005</v>
      </c>
      <c r="J1069" s="5">
        <v>11.33</v>
      </c>
      <c r="K1069" s="6">
        <f t="shared" si="279"/>
        <v>589.82500000000005</v>
      </c>
      <c r="L1069" s="6">
        <f t="shared" si="280"/>
        <v>20.830000000000041</v>
      </c>
      <c r="M1069" s="6">
        <f t="shared" si="281"/>
        <v>585.11</v>
      </c>
      <c r="N1069" s="5">
        <f t="shared" si="282"/>
        <v>8.204660261095519</v>
      </c>
      <c r="O1069" s="6">
        <f t="shared" si="283"/>
        <v>22.819999999999936</v>
      </c>
      <c r="P1069" s="6">
        <f t="shared" si="284"/>
        <v>16.409320522191038</v>
      </c>
      <c r="Q1069" s="6">
        <f t="shared" si="285"/>
        <v>4.6526517663958773E-2</v>
      </c>
      <c r="R1069" s="5">
        <f t="shared" si="286"/>
        <v>0.12127254125536349</v>
      </c>
      <c r="S1069" s="5">
        <f t="shared" si="287"/>
        <v>1.9899999999998954</v>
      </c>
      <c r="T1069" s="5">
        <f t="shared" si="288"/>
        <v>22.819999999999936</v>
      </c>
      <c r="U1069" s="5">
        <f t="shared" si="289"/>
        <v>1.3906730610289109</v>
      </c>
      <c r="V1069" s="5">
        <f t="shared" si="290"/>
        <v>0.57467339901414349</v>
      </c>
      <c r="W1069" s="5">
        <f t="shared" si="291"/>
        <v>4.7150000000000318</v>
      </c>
      <c r="X1069" s="5">
        <f t="shared" si="292"/>
        <v>585.11</v>
      </c>
      <c r="Y1069" s="5">
        <f t="shared" si="293"/>
        <v>71.314348355708006</v>
      </c>
      <c r="Z1069" s="9">
        <f t="shared" si="294"/>
        <v>0.51795366588141845</v>
      </c>
      <c r="AA1069">
        <f t="shared" si="295"/>
        <v>20.830000000000041</v>
      </c>
    </row>
    <row r="1070" spans="1:27">
      <c r="A1070" s="1">
        <f t="shared" si="278"/>
        <v>-900748</v>
      </c>
      <c r="B1070" s="1">
        <v>2</v>
      </c>
      <c r="C1070" s="1">
        <v>-3</v>
      </c>
      <c r="D1070" s="2">
        <v>-9</v>
      </c>
      <c r="E1070" s="5">
        <v>334.56</v>
      </c>
      <c r="F1070" s="5">
        <v>338.71</v>
      </c>
      <c r="G1070" s="5">
        <v>4.91</v>
      </c>
      <c r="H1070" s="5">
        <v>334.21</v>
      </c>
      <c r="I1070" s="5">
        <v>339.21</v>
      </c>
      <c r="J1070" s="5">
        <v>12.95</v>
      </c>
      <c r="K1070" s="6">
        <f t="shared" si="279"/>
        <v>334.38499999999999</v>
      </c>
      <c r="L1070" s="6">
        <f t="shared" si="280"/>
        <v>0.35000000000002274</v>
      </c>
      <c r="M1070" s="6">
        <f t="shared" si="281"/>
        <v>338.96</v>
      </c>
      <c r="N1070" s="5">
        <f t="shared" si="282"/>
        <v>6.9247851952244694</v>
      </c>
      <c r="O1070" s="6">
        <f t="shared" si="283"/>
        <v>-0.5</v>
      </c>
      <c r="P1070" s="6">
        <f t="shared" si="284"/>
        <v>13.849570390448939</v>
      </c>
      <c r="Q1070" s="6">
        <f t="shared" si="285"/>
        <v>-0.74862598834475247</v>
      </c>
      <c r="R1070" s="5">
        <f t="shared" si="286"/>
        <v>6.137374489148105E-2</v>
      </c>
      <c r="S1070" s="5">
        <f t="shared" si="287"/>
        <v>0.85000000000002274</v>
      </c>
      <c r="T1070" s="5">
        <f t="shared" si="288"/>
        <v>0.5</v>
      </c>
      <c r="U1070" s="5">
        <f t="shared" si="289"/>
        <v>3.6102202877340825E-2</v>
      </c>
      <c r="V1070" s="5">
        <f t="shared" si="290"/>
        <v>0.66067031265533549</v>
      </c>
      <c r="W1070" s="5">
        <f t="shared" si="291"/>
        <v>4.5749999999999886</v>
      </c>
      <c r="X1070" s="5">
        <f t="shared" si="292"/>
        <v>338.96</v>
      </c>
      <c r="Y1070" s="5">
        <f t="shared" si="293"/>
        <v>48.948810749213784</v>
      </c>
      <c r="Z1070" s="9">
        <f t="shared" si="294"/>
        <v>0.5181312575014172</v>
      </c>
      <c r="AA1070">
        <f t="shared" si="295"/>
        <v>0.35000000000002274</v>
      </c>
    </row>
    <row r="1071" spans="1:27">
      <c r="A1071" s="1">
        <f t="shared" si="278"/>
        <v>-701748</v>
      </c>
      <c r="B1071" s="1">
        <v>2</v>
      </c>
      <c r="C1071" s="1">
        <v>-7</v>
      </c>
      <c r="D1071" s="2">
        <v>-7</v>
      </c>
      <c r="E1071" s="5">
        <v>601.4</v>
      </c>
      <c r="F1071" s="5">
        <v>595.14</v>
      </c>
      <c r="G1071" s="5">
        <v>10.08</v>
      </c>
      <c r="H1071" s="5">
        <v>595.63</v>
      </c>
      <c r="I1071" s="5">
        <v>583.94000000000005</v>
      </c>
      <c r="J1071" s="5">
        <v>11.01</v>
      </c>
      <c r="K1071" s="6">
        <f t="shared" si="279"/>
        <v>598.51499999999999</v>
      </c>
      <c r="L1071" s="6">
        <f t="shared" si="280"/>
        <v>5.7699999999999818</v>
      </c>
      <c r="M1071" s="6">
        <f t="shared" si="281"/>
        <v>589.54</v>
      </c>
      <c r="N1071" s="5">
        <f t="shared" si="282"/>
        <v>7.463687091511809</v>
      </c>
      <c r="O1071" s="6">
        <f t="shared" si="283"/>
        <v>11.199999999999932</v>
      </c>
      <c r="P1071" s="6">
        <f t="shared" si="284"/>
        <v>14.927374183023618</v>
      </c>
      <c r="Q1071" s="6">
        <f t="shared" si="285"/>
        <v>-8.8022295373306109E-2</v>
      </c>
      <c r="R1071" s="5">
        <f t="shared" si="286"/>
        <v>0.36376123043631475</v>
      </c>
      <c r="S1071" s="5">
        <f t="shared" si="287"/>
        <v>5.42999999999995</v>
      </c>
      <c r="T1071" s="5">
        <f t="shared" si="288"/>
        <v>11.199999999999932</v>
      </c>
      <c r="U1071" s="5">
        <f t="shared" si="289"/>
        <v>0.75029940716146182</v>
      </c>
      <c r="V1071" s="5">
        <f t="shared" si="290"/>
        <v>1.2024887820132462</v>
      </c>
      <c r="W1071" s="5">
        <f t="shared" si="291"/>
        <v>8.9750000000000227</v>
      </c>
      <c r="X1071" s="5">
        <f t="shared" si="292"/>
        <v>589.54</v>
      </c>
      <c r="Y1071" s="5">
        <f t="shared" si="293"/>
        <v>78.987770088923369</v>
      </c>
      <c r="Z1071" s="9">
        <f t="shared" si="294"/>
        <v>0.51829142381482651</v>
      </c>
      <c r="AA1071">
        <f t="shared" si="295"/>
        <v>5.7699999999999818</v>
      </c>
    </row>
    <row r="1072" spans="1:27">
      <c r="A1072" s="1">
        <f t="shared" si="278"/>
        <v>-199494</v>
      </c>
      <c r="B1072" s="1">
        <v>6</v>
      </c>
      <c r="C1072" s="1">
        <v>2</v>
      </c>
      <c r="D1072" s="2">
        <v>-2</v>
      </c>
      <c r="E1072" s="5">
        <v>335.66</v>
      </c>
      <c r="F1072" s="5">
        <v>336.04</v>
      </c>
      <c r="G1072" s="5">
        <v>4.62</v>
      </c>
      <c r="H1072" s="5">
        <v>318.61</v>
      </c>
      <c r="I1072" s="5">
        <v>319.93</v>
      </c>
      <c r="J1072" s="5">
        <v>12.9</v>
      </c>
      <c r="K1072" s="6">
        <f t="shared" si="279"/>
        <v>327.13499999999999</v>
      </c>
      <c r="L1072" s="6">
        <f t="shared" si="280"/>
        <v>17.050000000000011</v>
      </c>
      <c r="M1072" s="6">
        <f t="shared" si="281"/>
        <v>327.98500000000001</v>
      </c>
      <c r="N1072" s="5">
        <f t="shared" si="282"/>
        <v>6.8511750816921912</v>
      </c>
      <c r="O1072" s="6">
        <f t="shared" si="283"/>
        <v>16.110000000000014</v>
      </c>
      <c r="P1072" s="6">
        <f t="shared" si="284"/>
        <v>13.702350163384382</v>
      </c>
      <c r="Q1072" s="6">
        <f t="shared" si="285"/>
        <v>-0.77263488898262833</v>
      </c>
      <c r="R1072" s="5">
        <f t="shared" si="286"/>
        <v>6.8601370479633439E-2</v>
      </c>
      <c r="S1072" s="5">
        <f t="shared" si="287"/>
        <v>0.93999999999999773</v>
      </c>
      <c r="T1072" s="5">
        <f t="shared" si="288"/>
        <v>16.110000000000014</v>
      </c>
      <c r="U1072" s="5">
        <f t="shared" si="289"/>
        <v>1.1757107217307428</v>
      </c>
      <c r="V1072" s="5">
        <f t="shared" si="290"/>
        <v>0.12406630831423429</v>
      </c>
      <c r="W1072" s="5">
        <f t="shared" si="291"/>
        <v>0.85000000000002274</v>
      </c>
      <c r="X1072" s="5">
        <f t="shared" si="292"/>
        <v>327.98500000000001</v>
      </c>
      <c r="Y1072" s="5">
        <f t="shared" si="293"/>
        <v>47.872809567580056</v>
      </c>
      <c r="Z1072" s="9">
        <f t="shared" si="294"/>
        <v>0.51879475710535095</v>
      </c>
      <c r="AA1072">
        <f t="shared" si="295"/>
        <v>17.050000000000011</v>
      </c>
    </row>
    <row r="1073" spans="1:27">
      <c r="A1073" s="1">
        <f t="shared" si="278"/>
        <v>-700004</v>
      </c>
      <c r="B1073" s="1">
        <v>-4</v>
      </c>
      <c r="C1073" s="1">
        <v>0</v>
      </c>
      <c r="D1073" s="2">
        <v>-7</v>
      </c>
      <c r="E1073" s="5">
        <v>519.9</v>
      </c>
      <c r="F1073" s="5">
        <v>511.17</v>
      </c>
      <c r="G1073" s="5">
        <v>13.94</v>
      </c>
      <c r="H1073" s="5">
        <v>539.61</v>
      </c>
      <c r="I1073" s="5">
        <v>529.92999999999995</v>
      </c>
      <c r="J1073" s="5">
        <v>13.4</v>
      </c>
      <c r="K1073" s="6">
        <f t="shared" si="279"/>
        <v>529.755</v>
      </c>
      <c r="L1073" s="6">
        <f t="shared" si="280"/>
        <v>-19.710000000000036</v>
      </c>
      <c r="M1073" s="6">
        <f t="shared" si="281"/>
        <v>520.54999999999995</v>
      </c>
      <c r="N1073" s="5">
        <f t="shared" si="282"/>
        <v>9.6680349606318661</v>
      </c>
      <c r="O1073" s="6">
        <f t="shared" si="283"/>
        <v>-18.759999999999934</v>
      </c>
      <c r="P1073" s="6">
        <f t="shared" si="284"/>
        <v>19.336069921263732</v>
      </c>
      <c r="Q1073" s="6">
        <f t="shared" si="285"/>
        <v>3.9487155895578184E-2</v>
      </c>
      <c r="R1073" s="5">
        <f t="shared" si="286"/>
        <v>4.9130976660122352E-2</v>
      </c>
      <c r="S1073" s="5">
        <f t="shared" si="287"/>
        <v>0.95000000000010232</v>
      </c>
      <c r="T1073" s="5">
        <f t="shared" si="288"/>
        <v>18.759999999999934</v>
      </c>
      <c r="U1073" s="5">
        <f t="shared" si="289"/>
        <v>0.9702074969934662</v>
      </c>
      <c r="V1073" s="5">
        <f t="shared" si="290"/>
        <v>0.95210661085553594</v>
      </c>
      <c r="W1073" s="5">
        <f t="shared" si="291"/>
        <v>9.2050000000000409</v>
      </c>
      <c r="X1073" s="5">
        <f t="shared" si="292"/>
        <v>520.54999999999995</v>
      </c>
      <c r="Y1073" s="5">
        <f t="shared" si="293"/>
        <v>53.842378737734599</v>
      </c>
      <c r="Z1073" s="9">
        <f t="shared" si="294"/>
        <v>0.51929952821083902</v>
      </c>
      <c r="AA1073">
        <f t="shared" si="295"/>
        <v>19.710000000000036</v>
      </c>
    </row>
    <row r="1074" spans="1:27">
      <c r="A1074" s="1">
        <f t="shared" si="278"/>
        <v>-301754</v>
      </c>
      <c r="B1074" s="1">
        <v>-4</v>
      </c>
      <c r="C1074" s="1">
        <v>-7</v>
      </c>
      <c r="D1074" s="2">
        <v>-3</v>
      </c>
      <c r="E1074" s="5">
        <v>289.27</v>
      </c>
      <c r="F1074" s="5">
        <v>289.16000000000003</v>
      </c>
      <c r="G1074" s="5">
        <v>5.74</v>
      </c>
      <c r="H1074" s="5">
        <v>283.32</v>
      </c>
      <c r="I1074" s="5">
        <v>286.19</v>
      </c>
      <c r="J1074" s="5">
        <v>5.34</v>
      </c>
      <c r="K1074" s="6">
        <f t="shared" si="279"/>
        <v>286.29499999999996</v>
      </c>
      <c r="L1074" s="6">
        <f t="shared" si="280"/>
        <v>5.9499999999999886</v>
      </c>
      <c r="M1074" s="6">
        <f t="shared" si="281"/>
        <v>287.67500000000001</v>
      </c>
      <c r="N1074" s="5">
        <f t="shared" si="282"/>
        <v>3.9199234686406825</v>
      </c>
      <c r="O1074" s="6">
        <f t="shared" si="283"/>
        <v>2.9700000000000273</v>
      </c>
      <c r="P1074" s="6">
        <f t="shared" si="284"/>
        <v>7.8398469372813651</v>
      </c>
      <c r="Q1074" s="6">
        <f t="shared" si="285"/>
        <v>7.210818831430843E-2</v>
      </c>
      <c r="R1074" s="5">
        <f t="shared" si="286"/>
        <v>0.38010946180963839</v>
      </c>
      <c r="S1074" s="5">
        <f t="shared" si="287"/>
        <v>2.9799999999999613</v>
      </c>
      <c r="T1074" s="5">
        <f t="shared" si="288"/>
        <v>2.9700000000000273</v>
      </c>
      <c r="U1074" s="5">
        <f t="shared" si="289"/>
        <v>0.378833926702903</v>
      </c>
      <c r="V1074" s="5">
        <f t="shared" si="290"/>
        <v>0.35204768946129372</v>
      </c>
      <c r="W1074" s="5">
        <f t="shared" si="291"/>
        <v>1.3800000000000523</v>
      </c>
      <c r="X1074" s="5">
        <f t="shared" si="292"/>
        <v>287.67500000000001</v>
      </c>
      <c r="Y1074" s="5">
        <f t="shared" si="293"/>
        <v>73.387912366502775</v>
      </c>
      <c r="Z1074" s="9">
        <f t="shared" si="294"/>
        <v>0.51934189124313856</v>
      </c>
      <c r="AA1074">
        <f t="shared" si="295"/>
        <v>5.9499999999999886</v>
      </c>
    </row>
    <row r="1075" spans="1:27">
      <c r="A1075" s="1">
        <f t="shared" si="278"/>
        <v>-398747</v>
      </c>
      <c r="B1075" s="1">
        <v>3</v>
      </c>
      <c r="C1075" s="1">
        <v>5</v>
      </c>
      <c r="D1075" s="2">
        <v>-4</v>
      </c>
      <c r="E1075" s="5">
        <v>373.83</v>
      </c>
      <c r="F1075" s="5">
        <v>373.21</v>
      </c>
      <c r="G1075" s="5">
        <v>6.47</v>
      </c>
      <c r="H1075" s="5">
        <v>363.79</v>
      </c>
      <c r="I1075" s="5">
        <v>378.6</v>
      </c>
      <c r="J1075" s="5">
        <v>10.16</v>
      </c>
      <c r="K1075" s="6">
        <f t="shared" si="279"/>
        <v>368.81</v>
      </c>
      <c r="L1075" s="6">
        <f t="shared" si="280"/>
        <v>10.039999999999964</v>
      </c>
      <c r="M1075" s="6">
        <f t="shared" si="281"/>
        <v>375.90499999999997</v>
      </c>
      <c r="N1075" s="5">
        <f t="shared" si="282"/>
        <v>6.0225928801472213</v>
      </c>
      <c r="O1075" s="6">
        <f t="shared" si="283"/>
        <v>-5.3900000000000432</v>
      </c>
      <c r="P1075" s="6">
        <f t="shared" si="284"/>
        <v>12.045185760294443</v>
      </c>
      <c r="Q1075" s="6">
        <f t="shared" si="285"/>
        <v>-0.42295251453443294</v>
      </c>
      <c r="R1075" s="5">
        <f t="shared" si="286"/>
        <v>1.2810097168333603</v>
      </c>
      <c r="S1075" s="5">
        <f t="shared" si="287"/>
        <v>15.430000000000007</v>
      </c>
      <c r="T1075" s="5">
        <f t="shared" si="288"/>
        <v>5.3900000000000432</v>
      </c>
      <c r="U1075" s="5">
        <f t="shared" si="289"/>
        <v>0.44748168332675725</v>
      </c>
      <c r="V1075" s="5">
        <f t="shared" si="290"/>
        <v>1.1780640234520607</v>
      </c>
      <c r="W1075" s="5">
        <f t="shared" si="291"/>
        <v>7.0949999999999704</v>
      </c>
      <c r="X1075" s="5">
        <f t="shared" si="292"/>
        <v>375.90499999999997</v>
      </c>
      <c r="Y1075" s="5">
        <f t="shared" si="293"/>
        <v>62.415807855637595</v>
      </c>
      <c r="Z1075" s="9">
        <f t="shared" si="294"/>
        <v>0.51953825653170149</v>
      </c>
      <c r="AA1075">
        <f t="shared" si="295"/>
        <v>10.039999999999964</v>
      </c>
    </row>
    <row r="1076" spans="1:27">
      <c r="A1076" s="1">
        <f t="shared" si="278"/>
        <v>-501255</v>
      </c>
      <c r="B1076" s="1">
        <v>-5</v>
      </c>
      <c r="C1076" s="1">
        <v>-5</v>
      </c>
      <c r="D1076" s="2">
        <v>-5</v>
      </c>
      <c r="E1076" s="5">
        <v>352.81</v>
      </c>
      <c r="F1076" s="5">
        <v>356.35</v>
      </c>
      <c r="G1076" s="5">
        <v>7.98</v>
      </c>
      <c r="H1076" s="5">
        <v>349.19</v>
      </c>
      <c r="I1076" s="5">
        <v>345.86</v>
      </c>
      <c r="J1076" s="5">
        <v>5.67</v>
      </c>
      <c r="K1076" s="6">
        <f t="shared" si="279"/>
        <v>351</v>
      </c>
      <c r="L1076" s="6">
        <f t="shared" si="280"/>
        <v>3.6200000000000045</v>
      </c>
      <c r="M1076" s="6">
        <f t="shared" si="281"/>
        <v>351.10500000000002</v>
      </c>
      <c r="N1076" s="5">
        <f t="shared" si="282"/>
        <v>4.8946220487387997</v>
      </c>
      <c r="O1076" s="6">
        <f t="shared" si="283"/>
        <v>10.490000000000009</v>
      </c>
      <c r="P1076" s="6">
        <f t="shared" si="284"/>
        <v>9.7892440974775994</v>
      </c>
      <c r="Q1076" s="6">
        <f t="shared" si="285"/>
        <v>0.32903819604233786</v>
      </c>
      <c r="R1076" s="5">
        <f t="shared" si="286"/>
        <v>0.70179065222923609</v>
      </c>
      <c r="S1076" s="5">
        <f t="shared" si="287"/>
        <v>6.8700000000000045</v>
      </c>
      <c r="T1076" s="5">
        <f t="shared" si="288"/>
        <v>10.490000000000009</v>
      </c>
      <c r="U1076" s="5">
        <f t="shared" si="289"/>
        <v>1.0715842710166941</v>
      </c>
      <c r="V1076" s="5">
        <f t="shared" si="290"/>
        <v>2.145211600701092E-2</v>
      </c>
      <c r="W1076" s="5">
        <f t="shared" si="291"/>
        <v>0.10500000000001819</v>
      </c>
      <c r="X1076" s="5">
        <f t="shared" si="292"/>
        <v>351.10500000000002</v>
      </c>
      <c r="Y1076" s="5">
        <f t="shared" si="293"/>
        <v>71.732811339431095</v>
      </c>
      <c r="Z1076" s="9">
        <f t="shared" si="294"/>
        <v>0.51968740604328678</v>
      </c>
      <c r="AA1076">
        <f t="shared" si="295"/>
        <v>3.6200000000000045</v>
      </c>
    </row>
    <row r="1077" spans="1:27">
      <c r="A1077" s="1">
        <f t="shared" si="278"/>
        <v>-198251</v>
      </c>
      <c r="B1077" s="1">
        <v>-1</v>
      </c>
      <c r="C1077" s="1">
        <v>7</v>
      </c>
      <c r="D1077" s="2">
        <v>-2</v>
      </c>
      <c r="E1077" s="5">
        <v>111.86</v>
      </c>
      <c r="F1077" s="5">
        <v>108.9</v>
      </c>
      <c r="G1077" s="5">
        <v>3.1</v>
      </c>
      <c r="H1077" s="5">
        <v>112.99</v>
      </c>
      <c r="I1077" s="5">
        <v>111.83</v>
      </c>
      <c r="J1077" s="5">
        <v>3.98</v>
      </c>
      <c r="K1077" s="6">
        <f t="shared" si="279"/>
        <v>112.425</v>
      </c>
      <c r="L1077" s="6">
        <f t="shared" si="280"/>
        <v>-1.1299999999999955</v>
      </c>
      <c r="M1077" s="6">
        <f t="shared" si="281"/>
        <v>110.36500000000001</v>
      </c>
      <c r="N1077" s="5">
        <f t="shared" si="282"/>
        <v>2.5224194734421159</v>
      </c>
      <c r="O1077" s="6">
        <f t="shared" si="283"/>
        <v>-2.9299999999999926</v>
      </c>
      <c r="P1077" s="6">
        <f t="shared" si="284"/>
        <v>5.0448389468842318</v>
      </c>
      <c r="Q1077" s="6">
        <f t="shared" si="285"/>
        <v>-0.24480558262345578</v>
      </c>
      <c r="R1077" s="5">
        <f t="shared" si="286"/>
        <v>0.35680029014835135</v>
      </c>
      <c r="S1077" s="5">
        <f t="shared" si="287"/>
        <v>1.7999999999999972</v>
      </c>
      <c r="T1077" s="5">
        <f t="shared" si="288"/>
        <v>2.9299999999999926</v>
      </c>
      <c r="U1077" s="5">
        <f t="shared" si="289"/>
        <v>0.58079158340814918</v>
      </c>
      <c r="V1077" s="5">
        <f t="shared" si="290"/>
        <v>0.81667621967288961</v>
      </c>
      <c r="W1077" s="5">
        <f t="shared" si="291"/>
        <v>2.0599999999999881</v>
      </c>
      <c r="X1077" s="5">
        <f t="shared" si="292"/>
        <v>110.36500000000001</v>
      </c>
      <c r="Y1077" s="5">
        <f t="shared" si="293"/>
        <v>43.753626691358733</v>
      </c>
      <c r="Z1077" s="9">
        <f t="shared" si="294"/>
        <v>0.51976533166420402</v>
      </c>
      <c r="AA1077">
        <f t="shared" si="295"/>
        <v>1.1299999999999955</v>
      </c>
    </row>
    <row r="1078" spans="1:27">
      <c r="A1078" s="1">
        <f t="shared" si="278"/>
        <v>-498751</v>
      </c>
      <c r="B1078" s="1">
        <v>-1</v>
      </c>
      <c r="C1078" s="1">
        <v>5</v>
      </c>
      <c r="D1078" s="2">
        <v>-5</v>
      </c>
      <c r="E1078" s="5">
        <v>302.16000000000003</v>
      </c>
      <c r="F1078" s="5">
        <v>306.48</v>
      </c>
      <c r="G1078" s="5">
        <v>6.54</v>
      </c>
      <c r="H1078" s="5">
        <v>284.43</v>
      </c>
      <c r="I1078" s="5">
        <v>287.17</v>
      </c>
      <c r="J1078" s="5">
        <v>8.3800000000000008</v>
      </c>
      <c r="K1078" s="6">
        <f t="shared" si="279"/>
        <v>293.29500000000002</v>
      </c>
      <c r="L1078" s="6">
        <f t="shared" si="280"/>
        <v>17.730000000000018</v>
      </c>
      <c r="M1078" s="6">
        <f t="shared" si="281"/>
        <v>296.82500000000005</v>
      </c>
      <c r="N1078" s="5">
        <f t="shared" si="282"/>
        <v>5.3149788334479755</v>
      </c>
      <c r="O1078" s="6">
        <f t="shared" si="283"/>
        <v>19.310000000000002</v>
      </c>
      <c r="P1078" s="6">
        <f t="shared" si="284"/>
        <v>10.629957666895951</v>
      </c>
      <c r="Q1078" s="6">
        <f t="shared" si="285"/>
        <v>-0.24295373287550015</v>
      </c>
      <c r="R1078" s="5">
        <f t="shared" si="286"/>
        <v>0.14863652796289631</v>
      </c>
      <c r="S1078" s="5">
        <f t="shared" si="287"/>
        <v>1.5799999999999841</v>
      </c>
      <c r="T1078" s="5">
        <f t="shared" si="288"/>
        <v>19.310000000000002</v>
      </c>
      <c r="U1078" s="5">
        <f t="shared" si="289"/>
        <v>1.8165641487111122</v>
      </c>
      <c r="V1078" s="5">
        <f t="shared" si="290"/>
        <v>0.66416068823928309</v>
      </c>
      <c r="W1078" s="5">
        <f t="shared" si="291"/>
        <v>3.5300000000000296</v>
      </c>
      <c r="X1078" s="5">
        <f t="shared" si="292"/>
        <v>296.82500000000005</v>
      </c>
      <c r="Y1078" s="5">
        <f t="shared" si="293"/>
        <v>55.846882800743231</v>
      </c>
      <c r="Z1078" s="9">
        <f t="shared" si="294"/>
        <v>0.52044500189741472</v>
      </c>
      <c r="AA1078">
        <f t="shared" si="295"/>
        <v>17.730000000000018</v>
      </c>
    </row>
    <row r="1079" spans="1:27">
      <c r="A1079" s="1">
        <f t="shared" si="278"/>
        <v>-102002</v>
      </c>
      <c r="B1079" s="1">
        <v>-2</v>
      </c>
      <c r="C1079" s="1">
        <v>-8</v>
      </c>
      <c r="D1079" s="2">
        <v>-1</v>
      </c>
      <c r="E1079" s="5">
        <v>681.67</v>
      </c>
      <c r="F1079" s="5">
        <v>663.98</v>
      </c>
      <c r="G1079" s="5">
        <v>17.13</v>
      </c>
      <c r="H1079" s="5">
        <v>716.18</v>
      </c>
      <c r="I1079" s="5">
        <v>683.04</v>
      </c>
      <c r="J1079" s="5">
        <v>12.37</v>
      </c>
      <c r="K1079" s="6">
        <f t="shared" si="279"/>
        <v>698.92499999999995</v>
      </c>
      <c r="L1079" s="6">
        <f t="shared" si="280"/>
        <v>-34.509999999999991</v>
      </c>
      <c r="M1079" s="6">
        <f t="shared" si="281"/>
        <v>673.51</v>
      </c>
      <c r="N1079" s="5">
        <f t="shared" si="282"/>
        <v>10.564726688372019</v>
      </c>
      <c r="O1079" s="6">
        <f t="shared" si="283"/>
        <v>-19.059999999999945</v>
      </c>
      <c r="P1079" s="6">
        <f t="shared" si="284"/>
        <v>21.129453376744038</v>
      </c>
      <c r="Q1079" s="6">
        <f t="shared" si="285"/>
        <v>0.31452302567477303</v>
      </c>
      <c r="R1079" s="5">
        <f t="shared" si="286"/>
        <v>0.73120680050364972</v>
      </c>
      <c r="S1079" s="5">
        <f t="shared" si="287"/>
        <v>15.450000000000045</v>
      </c>
      <c r="T1079" s="5">
        <f t="shared" si="288"/>
        <v>19.059999999999945</v>
      </c>
      <c r="U1079" s="5">
        <f t="shared" si="289"/>
        <v>0.9020583571261801</v>
      </c>
      <c r="V1079" s="5">
        <f t="shared" si="290"/>
        <v>2.4056467100064953</v>
      </c>
      <c r="W1079" s="5">
        <f t="shared" si="291"/>
        <v>25.414999999999964</v>
      </c>
      <c r="X1079" s="5">
        <f t="shared" si="292"/>
        <v>673.51</v>
      </c>
      <c r="Y1079" s="5">
        <f t="shared" si="293"/>
        <v>63.750820997697303</v>
      </c>
      <c r="Z1079" s="9">
        <f t="shared" si="294"/>
        <v>0.52047670456995476</v>
      </c>
      <c r="AA1079">
        <f t="shared" si="295"/>
        <v>34.509999999999991</v>
      </c>
    </row>
    <row r="1080" spans="1:27">
      <c r="A1080" s="1">
        <f t="shared" si="278"/>
        <v>-2000</v>
      </c>
      <c r="B1080" s="1">
        <v>0</v>
      </c>
      <c r="C1080" s="1">
        <v>-8</v>
      </c>
      <c r="D1080" s="2">
        <v>0</v>
      </c>
      <c r="E1080" s="5">
        <v>311.16000000000003</v>
      </c>
      <c r="F1080" s="5">
        <v>316</v>
      </c>
      <c r="G1080" s="5">
        <v>8.5500000000000007</v>
      </c>
      <c r="H1080" s="5">
        <v>289.05</v>
      </c>
      <c r="I1080" s="5">
        <v>295.04000000000002</v>
      </c>
      <c r="J1080" s="5">
        <v>6.36</v>
      </c>
      <c r="K1080" s="6">
        <f t="shared" si="279"/>
        <v>300.10500000000002</v>
      </c>
      <c r="L1080" s="6">
        <f t="shared" si="280"/>
        <v>22.110000000000014</v>
      </c>
      <c r="M1080" s="6">
        <f t="shared" si="281"/>
        <v>305.52</v>
      </c>
      <c r="N1080" s="5">
        <f t="shared" si="282"/>
        <v>5.3280413849744077</v>
      </c>
      <c r="O1080" s="6">
        <f t="shared" si="283"/>
        <v>20.95999999999998</v>
      </c>
      <c r="P1080" s="6">
        <f t="shared" si="284"/>
        <v>10.656082769948815</v>
      </c>
      <c r="Q1080" s="6">
        <f t="shared" si="285"/>
        <v>0.28755875056471875</v>
      </c>
      <c r="R1080" s="5">
        <f t="shared" si="286"/>
        <v>0.10791958216044881</v>
      </c>
      <c r="S1080" s="5">
        <f t="shared" si="287"/>
        <v>1.1500000000000341</v>
      </c>
      <c r="T1080" s="5">
        <f t="shared" si="288"/>
        <v>20.95999999999998</v>
      </c>
      <c r="U1080" s="5">
        <f t="shared" si="289"/>
        <v>1.966951688767772</v>
      </c>
      <c r="V1080" s="5">
        <f t="shared" si="290"/>
        <v>1.0163209346066244</v>
      </c>
      <c r="W1080" s="5">
        <f t="shared" si="291"/>
        <v>5.4149999999999636</v>
      </c>
      <c r="X1080" s="5">
        <f t="shared" si="292"/>
        <v>305.52</v>
      </c>
      <c r="Y1080" s="5">
        <f t="shared" si="293"/>
        <v>57.341896942016241</v>
      </c>
      <c r="Z1080" s="9">
        <f t="shared" si="294"/>
        <v>0.52061502091276624</v>
      </c>
      <c r="AA1080">
        <f t="shared" si="295"/>
        <v>22.110000000000014</v>
      </c>
    </row>
    <row r="1081" spans="1:27">
      <c r="A1081" s="1">
        <f t="shared" si="278"/>
        <v>-801751</v>
      </c>
      <c r="B1081" s="1">
        <v>-1</v>
      </c>
      <c r="C1081" s="1">
        <v>-7</v>
      </c>
      <c r="D1081" s="2">
        <v>-8</v>
      </c>
      <c r="E1081" s="5">
        <v>324.93</v>
      </c>
      <c r="F1081" s="5">
        <v>331.4</v>
      </c>
      <c r="G1081" s="5">
        <v>5.98</v>
      </c>
      <c r="H1081" s="5">
        <v>335.79</v>
      </c>
      <c r="I1081" s="5">
        <v>342.31</v>
      </c>
      <c r="J1081" s="5">
        <v>6.75</v>
      </c>
      <c r="K1081" s="6">
        <f t="shared" si="279"/>
        <v>330.36</v>
      </c>
      <c r="L1081" s="6">
        <f t="shared" si="280"/>
        <v>-10.860000000000014</v>
      </c>
      <c r="M1081" s="6">
        <f t="shared" si="281"/>
        <v>336.85500000000002</v>
      </c>
      <c r="N1081" s="5">
        <f t="shared" si="282"/>
        <v>4.5089605232248378</v>
      </c>
      <c r="O1081" s="6">
        <f t="shared" si="283"/>
        <v>-10.910000000000025</v>
      </c>
      <c r="P1081" s="6">
        <f t="shared" si="284"/>
        <v>9.0179210464496755</v>
      </c>
      <c r="Q1081" s="6">
        <f t="shared" si="285"/>
        <v>-0.12053308477685862</v>
      </c>
      <c r="R1081" s="5">
        <f t="shared" si="286"/>
        <v>5.5445151651328994E-3</v>
      </c>
      <c r="S1081" s="5">
        <f t="shared" si="287"/>
        <v>5.0000000000011369E-2</v>
      </c>
      <c r="T1081" s="5">
        <f t="shared" si="288"/>
        <v>10.910000000000025</v>
      </c>
      <c r="U1081" s="5">
        <f t="shared" si="289"/>
        <v>1.2098132090317262</v>
      </c>
      <c r="V1081" s="5">
        <f t="shared" si="290"/>
        <v>1.4404650399012007</v>
      </c>
      <c r="W1081" s="5">
        <f t="shared" si="291"/>
        <v>6.4950000000000045</v>
      </c>
      <c r="X1081" s="5">
        <f t="shared" si="292"/>
        <v>336.85500000000002</v>
      </c>
      <c r="Y1081" s="5">
        <f t="shared" si="293"/>
        <v>74.707906238016733</v>
      </c>
      <c r="Z1081" s="9">
        <f t="shared" si="294"/>
        <v>0.52094913379330998</v>
      </c>
      <c r="AA1081">
        <f t="shared" si="295"/>
        <v>10.860000000000014</v>
      </c>
    </row>
    <row r="1082" spans="1:27">
      <c r="A1082" s="1">
        <f t="shared" ref="A1082:A1145" si="296">100000*D1082+250*C1082+B1082</f>
        <v>-699249</v>
      </c>
      <c r="B1082" s="1">
        <v>1</v>
      </c>
      <c r="C1082" s="1">
        <v>3</v>
      </c>
      <c r="D1082" s="2">
        <v>-7</v>
      </c>
      <c r="E1082" s="5">
        <v>268.92</v>
      </c>
      <c r="F1082" s="5">
        <v>264.41000000000003</v>
      </c>
      <c r="G1082" s="5">
        <v>4.1100000000000003</v>
      </c>
      <c r="H1082" s="5">
        <v>287.31</v>
      </c>
      <c r="I1082" s="5">
        <v>284.87</v>
      </c>
      <c r="J1082" s="5">
        <v>6.47</v>
      </c>
      <c r="K1082" s="6">
        <f t="shared" ref="K1082:K1145" si="297" xml:space="preserve"> 0.5*(E1082+H1082)</f>
        <v>278.11500000000001</v>
      </c>
      <c r="L1082" s="6">
        <f t="shared" ref="L1082:L1145" si="298">E1082-H1082</f>
        <v>-18.389999999999986</v>
      </c>
      <c r="M1082" s="6">
        <f t="shared" ref="M1082:M1145" si="299">0.5*(F1082+I1082)</f>
        <v>274.64</v>
      </c>
      <c r="N1082" s="5">
        <f t="shared" ref="N1082:N1145" si="300">0.5*P1082</f>
        <v>3.832525277150824</v>
      </c>
      <c r="O1082" s="6">
        <f t="shared" ref="O1082:O1145" si="301">F1082-I1082</f>
        <v>-20.45999999999998</v>
      </c>
      <c r="P1082" s="6">
        <f t="shared" ref="P1082:P1145" si="302">SQRT(G1082*G1082+J1082*J1082)</f>
        <v>7.6650505543016481</v>
      </c>
      <c r="Q1082" s="6">
        <f t="shared" ref="Q1082:Q1145" si="303">(G1082*G1082-J1082*J1082)/(G1082*G1082+J1082*J1082)</f>
        <v>-0.42497915000085085</v>
      </c>
      <c r="R1082" s="5">
        <f t="shared" ref="R1082:R1145" si="304">ABS(O1082-L1082)/P1082</f>
        <v>0.27005692726166081</v>
      </c>
      <c r="S1082" s="5">
        <f t="shared" ref="S1082:S1145" si="305">ABS(O1082-L1082)</f>
        <v>2.0699999999999932</v>
      </c>
      <c r="T1082" s="5">
        <f t="shared" ref="T1082:T1145" si="306">ABS(O1082)</f>
        <v>20.45999999999998</v>
      </c>
      <c r="U1082" s="5">
        <f t="shared" ref="U1082:U1145" si="307">ABS(O1082)/P1082</f>
        <v>2.6692583245283057</v>
      </c>
      <c r="V1082" s="5">
        <f t="shared" ref="V1082:V1145" si="308">ABS(M1082-K1082)/N1082</f>
        <v>0.90671287172394266</v>
      </c>
      <c r="W1082" s="5">
        <f t="shared" ref="W1082:W1145" si="309">ABS(M1082-K1082)</f>
        <v>3.4750000000000227</v>
      </c>
      <c r="X1082" s="5">
        <f t="shared" ref="X1082:X1145" si="310">ABS(M1082)</f>
        <v>274.64</v>
      </c>
      <c r="Y1082" s="5">
        <f t="shared" ref="Y1082:Y1145" si="311">ABS(M1082)/N1082</f>
        <v>71.660323191442288</v>
      </c>
      <c r="Z1082" s="9">
        <f t="shared" ref="Z1082:Z1145" si="312">SQRT(0.006428*B1082*B1082+0.004235*C1082*C1082+0.003432*D1082*D1082-0.000405*B1082*C1082-0.002839*C1082*D1082-0.000048*D1082*B1082)</f>
        <v>0.52100959684059567</v>
      </c>
      <c r="AA1082">
        <f t="shared" si="295"/>
        <v>18.389999999999986</v>
      </c>
    </row>
    <row r="1083" spans="1:27">
      <c r="A1083" s="1">
        <f t="shared" si="296"/>
        <v>-201998</v>
      </c>
      <c r="B1083" s="1">
        <v>2</v>
      </c>
      <c r="C1083" s="1">
        <v>-8</v>
      </c>
      <c r="D1083" s="2">
        <v>-2</v>
      </c>
      <c r="E1083" s="5">
        <v>253.85</v>
      </c>
      <c r="F1083" s="5">
        <v>257.44</v>
      </c>
      <c r="G1083" s="5">
        <v>6.66</v>
      </c>
      <c r="H1083" s="5">
        <v>246.38</v>
      </c>
      <c r="I1083" s="5">
        <v>251.32</v>
      </c>
      <c r="J1083" s="5">
        <v>5.5</v>
      </c>
      <c r="K1083" s="6">
        <f t="shared" si="297"/>
        <v>250.11500000000001</v>
      </c>
      <c r="L1083" s="6">
        <f t="shared" si="298"/>
        <v>7.4699999999999989</v>
      </c>
      <c r="M1083" s="6">
        <f t="shared" si="299"/>
        <v>254.38</v>
      </c>
      <c r="N1083" s="5">
        <f t="shared" si="300"/>
        <v>4.318726664191658</v>
      </c>
      <c r="O1083" s="6">
        <f t="shared" si="301"/>
        <v>6.1200000000000045</v>
      </c>
      <c r="P1083" s="6">
        <f t="shared" si="302"/>
        <v>8.6374533283833159</v>
      </c>
      <c r="Q1083" s="6">
        <f t="shared" si="303"/>
        <v>0.18906891707861073</v>
      </c>
      <c r="R1083" s="5">
        <f t="shared" si="304"/>
        <v>0.15629606883822963</v>
      </c>
      <c r="S1083" s="5">
        <f t="shared" si="305"/>
        <v>1.3499999999999943</v>
      </c>
      <c r="T1083" s="5">
        <f t="shared" si="306"/>
        <v>6.1200000000000045</v>
      </c>
      <c r="U1083" s="5">
        <f t="shared" si="307"/>
        <v>0.70854217873331116</v>
      </c>
      <c r="V1083" s="5">
        <f t="shared" si="308"/>
        <v>0.98755960532600007</v>
      </c>
      <c r="W1083" s="5">
        <f t="shared" si="309"/>
        <v>4.2649999999999864</v>
      </c>
      <c r="X1083" s="5">
        <f t="shared" si="310"/>
        <v>254.38</v>
      </c>
      <c r="Y1083" s="5">
        <f t="shared" si="311"/>
        <v>58.901620727509659</v>
      </c>
      <c r="Z1083" s="9">
        <f t="shared" si="312"/>
        <v>0.52127535909536338</v>
      </c>
      <c r="AA1083">
        <f t="shared" ref="AA1083:AA1146" si="313">ABS(L1083)</f>
        <v>7.4699999999999989</v>
      </c>
    </row>
    <row r="1084" spans="1:27">
      <c r="A1084" s="1">
        <f t="shared" si="296"/>
        <v>-100744</v>
      </c>
      <c r="B1084" s="1">
        <v>6</v>
      </c>
      <c r="C1084" s="1">
        <v>-3</v>
      </c>
      <c r="D1084" s="2">
        <v>-1</v>
      </c>
      <c r="E1084" s="5">
        <v>263.85000000000002</v>
      </c>
      <c r="F1084" s="5">
        <v>275.92</v>
      </c>
      <c r="G1084" s="5">
        <v>5.82</v>
      </c>
      <c r="H1084" s="5">
        <v>249.26</v>
      </c>
      <c r="I1084" s="5">
        <v>258.39999999999998</v>
      </c>
      <c r="J1084" s="5">
        <v>11.25</v>
      </c>
      <c r="K1084" s="6">
        <f t="shared" si="297"/>
        <v>256.55500000000001</v>
      </c>
      <c r="L1084" s="6">
        <f t="shared" si="298"/>
        <v>14.590000000000032</v>
      </c>
      <c r="M1084" s="6">
        <f t="shared" si="299"/>
        <v>267.15999999999997</v>
      </c>
      <c r="N1084" s="5">
        <f t="shared" si="300"/>
        <v>6.3331449533387438</v>
      </c>
      <c r="O1084" s="6">
        <f t="shared" si="301"/>
        <v>17.520000000000039</v>
      </c>
      <c r="P1084" s="6">
        <f t="shared" si="302"/>
        <v>12.666289906677488</v>
      </c>
      <c r="Q1084" s="6">
        <f t="shared" si="303"/>
        <v>-0.57774274799311121</v>
      </c>
      <c r="R1084" s="5">
        <f t="shared" si="304"/>
        <v>0.23132266998368264</v>
      </c>
      <c r="S1084" s="5">
        <f t="shared" si="305"/>
        <v>2.9300000000000068</v>
      </c>
      <c r="T1084" s="5">
        <f t="shared" si="306"/>
        <v>17.520000000000039</v>
      </c>
      <c r="U1084" s="5">
        <f t="shared" si="307"/>
        <v>1.3831990368990168</v>
      </c>
      <c r="V1084" s="5">
        <f t="shared" si="308"/>
        <v>1.6745234915883547</v>
      </c>
      <c r="W1084" s="5">
        <f t="shared" si="309"/>
        <v>10.604999999999961</v>
      </c>
      <c r="X1084" s="5">
        <f t="shared" si="310"/>
        <v>267.15999999999997</v>
      </c>
      <c r="Y1084" s="5">
        <f t="shared" si="311"/>
        <v>42.184412636751198</v>
      </c>
      <c r="Z1084" s="9">
        <f t="shared" si="312"/>
        <v>0.52155153149041755</v>
      </c>
      <c r="AA1084">
        <f t="shared" si="313"/>
        <v>14.590000000000032</v>
      </c>
    </row>
    <row r="1085" spans="1:27">
      <c r="A1085" s="1">
        <f t="shared" si="296"/>
        <v>-900498</v>
      </c>
      <c r="B1085" s="1">
        <v>2</v>
      </c>
      <c r="C1085" s="1">
        <v>-2</v>
      </c>
      <c r="D1085" s="2">
        <v>-9</v>
      </c>
      <c r="E1085" s="5">
        <v>640.23</v>
      </c>
      <c r="F1085" s="5">
        <v>599.07000000000005</v>
      </c>
      <c r="G1085" s="5">
        <v>8.15</v>
      </c>
      <c r="H1085" s="5">
        <v>633.54999999999995</v>
      </c>
      <c r="I1085" s="5">
        <v>591.05999999999995</v>
      </c>
      <c r="J1085" s="5">
        <v>21.32</v>
      </c>
      <c r="K1085" s="6">
        <f t="shared" si="297"/>
        <v>636.89</v>
      </c>
      <c r="L1085" s="6">
        <f t="shared" si="298"/>
        <v>6.6800000000000637</v>
      </c>
      <c r="M1085" s="6">
        <f t="shared" si="299"/>
        <v>595.06500000000005</v>
      </c>
      <c r="N1085" s="5">
        <f t="shared" si="300"/>
        <v>11.412327764308209</v>
      </c>
      <c r="O1085" s="6">
        <f t="shared" si="301"/>
        <v>8.0100000000001046</v>
      </c>
      <c r="P1085" s="6">
        <f t="shared" si="302"/>
        <v>22.824655528616418</v>
      </c>
      <c r="Q1085" s="6">
        <f t="shared" si="303"/>
        <v>-0.74500201453111337</v>
      </c>
      <c r="R1085" s="5">
        <f t="shared" si="304"/>
        <v>5.827032080867784E-2</v>
      </c>
      <c r="S1085" s="5">
        <f t="shared" si="305"/>
        <v>1.3300000000000409</v>
      </c>
      <c r="T1085" s="5">
        <f t="shared" si="306"/>
        <v>8.0100000000001046</v>
      </c>
      <c r="U1085" s="5">
        <f t="shared" si="307"/>
        <v>0.35093629299060242</v>
      </c>
      <c r="V1085" s="5">
        <f t="shared" si="308"/>
        <v>3.664896492966724</v>
      </c>
      <c r="W1085" s="5">
        <f t="shared" si="309"/>
        <v>41.824999999999932</v>
      </c>
      <c r="X1085" s="5">
        <f t="shared" si="310"/>
        <v>595.06500000000005</v>
      </c>
      <c r="Y1085" s="5">
        <f t="shared" si="311"/>
        <v>52.142298424082426</v>
      </c>
      <c r="Z1085" s="9">
        <f t="shared" si="312"/>
        <v>0.52156111818271123</v>
      </c>
      <c r="AA1085">
        <f t="shared" si="313"/>
        <v>6.6800000000000637</v>
      </c>
    </row>
    <row r="1086" spans="1:27">
      <c r="A1086" s="1">
        <f t="shared" si="296"/>
        <v>-799748</v>
      </c>
      <c r="B1086" s="1">
        <v>2</v>
      </c>
      <c r="C1086" s="1">
        <v>1</v>
      </c>
      <c r="D1086" s="2">
        <v>-8</v>
      </c>
      <c r="E1086" s="5">
        <v>433.75</v>
      </c>
      <c r="F1086" s="5">
        <v>434.86</v>
      </c>
      <c r="G1086" s="5">
        <v>6.65</v>
      </c>
      <c r="H1086" s="5">
        <v>432.91</v>
      </c>
      <c r="I1086" s="5">
        <v>443.5</v>
      </c>
      <c r="J1086" s="5">
        <v>9.7200000000000006</v>
      </c>
      <c r="K1086" s="6">
        <f t="shared" si="297"/>
        <v>433.33000000000004</v>
      </c>
      <c r="L1086" s="6">
        <f t="shared" si="298"/>
        <v>0.83999999999997499</v>
      </c>
      <c r="M1086" s="6">
        <f t="shared" si="299"/>
        <v>439.18</v>
      </c>
      <c r="N1086" s="5">
        <f t="shared" si="300"/>
        <v>5.8885673130227527</v>
      </c>
      <c r="O1086" s="6">
        <f t="shared" si="301"/>
        <v>-8.6399999999999864</v>
      </c>
      <c r="P1086" s="6">
        <f t="shared" si="302"/>
        <v>11.777134626045505</v>
      </c>
      <c r="Q1086" s="6">
        <f t="shared" si="303"/>
        <v>-0.36233290483335001</v>
      </c>
      <c r="R1086" s="5">
        <f t="shared" si="304"/>
        <v>0.8049496164402028</v>
      </c>
      <c r="S1086" s="5">
        <f t="shared" si="305"/>
        <v>9.4799999999999613</v>
      </c>
      <c r="T1086" s="5">
        <f t="shared" si="306"/>
        <v>8.6399999999999864</v>
      </c>
      <c r="U1086" s="5">
        <f t="shared" si="307"/>
        <v>0.73362496688221202</v>
      </c>
      <c r="V1086" s="5">
        <f t="shared" si="308"/>
        <v>0.99345047598632452</v>
      </c>
      <c r="W1086" s="5">
        <f t="shared" si="309"/>
        <v>5.8499999999999659</v>
      </c>
      <c r="X1086" s="5">
        <f t="shared" si="310"/>
        <v>439.18</v>
      </c>
      <c r="Y1086" s="5">
        <f t="shared" si="311"/>
        <v>74.581808554474634</v>
      </c>
      <c r="Z1086" s="9">
        <f t="shared" si="312"/>
        <v>0.52179018771916363</v>
      </c>
      <c r="AA1086">
        <f t="shared" si="313"/>
        <v>0.83999999999997499</v>
      </c>
    </row>
    <row r="1087" spans="1:27">
      <c r="A1087" s="1">
        <f t="shared" si="296"/>
        <v>-499003</v>
      </c>
      <c r="B1087" s="1">
        <v>-3</v>
      </c>
      <c r="C1087" s="1">
        <v>4</v>
      </c>
      <c r="D1087" s="2">
        <v>-5</v>
      </c>
      <c r="E1087" s="5">
        <v>330.66</v>
      </c>
      <c r="F1087" s="5">
        <v>337.2</v>
      </c>
      <c r="G1087" s="5">
        <v>7.05</v>
      </c>
      <c r="H1087" s="5">
        <v>320.10000000000002</v>
      </c>
      <c r="I1087" s="5">
        <v>326.75</v>
      </c>
      <c r="J1087" s="5">
        <v>9.19</v>
      </c>
      <c r="K1087" s="6">
        <f t="shared" si="297"/>
        <v>325.38</v>
      </c>
      <c r="L1087" s="6">
        <f t="shared" si="298"/>
        <v>10.560000000000002</v>
      </c>
      <c r="M1087" s="6">
        <f t="shared" si="299"/>
        <v>331.97500000000002</v>
      </c>
      <c r="N1087" s="5">
        <f t="shared" si="300"/>
        <v>5.7913426767892089</v>
      </c>
      <c r="O1087" s="6">
        <f t="shared" si="301"/>
        <v>10.449999999999989</v>
      </c>
      <c r="P1087" s="6">
        <f t="shared" si="302"/>
        <v>11.582685353578418</v>
      </c>
      <c r="Q1087" s="6">
        <f t="shared" si="303"/>
        <v>-0.25904861857532796</v>
      </c>
      <c r="R1087" s="5">
        <f t="shared" si="304"/>
        <v>9.4969341428263569E-3</v>
      </c>
      <c r="S1087" s="5">
        <f t="shared" si="305"/>
        <v>0.11000000000001364</v>
      </c>
      <c r="T1087" s="5">
        <f t="shared" si="306"/>
        <v>10.449999999999989</v>
      </c>
      <c r="U1087" s="5">
        <f t="shared" si="307"/>
        <v>0.90220874356839098</v>
      </c>
      <c r="V1087" s="5">
        <f t="shared" si="308"/>
        <v>1.1387687394896784</v>
      </c>
      <c r="W1087" s="5">
        <f t="shared" si="309"/>
        <v>6.5950000000000273</v>
      </c>
      <c r="X1087" s="5">
        <f t="shared" si="310"/>
        <v>331.97500000000002</v>
      </c>
      <c r="Y1087" s="5">
        <f t="shared" si="311"/>
        <v>57.322631128443433</v>
      </c>
      <c r="Z1087" s="9">
        <f t="shared" si="312"/>
        <v>0.52185438582041255</v>
      </c>
      <c r="AA1087">
        <f t="shared" si="313"/>
        <v>10.560000000000002</v>
      </c>
    </row>
    <row r="1088" spans="1:27">
      <c r="A1088" s="1">
        <f t="shared" si="296"/>
        <v>-799752</v>
      </c>
      <c r="B1088" s="1">
        <v>-2</v>
      </c>
      <c r="C1088" s="1">
        <v>1</v>
      </c>
      <c r="D1088" s="2">
        <v>-8</v>
      </c>
      <c r="E1088" s="5">
        <v>266.51</v>
      </c>
      <c r="F1088" s="5">
        <v>265.77</v>
      </c>
      <c r="G1088" s="5">
        <v>7.94</v>
      </c>
      <c r="H1088" s="5">
        <v>268.68</v>
      </c>
      <c r="I1088" s="5">
        <v>275.70999999999998</v>
      </c>
      <c r="J1088" s="5">
        <v>10.63</v>
      </c>
      <c r="K1088" s="6">
        <f t="shared" si="297"/>
        <v>267.59500000000003</v>
      </c>
      <c r="L1088" s="6">
        <f t="shared" si="298"/>
        <v>-2.1700000000000159</v>
      </c>
      <c r="M1088" s="6">
        <f t="shared" si="299"/>
        <v>270.74</v>
      </c>
      <c r="N1088" s="5">
        <f t="shared" si="300"/>
        <v>6.6340127374010978</v>
      </c>
      <c r="O1088" s="6">
        <f t="shared" si="301"/>
        <v>-9.9399999999999977</v>
      </c>
      <c r="P1088" s="6">
        <f t="shared" si="302"/>
        <v>13.268025474802196</v>
      </c>
      <c r="Q1088" s="6">
        <f t="shared" si="303"/>
        <v>-0.28376027107398583</v>
      </c>
      <c r="R1088" s="5">
        <f t="shared" si="304"/>
        <v>0.58561841132701165</v>
      </c>
      <c r="S1088" s="5">
        <f t="shared" si="305"/>
        <v>7.7699999999999818</v>
      </c>
      <c r="T1088" s="5">
        <f t="shared" si="306"/>
        <v>9.9399999999999977</v>
      </c>
      <c r="U1088" s="5">
        <f t="shared" si="307"/>
        <v>0.74916949917509768</v>
      </c>
      <c r="V1088" s="5">
        <f t="shared" si="308"/>
        <v>0.47407204726472213</v>
      </c>
      <c r="W1088" s="5">
        <f t="shared" si="309"/>
        <v>3.1449999999999818</v>
      </c>
      <c r="X1088" s="5">
        <f t="shared" si="310"/>
        <v>270.74</v>
      </c>
      <c r="Y1088" s="5">
        <f t="shared" si="311"/>
        <v>40.810895413816091</v>
      </c>
      <c r="Z1088" s="9">
        <f t="shared" si="312"/>
        <v>0.52187067363476169</v>
      </c>
      <c r="AA1088">
        <f t="shared" si="313"/>
        <v>2.1700000000000159</v>
      </c>
    </row>
    <row r="1089" spans="1:27">
      <c r="A1089" s="1">
        <f t="shared" si="296"/>
        <v>-199005</v>
      </c>
      <c r="B1089" s="1">
        <v>-5</v>
      </c>
      <c r="C1089" s="1">
        <v>4</v>
      </c>
      <c r="D1089" s="2">
        <v>-2</v>
      </c>
      <c r="E1089" s="5">
        <v>329.73</v>
      </c>
      <c r="F1089" s="5">
        <v>328.1</v>
      </c>
      <c r="G1089" s="5">
        <v>13.08</v>
      </c>
      <c r="H1089" s="5">
        <v>307.27</v>
      </c>
      <c r="I1089" s="5">
        <v>305.7</v>
      </c>
      <c r="J1089" s="5">
        <v>8.68</v>
      </c>
      <c r="K1089" s="6">
        <f t="shared" si="297"/>
        <v>318.5</v>
      </c>
      <c r="L1089" s="6">
        <f t="shared" si="298"/>
        <v>22.460000000000036</v>
      </c>
      <c r="M1089" s="6">
        <f t="shared" si="299"/>
        <v>316.89999999999998</v>
      </c>
      <c r="N1089" s="5">
        <f t="shared" si="300"/>
        <v>7.8490254172094511</v>
      </c>
      <c r="O1089" s="6">
        <f t="shared" si="301"/>
        <v>22.400000000000034</v>
      </c>
      <c r="P1089" s="6">
        <f t="shared" si="302"/>
        <v>15.698050834418902</v>
      </c>
      <c r="Q1089" s="6">
        <f t="shared" si="303"/>
        <v>0.38852601643963691</v>
      </c>
      <c r="R1089" s="5">
        <f t="shared" si="304"/>
        <v>3.8221305710418986E-3</v>
      </c>
      <c r="S1089" s="5">
        <f t="shared" si="305"/>
        <v>6.0000000000002274E-2</v>
      </c>
      <c r="T1089" s="5">
        <f t="shared" si="306"/>
        <v>22.400000000000034</v>
      </c>
      <c r="U1089" s="5">
        <f t="shared" si="307"/>
        <v>1.4269287465222569</v>
      </c>
      <c r="V1089" s="5">
        <f t="shared" si="308"/>
        <v>0.20384696378889644</v>
      </c>
      <c r="W1089" s="5">
        <f t="shared" si="309"/>
        <v>1.6000000000000227</v>
      </c>
      <c r="X1089" s="5">
        <f t="shared" si="310"/>
        <v>316.89999999999998</v>
      </c>
      <c r="Y1089" s="5">
        <f t="shared" si="311"/>
        <v>40.374439265437722</v>
      </c>
      <c r="Z1089" s="9">
        <f t="shared" si="312"/>
        <v>0.52203448161974897</v>
      </c>
      <c r="AA1089">
        <f t="shared" si="313"/>
        <v>22.460000000000036</v>
      </c>
    </row>
    <row r="1090" spans="1:27">
      <c r="A1090" s="1">
        <f t="shared" si="296"/>
        <v>-201754</v>
      </c>
      <c r="B1090" s="1">
        <v>-4</v>
      </c>
      <c r="C1090" s="1">
        <v>-7</v>
      </c>
      <c r="D1090" s="2">
        <v>-2</v>
      </c>
      <c r="E1090" s="5">
        <v>312.95</v>
      </c>
      <c r="F1090" s="5">
        <v>306.08999999999997</v>
      </c>
      <c r="G1090" s="5">
        <v>8.6300000000000008</v>
      </c>
      <c r="H1090" s="5">
        <v>314.60000000000002</v>
      </c>
      <c r="I1090" s="5">
        <v>311.33</v>
      </c>
      <c r="J1090" s="5">
        <v>4.9800000000000004</v>
      </c>
      <c r="K1090" s="6">
        <f t="shared" si="297"/>
        <v>313.77499999999998</v>
      </c>
      <c r="L1090" s="6">
        <f t="shared" si="298"/>
        <v>-1.6500000000000341</v>
      </c>
      <c r="M1090" s="6">
        <f t="shared" si="299"/>
        <v>308.70999999999998</v>
      </c>
      <c r="N1090" s="5">
        <f t="shared" si="300"/>
        <v>4.9818997380517409</v>
      </c>
      <c r="O1090" s="6">
        <f t="shared" si="301"/>
        <v>-5.2400000000000091</v>
      </c>
      <c r="P1090" s="6">
        <f t="shared" si="302"/>
        <v>9.9637994761034818</v>
      </c>
      <c r="Q1090" s="6">
        <f t="shared" si="303"/>
        <v>0.50038125533228639</v>
      </c>
      <c r="R1090" s="5">
        <f t="shared" si="304"/>
        <v>0.36030432051648509</v>
      </c>
      <c r="S1090" s="5">
        <f t="shared" si="305"/>
        <v>3.589999999999975</v>
      </c>
      <c r="T1090" s="5">
        <f t="shared" si="306"/>
        <v>5.2400000000000091</v>
      </c>
      <c r="U1090" s="5">
        <f t="shared" si="307"/>
        <v>0.52590379930540343</v>
      </c>
      <c r="V1090" s="5">
        <f t="shared" si="308"/>
        <v>1.016680436443459</v>
      </c>
      <c r="W1090" s="5">
        <f t="shared" si="309"/>
        <v>5.0649999999999977</v>
      </c>
      <c r="X1090" s="5">
        <f t="shared" si="310"/>
        <v>308.70999999999998</v>
      </c>
      <c r="Y1090" s="5">
        <f t="shared" si="311"/>
        <v>61.966321329607176</v>
      </c>
      <c r="Z1090" s="9">
        <f t="shared" si="312"/>
        <v>0.52213120956326675</v>
      </c>
      <c r="AA1090">
        <f t="shared" si="313"/>
        <v>1.6500000000000341</v>
      </c>
    </row>
    <row r="1091" spans="1:27">
      <c r="A1091" s="1">
        <f t="shared" si="296"/>
        <v>-699251</v>
      </c>
      <c r="B1091" s="1">
        <v>-1</v>
      </c>
      <c r="C1091" s="1">
        <v>3</v>
      </c>
      <c r="D1091" s="2">
        <v>-7</v>
      </c>
      <c r="E1091" s="5">
        <v>370.84</v>
      </c>
      <c r="F1091" s="5">
        <v>362.96</v>
      </c>
      <c r="G1091" s="5">
        <v>8.9600000000000009</v>
      </c>
      <c r="H1091" s="5">
        <v>376.08</v>
      </c>
      <c r="I1091" s="5">
        <v>362.86</v>
      </c>
      <c r="J1091" s="5">
        <v>9.76</v>
      </c>
      <c r="K1091" s="6">
        <f t="shared" si="297"/>
        <v>373.46</v>
      </c>
      <c r="L1091" s="6">
        <f t="shared" si="298"/>
        <v>-5.2400000000000091</v>
      </c>
      <c r="M1091" s="6">
        <f t="shared" si="299"/>
        <v>362.90999999999997</v>
      </c>
      <c r="N1091" s="5">
        <f t="shared" si="300"/>
        <v>6.6245603627712528</v>
      </c>
      <c r="O1091" s="6">
        <f t="shared" si="301"/>
        <v>9.9999999999965894E-2</v>
      </c>
      <c r="P1091" s="6">
        <f t="shared" si="302"/>
        <v>13.249120725542506</v>
      </c>
      <c r="Q1091" s="6">
        <f t="shared" si="303"/>
        <v>-8.531427738077868E-2</v>
      </c>
      <c r="R1091" s="5">
        <f t="shared" si="304"/>
        <v>0.40304561416707302</v>
      </c>
      <c r="S1091" s="5">
        <f t="shared" si="305"/>
        <v>5.339999999999975</v>
      </c>
      <c r="T1091" s="5">
        <f t="shared" si="306"/>
        <v>9.9999999999965894E-2</v>
      </c>
      <c r="U1091" s="5">
        <f t="shared" si="307"/>
        <v>7.5476706772834726E-3</v>
      </c>
      <c r="V1091" s="5">
        <f t="shared" si="308"/>
        <v>1.5925585129073576</v>
      </c>
      <c r="W1091" s="5">
        <f t="shared" si="309"/>
        <v>10.550000000000011</v>
      </c>
      <c r="X1091" s="5">
        <f t="shared" si="310"/>
        <v>362.90999999999997</v>
      </c>
      <c r="Y1091" s="5">
        <f t="shared" si="311"/>
        <v>54.782503309877576</v>
      </c>
      <c r="Z1091" s="9">
        <f t="shared" si="312"/>
        <v>0.52269398312970849</v>
      </c>
      <c r="AA1091">
        <f t="shared" si="313"/>
        <v>5.2400000000000091</v>
      </c>
    </row>
    <row r="1092" spans="1:27">
      <c r="A1092" s="1">
        <f t="shared" si="296"/>
        <v>-499254</v>
      </c>
      <c r="B1092" s="1">
        <v>-4</v>
      </c>
      <c r="C1092" s="1">
        <v>3</v>
      </c>
      <c r="D1092" s="2">
        <v>-5</v>
      </c>
      <c r="E1092" s="5">
        <v>261.67</v>
      </c>
      <c r="F1092" s="5">
        <v>258.02999999999997</v>
      </c>
      <c r="G1092" s="5">
        <v>7.44</v>
      </c>
      <c r="H1092" s="5">
        <v>259.12</v>
      </c>
      <c r="I1092" s="5">
        <v>248.76</v>
      </c>
      <c r="J1092" s="5">
        <v>7.31</v>
      </c>
      <c r="K1092" s="6">
        <f t="shared" si="297"/>
        <v>260.39499999999998</v>
      </c>
      <c r="L1092" s="6">
        <f t="shared" si="298"/>
        <v>2.5500000000000114</v>
      </c>
      <c r="M1092" s="6">
        <f t="shared" si="299"/>
        <v>253.39499999999998</v>
      </c>
      <c r="N1092" s="5">
        <f t="shared" si="300"/>
        <v>5.2151150514633908</v>
      </c>
      <c r="O1092" s="6">
        <f t="shared" si="301"/>
        <v>9.2699999999999818</v>
      </c>
      <c r="P1092" s="6">
        <f t="shared" si="302"/>
        <v>10.430230102926782</v>
      </c>
      <c r="Q1092" s="6">
        <f t="shared" si="303"/>
        <v>1.7625749496505742E-2</v>
      </c>
      <c r="R1092" s="5">
        <f t="shared" si="304"/>
        <v>0.644281088114662</v>
      </c>
      <c r="S1092" s="5">
        <f t="shared" si="305"/>
        <v>6.7199999999999704</v>
      </c>
      <c r="T1092" s="5">
        <f t="shared" si="306"/>
        <v>9.2699999999999818</v>
      </c>
      <c r="U1092" s="5">
        <f t="shared" si="307"/>
        <v>0.88876275101531721</v>
      </c>
      <c r="V1092" s="5">
        <f t="shared" si="308"/>
        <v>1.3422522669055519</v>
      </c>
      <c r="W1092" s="5">
        <f t="shared" si="309"/>
        <v>7</v>
      </c>
      <c r="X1092" s="5">
        <f t="shared" si="310"/>
        <v>253.39499999999998</v>
      </c>
      <c r="Y1092" s="5">
        <f t="shared" si="311"/>
        <v>48.588573310361753</v>
      </c>
      <c r="Z1092" s="9">
        <f t="shared" si="312"/>
        <v>0.52273128852212392</v>
      </c>
      <c r="AA1092">
        <f t="shared" si="313"/>
        <v>2.5500000000000114</v>
      </c>
    </row>
    <row r="1093" spans="1:27">
      <c r="A1093" s="1">
        <f t="shared" si="296"/>
        <v>-900998</v>
      </c>
      <c r="B1093" s="1">
        <v>2</v>
      </c>
      <c r="C1093" s="1">
        <v>-4</v>
      </c>
      <c r="D1093" s="2">
        <v>-9</v>
      </c>
      <c r="E1093" s="5">
        <v>181.4</v>
      </c>
      <c r="F1093" s="5">
        <v>199.15</v>
      </c>
      <c r="G1093" s="5">
        <v>3.18</v>
      </c>
      <c r="H1093" s="5">
        <v>189.7</v>
      </c>
      <c r="I1093" s="5">
        <v>209.4</v>
      </c>
      <c r="J1093" s="5">
        <v>7.18</v>
      </c>
      <c r="K1093" s="6">
        <f t="shared" si="297"/>
        <v>185.55</v>
      </c>
      <c r="L1093" s="6">
        <f t="shared" si="298"/>
        <v>-8.2999999999999829</v>
      </c>
      <c r="M1093" s="6">
        <f t="shared" si="299"/>
        <v>204.27500000000001</v>
      </c>
      <c r="N1093" s="5">
        <f t="shared" si="300"/>
        <v>3.926346902656463</v>
      </c>
      <c r="O1093" s="6">
        <f t="shared" si="301"/>
        <v>-10.25</v>
      </c>
      <c r="P1093" s="6">
        <f t="shared" si="302"/>
        <v>7.852693805312926</v>
      </c>
      <c r="Q1093" s="6">
        <f t="shared" si="303"/>
        <v>-0.6720203422373866</v>
      </c>
      <c r="R1093" s="5">
        <f t="shared" si="304"/>
        <v>0.24832242900909982</v>
      </c>
      <c r="S1093" s="5">
        <f t="shared" si="305"/>
        <v>1.9500000000000171</v>
      </c>
      <c r="T1093" s="5">
        <f t="shared" si="306"/>
        <v>10.25</v>
      </c>
      <c r="U1093" s="5">
        <f t="shared" si="307"/>
        <v>1.3052845627401286</v>
      </c>
      <c r="V1093" s="5">
        <f t="shared" si="308"/>
        <v>4.7690640853285666</v>
      </c>
      <c r="W1093" s="5">
        <f t="shared" si="309"/>
        <v>18.724999999999994</v>
      </c>
      <c r="X1093" s="5">
        <f t="shared" si="310"/>
        <v>204.27500000000001</v>
      </c>
      <c r="Y1093" s="5">
        <f t="shared" si="311"/>
        <v>52.026732498290691</v>
      </c>
      <c r="Z1093" s="9">
        <f t="shared" si="312"/>
        <v>0.52284223241815497</v>
      </c>
      <c r="AA1093">
        <f t="shared" si="313"/>
        <v>8.2999999999999829</v>
      </c>
    </row>
    <row r="1094" spans="1:27">
      <c r="A1094" s="1">
        <f t="shared" si="296"/>
        <v>-599253</v>
      </c>
      <c r="B1094" s="1">
        <v>-3</v>
      </c>
      <c r="C1094" s="1">
        <v>3</v>
      </c>
      <c r="D1094" s="2">
        <v>-6</v>
      </c>
      <c r="E1094" s="5">
        <v>156.79</v>
      </c>
      <c r="F1094" s="5">
        <v>154.62</v>
      </c>
      <c r="G1094" s="5">
        <v>5.14</v>
      </c>
      <c r="H1094" s="5">
        <v>163.36000000000001</v>
      </c>
      <c r="I1094" s="5">
        <v>163.63</v>
      </c>
      <c r="J1094" s="5">
        <v>5.0999999999999996</v>
      </c>
      <c r="K1094" s="6">
        <f t="shared" si="297"/>
        <v>160.07499999999999</v>
      </c>
      <c r="L1094" s="6">
        <f t="shared" si="298"/>
        <v>-6.5700000000000216</v>
      </c>
      <c r="M1094" s="6">
        <f t="shared" si="299"/>
        <v>159.125</v>
      </c>
      <c r="N1094" s="5">
        <f t="shared" si="300"/>
        <v>3.6204143409283969</v>
      </c>
      <c r="O1094" s="6">
        <f t="shared" si="301"/>
        <v>-9.0099999999999909</v>
      </c>
      <c r="P1094" s="6">
        <f t="shared" si="302"/>
        <v>7.2408286818567937</v>
      </c>
      <c r="Q1094" s="6">
        <f t="shared" si="303"/>
        <v>7.8123807925293649E-3</v>
      </c>
      <c r="R1094" s="5">
        <f t="shared" si="304"/>
        <v>0.33697800448087256</v>
      </c>
      <c r="S1094" s="5">
        <f t="shared" si="305"/>
        <v>2.4399999999999693</v>
      </c>
      <c r="T1094" s="5">
        <f t="shared" si="306"/>
        <v>9.0099999999999909</v>
      </c>
      <c r="U1094" s="5">
        <f t="shared" si="307"/>
        <v>1.2443327132674988</v>
      </c>
      <c r="V1094" s="5">
        <f t="shared" si="308"/>
        <v>0.26240090512854847</v>
      </c>
      <c r="W1094" s="5">
        <f t="shared" si="309"/>
        <v>0.94999999999998863</v>
      </c>
      <c r="X1094" s="5">
        <f t="shared" si="310"/>
        <v>159.125</v>
      </c>
      <c r="Y1094" s="5">
        <f t="shared" si="311"/>
        <v>43.952151609032398</v>
      </c>
      <c r="Z1094" s="9">
        <f t="shared" si="312"/>
        <v>0.52287857098947943</v>
      </c>
      <c r="AA1094">
        <f t="shared" si="313"/>
        <v>6.5700000000000216</v>
      </c>
    </row>
    <row r="1095" spans="1:27">
      <c r="A1095" s="1">
        <f t="shared" si="296"/>
        <v>-299744</v>
      </c>
      <c r="B1095" s="1">
        <v>6</v>
      </c>
      <c r="C1095" s="1">
        <v>1</v>
      </c>
      <c r="D1095" s="2">
        <v>-3</v>
      </c>
      <c r="E1095" s="5">
        <v>389.11</v>
      </c>
      <c r="F1095" s="5">
        <v>381.6</v>
      </c>
      <c r="G1095" s="5">
        <v>5.12</v>
      </c>
      <c r="H1095" s="5">
        <v>362.22</v>
      </c>
      <c r="I1095" s="5">
        <v>352.53</v>
      </c>
      <c r="J1095" s="5">
        <v>10.65</v>
      </c>
      <c r="K1095" s="6">
        <f t="shared" si="297"/>
        <v>375.66500000000002</v>
      </c>
      <c r="L1095" s="6">
        <f t="shared" si="298"/>
        <v>26.889999999999986</v>
      </c>
      <c r="M1095" s="6">
        <f t="shared" si="299"/>
        <v>367.065</v>
      </c>
      <c r="N1095" s="5">
        <f t="shared" si="300"/>
        <v>5.9084029144938999</v>
      </c>
      <c r="O1095" s="6">
        <f t="shared" si="301"/>
        <v>29.07000000000005</v>
      </c>
      <c r="P1095" s="6">
        <f t="shared" si="302"/>
        <v>11.8168058289878</v>
      </c>
      <c r="Q1095" s="6">
        <f t="shared" si="303"/>
        <v>-0.6245347755500158</v>
      </c>
      <c r="R1095" s="5">
        <f t="shared" si="304"/>
        <v>0.18448301779253298</v>
      </c>
      <c r="S1095" s="5">
        <f t="shared" si="305"/>
        <v>2.1800000000000637</v>
      </c>
      <c r="T1095" s="5">
        <f t="shared" si="306"/>
        <v>29.07000000000005</v>
      </c>
      <c r="U1095" s="5">
        <f t="shared" si="307"/>
        <v>2.4600556546921037</v>
      </c>
      <c r="V1095" s="5">
        <f t="shared" si="308"/>
        <v>1.4555540853355426</v>
      </c>
      <c r="W1095" s="5">
        <f t="shared" si="309"/>
        <v>8.6000000000000227</v>
      </c>
      <c r="X1095" s="5">
        <f t="shared" si="310"/>
        <v>367.065</v>
      </c>
      <c r="Y1095" s="5">
        <f t="shared" si="311"/>
        <v>62.125925620196455</v>
      </c>
      <c r="Z1095" s="9">
        <f t="shared" si="312"/>
        <v>0.52295506499124755</v>
      </c>
      <c r="AA1095">
        <f t="shared" si="313"/>
        <v>26.889999999999986</v>
      </c>
    </row>
    <row r="1096" spans="1:27">
      <c r="A1096" s="1">
        <f t="shared" si="296"/>
        <v>-401754</v>
      </c>
      <c r="B1096" s="1">
        <v>-4</v>
      </c>
      <c r="C1096" s="1">
        <v>-7</v>
      </c>
      <c r="D1096" s="2">
        <v>-4</v>
      </c>
      <c r="E1096" s="5">
        <v>342.9</v>
      </c>
      <c r="F1096" s="5">
        <v>339.5</v>
      </c>
      <c r="G1096" s="5">
        <v>6.75</v>
      </c>
      <c r="H1096" s="5">
        <v>362.01</v>
      </c>
      <c r="I1096" s="5">
        <v>360.75</v>
      </c>
      <c r="J1096" s="5">
        <v>5.88</v>
      </c>
      <c r="K1096" s="6">
        <f t="shared" si="297"/>
        <v>352.45499999999998</v>
      </c>
      <c r="L1096" s="6">
        <f t="shared" si="298"/>
        <v>-19.110000000000014</v>
      </c>
      <c r="M1096" s="6">
        <f t="shared" si="299"/>
        <v>350.125</v>
      </c>
      <c r="N1096" s="5">
        <f t="shared" si="300"/>
        <v>4.4759607907129837</v>
      </c>
      <c r="O1096" s="6">
        <f t="shared" si="301"/>
        <v>-21.25</v>
      </c>
      <c r="P1096" s="6">
        <f t="shared" si="302"/>
        <v>8.9519215814259674</v>
      </c>
      <c r="Q1096" s="6">
        <f t="shared" si="303"/>
        <v>0.13711660920250227</v>
      </c>
      <c r="R1096" s="5">
        <f t="shared" si="304"/>
        <v>0.23905481974285817</v>
      </c>
      <c r="S1096" s="5">
        <f t="shared" si="305"/>
        <v>2.1399999999999864</v>
      </c>
      <c r="T1096" s="5">
        <f t="shared" si="306"/>
        <v>21.25</v>
      </c>
      <c r="U1096" s="5">
        <f t="shared" si="307"/>
        <v>2.3737920184746581</v>
      </c>
      <c r="V1096" s="5">
        <f t="shared" si="308"/>
        <v>0.52055862616902737</v>
      </c>
      <c r="W1096" s="5">
        <f t="shared" si="309"/>
        <v>2.3299999999999841</v>
      </c>
      <c r="X1096" s="5">
        <f t="shared" si="310"/>
        <v>350.125</v>
      </c>
      <c r="Y1096" s="5">
        <f t="shared" si="311"/>
        <v>78.223428749970793</v>
      </c>
      <c r="Z1096" s="9">
        <f t="shared" si="312"/>
        <v>0.52313956072925705</v>
      </c>
      <c r="AA1096">
        <f t="shared" si="313"/>
        <v>19.110000000000014</v>
      </c>
    </row>
    <row r="1097" spans="1:27">
      <c r="A1097" s="1">
        <f t="shared" si="296"/>
        <v>-1747</v>
      </c>
      <c r="B1097" s="1">
        <v>3</v>
      </c>
      <c r="C1097" s="1">
        <v>-7</v>
      </c>
      <c r="D1097" s="2">
        <v>0</v>
      </c>
      <c r="E1097" s="5">
        <v>388.16</v>
      </c>
      <c r="F1097" s="5">
        <v>385.48</v>
      </c>
      <c r="G1097" s="5">
        <v>8.0500000000000007</v>
      </c>
      <c r="H1097" s="5">
        <v>411.86</v>
      </c>
      <c r="I1097" s="5">
        <v>419.8</v>
      </c>
      <c r="J1097" s="5">
        <v>13.26</v>
      </c>
      <c r="K1097" s="6">
        <f t="shared" si="297"/>
        <v>400.01</v>
      </c>
      <c r="L1097" s="6">
        <f t="shared" si="298"/>
        <v>-23.699999999999989</v>
      </c>
      <c r="M1097" s="6">
        <f t="shared" si="299"/>
        <v>402.64</v>
      </c>
      <c r="N1097" s="5">
        <f t="shared" si="300"/>
        <v>7.7561282222510997</v>
      </c>
      <c r="O1097" s="6">
        <f t="shared" si="301"/>
        <v>-34.319999999999993</v>
      </c>
      <c r="P1097" s="6">
        <f t="shared" si="302"/>
        <v>15.512256444502199</v>
      </c>
      <c r="Q1097" s="6">
        <f t="shared" si="303"/>
        <v>-0.4613932338473033</v>
      </c>
      <c r="R1097" s="5">
        <f t="shared" si="304"/>
        <v>0.68461993508132779</v>
      </c>
      <c r="S1097" s="5">
        <f t="shared" si="305"/>
        <v>10.620000000000005</v>
      </c>
      <c r="T1097" s="5">
        <f t="shared" si="306"/>
        <v>34.319999999999993</v>
      </c>
      <c r="U1097" s="5">
        <f t="shared" si="307"/>
        <v>2.2124440839916342</v>
      </c>
      <c r="V1097" s="5">
        <f t="shared" si="308"/>
        <v>0.33908670984254013</v>
      </c>
      <c r="W1097" s="5">
        <f t="shared" si="309"/>
        <v>2.6299999999999955</v>
      </c>
      <c r="X1097" s="5">
        <f t="shared" si="310"/>
        <v>402.64</v>
      </c>
      <c r="Y1097" s="5">
        <f t="shared" si="311"/>
        <v>51.91249918288996</v>
      </c>
      <c r="Z1097" s="9">
        <f t="shared" si="312"/>
        <v>0.52332781313436805</v>
      </c>
      <c r="AA1097">
        <f t="shared" si="313"/>
        <v>23.699999999999989</v>
      </c>
    </row>
    <row r="1098" spans="1:27">
      <c r="A1098" s="1">
        <f t="shared" si="296"/>
        <v>-200744</v>
      </c>
      <c r="B1098" s="1">
        <v>6</v>
      </c>
      <c r="C1098" s="1">
        <v>-3</v>
      </c>
      <c r="D1098" s="2">
        <v>-2</v>
      </c>
      <c r="E1098" s="5">
        <v>371.54</v>
      </c>
      <c r="F1098" s="5">
        <v>379.15</v>
      </c>
      <c r="G1098" s="5">
        <v>6.53</v>
      </c>
      <c r="H1098" s="5">
        <v>367.93</v>
      </c>
      <c r="I1098" s="5">
        <v>389.5</v>
      </c>
      <c r="J1098" s="5">
        <v>9.68</v>
      </c>
      <c r="K1098" s="6">
        <f t="shared" si="297"/>
        <v>369.73500000000001</v>
      </c>
      <c r="L1098" s="6">
        <f t="shared" si="298"/>
        <v>3.6100000000000136</v>
      </c>
      <c r="M1098" s="6">
        <f t="shared" si="299"/>
        <v>384.32499999999999</v>
      </c>
      <c r="N1098" s="5">
        <f t="shared" si="300"/>
        <v>5.8383066894434386</v>
      </c>
      <c r="O1098" s="6">
        <f t="shared" si="301"/>
        <v>-10.350000000000023</v>
      </c>
      <c r="P1098" s="6">
        <f t="shared" si="302"/>
        <v>11.676613378886877</v>
      </c>
      <c r="Q1098" s="6">
        <f t="shared" si="303"/>
        <v>-0.37450685145511364</v>
      </c>
      <c r="R1098" s="5">
        <f t="shared" si="304"/>
        <v>1.1955521303156167</v>
      </c>
      <c r="S1098" s="5">
        <f t="shared" si="305"/>
        <v>13.960000000000036</v>
      </c>
      <c r="T1098" s="5">
        <f t="shared" si="306"/>
        <v>10.350000000000023</v>
      </c>
      <c r="U1098" s="5">
        <f t="shared" si="307"/>
        <v>0.88638714532712226</v>
      </c>
      <c r="V1098" s="5">
        <f t="shared" si="308"/>
        <v>2.4990122609319156</v>
      </c>
      <c r="W1098" s="5">
        <f t="shared" si="309"/>
        <v>14.589999999999975</v>
      </c>
      <c r="X1098" s="5">
        <f t="shared" si="310"/>
        <v>384.32499999999999</v>
      </c>
      <c r="Y1098" s="5">
        <f t="shared" si="311"/>
        <v>65.828162246926667</v>
      </c>
      <c r="Z1098" s="9">
        <f t="shared" si="312"/>
        <v>0.5235293688036996</v>
      </c>
      <c r="AA1098">
        <f t="shared" si="313"/>
        <v>3.6100000000000136</v>
      </c>
    </row>
    <row r="1099" spans="1:27">
      <c r="A1099" s="1">
        <f t="shared" si="296"/>
        <v>-2001</v>
      </c>
      <c r="B1099" s="1">
        <v>-1</v>
      </c>
      <c r="C1099" s="1">
        <v>-8</v>
      </c>
      <c r="D1099" s="2">
        <v>0</v>
      </c>
      <c r="E1099" s="5">
        <v>178.36</v>
      </c>
      <c r="F1099" s="5">
        <v>180.27</v>
      </c>
      <c r="G1099" s="5">
        <v>5.5</v>
      </c>
      <c r="H1099" s="5">
        <v>171.62</v>
      </c>
      <c r="I1099" s="5">
        <v>168.06</v>
      </c>
      <c r="J1099" s="5">
        <v>4.6100000000000003</v>
      </c>
      <c r="K1099" s="6">
        <f t="shared" si="297"/>
        <v>174.99</v>
      </c>
      <c r="L1099" s="6">
        <f t="shared" si="298"/>
        <v>6.7400000000000091</v>
      </c>
      <c r="M1099" s="6">
        <f t="shared" si="299"/>
        <v>174.16500000000002</v>
      </c>
      <c r="N1099" s="5">
        <f t="shared" si="300"/>
        <v>3.5882481798225716</v>
      </c>
      <c r="O1099" s="6">
        <f t="shared" si="301"/>
        <v>12.210000000000008</v>
      </c>
      <c r="P1099" s="6">
        <f t="shared" si="302"/>
        <v>7.1764963596451432</v>
      </c>
      <c r="Q1099" s="6">
        <f t="shared" si="303"/>
        <v>0.17470938078253115</v>
      </c>
      <c r="R1099" s="5">
        <f t="shared" si="304"/>
        <v>0.76221037758186427</v>
      </c>
      <c r="S1099" s="5">
        <f t="shared" si="305"/>
        <v>5.4699999999999989</v>
      </c>
      <c r="T1099" s="5">
        <f t="shared" si="306"/>
        <v>12.210000000000008</v>
      </c>
      <c r="U1099" s="5">
        <f t="shared" si="307"/>
        <v>1.7013873327741444</v>
      </c>
      <c r="V1099" s="5">
        <f t="shared" si="308"/>
        <v>0.22991720713163782</v>
      </c>
      <c r="W1099" s="5">
        <f t="shared" si="309"/>
        <v>0.82499999999998863</v>
      </c>
      <c r="X1099" s="5">
        <f t="shared" si="310"/>
        <v>174.16500000000002</v>
      </c>
      <c r="Y1099" s="5">
        <f t="shared" si="311"/>
        <v>48.537612581917891</v>
      </c>
      <c r="Z1099" s="9">
        <f t="shared" si="312"/>
        <v>0.52366783365030167</v>
      </c>
      <c r="AA1099">
        <f t="shared" si="313"/>
        <v>6.7400000000000091</v>
      </c>
    </row>
    <row r="1100" spans="1:27">
      <c r="A1100" s="1">
        <f t="shared" si="296"/>
        <v>-98745</v>
      </c>
      <c r="B1100" s="1">
        <v>5</v>
      </c>
      <c r="C1100" s="1">
        <v>5</v>
      </c>
      <c r="D1100" s="2">
        <v>-1</v>
      </c>
      <c r="E1100" s="5">
        <v>435.1</v>
      </c>
      <c r="F1100" s="5">
        <v>415.05</v>
      </c>
      <c r="G1100" s="5">
        <v>6.4</v>
      </c>
      <c r="H1100" s="5">
        <v>432.44</v>
      </c>
      <c r="I1100" s="5">
        <v>408.24</v>
      </c>
      <c r="J1100" s="5">
        <v>11.04</v>
      </c>
      <c r="K1100" s="6">
        <f t="shared" si="297"/>
        <v>433.77</v>
      </c>
      <c r="L1100" s="6">
        <f t="shared" si="298"/>
        <v>2.660000000000025</v>
      </c>
      <c r="M1100" s="6">
        <f t="shared" si="299"/>
        <v>411.64499999999998</v>
      </c>
      <c r="N1100" s="5">
        <f t="shared" si="300"/>
        <v>6.3804702021089321</v>
      </c>
      <c r="O1100" s="6">
        <f t="shared" si="301"/>
        <v>6.8100000000000023</v>
      </c>
      <c r="P1100" s="6">
        <f t="shared" si="302"/>
        <v>12.760940404217864</v>
      </c>
      <c r="Q1100" s="6">
        <f t="shared" si="303"/>
        <v>-0.49693444426976879</v>
      </c>
      <c r="R1100" s="5">
        <f t="shared" si="304"/>
        <v>0.32521114185505334</v>
      </c>
      <c r="S1100" s="5">
        <f t="shared" si="305"/>
        <v>4.1499999999999773</v>
      </c>
      <c r="T1100" s="5">
        <f t="shared" si="306"/>
        <v>6.8100000000000023</v>
      </c>
      <c r="U1100" s="5">
        <f t="shared" si="307"/>
        <v>0.5336597291645605</v>
      </c>
      <c r="V1100" s="5">
        <f t="shared" si="308"/>
        <v>3.4676127776111296</v>
      </c>
      <c r="W1100" s="5">
        <f t="shared" si="309"/>
        <v>22.125</v>
      </c>
      <c r="X1100" s="5">
        <f t="shared" si="310"/>
        <v>411.64499999999998</v>
      </c>
      <c r="Y1100" s="5">
        <f t="shared" si="311"/>
        <v>64.516405054903203</v>
      </c>
      <c r="Z1100" s="9">
        <f t="shared" si="312"/>
        <v>0.52375280428843529</v>
      </c>
      <c r="AA1100">
        <f t="shared" si="313"/>
        <v>2.660000000000025</v>
      </c>
    </row>
    <row r="1101" spans="1:27">
      <c r="A1101" s="1">
        <f t="shared" si="296"/>
        <v>-601005</v>
      </c>
      <c r="B1101" s="1">
        <v>-5</v>
      </c>
      <c r="C1101" s="1">
        <v>-4</v>
      </c>
      <c r="D1101" s="2">
        <v>-6</v>
      </c>
      <c r="E1101" s="5">
        <v>425.05</v>
      </c>
      <c r="F1101" s="5">
        <v>432.67</v>
      </c>
      <c r="G1101" s="5">
        <v>9.2100000000000009</v>
      </c>
      <c r="H1101" s="5">
        <v>388.76</v>
      </c>
      <c r="I1101" s="5">
        <v>389.09</v>
      </c>
      <c r="J1101" s="5">
        <v>8.73</v>
      </c>
      <c r="K1101" s="6">
        <f t="shared" si="297"/>
        <v>406.90499999999997</v>
      </c>
      <c r="L1101" s="6">
        <f t="shared" si="298"/>
        <v>36.29000000000002</v>
      </c>
      <c r="M1101" s="6">
        <f t="shared" si="299"/>
        <v>410.88</v>
      </c>
      <c r="N1101" s="5">
        <f t="shared" si="300"/>
        <v>6.3450177304716817</v>
      </c>
      <c r="O1101" s="6">
        <f t="shared" si="301"/>
        <v>43.580000000000041</v>
      </c>
      <c r="P1101" s="6">
        <f t="shared" si="302"/>
        <v>12.690035460943363</v>
      </c>
      <c r="Q1101" s="6">
        <f t="shared" si="303"/>
        <v>5.3473425361873411E-2</v>
      </c>
      <c r="R1101" s="5">
        <f t="shared" si="304"/>
        <v>0.57446647981692001</v>
      </c>
      <c r="S1101" s="5">
        <f t="shared" si="305"/>
        <v>7.2900000000000205</v>
      </c>
      <c r="T1101" s="5">
        <f t="shared" si="306"/>
        <v>43.580000000000041</v>
      </c>
      <c r="U1101" s="5">
        <f t="shared" si="307"/>
        <v>3.4341905611003196</v>
      </c>
      <c r="V1101" s="5">
        <f t="shared" si="308"/>
        <v>0.62647579074684878</v>
      </c>
      <c r="W1101" s="5">
        <f t="shared" si="309"/>
        <v>3.9750000000000227</v>
      </c>
      <c r="X1101" s="5">
        <f t="shared" si="310"/>
        <v>410.88</v>
      </c>
      <c r="Y1101" s="5">
        <f t="shared" si="311"/>
        <v>64.756320226934278</v>
      </c>
      <c r="Z1101" s="9">
        <f t="shared" si="312"/>
        <v>0.52377094230207155</v>
      </c>
      <c r="AA1101">
        <f t="shared" si="313"/>
        <v>36.29000000000002</v>
      </c>
    </row>
    <row r="1102" spans="1:27">
      <c r="A1102" s="1">
        <f t="shared" si="296"/>
        <v>-99244</v>
      </c>
      <c r="B1102" s="1">
        <v>6</v>
      </c>
      <c r="C1102" s="1">
        <v>3</v>
      </c>
      <c r="D1102" s="2">
        <v>-1</v>
      </c>
      <c r="E1102" s="5">
        <v>493.91</v>
      </c>
      <c r="F1102" s="5">
        <v>480.41</v>
      </c>
      <c r="G1102" s="5">
        <v>7.07</v>
      </c>
      <c r="H1102" s="5">
        <v>510.26</v>
      </c>
      <c r="I1102" s="5">
        <v>487.11</v>
      </c>
      <c r="J1102" s="5">
        <v>18.03</v>
      </c>
      <c r="K1102" s="6">
        <f t="shared" si="297"/>
        <v>502.08500000000004</v>
      </c>
      <c r="L1102" s="6">
        <f t="shared" si="298"/>
        <v>-16.349999999999966</v>
      </c>
      <c r="M1102" s="6">
        <f t="shared" si="299"/>
        <v>483.76</v>
      </c>
      <c r="N1102" s="5">
        <f t="shared" si="300"/>
        <v>9.6833078026054711</v>
      </c>
      <c r="O1102" s="6">
        <f t="shared" si="301"/>
        <v>-6.6999999999999886</v>
      </c>
      <c r="P1102" s="6">
        <f t="shared" si="302"/>
        <v>19.366615605210942</v>
      </c>
      <c r="Q1102" s="6">
        <f t="shared" si="303"/>
        <v>-0.73346063544050144</v>
      </c>
      <c r="R1102" s="5">
        <f t="shared" si="304"/>
        <v>0.49828014335160697</v>
      </c>
      <c r="S1102" s="5">
        <f t="shared" si="305"/>
        <v>9.6499999999999773</v>
      </c>
      <c r="T1102" s="5">
        <f t="shared" si="306"/>
        <v>6.6999999999999886</v>
      </c>
      <c r="U1102" s="5">
        <f t="shared" si="307"/>
        <v>0.34595616170526106</v>
      </c>
      <c r="V1102" s="5">
        <f t="shared" si="308"/>
        <v>1.8924318397758015</v>
      </c>
      <c r="W1102" s="5">
        <f t="shared" si="309"/>
        <v>18.325000000000045</v>
      </c>
      <c r="X1102" s="5">
        <f t="shared" si="310"/>
        <v>483.76</v>
      </c>
      <c r="Y1102" s="5">
        <f t="shared" si="311"/>
        <v>49.95813516016041</v>
      </c>
      <c r="Z1102" s="9">
        <f t="shared" si="312"/>
        <v>0.52389884519819285</v>
      </c>
      <c r="AA1102">
        <f t="shared" si="313"/>
        <v>16.349999999999966</v>
      </c>
    </row>
    <row r="1103" spans="1:27">
      <c r="A1103" s="1">
        <f t="shared" si="296"/>
        <v>-400506</v>
      </c>
      <c r="B1103" s="1">
        <v>-6</v>
      </c>
      <c r="C1103" s="1">
        <v>-2</v>
      </c>
      <c r="D1103" s="2">
        <v>-4</v>
      </c>
      <c r="E1103" s="5">
        <v>614.79</v>
      </c>
      <c r="F1103" s="5">
        <v>590.91</v>
      </c>
      <c r="G1103" s="5">
        <v>15.87</v>
      </c>
      <c r="H1103" s="5">
        <v>622.58000000000004</v>
      </c>
      <c r="I1103" s="5">
        <v>608.29999999999995</v>
      </c>
      <c r="J1103" s="5">
        <v>10.75</v>
      </c>
      <c r="K1103" s="6">
        <f t="shared" si="297"/>
        <v>618.68499999999995</v>
      </c>
      <c r="L1103" s="6">
        <f t="shared" si="298"/>
        <v>-7.7900000000000773</v>
      </c>
      <c r="M1103" s="6">
        <f t="shared" si="299"/>
        <v>599.60500000000002</v>
      </c>
      <c r="N1103" s="5">
        <f t="shared" si="300"/>
        <v>9.5840935930321542</v>
      </c>
      <c r="O1103" s="6">
        <f t="shared" si="301"/>
        <v>-17.389999999999986</v>
      </c>
      <c r="P1103" s="6">
        <f t="shared" si="302"/>
        <v>19.168187186064308</v>
      </c>
      <c r="Q1103" s="6">
        <f t="shared" si="303"/>
        <v>0.37095047240292695</v>
      </c>
      <c r="R1103" s="5">
        <f t="shared" si="304"/>
        <v>0.50082983366206479</v>
      </c>
      <c r="S1103" s="5">
        <f t="shared" si="305"/>
        <v>9.5999999999999091</v>
      </c>
      <c r="T1103" s="5">
        <f t="shared" si="306"/>
        <v>17.389999999999986</v>
      </c>
      <c r="U1103" s="5">
        <f t="shared" si="307"/>
        <v>0.90723237576910232</v>
      </c>
      <c r="V1103" s="5">
        <f t="shared" si="308"/>
        <v>1.9907985888067188</v>
      </c>
      <c r="W1103" s="5">
        <f t="shared" si="309"/>
        <v>19.079999999999927</v>
      </c>
      <c r="X1103" s="5">
        <f t="shared" si="310"/>
        <v>599.60500000000002</v>
      </c>
      <c r="Y1103" s="5">
        <f t="shared" si="311"/>
        <v>62.562515086030253</v>
      </c>
      <c r="Z1103" s="9">
        <f t="shared" si="312"/>
        <v>0.52396183067089919</v>
      </c>
      <c r="AA1103">
        <f t="shared" si="313"/>
        <v>7.7900000000000773</v>
      </c>
    </row>
    <row r="1104" spans="1:27">
      <c r="A1104" s="1">
        <f t="shared" si="296"/>
        <v>-298746</v>
      </c>
      <c r="B1104" s="1">
        <v>4</v>
      </c>
      <c r="C1104" s="1">
        <v>5</v>
      </c>
      <c r="D1104" s="2">
        <v>-3</v>
      </c>
      <c r="E1104" s="5">
        <v>181.04</v>
      </c>
      <c r="F1104" s="5">
        <v>186.52</v>
      </c>
      <c r="G1104" s="5">
        <v>3.33</v>
      </c>
      <c r="H1104" s="5">
        <v>182.28</v>
      </c>
      <c r="I1104" s="5">
        <v>189.58</v>
      </c>
      <c r="J1104" s="5">
        <v>5.76</v>
      </c>
      <c r="K1104" s="6">
        <f t="shared" si="297"/>
        <v>181.66</v>
      </c>
      <c r="L1104" s="6">
        <f t="shared" si="298"/>
        <v>-1.2400000000000091</v>
      </c>
      <c r="M1104" s="6">
        <f t="shared" si="299"/>
        <v>188.05</v>
      </c>
      <c r="N1104" s="5">
        <f t="shared" si="300"/>
        <v>3.3266537240897196</v>
      </c>
      <c r="O1104" s="6">
        <f t="shared" si="301"/>
        <v>-3.0600000000000023</v>
      </c>
      <c r="P1104" s="6">
        <f t="shared" si="302"/>
        <v>6.6533074481794392</v>
      </c>
      <c r="Q1104" s="6">
        <f t="shared" si="303"/>
        <v>-0.49899359560841711</v>
      </c>
      <c r="R1104" s="5">
        <f t="shared" si="304"/>
        <v>0.2735481584423104</v>
      </c>
      <c r="S1104" s="5">
        <f t="shared" si="305"/>
        <v>1.8199999999999932</v>
      </c>
      <c r="T1104" s="5">
        <f t="shared" si="306"/>
        <v>3.0600000000000023</v>
      </c>
      <c r="U1104" s="5">
        <f t="shared" si="307"/>
        <v>0.45992162902938111</v>
      </c>
      <c r="V1104" s="5">
        <f t="shared" si="308"/>
        <v>1.920849156534477</v>
      </c>
      <c r="W1104" s="5">
        <f t="shared" si="309"/>
        <v>6.3900000000000148</v>
      </c>
      <c r="X1104" s="5">
        <f t="shared" si="310"/>
        <v>188.05</v>
      </c>
      <c r="Y1104" s="5">
        <f t="shared" si="311"/>
        <v>56.528276038545791</v>
      </c>
      <c r="Z1104" s="9">
        <f t="shared" si="312"/>
        <v>0.52409159504804126</v>
      </c>
      <c r="AA1104">
        <f t="shared" si="313"/>
        <v>1.2400000000000091</v>
      </c>
    </row>
    <row r="1105" spans="1:27">
      <c r="A1105" s="1">
        <f t="shared" si="296"/>
        <v>-599496</v>
      </c>
      <c r="B1105" s="1">
        <v>4</v>
      </c>
      <c r="C1105" s="1">
        <v>2</v>
      </c>
      <c r="D1105" s="2">
        <v>-6</v>
      </c>
      <c r="E1105" s="5">
        <v>460.12</v>
      </c>
      <c r="F1105" s="5">
        <v>457.74</v>
      </c>
      <c r="G1105" s="5">
        <v>6.74</v>
      </c>
      <c r="H1105" s="5">
        <v>465.76</v>
      </c>
      <c r="I1105" s="5">
        <v>456.23</v>
      </c>
      <c r="J1105" s="5">
        <v>16.61</v>
      </c>
      <c r="K1105" s="6">
        <f t="shared" si="297"/>
        <v>462.94</v>
      </c>
      <c r="L1105" s="6">
        <f t="shared" si="298"/>
        <v>-5.6399999999999864</v>
      </c>
      <c r="M1105" s="6">
        <f t="shared" si="299"/>
        <v>456.98500000000001</v>
      </c>
      <c r="N1105" s="5">
        <f t="shared" si="300"/>
        <v>8.9626963018948711</v>
      </c>
      <c r="O1105" s="6">
        <f t="shared" si="301"/>
        <v>1.5099999999999909</v>
      </c>
      <c r="P1105" s="6">
        <f t="shared" si="302"/>
        <v>17.925392603789742</v>
      </c>
      <c r="Q1105" s="6">
        <f t="shared" si="303"/>
        <v>-0.71724360504506879</v>
      </c>
      <c r="R1105" s="5">
        <f t="shared" si="304"/>
        <v>0.39887550348483536</v>
      </c>
      <c r="S1105" s="5">
        <f t="shared" si="305"/>
        <v>7.1499999999999773</v>
      </c>
      <c r="T1105" s="5">
        <f t="shared" si="306"/>
        <v>1.5099999999999909</v>
      </c>
      <c r="U1105" s="5">
        <f t="shared" si="307"/>
        <v>8.4238043393300654E-2</v>
      </c>
      <c r="V1105" s="5">
        <f t="shared" si="308"/>
        <v>0.66442059391669817</v>
      </c>
      <c r="W1105" s="5">
        <f t="shared" si="309"/>
        <v>5.9549999999999841</v>
      </c>
      <c r="X1105" s="5">
        <f t="shared" si="310"/>
        <v>456.98500000000001</v>
      </c>
      <c r="Y1105" s="5">
        <f t="shared" si="311"/>
        <v>50.987446702102957</v>
      </c>
      <c r="Z1105" s="9">
        <f t="shared" si="312"/>
        <v>0.52470944340653902</v>
      </c>
      <c r="AA1105">
        <f t="shared" si="313"/>
        <v>5.6399999999999864</v>
      </c>
    </row>
    <row r="1106" spans="1:27">
      <c r="A1106" s="1">
        <f t="shared" si="296"/>
        <v>-398500</v>
      </c>
      <c r="B1106" s="1">
        <v>0</v>
      </c>
      <c r="C1106" s="1">
        <v>6</v>
      </c>
      <c r="D1106" s="2">
        <v>-4</v>
      </c>
      <c r="E1106" s="5">
        <v>219.3</v>
      </c>
      <c r="F1106" s="5">
        <v>217.13</v>
      </c>
      <c r="G1106" s="5">
        <v>4.4400000000000004</v>
      </c>
      <c r="H1106" s="5">
        <v>202.15</v>
      </c>
      <c r="I1106" s="5">
        <v>202.72</v>
      </c>
      <c r="J1106" s="5">
        <v>6.39</v>
      </c>
      <c r="K1106" s="6">
        <f t="shared" si="297"/>
        <v>210.72500000000002</v>
      </c>
      <c r="L1106" s="6">
        <f t="shared" si="298"/>
        <v>17.150000000000006</v>
      </c>
      <c r="M1106" s="6">
        <f t="shared" si="299"/>
        <v>209.92500000000001</v>
      </c>
      <c r="N1106" s="5">
        <f t="shared" si="300"/>
        <v>3.8905558728798639</v>
      </c>
      <c r="O1106" s="6">
        <f t="shared" si="301"/>
        <v>14.409999999999997</v>
      </c>
      <c r="P1106" s="6">
        <f t="shared" si="302"/>
        <v>7.7811117457597279</v>
      </c>
      <c r="Q1106" s="6">
        <f t="shared" si="303"/>
        <v>-0.34880263998929728</v>
      </c>
      <c r="R1106" s="5">
        <f t="shared" si="304"/>
        <v>0.35213477065062798</v>
      </c>
      <c r="S1106" s="5">
        <f t="shared" si="305"/>
        <v>2.7400000000000091</v>
      </c>
      <c r="T1106" s="5">
        <f t="shared" si="306"/>
        <v>14.409999999999997</v>
      </c>
      <c r="U1106" s="5">
        <f t="shared" si="307"/>
        <v>1.8519204544071279</v>
      </c>
      <c r="V1106" s="5">
        <f t="shared" si="308"/>
        <v>0.20562614344562441</v>
      </c>
      <c r="W1106" s="5">
        <f t="shared" si="309"/>
        <v>0.80000000000001137</v>
      </c>
      <c r="X1106" s="5">
        <f t="shared" si="310"/>
        <v>209.92500000000001</v>
      </c>
      <c r="Y1106" s="5">
        <f t="shared" si="311"/>
        <v>53.957585203527614</v>
      </c>
      <c r="Z1106" s="9">
        <f t="shared" si="312"/>
        <v>0.52488855960098801</v>
      </c>
      <c r="AA1106">
        <f t="shared" si="313"/>
        <v>17.150000000000006</v>
      </c>
    </row>
    <row r="1107" spans="1:27">
      <c r="A1107" s="1">
        <f t="shared" si="296"/>
        <v>-400256</v>
      </c>
      <c r="B1107" s="1">
        <v>-6</v>
      </c>
      <c r="C1107" s="1">
        <v>-1</v>
      </c>
      <c r="D1107" s="2">
        <v>-4</v>
      </c>
      <c r="E1107" s="5">
        <v>393.62</v>
      </c>
      <c r="F1107" s="5">
        <v>375.24</v>
      </c>
      <c r="G1107" s="5">
        <v>18.23</v>
      </c>
      <c r="H1107" s="5">
        <v>361.57</v>
      </c>
      <c r="I1107" s="5">
        <v>352.49</v>
      </c>
      <c r="J1107" s="5">
        <v>9.7899999999999991</v>
      </c>
      <c r="K1107" s="6">
        <f t="shared" si="297"/>
        <v>377.59500000000003</v>
      </c>
      <c r="L1107" s="6">
        <f t="shared" si="298"/>
        <v>32.050000000000011</v>
      </c>
      <c r="M1107" s="6">
        <f t="shared" si="299"/>
        <v>363.86500000000001</v>
      </c>
      <c r="N1107" s="5">
        <f t="shared" si="300"/>
        <v>10.34621911617959</v>
      </c>
      <c r="O1107" s="6">
        <f t="shared" si="301"/>
        <v>22.75</v>
      </c>
      <c r="P1107" s="6">
        <f t="shared" si="302"/>
        <v>20.69243823235918</v>
      </c>
      <c r="Q1107" s="6">
        <f t="shared" si="303"/>
        <v>0.55231551437839965</v>
      </c>
      <c r="R1107" s="5">
        <f t="shared" si="304"/>
        <v>0.449439543835705</v>
      </c>
      <c r="S1107" s="5">
        <f t="shared" si="305"/>
        <v>9.3000000000000114</v>
      </c>
      <c r="T1107" s="5">
        <f t="shared" si="306"/>
        <v>22.75</v>
      </c>
      <c r="U1107" s="5">
        <f t="shared" si="307"/>
        <v>1.0994354432540081</v>
      </c>
      <c r="V1107" s="5">
        <f t="shared" si="308"/>
        <v>1.3270548251320924</v>
      </c>
      <c r="W1107" s="5">
        <f t="shared" si="309"/>
        <v>13.730000000000018</v>
      </c>
      <c r="X1107" s="5">
        <f t="shared" si="310"/>
        <v>363.86500000000001</v>
      </c>
      <c r="Y1107" s="5">
        <f t="shared" si="311"/>
        <v>35.168885939307224</v>
      </c>
      <c r="Z1107" s="9">
        <f t="shared" si="312"/>
        <v>0.52499238089709455</v>
      </c>
      <c r="AA1107">
        <f t="shared" si="313"/>
        <v>32.050000000000011</v>
      </c>
    </row>
    <row r="1108" spans="1:27">
      <c r="A1108" s="1">
        <f t="shared" si="296"/>
        <v>-401245</v>
      </c>
      <c r="B1108" s="1">
        <v>5</v>
      </c>
      <c r="C1108" s="1">
        <v>-5</v>
      </c>
      <c r="D1108" s="2">
        <v>-4</v>
      </c>
      <c r="E1108" s="5">
        <v>256.35000000000002</v>
      </c>
      <c r="F1108" s="5">
        <v>259.66000000000003</v>
      </c>
      <c r="G1108" s="5">
        <v>3.95</v>
      </c>
      <c r="H1108" s="5">
        <v>262.69</v>
      </c>
      <c r="I1108" s="5">
        <v>267.62</v>
      </c>
      <c r="J1108" s="5">
        <v>5.67</v>
      </c>
      <c r="K1108" s="6">
        <f t="shared" si="297"/>
        <v>259.52</v>
      </c>
      <c r="L1108" s="6">
        <f t="shared" si="298"/>
        <v>-6.339999999999975</v>
      </c>
      <c r="M1108" s="6">
        <f t="shared" si="299"/>
        <v>263.64</v>
      </c>
      <c r="N1108" s="5">
        <f t="shared" si="300"/>
        <v>3.4551193901224311</v>
      </c>
      <c r="O1108" s="6">
        <f t="shared" si="301"/>
        <v>-7.9599999999999795</v>
      </c>
      <c r="P1108" s="6">
        <f t="shared" si="302"/>
        <v>6.9102387802448622</v>
      </c>
      <c r="Q1108" s="6">
        <f t="shared" si="303"/>
        <v>-0.34651130647478395</v>
      </c>
      <c r="R1108" s="5">
        <f t="shared" si="304"/>
        <v>0.23443473540035911</v>
      </c>
      <c r="S1108" s="5">
        <f t="shared" si="305"/>
        <v>1.6200000000000045</v>
      </c>
      <c r="T1108" s="5">
        <f t="shared" si="306"/>
        <v>7.9599999999999795</v>
      </c>
      <c r="U1108" s="5">
        <f t="shared" si="307"/>
        <v>1.1519138850536101</v>
      </c>
      <c r="V1108" s="5">
        <f t="shared" si="308"/>
        <v>1.1924334689499727</v>
      </c>
      <c r="W1108" s="5">
        <f t="shared" si="309"/>
        <v>4.1200000000000045</v>
      </c>
      <c r="X1108" s="5">
        <f t="shared" si="310"/>
        <v>263.64</v>
      </c>
      <c r="Y1108" s="5">
        <f t="shared" si="311"/>
        <v>76.304164988827779</v>
      </c>
      <c r="Z1108" s="9">
        <f t="shared" si="312"/>
        <v>0.52515902353477661</v>
      </c>
      <c r="AA1108">
        <f t="shared" si="313"/>
        <v>6.339999999999975</v>
      </c>
    </row>
    <row r="1109" spans="1:27">
      <c r="A1109" s="1">
        <f t="shared" si="296"/>
        <v>-501998</v>
      </c>
      <c r="B1109" s="1">
        <v>2</v>
      </c>
      <c r="C1109" s="1">
        <v>-8</v>
      </c>
      <c r="D1109" s="2">
        <v>-5</v>
      </c>
      <c r="E1109" s="5">
        <v>194.94</v>
      </c>
      <c r="F1109" s="5">
        <v>186.24</v>
      </c>
      <c r="G1109" s="5">
        <v>3.92</v>
      </c>
      <c r="H1109" s="5">
        <v>194.8</v>
      </c>
      <c r="I1109" s="5">
        <v>189.21</v>
      </c>
      <c r="J1109" s="5">
        <v>5.03</v>
      </c>
      <c r="K1109" s="6">
        <f t="shared" si="297"/>
        <v>194.87</v>
      </c>
      <c r="L1109" s="6">
        <f t="shared" si="298"/>
        <v>0.13999999999998636</v>
      </c>
      <c r="M1109" s="6">
        <f t="shared" si="299"/>
        <v>187.72500000000002</v>
      </c>
      <c r="N1109" s="5">
        <f t="shared" si="300"/>
        <v>3.1885459068359041</v>
      </c>
      <c r="O1109" s="6">
        <f t="shared" si="301"/>
        <v>-2.9699999999999989</v>
      </c>
      <c r="P1109" s="6">
        <f t="shared" si="302"/>
        <v>6.3770918136718082</v>
      </c>
      <c r="Q1109" s="6">
        <f t="shared" si="303"/>
        <v>-0.24428717913409556</v>
      </c>
      <c r="R1109" s="5">
        <f t="shared" si="304"/>
        <v>0.48768311494786309</v>
      </c>
      <c r="S1109" s="5">
        <f t="shared" si="305"/>
        <v>3.1099999999999852</v>
      </c>
      <c r="T1109" s="5">
        <f t="shared" si="306"/>
        <v>2.9699999999999989</v>
      </c>
      <c r="U1109" s="5">
        <f t="shared" si="307"/>
        <v>0.46572953421066232</v>
      </c>
      <c r="V1109" s="5">
        <f t="shared" si="308"/>
        <v>2.2408333481044949</v>
      </c>
      <c r="W1109" s="5">
        <f t="shared" si="309"/>
        <v>7.1449999999999818</v>
      </c>
      <c r="X1109" s="5">
        <f t="shared" si="310"/>
        <v>187.72500000000002</v>
      </c>
      <c r="Y1109" s="5">
        <f t="shared" si="311"/>
        <v>58.874799198448905</v>
      </c>
      <c r="Z1109" s="9">
        <f t="shared" si="312"/>
        <v>0.52531133625689064</v>
      </c>
      <c r="AA1109">
        <f t="shared" si="313"/>
        <v>0.13999999999998636</v>
      </c>
    </row>
    <row r="1110" spans="1:27">
      <c r="A1110" s="1">
        <f t="shared" si="296"/>
        <v>-800003</v>
      </c>
      <c r="B1110" s="1">
        <v>-3</v>
      </c>
      <c r="C1110" s="1">
        <v>0</v>
      </c>
      <c r="D1110" s="2">
        <v>-8</v>
      </c>
      <c r="E1110" s="5">
        <v>470.92</v>
      </c>
      <c r="F1110" s="5">
        <v>464.36</v>
      </c>
      <c r="G1110" s="5">
        <v>13.46</v>
      </c>
      <c r="H1110" s="5">
        <v>540.04</v>
      </c>
      <c r="I1110" s="5">
        <v>540.91999999999996</v>
      </c>
      <c r="J1110" s="5">
        <v>12.96</v>
      </c>
      <c r="K1110" s="6">
        <f t="shared" si="297"/>
        <v>505.48</v>
      </c>
      <c r="L1110" s="6">
        <f t="shared" si="298"/>
        <v>-69.119999999999948</v>
      </c>
      <c r="M1110" s="6">
        <f t="shared" si="299"/>
        <v>502.64</v>
      </c>
      <c r="N1110" s="5">
        <f t="shared" si="300"/>
        <v>9.34255318422111</v>
      </c>
      <c r="O1110" s="6">
        <f t="shared" si="301"/>
        <v>-76.559999999999945</v>
      </c>
      <c r="P1110" s="6">
        <f t="shared" si="302"/>
        <v>18.68510636844222</v>
      </c>
      <c r="Q1110" s="6">
        <f t="shared" si="303"/>
        <v>3.7836562091488231E-2</v>
      </c>
      <c r="R1110" s="5">
        <f t="shared" si="304"/>
        <v>0.39817809186067116</v>
      </c>
      <c r="S1110" s="5">
        <f t="shared" si="305"/>
        <v>7.4399999999999977</v>
      </c>
      <c r="T1110" s="5">
        <f t="shared" si="306"/>
        <v>76.559999999999945</v>
      </c>
      <c r="U1110" s="5">
        <f t="shared" si="307"/>
        <v>4.0973810097920662</v>
      </c>
      <c r="V1110" s="5">
        <f t="shared" si="308"/>
        <v>0.30398542496890296</v>
      </c>
      <c r="W1110" s="5">
        <f t="shared" si="309"/>
        <v>2.8400000000000318</v>
      </c>
      <c r="X1110" s="5">
        <f t="shared" si="310"/>
        <v>502.64</v>
      </c>
      <c r="Y1110" s="5">
        <f t="shared" si="311"/>
        <v>53.801138734636503</v>
      </c>
      <c r="Z1110" s="9">
        <f t="shared" si="312"/>
        <v>0.52568812046687918</v>
      </c>
      <c r="AA1110">
        <f t="shared" si="313"/>
        <v>69.119999999999948</v>
      </c>
    </row>
    <row r="1111" spans="1:27">
      <c r="A1111" s="1">
        <f t="shared" si="296"/>
        <v>-299756</v>
      </c>
      <c r="B1111" s="1">
        <v>-6</v>
      </c>
      <c r="C1111" s="1">
        <v>1</v>
      </c>
      <c r="D1111" s="2">
        <v>-3</v>
      </c>
      <c r="E1111" s="5">
        <v>285.86</v>
      </c>
      <c r="F1111" s="5">
        <v>286.11</v>
      </c>
      <c r="G1111" s="5">
        <v>8.0500000000000007</v>
      </c>
      <c r="H1111" s="5">
        <v>276.82</v>
      </c>
      <c r="I1111" s="5">
        <v>268.22000000000003</v>
      </c>
      <c r="J1111" s="5">
        <v>7.82</v>
      </c>
      <c r="K1111" s="6">
        <f t="shared" si="297"/>
        <v>281.34000000000003</v>
      </c>
      <c r="L1111" s="6">
        <f t="shared" si="298"/>
        <v>9.0400000000000205</v>
      </c>
      <c r="M1111" s="6">
        <f t="shared" si="299"/>
        <v>277.16500000000002</v>
      </c>
      <c r="N1111" s="5">
        <f t="shared" si="300"/>
        <v>5.6114815334276917</v>
      </c>
      <c r="O1111" s="6">
        <f t="shared" si="301"/>
        <v>17.889999999999986</v>
      </c>
      <c r="P1111" s="6">
        <f t="shared" si="302"/>
        <v>11.222963066855383</v>
      </c>
      <c r="Q1111" s="6">
        <f t="shared" si="303"/>
        <v>2.897942041159178E-2</v>
      </c>
      <c r="R1111" s="5">
        <f t="shared" si="304"/>
        <v>0.78856180380175578</v>
      </c>
      <c r="S1111" s="5">
        <f t="shared" si="305"/>
        <v>8.8499999999999659</v>
      </c>
      <c r="T1111" s="5">
        <f t="shared" si="306"/>
        <v>17.889999999999986</v>
      </c>
      <c r="U1111" s="5">
        <f t="shared" si="307"/>
        <v>1.5940531830523677</v>
      </c>
      <c r="V1111" s="5">
        <f t="shared" si="308"/>
        <v>0.74401028946267844</v>
      </c>
      <c r="W1111" s="5">
        <f t="shared" si="309"/>
        <v>4.1750000000000114</v>
      </c>
      <c r="X1111" s="5">
        <f t="shared" si="310"/>
        <v>277.16500000000002</v>
      </c>
      <c r="Y1111" s="5">
        <f t="shared" si="311"/>
        <v>49.392481887167115</v>
      </c>
      <c r="Z1111" s="9">
        <f t="shared" si="312"/>
        <v>0.52594106133672425</v>
      </c>
      <c r="AA1111">
        <f t="shared" si="313"/>
        <v>9.0400000000000205</v>
      </c>
    </row>
    <row r="1112" spans="1:27">
      <c r="A1112" s="1">
        <f t="shared" si="296"/>
        <v>-399004</v>
      </c>
      <c r="B1112" s="1">
        <v>-4</v>
      </c>
      <c r="C1112" s="1">
        <v>4</v>
      </c>
      <c r="D1112" s="2">
        <v>-4</v>
      </c>
      <c r="E1112" s="5">
        <v>241.2</v>
      </c>
      <c r="F1112" s="5">
        <v>242.16</v>
      </c>
      <c r="G1112" s="5">
        <v>8.57</v>
      </c>
      <c r="H1112" s="5">
        <v>237.43</v>
      </c>
      <c r="I1112" s="5">
        <v>234.84</v>
      </c>
      <c r="J1112" s="5">
        <v>7.01</v>
      </c>
      <c r="K1112" s="6">
        <f t="shared" si="297"/>
        <v>239.315</v>
      </c>
      <c r="L1112" s="6">
        <f t="shared" si="298"/>
        <v>3.7699999999999818</v>
      </c>
      <c r="M1112" s="6">
        <f t="shared" si="299"/>
        <v>238.5</v>
      </c>
      <c r="N1112" s="5">
        <f t="shared" si="300"/>
        <v>5.5359055266505406</v>
      </c>
      <c r="O1112" s="6">
        <f t="shared" si="301"/>
        <v>7.3199999999999932</v>
      </c>
      <c r="P1112" s="6">
        <f t="shared" si="302"/>
        <v>11.071811053301081</v>
      </c>
      <c r="Q1112" s="6">
        <f t="shared" si="303"/>
        <v>0.19826895623444962</v>
      </c>
      <c r="R1112" s="5">
        <f t="shared" si="304"/>
        <v>0.32063408442483965</v>
      </c>
      <c r="S1112" s="5">
        <f t="shared" si="305"/>
        <v>3.5500000000000114</v>
      </c>
      <c r="T1112" s="5">
        <f t="shared" si="306"/>
        <v>7.3199999999999932</v>
      </c>
      <c r="U1112" s="5">
        <f t="shared" si="307"/>
        <v>0.66113845013797645</v>
      </c>
      <c r="V1112" s="5">
        <f t="shared" si="308"/>
        <v>0.14722072045422124</v>
      </c>
      <c r="W1112" s="5">
        <f t="shared" si="309"/>
        <v>0.81499999999999773</v>
      </c>
      <c r="X1112" s="5">
        <f t="shared" si="310"/>
        <v>238.5</v>
      </c>
      <c r="Y1112" s="5">
        <f t="shared" si="311"/>
        <v>43.082382611450143</v>
      </c>
      <c r="Z1112" s="9">
        <f t="shared" si="312"/>
        <v>0.5259809882495754</v>
      </c>
      <c r="AA1112">
        <f t="shared" si="313"/>
        <v>3.7699999999999818</v>
      </c>
    </row>
    <row r="1113" spans="1:27">
      <c r="A1113" s="1">
        <f t="shared" si="296"/>
        <v>-1245</v>
      </c>
      <c r="B1113" s="1">
        <v>5</v>
      </c>
      <c r="C1113" s="1">
        <v>-5</v>
      </c>
      <c r="D1113" s="2">
        <v>0</v>
      </c>
      <c r="E1113" s="5">
        <v>278.98</v>
      </c>
      <c r="F1113" s="5">
        <v>272.2</v>
      </c>
      <c r="G1113" s="5">
        <v>5.89</v>
      </c>
      <c r="H1113" s="5">
        <v>267.02999999999997</v>
      </c>
      <c r="I1113" s="5">
        <v>270.18</v>
      </c>
      <c r="J1113" s="5">
        <v>9.41</v>
      </c>
      <c r="K1113" s="6">
        <f t="shared" si="297"/>
        <v>273.005</v>
      </c>
      <c r="L1113" s="6">
        <f t="shared" si="298"/>
        <v>11.950000000000045</v>
      </c>
      <c r="M1113" s="6">
        <f t="shared" si="299"/>
        <v>271.19</v>
      </c>
      <c r="N1113" s="5">
        <f t="shared" si="300"/>
        <v>5.5506801385055509</v>
      </c>
      <c r="O1113" s="6">
        <f t="shared" si="301"/>
        <v>2.0199999999999818</v>
      </c>
      <c r="P1113" s="6">
        <f t="shared" si="302"/>
        <v>11.101360277011102</v>
      </c>
      <c r="Q1113" s="6">
        <f t="shared" si="303"/>
        <v>-0.43700026452407581</v>
      </c>
      <c r="R1113" s="5">
        <f t="shared" si="304"/>
        <v>0.89448497771604507</v>
      </c>
      <c r="S1113" s="5">
        <f t="shared" si="305"/>
        <v>9.9300000000000637</v>
      </c>
      <c r="T1113" s="5">
        <f t="shared" si="306"/>
        <v>2.0199999999999818</v>
      </c>
      <c r="U1113" s="5">
        <f t="shared" si="307"/>
        <v>0.18195968328160958</v>
      </c>
      <c r="V1113" s="5">
        <f t="shared" si="308"/>
        <v>0.32698695560012275</v>
      </c>
      <c r="W1113" s="5">
        <f t="shared" si="309"/>
        <v>1.8149999999999977</v>
      </c>
      <c r="X1113" s="5">
        <f t="shared" si="310"/>
        <v>271.19</v>
      </c>
      <c r="Y1113" s="5">
        <f t="shared" si="311"/>
        <v>48.85707575162391</v>
      </c>
      <c r="Z1113" s="9">
        <f t="shared" si="312"/>
        <v>0.52602281319349642</v>
      </c>
      <c r="AA1113">
        <f t="shared" si="313"/>
        <v>11.950000000000045</v>
      </c>
    </row>
    <row r="1114" spans="1:27">
      <c r="A1114" s="1">
        <f t="shared" si="296"/>
        <v>-744</v>
      </c>
      <c r="B1114" s="1">
        <v>6</v>
      </c>
      <c r="C1114" s="1">
        <v>-3</v>
      </c>
      <c r="D1114" s="2">
        <v>0</v>
      </c>
      <c r="E1114" s="5">
        <v>277.33999999999997</v>
      </c>
      <c r="F1114" s="5">
        <v>274.05</v>
      </c>
      <c r="G1114" s="5">
        <v>5.89</v>
      </c>
      <c r="H1114" s="5">
        <v>276.26</v>
      </c>
      <c r="I1114" s="5">
        <v>274.05</v>
      </c>
      <c r="J1114" s="5">
        <v>11.58</v>
      </c>
      <c r="K1114" s="6">
        <f t="shared" si="297"/>
        <v>276.79999999999995</v>
      </c>
      <c r="L1114" s="6">
        <f t="shared" si="298"/>
        <v>1.0799999999999841</v>
      </c>
      <c r="M1114" s="6">
        <f t="shared" si="299"/>
        <v>274.05</v>
      </c>
      <c r="N1114" s="5">
        <f t="shared" si="300"/>
        <v>6.4959314189729556</v>
      </c>
      <c r="O1114" s="6">
        <f t="shared" si="301"/>
        <v>0</v>
      </c>
      <c r="P1114" s="6">
        <f t="shared" si="302"/>
        <v>12.991862837945911</v>
      </c>
      <c r="Q1114" s="6">
        <f t="shared" si="303"/>
        <v>-0.58892815565041456</v>
      </c>
      <c r="R1114" s="5">
        <f t="shared" si="304"/>
        <v>8.312895644538211E-2</v>
      </c>
      <c r="S1114" s="5">
        <f t="shared" si="305"/>
        <v>1.0799999999999841</v>
      </c>
      <c r="T1114" s="5">
        <f t="shared" si="306"/>
        <v>0</v>
      </c>
      <c r="U1114" s="5">
        <f t="shared" si="307"/>
        <v>0</v>
      </c>
      <c r="V1114" s="5">
        <f t="shared" si="308"/>
        <v>0.42334190782370268</v>
      </c>
      <c r="W1114" s="5">
        <f t="shared" si="309"/>
        <v>2.7499999999999432</v>
      </c>
      <c r="X1114" s="5">
        <f t="shared" si="310"/>
        <v>274.05</v>
      </c>
      <c r="Y1114" s="5">
        <f t="shared" si="311"/>
        <v>42.187945396032042</v>
      </c>
      <c r="Z1114" s="9">
        <f t="shared" si="312"/>
        <v>0.52613021201980037</v>
      </c>
      <c r="AA1114">
        <f t="shared" si="313"/>
        <v>1.0799999999999841</v>
      </c>
    </row>
    <row r="1115" spans="1:27">
      <c r="A1115" s="1">
        <f t="shared" si="296"/>
        <v>-901252</v>
      </c>
      <c r="B1115" s="1">
        <v>-2</v>
      </c>
      <c r="C1115" s="1">
        <v>-5</v>
      </c>
      <c r="D1115" s="2">
        <v>-9</v>
      </c>
      <c r="E1115" s="5">
        <v>517.83000000000004</v>
      </c>
      <c r="F1115" s="5">
        <v>539.54</v>
      </c>
      <c r="G1115" s="5">
        <v>10.74</v>
      </c>
      <c r="H1115" s="5">
        <v>537.13</v>
      </c>
      <c r="I1115" s="5">
        <v>548.16999999999996</v>
      </c>
      <c r="J1115" s="5">
        <v>11.05</v>
      </c>
      <c r="K1115" s="6">
        <f t="shared" si="297"/>
        <v>527.48</v>
      </c>
      <c r="L1115" s="6">
        <f t="shared" si="298"/>
        <v>-19.299999999999955</v>
      </c>
      <c r="M1115" s="6">
        <f t="shared" si="299"/>
        <v>543.85500000000002</v>
      </c>
      <c r="N1115" s="5">
        <f t="shared" si="300"/>
        <v>7.704707976296052</v>
      </c>
      <c r="O1115" s="6">
        <f t="shared" si="301"/>
        <v>-8.6299999999999955</v>
      </c>
      <c r="P1115" s="6">
        <f t="shared" si="302"/>
        <v>15.409415952592104</v>
      </c>
      <c r="Q1115" s="6">
        <f t="shared" si="303"/>
        <v>-2.8447661213871968E-2</v>
      </c>
      <c r="R1115" s="5">
        <f t="shared" si="304"/>
        <v>0.69243377119722038</v>
      </c>
      <c r="S1115" s="5">
        <f t="shared" si="305"/>
        <v>10.669999999999959</v>
      </c>
      <c r="T1115" s="5">
        <f t="shared" si="306"/>
        <v>8.6299999999999955</v>
      </c>
      <c r="U1115" s="5">
        <f t="shared" si="307"/>
        <v>0.56004718326448288</v>
      </c>
      <c r="V1115" s="5">
        <f t="shared" si="308"/>
        <v>2.1253238994104082</v>
      </c>
      <c r="W1115" s="5">
        <f t="shared" si="309"/>
        <v>16.375</v>
      </c>
      <c r="X1115" s="5">
        <f t="shared" si="310"/>
        <v>543.85500000000002</v>
      </c>
      <c r="Y1115" s="5">
        <f t="shared" si="311"/>
        <v>70.58736056878459</v>
      </c>
      <c r="Z1115" s="9">
        <f t="shared" si="312"/>
        <v>0.52622238644892338</v>
      </c>
      <c r="AA1115">
        <f t="shared" si="313"/>
        <v>19.299999999999955</v>
      </c>
    </row>
    <row r="1116" spans="1:27">
      <c r="A1116" s="1">
        <f t="shared" si="296"/>
        <v>-602002</v>
      </c>
      <c r="B1116" s="1">
        <v>-2</v>
      </c>
      <c r="C1116" s="1">
        <v>-8</v>
      </c>
      <c r="D1116" s="2">
        <v>-6</v>
      </c>
      <c r="E1116" s="5">
        <v>268.62</v>
      </c>
      <c r="F1116" s="5">
        <v>272.2</v>
      </c>
      <c r="G1116" s="5">
        <v>9.93</v>
      </c>
      <c r="H1116" s="5">
        <v>224.97</v>
      </c>
      <c r="I1116" s="5">
        <v>227.73</v>
      </c>
      <c r="J1116" s="5">
        <v>5</v>
      </c>
      <c r="K1116" s="6">
        <f t="shared" si="297"/>
        <v>246.79500000000002</v>
      </c>
      <c r="L1116" s="6">
        <f t="shared" si="298"/>
        <v>43.650000000000006</v>
      </c>
      <c r="M1116" s="6">
        <f t="shared" si="299"/>
        <v>249.96499999999997</v>
      </c>
      <c r="N1116" s="5">
        <f t="shared" si="300"/>
        <v>5.558887028893464</v>
      </c>
      <c r="O1116" s="6">
        <f t="shared" si="301"/>
        <v>44.47</v>
      </c>
      <c r="P1116" s="6">
        <f t="shared" si="302"/>
        <v>11.117774057786928</v>
      </c>
      <c r="Q1116" s="6">
        <f t="shared" si="303"/>
        <v>0.59548529224974089</v>
      </c>
      <c r="R1116" s="5">
        <f t="shared" si="304"/>
        <v>7.3755771230632469E-2</v>
      </c>
      <c r="S1116" s="5">
        <f t="shared" si="305"/>
        <v>0.81999999999999318</v>
      </c>
      <c r="T1116" s="5">
        <f t="shared" si="306"/>
        <v>44.47</v>
      </c>
      <c r="U1116" s="5">
        <f t="shared" si="307"/>
        <v>3.9999013983246994</v>
      </c>
      <c r="V1116" s="5">
        <f t="shared" si="308"/>
        <v>0.57025803610025338</v>
      </c>
      <c r="W1116" s="5">
        <f t="shared" si="309"/>
        <v>3.1699999999999591</v>
      </c>
      <c r="X1116" s="5">
        <f t="shared" si="310"/>
        <v>249.96499999999997</v>
      </c>
      <c r="Y1116" s="5">
        <f t="shared" si="311"/>
        <v>44.966735013817555</v>
      </c>
      <c r="Z1116" s="9">
        <f t="shared" si="312"/>
        <v>0.52628509384173139</v>
      </c>
      <c r="AA1116">
        <f t="shared" si="313"/>
        <v>43.650000000000006</v>
      </c>
    </row>
    <row r="1117" spans="1:27">
      <c r="A1117" s="1">
        <f t="shared" si="296"/>
        <v>-801247</v>
      </c>
      <c r="B1117" s="1">
        <v>3</v>
      </c>
      <c r="C1117" s="1">
        <v>-5</v>
      </c>
      <c r="D1117" s="2">
        <v>-8</v>
      </c>
      <c r="E1117" s="5">
        <v>448.19</v>
      </c>
      <c r="F1117" s="5">
        <v>424.17</v>
      </c>
      <c r="G1117" s="5">
        <v>6.61</v>
      </c>
      <c r="H1117" s="5">
        <v>465.65</v>
      </c>
      <c r="I1117" s="5">
        <v>443.27</v>
      </c>
      <c r="J1117" s="5">
        <v>10.37</v>
      </c>
      <c r="K1117" s="6">
        <f t="shared" si="297"/>
        <v>456.91999999999996</v>
      </c>
      <c r="L1117" s="6">
        <f t="shared" si="298"/>
        <v>-17.45999999999998</v>
      </c>
      <c r="M1117" s="6">
        <f t="shared" si="299"/>
        <v>433.72</v>
      </c>
      <c r="N1117" s="5">
        <f t="shared" si="300"/>
        <v>6.1487600376010771</v>
      </c>
      <c r="O1117" s="6">
        <f t="shared" si="301"/>
        <v>-19.099999999999966</v>
      </c>
      <c r="P1117" s="6">
        <f t="shared" si="302"/>
        <v>12.297520075202154</v>
      </c>
      <c r="Q1117" s="6">
        <f t="shared" si="303"/>
        <v>-0.42217299592009461</v>
      </c>
      <c r="R1117" s="5">
        <f t="shared" si="304"/>
        <v>0.13336022140813841</v>
      </c>
      <c r="S1117" s="5">
        <f t="shared" si="305"/>
        <v>1.6399999999999864</v>
      </c>
      <c r="T1117" s="5">
        <f t="shared" si="306"/>
        <v>19.099999999999966</v>
      </c>
      <c r="U1117" s="5">
        <f t="shared" si="307"/>
        <v>1.5531586761557685</v>
      </c>
      <c r="V1117" s="5">
        <f t="shared" si="308"/>
        <v>3.7731184593522293</v>
      </c>
      <c r="W1117" s="5">
        <f t="shared" si="309"/>
        <v>23.199999999999932</v>
      </c>
      <c r="X1117" s="5">
        <f t="shared" si="310"/>
        <v>433.72</v>
      </c>
      <c r="Y1117" s="5">
        <f t="shared" si="311"/>
        <v>70.537799059924737</v>
      </c>
      <c r="Z1117" s="9">
        <f t="shared" si="312"/>
        <v>0.52634779376378127</v>
      </c>
      <c r="AA1117">
        <f t="shared" si="313"/>
        <v>17.45999999999998</v>
      </c>
    </row>
    <row r="1118" spans="1:27">
      <c r="A1118" s="1">
        <f t="shared" si="296"/>
        <v>-901500</v>
      </c>
      <c r="B1118" s="1">
        <v>0</v>
      </c>
      <c r="C1118" s="1">
        <v>-6</v>
      </c>
      <c r="D1118" s="2">
        <v>-9</v>
      </c>
      <c r="E1118" s="5">
        <v>216.79</v>
      </c>
      <c r="F1118" s="5">
        <v>208.36</v>
      </c>
      <c r="G1118" s="5">
        <v>4.28</v>
      </c>
      <c r="H1118" s="5">
        <v>254.46</v>
      </c>
      <c r="I1118" s="5">
        <v>249.51</v>
      </c>
      <c r="J1118" s="5">
        <v>4.99</v>
      </c>
      <c r="K1118" s="6">
        <f t="shared" si="297"/>
        <v>235.625</v>
      </c>
      <c r="L1118" s="6">
        <f t="shared" si="298"/>
        <v>-37.670000000000016</v>
      </c>
      <c r="M1118" s="6">
        <f t="shared" si="299"/>
        <v>228.935</v>
      </c>
      <c r="N1118" s="5">
        <f t="shared" si="300"/>
        <v>3.2870389410531784</v>
      </c>
      <c r="O1118" s="6">
        <f t="shared" si="301"/>
        <v>-41.149999999999977</v>
      </c>
      <c r="P1118" s="6">
        <f t="shared" si="302"/>
        <v>6.5740778821063568</v>
      </c>
      <c r="Q1118" s="6">
        <f t="shared" si="303"/>
        <v>-0.15228895033376913</v>
      </c>
      <c r="R1118" s="5">
        <f t="shared" si="304"/>
        <v>0.52935180604902687</v>
      </c>
      <c r="S1118" s="5">
        <f t="shared" si="305"/>
        <v>3.4799999999999613</v>
      </c>
      <c r="T1118" s="5">
        <f t="shared" si="306"/>
        <v>41.149999999999977</v>
      </c>
      <c r="U1118" s="5">
        <f t="shared" si="307"/>
        <v>6.2594329939418634</v>
      </c>
      <c r="V1118" s="5">
        <f t="shared" si="308"/>
        <v>2.0352664267057632</v>
      </c>
      <c r="W1118" s="5">
        <f t="shared" si="309"/>
        <v>6.6899999999999977</v>
      </c>
      <c r="X1118" s="5">
        <f t="shared" si="310"/>
        <v>228.935</v>
      </c>
      <c r="Y1118" s="5">
        <f t="shared" si="311"/>
        <v>69.647790642434089</v>
      </c>
      <c r="Z1118" s="9">
        <f t="shared" si="312"/>
        <v>0.52644657848636467</v>
      </c>
      <c r="AA1118">
        <f t="shared" si="313"/>
        <v>37.670000000000016</v>
      </c>
    </row>
    <row r="1119" spans="1:27">
      <c r="A1119" s="1">
        <f t="shared" si="296"/>
        <v>-199506</v>
      </c>
      <c r="B1119" s="1">
        <v>-6</v>
      </c>
      <c r="C1119" s="1">
        <v>2</v>
      </c>
      <c r="D1119" s="2">
        <v>-2</v>
      </c>
      <c r="E1119" s="5">
        <v>408.42</v>
      </c>
      <c r="F1119" s="5">
        <v>411.24</v>
      </c>
      <c r="G1119" s="5">
        <v>11.1</v>
      </c>
      <c r="H1119" s="5">
        <v>410.37</v>
      </c>
      <c r="I1119" s="5">
        <v>412.75</v>
      </c>
      <c r="J1119" s="5">
        <v>11</v>
      </c>
      <c r="K1119" s="6">
        <f t="shared" si="297"/>
        <v>409.39499999999998</v>
      </c>
      <c r="L1119" s="6">
        <f t="shared" si="298"/>
        <v>-1.9499999999999886</v>
      </c>
      <c r="M1119" s="6">
        <f t="shared" si="299"/>
        <v>411.995</v>
      </c>
      <c r="N1119" s="5">
        <f t="shared" si="300"/>
        <v>7.8136099211568011</v>
      </c>
      <c r="O1119" s="6">
        <f t="shared" si="301"/>
        <v>-1.5099999999999909</v>
      </c>
      <c r="P1119" s="6">
        <f t="shared" si="302"/>
        <v>15.627219842313602</v>
      </c>
      <c r="Q1119" s="6">
        <f t="shared" si="303"/>
        <v>9.0495884689406406E-3</v>
      </c>
      <c r="R1119" s="5">
        <f t="shared" si="304"/>
        <v>2.8155999879685315E-2</v>
      </c>
      <c r="S1119" s="5">
        <f t="shared" si="305"/>
        <v>0.43999999999999773</v>
      </c>
      <c r="T1119" s="5">
        <f t="shared" si="306"/>
        <v>1.5099999999999909</v>
      </c>
      <c r="U1119" s="5">
        <f t="shared" si="307"/>
        <v>9.6626272314374512E-2</v>
      </c>
      <c r="V1119" s="5">
        <f t="shared" si="308"/>
        <v>0.33275272585083104</v>
      </c>
      <c r="W1119" s="5">
        <f t="shared" si="309"/>
        <v>2.6000000000000227</v>
      </c>
      <c r="X1119" s="5">
        <f t="shared" si="310"/>
        <v>411.995</v>
      </c>
      <c r="Y1119" s="5">
        <f t="shared" si="311"/>
        <v>52.727868956504594</v>
      </c>
      <c r="Z1119" s="9">
        <f t="shared" si="312"/>
        <v>0.52698766588981949</v>
      </c>
      <c r="AA1119">
        <f t="shared" si="313"/>
        <v>1.9499999999999886</v>
      </c>
    </row>
    <row r="1120" spans="1:27">
      <c r="A1120" s="1">
        <f t="shared" si="296"/>
        <v>-801749</v>
      </c>
      <c r="B1120" s="1">
        <v>1</v>
      </c>
      <c r="C1120" s="1">
        <v>-7</v>
      </c>
      <c r="D1120" s="2">
        <v>-8</v>
      </c>
      <c r="E1120" s="5">
        <v>383.35</v>
      </c>
      <c r="F1120" s="5">
        <v>375.74</v>
      </c>
      <c r="G1120" s="5">
        <v>6.6</v>
      </c>
      <c r="H1120" s="5">
        <v>363.65</v>
      </c>
      <c r="I1120" s="5">
        <v>355.22</v>
      </c>
      <c r="J1120" s="5">
        <v>8.3000000000000007</v>
      </c>
      <c r="K1120" s="6">
        <f t="shared" si="297"/>
        <v>373.5</v>
      </c>
      <c r="L1120" s="6">
        <f t="shared" si="298"/>
        <v>19.700000000000045</v>
      </c>
      <c r="M1120" s="6">
        <f t="shared" si="299"/>
        <v>365.48</v>
      </c>
      <c r="N1120" s="5">
        <f t="shared" si="300"/>
        <v>5.3021222166223216</v>
      </c>
      <c r="O1120" s="6">
        <f t="shared" si="301"/>
        <v>20.519999999999982</v>
      </c>
      <c r="P1120" s="6">
        <f t="shared" si="302"/>
        <v>10.604244433244643</v>
      </c>
      <c r="Q1120" s="6">
        <f t="shared" si="303"/>
        <v>-0.22525566918630516</v>
      </c>
      <c r="R1120" s="5">
        <f t="shared" si="304"/>
        <v>7.7327527214405792E-2</v>
      </c>
      <c r="S1120" s="5">
        <f t="shared" si="305"/>
        <v>0.81999999999993634</v>
      </c>
      <c r="T1120" s="5">
        <f t="shared" si="306"/>
        <v>20.519999999999982</v>
      </c>
      <c r="U1120" s="5">
        <f t="shared" si="307"/>
        <v>1.9350742176094253</v>
      </c>
      <c r="V1120" s="5">
        <f t="shared" si="308"/>
        <v>1.5126018738038567</v>
      </c>
      <c r="W1120" s="5">
        <f t="shared" si="309"/>
        <v>8.0199999999999818</v>
      </c>
      <c r="X1120" s="5">
        <f t="shared" si="310"/>
        <v>365.48</v>
      </c>
      <c r="Y1120" s="5">
        <f t="shared" si="311"/>
        <v>68.93088938127616</v>
      </c>
      <c r="Z1120" s="9">
        <f t="shared" si="312"/>
        <v>0.52709202232627272</v>
      </c>
      <c r="AA1120">
        <f t="shared" si="313"/>
        <v>19.700000000000045</v>
      </c>
    </row>
    <row r="1121" spans="1:27">
      <c r="A1121" s="1">
        <f t="shared" si="296"/>
        <v>-900000</v>
      </c>
      <c r="B1121" s="1">
        <v>0</v>
      </c>
      <c r="C1121" s="1">
        <v>0</v>
      </c>
      <c r="D1121" s="2">
        <v>-9</v>
      </c>
      <c r="E1121" s="5">
        <v>753.19</v>
      </c>
      <c r="F1121" s="5">
        <v>712.81</v>
      </c>
      <c r="G1121" s="5">
        <v>10.28</v>
      </c>
      <c r="H1121" s="5">
        <v>776.75</v>
      </c>
      <c r="I1121" s="5">
        <v>732.23</v>
      </c>
      <c r="J1121" s="5">
        <v>25.02</v>
      </c>
      <c r="K1121" s="6">
        <f t="shared" si="297"/>
        <v>764.97</v>
      </c>
      <c r="L1121" s="6">
        <f t="shared" si="298"/>
        <v>-23.559999999999945</v>
      </c>
      <c r="M1121" s="6">
        <f t="shared" si="299"/>
        <v>722.52</v>
      </c>
      <c r="N1121" s="5">
        <f t="shared" si="300"/>
        <v>13.524780959409288</v>
      </c>
      <c r="O1121" s="6">
        <f t="shared" si="301"/>
        <v>-19.420000000000073</v>
      </c>
      <c r="P1121" s="6">
        <f t="shared" si="302"/>
        <v>27.049561918818576</v>
      </c>
      <c r="Q1121" s="6">
        <f t="shared" si="303"/>
        <v>-0.71113444861324393</v>
      </c>
      <c r="R1121" s="5">
        <f t="shared" si="304"/>
        <v>0.15305238629833945</v>
      </c>
      <c r="S1121" s="5">
        <f t="shared" si="305"/>
        <v>4.1399999999998727</v>
      </c>
      <c r="T1121" s="5">
        <f t="shared" si="306"/>
        <v>19.420000000000073</v>
      </c>
      <c r="U1121" s="5">
        <f t="shared" si="307"/>
        <v>0.71794138693571363</v>
      </c>
      <c r="V1121" s="5">
        <f t="shared" si="308"/>
        <v>3.1386829943790899</v>
      </c>
      <c r="W1121" s="5">
        <f t="shared" si="309"/>
        <v>42.450000000000045</v>
      </c>
      <c r="X1121" s="5">
        <f t="shared" si="310"/>
        <v>722.52</v>
      </c>
      <c r="Y1121" s="5">
        <f t="shared" si="311"/>
        <v>53.421937269700301</v>
      </c>
      <c r="Z1121" s="9">
        <f t="shared" si="312"/>
        <v>0.52724946657156513</v>
      </c>
      <c r="AA1121">
        <f t="shared" si="313"/>
        <v>23.559999999999945</v>
      </c>
    </row>
    <row r="1122" spans="1:27">
      <c r="A1122" s="1">
        <f t="shared" si="296"/>
        <v>-799997</v>
      </c>
      <c r="B1122" s="1">
        <v>3</v>
      </c>
      <c r="C1122" s="1">
        <v>0</v>
      </c>
      <c r="D1122" s="2">
        <v>-8</v>
      </c>
      <c r="E1122" s="5">
        <v>432.38</v>
      </c>
      <c r="F1122" s="5">
        <v>418.5</v>
      </c>
      <c r="G1122" s="5">
        <v>6.89</v>
      </c>
      <c r="H1122" s="5">
        <v>425.08</v>
      </c>
      <c r="I1122" s="5">
        <v>433.92</v>
      </c>
      <c r="J1122" s="5">
        <v>15.74</v>
      </c>
      <c r="K1122" s="6">
        <f t="shared" si="297"/>
        <v>428.73</v>
      </c>
      <c r="L1122" s="6">
        <f t="shared" si="298"/>
        <v>7.3000000000000114</v>
      </c>
      <c r="M1122" s="6">
        <f t="shared" si="299"/>
        <v>426.21000000000004</v>
      </c>
      <c r="N1122" s="5">
        <f t="shared" si="300"/>
        <v>8.5909792806175478</v>
      </c>
      <c r="O1122" s="6">
        <f t="shared" si="301"/>
        <v>-15.420000000000016</v>
      </c>
      <c r="P1122" s="6">
        <f t="shared" si="302"/>
        <v>17.181958561235096</v>
      </c>
      <c r="Q1122" s="6">
        <f t="shared" si="303"/>
        <v>-0.67839476837081003</v>
      </c>
      <c r="R1122" s="5">
        <f t="shared" si="304"/>
        <v>1.3223172386912589</v>
      </c>
      <c r="S1122" s="5">
        <f t="shared" si="305"/>
        <v>22.720000000000027</v>
      </c>
      <c r="T1122" s="5">
        <f t="shared" si="306"/>
        <v>15.420000000000016</v>
      </c>
      <c r="U1122" s="5">
        <f t="shared" si="307"/>
        <v>0.89745298506246518</v>
      </c>
      <c r="V1122" s="5">
        <f t="shared" si="308"/>
        <v>0.29333093675193173</v>
      </c>
      <c r="W1122" s="5">
        <f t="shared" si="309"/>
        <v>2.5199999999999818</v>
      </c>
      <c r="X1122" s="5">
        <f t="shared" si="310"/>
        <v>426.21000000000004</v>
      </c>
      <c r="Y1122" s="5">
        <f t="shared" si="311"/>
        <v>49.611340695651478</v>
      </c>
      <c r="Z1122" s="9">
        <f t="shared" si="312"/>
        <v>0.52787498520009457</v>
      </c>
      <c r="AA1122">
        <f t="shared" si="313"/>
        <v>7.3000000000000114</v>
      </c>
    </row>
    <row r="1123" spans="1:27">
      <c r="A1123" s="1">
        <f t="shared" si="296"/>
        <v>-600745</v>
      </c>
      <c r="B1123" s="1">
        <v>5</v>
      </c>
      <c r="C1123" s="1">
        <v>-3</v>
      </c>
      <c r="D1123" s="2">
        <v>-6</v>
      </c>
      <c r="E1123" s="5">
        <v>727.74</v>
      </c>
      <c r="F1123" s="5">
        <v>713.84</v>
      </c>
      <c r="G1123" s="5">
        <v>10.28</v>
      </c>
      <c r="H1123" s="5">
        <v>659.3</v>
      </c>
      <c r="I1123" s="5">
        <v>660.76</v>
      </c>
      <c r="J1123" s="5">
        <v>24.26</v>
      </c>
      <c r="K1123" s="6">
        <f t="shared" si="297"/>
        <v>693.52</v>
      </c>
      <c r="L1123" s="6">
        <f t="shared" si="298"/>
        <v>68.440000000000055</v>
      </c>
      <c r="M1123" s="6">
        <f t="shared" si="299"/>
        <v>687.3</v>
      </c>
      <c r="N1123" s="5">
        <f t="shared" si="300"/>
        <v>13.174084408413361</v>
      </c>
      <c r="O1123" s="6">
        <f t="shared" si="301"/>
        <v>53.080000000000041</v>
      </c>
      <c r="P1123" s="6">
        <f t="shared" si="302"/>
        <v>26.348168816826721</v>
      </c>
      <c r="Q1123" s="6">
        <f t="shared" si="303"/>
        <v>-0.69555044034651536</v>
      </c>
      <c r="R1123" s="5">
        <f t="shared" si="304"/>
        <v>0.58296271390938803</v>
      </c>
      <c r="S1123" s="5">
        <f t="shared" si="305"/>
        <v>15.360000000000014</v>
      </c>
      <c r="T1123" s="5">
        <f t="shared" si="306"/>
        <v>53.080000000000041</v>
      </c>
      <c r="U1123" s="5">
        <f t="shared" si="307"/>
        <v>2.0145612535358275</v>
      </c>
      <c r="V1123" s="5">
        <f t="shared" si="308"/>
        <v>0.472139072983907</v>
      </c>
      <c r="W1123" s="5">
        <f t="shared" si="309"/>
        <v>6.2200000000000273</v>
      </c>
      <c r="X1123" s="5">
        <f t="shared" si="310"/>
        <v>687.3</v>
      </c>
      <c r="Y1123" s="5">
        <f t="shared" si="311"/>
        <v>52.170608498687756</v>
      </c>
      <c r="Z1123" s="9">
        <f t="shared" si="312"/>
        <v>0.52799621210762493</v>
      </c>
      <c r="AA1123">
        <f t="shared" si="313"/>
        <v>68.440000000000055</v>
      </c>
    </row>
    <row r="1124" spans="1:27">
      <c r="A1124" s="1">
        <f t="shared" si="296"/>
        <v>-601747</v>
      </c>
      <c r="B1124" s="1">
        <v>3</v>
      </c>
      <c r="C1124" s="1">
        <v>-7</v>
      </c>
      <c r="D1124" s="2">
        <v>-6</v>
      </c>
      <c r="E1124" s="5">
        <v>226.65</v>
      </c>
      <c r="F1124" s="5">
        <v>216.4</v>
      </c>
      <c r="G1124" s="5">
        <v>3.7</v>
      </c>
      <c r="H1124" s="5">
        <v>225.58</v>
      </c>
      <c r="I1124" s="5">
        <v>211.67</v>
      </c>
      <c r="J1124" s="5">
        <v>5.54</v>
      </c>
      <c r="K1124" s="6">
        <f t="shared" si="297"/>
        <v>226.11500000000001</v>
      </c>
      <c r="L1124" s="6">
        <f t="shared" si="298"/>
        <v>1.0699999999999932</v>
      </c>
      <c r="M1124" s="6">
        <f t="shared" si="299"/>
        <v>214.035</v>
      </c>
      <c r="N1124" s="5">
        <f t="shared" si="300"/>
        <v>3.3309758329954904</v>
      </c>
      <c r="O1124" s="6">
        <f t="shared" si="301"/>
        <v>4.7300000000000182</v>
      </c>
      <c r="P1124" s="6">
        <f t="shared" si="302"/>
        <v>6.6619516659909808</v>
      </c>
      <c r="Q1124" s="6">
        <f t="shared" si="303"/>
        <v>-0.38307767182796471</v>
      </c>
      <c r="R1124" s="5">
        <f t="shared" si="304"/>
        <v>0.54938855511128837</v>
      </c>
      <c r="S1124" s="5">
        <f t="shared" si="305"/>
        <v>3.660000000000025</v>
      </c>
      <c r="T1124" s="5">
        <f t="shared" si="306"/>
        <v>4.7300000000000182</v>
      </c>
      <c r="U1124" s="5">
        <f t="shared" si="307"/>
        <v>0.71000214909190873</v>
      </c>
      <c r="V1124" s="5">
        <f t="shared" si="308"/>
        <v>3.6265648883848769</v>
      </c>
      <c r="W1124" s="5">
        <f t="shared" si="309"/>
        <v>12.080000000000013</v>
      </c>
      <c r="X1124" s="5">
        <f t="shared" si="310"/>
        <v>214.035</v>
      </c>
      <c r="Y1124" s="5">
        <f t="shared" si="311"/>
        <v>64.255945023630488</v>
      </c>
      <c r="Z1124" s="9">
        <f t="shared" si="312"/>
        <v>0.52825183388228769</v>
      </c>
      <c r="AA1124">
        <f t="shared" si="313"/>
        <v>1.0699999999999932</v>
      </c>
    </row>
    <row r="1125" spans="1:27">
      <c r="A1125" s="1">
        <f t="shared" si="296"/>
        <v>-599504</v>
      </c>
      <c r="B1125" s="1">
        <v>-4</v>
      </c>
      <c r="C1125" s="1">
        <v>2</v>
      </c>
      <c r="D1125" s="2">
        <v>-6</v>
      </c>
      <c r="E1125" s="5">
        <v>883.5</v>
      </c>
      <c r="F1125" s="5">
        <v>879.92</v>
      </c>
      <c r="G1125" s="5">
        <v>28.53</v>
      </c>
      <c r="H1125" s="5">
        <v>868.39</v>
      </c>
      <c r="I1125" s="5">
        <v>878.35</v>
      </c>
      <c r="J1125" s="5">
        <v>21.82</v>
      </c>
      <c r="K1125" s="6">
        <f t="shared" si="297"/>
        <v>875.94499999999994</v>
      </c>
      <c r="L1125" s="6">
        <f t="shared" si="298"/>
        <v>15.110000000000014</v>
      </c>
      <c r="M1125" s="6">
        <f t="shared" si="299"/>
        <v>879.13499999999999</v>
      </c>
      <c r="N1125" s="5">
        <f t="shared" si="300"/>
        <v>17.958795199010428</v>
      </c>
      <c r="O1125" s="6">
        <f t="shared" si="301"/>
        <v>1.5699999999999363</v>
      </c>
      <c r="P1125" s="6">
        <f t="shared" si="302"/>
        <v>35.917590398020856</v>
      </c>
      <c r="Q1125" s="6">
        <f t="shared" si="303"/>
        <v>0.26188318136651617</v>
      </c>
      <c r="R1125" s="5">
        <f t="shared" si="304"/>
        <v>0.37697406340337808</v>
      </c>
      <c r="S1125" s="5">
        <f t="shared" si="305"/>
        <v>13.540000000000077</v>
      </c>
      <c r="T1125" s="5">
        <f t="shared" si="306"/>
        <v>1.5699999999999363</v>
      </c>
      <c r="U1125" s="5">
        <f t="shared" si="307"/>
        <v>4.371117278753886E-2</v>
      </c>
      <c r="V1125" s="5">
        <f t="shared" si="308"/>
        <v>0.17762884228312995</v>
      </c>
      <c r="W1125" s="5">
        <f t="shared" si="309"/>
        <v>3.1900000000000546</v>
      </c>
      <c r="X1125" s="5">
        <f t="shared" si="310"/>
        <v>879.13499999999999</v>
      </c>
      <c r="Y1125" s="5">
        <f t="shared" si="311"/>
        <v>48.952894125572655</v>
      </c>
      <c r="Z1125" s="9">
        <f t="shared" si="312"/>
        <v>0.52867381247797773</v>
      </c>
      <c r="AA1125">
        <f t="shared" si="313"/>
        <v>15.110000000000014</v>
      </c>
    </row>
    <row r="1126" spans="1:27">
      <c r="A1126" s="1">
        <f t="shared" si="296"/>
        <v>-398499</v>
      </c>
      <c r="B1126" s="1">
        <v>1</v>
      </c>
      <c r="C1126" s="1">
        <v>6</v>
      </c>
      <c r="D1126" s="2">
        <v>-4</v>
      </c>
      <c r="E1126" s="5">
        <v>133.51</v>
      </c>
      <c r="F1126" s="5">
        <v>130.38</v>
      </c>
      <c r="G1126" s="5">
        <v>2.76</v>
      </c>
      <c r="H1126" s="5">
        <v>107.83</v>
      </c>
      <c r="I1126" s="5">
        <v>109.71</v>
      </c>
      <c r="J1126" s="5">
        <v>4.4000000000000004</v>
      </c>
      <c r="K1126" s="6">
        <f t="shared" si="297"/>
        <v>120.66999999999999</v>
      </c>
      <c r="L1126" s="6">
        <f t="shared" si="298"/>
        <v>25.679999999999993</v>
      </c>
      <c r="M1126" s="6">
        <f t="shared" si="299"/>
        <v>120.04499999999999</v>
      </c>
      <c r="N1126" s="5">
        <f t="shared" si="300"/>
        <v>2.5969982672308429</v>
      </c>
      <c r="O1126" s="6">
        <f t="shared" si="301"/>
        <v>20.67</v>
      </c>
      <c r="P1126" s="6">
        <f t="shared" si="302"/>
        <v>5.1939965344616859</v>
      </c>
      <c r="Q1126" s="6">
        <f t="shared" si="303"/>
        <v>-0.43526481228871367</v>
      </c>
      <c r="R1126" s="5">
        <f t="shared" si="304"/>
        <v>0.96457515263229476</v>
      </c>
      <c r="S1126" s="5">
        <f t="shared" si="305"/>
        <v>5.0099999999999909</v>
      </c>
      <c r="T1126" s="5">
        <f t="shared" si="306"/>
        <v>20.67</v>
      </c>
      <c r="U1126" s="5">
        <f t="shared" si="307"/>
        <v>3.9795944919979185</v>
      </c>
      <c r="V1126" s="5">
        <f t="shared" si="308"/>
        <v>0.24066246323161092</v>
      </c>
      <c r="W1126" s="5">
        <f t="shared" si="309"/>
        <v>0.625</v>
      </c>
      <c r="X1126" s="5">
        <f t="shared" si="310"/>
        <v>120.04499999999999</v>
      </c>
      <c r="Y1126" s="5">
        <f t="shared" si="311"/>
        <v>46.224520637821968</v>
      </c>
      <c r="Z1126" s="9">
        <f t="shared" si="312"/>
        <v>0.5288648220481299</v>
      </c>
      <c r="AA1126">
        <f t="shared" si="313"/>
        <v>25.679999999999993</v>
      </c>
    </row>
    <row r="1127" spans="1:27">
      <c r="A1127" s="1">
        <f t="shared" si="296"/>
        <v>-201006</v>
      </c>
      <c r="B1127" s="1">
        <v>-6</v>
      </c>
      <c r="C1127" s="1">
        <v>-4</v>
      </c>
      <c r="D1127" s="2">
        <v>-2</v>
      </c>
      <c r="E1127" s="5">
        <v>285.56</v>
      </c>
      <c r="F1127" s="5">
        <v>278.16000000000003</v>
      </c>
      <c r="G1127" s="5">
        <v>6.66</v>
      </c>
      <c r="H1127" s="5">
        <v>284.20999999999998</v>
      </c>
      <c r="I1127" s="5">
        <v>278.41000000000003</v>
      </c>
      <c r="J1127" s="5">
        <v>4.71</v>
      </c>
      <c r="K1127" s="6">
        <f t="shared" si="297"/>
        <v>284.88499999999999</v>
      </c>
      <c r="L1127" s="6">
        <f t="shared" si="298"/>
        <v>1.3500000000000227</v>
      </c>
      <c r="M1127" s="6">
        <f t="shared" si="299"/>
        <v>278.28500000000003</v>
      </c>
      <c r="N1127" s="5">
        <f t="shared" si="300"/>
        <v>4.0785935075709618</v>
      </c>
      <c r="O1127" s="6">
        <f t="shared" si="301"/>
        <v>-0.25</v>
      </c>
      <c r="P1127" s="6">
        <f t="shared" si="302"/>
        <v>8.1571870151419237</v>
      </c>
      <c r="Q1127" s="6">
        <f t="shared" si="303"/>
        <v>0.33320709290844408</v>
      </c>
      <c r="R1127" s="5">
        <f t="shared" si="304"/>
        <v>0.19614604851280157</v>
      </c>
      <c r="S1127" s="5">
        <f t="shared" si="305"/>
        <v>1.6000000000000227</v>
      </c>
      <c r="T1127" s="5">
        <f t="shared" si="306"/>
        <v>0.25</v>
      </c>
      <c r="U1127" s="5">
        <f t="shared" si="307"/>
        <v>3.0647820080124809E-2</v>
      </c>
      <c r="V1127" s="5">
        <f t="shared" si="308"/>
        <v>1.6182049002305816</v>
      </c>
      <c r="W1127" s="5">
        <f t="shared" si="309"/>
        <v>6.5999999999999659</v>
      </c>
      <c r="X1127" s="5">
        <f t="shared" si="310"/>
        <v>278.28500000000003</v>
      </c>
      <c r="Y1127" s="5">
        <f t="shared" si="311"/>
        <v>68.230628887980259</v>
      </c>
      <c r="Z1127" s="9">
        <f t="shared" si="312"/>
        <v>0.52904442157535314</v>
      </c>
      <c r="AA1127">
        <f t="shared" si="313"/>
        <v>1.3500000000000227</v>
      </c>
    </row>
    <row r="1128" spans="1:27">
      <c r="A1128" s="1">
        <f t="shared" si="296"/>
        <v>-301505</v>
      </c>
      <c r="B1128" s="1">
        <v>-5</v>
      </c>
      <c r="C1128" s="1">
        <v>-6</v>
      </c>
      <c r="D1128" s="2">
        <v>-3</v>
      </c>
      <c r="E1128" s="5">
        <v>327.74</v>
      </c>
      <c r="F1128" s="5">
        <v>330.37</v>
      </c>
      <c r="G1128" s="5">
        <v>7.72</v>
      </c>
      <c r="H1128" s="5">
        <v>333.26</v>
      </c>
      <c r="I1128" s="5">
        <v>339.67</v>
      </c>
      <c r="J1128" s="5">
        <v>5.66</v>
      </c>
      <c r="K1128" s="6">
        <f t="shared" si="297"/>
        <v>330.5</v>
      </c>
      <c r="L1128" s="6">
        <f t="shared" si="298"/>
        <v>-5.5199999999999818</v>
      </c>
      <c r="M1128" s="6">
        <f t="shared" si="299"/>
        <v>335.02</v>
      </c>
      <c r="N1128" s="5">
        <f t="shared" si="300"/>
        <v>4.7862824822611545</v>
      </c>
      <c r="O1128" s="6">
        <f t="shared" si="301"/>
        <v>-9.3000000000000114</v>
      </c>
      <c r="P1128" s="6">
        <f t="shared" si="302"/>
        <v>9.572564964522309</v>
      </c>
      <c r="Q1128" s="6">
        <f t="shared" si="303"/>
        <v>0.30079228234061589</v>
      </c>
      <c r="R1128" s="5">
        <f t="shared" si="304"/>
        <v>0.39487849014442905</v>
      </c>
      <c r="S1128" s="5">
        <f t="shared" si="305"/>
        <v>3.7800000000000296</v>
      </c>
      <c r="T1128" s="5">
        <f t="shared" si="306"/>
        <v>9.3000000000000114</v>
      </c>
      <c r="U1128" s="5">
        <f t="shared" si="307"/>
        <v>0.97152644400612864</v>
      </c>
      <c r="V1128" s="5">
        <f t="shared" si="308"/>
        <v>0.94436548965756517</v>
      </c>
      <c r="W1128" s="5">
        <f t="shared" si="309"/>
        <v>4.5199999999999818</v>
      </c>
      <c r="X1128" s="5">
        <f t="shared" si="310"/>
        <v>335.02</v>
      </c>
      <c r="Y1128" s="5">
        <f t="shared" si="311"/>
        <v>69.995868660415653</v>
      </c>
      <c r="Z1128" s="9">
        <f t="shared" si="312"/>
        <v>0.52922207059040915</v>
      </c>
      <c r="AA1128">
        <f t="shared" si="313"/>
        <v>5.5199999999999818</v>
      </c>
    </row>
    <row r="1129" spans="1:27">
      <c r="A1129" s="1">
        <f t="shared" si="296"/>
        <v>-201505</v>
      </c>
      <c r="B1129" s="1">
        <v>-5</v>
      </c>
      <c r="C1129" s="1">
        <v>-6</v>
      </c>
      <c r="D1129" s="2">
        <v>-2</v>
      </c>
      <c r="E1129" s="5">
        <v>258.52</v>
      </c>
      <c r="F1129" s="5">
        <v>259.36</v>
      </c>
      <c r="G1129" s="5">
        <v>5.31</v>
      </c>
      <c r="H1129" s="5">
        <v>250.36</v>
      </c>
      <c r="I1129" s="5">
        <v>252.19</v>
      </c>
      <c r="J1129" s="5">
        <v>4.5</v>
      </c>
      <c r="K1129" s="6">
        <f t="shared" si="297"/>
        <v>254.44</v>
      </c>
      <c r="L1129" s="6">
        <f t="shared" si="298"/>
        <v>8.1599999999999682</v>
      </c>
      <c r="M1129" s="6">
        <f t="shared" si="299"/>
        <v>255.77500000000001</v>
      </c>
      <c r="N1129" s="5">
        <f t="shared" si="300"/>
        <v>3.4801616341773549</v>
      </c>
      <c r="O1129" s="6">
        <f t="shared" si="301"/>
        <v>7.1700000000000159</v>
      </c>
      <c r="P1129" s="6">
        <f t="shared" si="302"/>
        <v>6.9603232683547098</v>
      </c>
      <c r="Q1129" s="6">
        <f t="shared" si="303"/>
        <v>0.16401939475004171</v>
      </c>
      <c r="R1129" s="5">
        <f t="shared" si="304"/>
        <v>0.14223477298834852</v>
      </c>
      <c r="S1129" s="5">
        <f t="shared" si="305"/>
        <v>0.98999999999995225</v>
      </c>
      <c r="T1129" s="5">
        <f t="shared" si="306"/>
        <v>7.1700000000000159</v>
      </c>
      <c r="U1129" s="5">
        <f t="shared" si="307"/>
        <v>1.0301245680065763</v>
      </c>
      <c r="V1129" s="5">
        <f t="shared" si="308"/>
        <v>0.38360287260496079</v>
      </c>
      <c r="W1129" s="5">
        <f t="shared" si="309"/>
        <v>1.335000000000008</v>
      </c>
      <c r="X1129" s="5">
        <f t="shared" si="310"/>
        <v>255.77500000000001</v>
      </c>
      <c r="Y1129" s="5">
        <f t="shared" si="311"/>
        <v>73.495149618376971</v>
      </c>
      <c r="Z1129" s="9">
        <f t="shared" si="312"/>
        <v>0.52932976489141437</v>
      </c>
      <c r="AA1129">
        <f t="shared" si="313"/>
        <v>8.1599999999999682</v>
      </c>
    </row>
    <row r="1130" spans="1:27">
      <c r="A1130" s="1">
        <f t="shared" si="296"/>
        <v>-702000</v>
      </c>
      <c r="B1130" s="1">
        <v>0</v>
      </c>
      <c r="C1130" s="1">
        <v>-8</v>
      </c>
      <c r="D1130" s="2">
        <v>-7</v>
      </c>
      <c r="E1130" s="5">
        <v>409.38</v>
      </c>
      <c r="F1130" s="5">
        <v>401.27</v>
      </c>
      <c r="G1130" s="5">
        <v>8.49</v>
      </c>
      <c r="H1130" s="5">
        <v>407.1</v>
      </c>
      <c r="I1130" s="5">
        <v>406.88</v>
      </c>
      <c r="J1130" s="5">
        <v>7.95</v>
      </c>
      <c r="K1130" s="6">
        <f t="shared" si="297"/>
        <v>408.24</v>
      </c>
      <c r="L1130" s="6">
        <f t="shared" si="298"/>
        <v>2.2799999999999727</v>
      </c>
      <c r="M1130" s="6">
        <f t="shared" si="299"/>
        <v>404.07499999999999</v>
      </c>
      <c r="N1130" s="5">
        <f t="shared" si="300"/>
        <v>5.8155524243187768</v>
      </c>
      <c r="O1130" s="6">
        <f t="shared" si="301"/>
        <v>-5.6100000000000136</v>
      </c>
      <c r="P1130" s="6">
        <f t="shared" si="302"/>
        <v>11.631104848637554</v>
      </c>
      <c r="Q1130" s="6">
        <f t="shared" si="303"/>
        <v>6.5622629961281057E-2</v>
      </c>
      <c r="R1130" s="5">
        <f t="shared" si="304"/>
        <v>0.67835344128328501</v>
      </c>
      <c r="S1130" s="5">
        <f t="shared" si="305"/>
        <v>7.8899999999999864</v>
      </c>
      <c r="T1130" s="5">
        <f t="shared" si="306"/>
        <v>5.6100000000000136</v>
      </c>
      <c r="U1130" s="5">
        <f t="shared" si="307"/>
        <v>0.4823273517869765</v>
      </c>
      <c r="V1130" s="5">
        <f t="shared" si="308"/>
        <v>0.71618303750187595</v>
      </c>
      <c r="W1130" s="5">
        <f t="shared" si="309"/>
        <v>4.1650000000000205</v>
      </c>
      <c r="X1130" s="5">
        <f t="shared" si="310"/>
        <v>404.07499999999999</v>
      </c>
      <c r="Y1130" s="5">
        <f t="shared" si="311"/>
        <v>69.48179132738754</v>
      </c>
      <c r="Z1130" s="9">
        <f t="shared" si="312"/>
        <v>0.52936188000270668</v>
      </c>
      <c r="AA1130">
        <f t="shared" si="313"/>
        <v>2.2799999999999727</v>
      </c>
    </row>
    <row r="1131" spans="1:27">
      <c r="A1131" s="1">
        <f t="shared" si="296"/>
        <v>-98247</v>
      </c>
      <c r="B1131" s="1">
        <v>3</v>
      </c>
      <c r="C1131" s="1">
        <v>7</v>
      </c>
      <c r="D1131" s="2">
        <v>-1</v>
      </c>
      <c r="E1131" s="5">
        <v>661.24</v>
      </c>
      <c r="F1131" s="5">
        <v>622.29</v>
      </c>
      <c r="G1131" s="5">
        <v>10.26</v>
      </c>
      <c r="H1131" s="5">
        <v>678.53</v>
      </c>
      <c r="I1131" s="5">
        <v>644.87</v>
      </c>
      <c r="J1131" s="5">
        <v>16.23</v>
      </c>
      <c r="K1131" s="6">
        <f t="shared" si="297"/>
        <v>669.88499999999999</v>
      </c>
      <c r="L1131" s="6">
        <f t="shared" si="298"/>
        <v>-17.289999999999964</v>
      </c>
      <c r="M1131" s="6">
        <f t="shared" si="299"/>
        <v>633.57999999999993</v>
      </c>
      <c r="N1131" s="5">
        <f t="shared" si="300"/>
        <v>9.6005273292668676</v>
      </c>
      <c r="O1131" s="6">
        <f t="shared" si="301"/>
        <v>-22.580000000000041</v>
      </c>
      <c r="P1131" s="6">
        <f t="shared" si="302"/>
        <v>19.201054658533735</v>
      </c>
      <c r="Q1131" s="6">
        <f t="shared" si="303"/>
        <v>-0.42894945623649744</v>
      </c>
      <c r="R1131" s="5">
        <f t="shared" si="304"/>
        <v>0.27550569976889183</v>
      </c>
      <c r="S1131" s="5">
        <f t="shared" si="305"/>
        <v>5.2900000000000773</v>
      </c>
      <c r="T1131" s="5">
        <f t="shared" si="306"/>
        <v>22.580000000000041</v>
      </c>
      <c r="U1131" s="5">
        <f t="shared" si="307"/>
        <v>1.1759770700910204</v>
      </c>
      <c r="V1131" s="5">
        <f t="shared" si="308"/>
        <v>3.7815631115725861</v>
      </c>
      <c r="W1131" s="5">
        <f t="shared" si="309"/>
        <v>36.305000000000064</v>
      </c>
      <c r="X1131" s="5">
        <f t="shared" si="310"/>
        <v>633.57999999999993</v>
      </c>
      <c r="Y1131" s="5">
        <f t="shared" si="311"/>
        <v>65.994291591520579</v>
      </c>
      <c r="Z1131" s="9">
        <f t="shared" si="312"/>
        <v>0.52944404803529521</v>
      </c>
      <c r="AA1131">
        <f t="shared" si="313"/>
        <v>17.289999999999964</v>
      </c>
    </row>
    <row r="1132" spans="1:27">
      <c r="A1132" s="1">
        <f t="shared" si="296"/>
        <v>-1999</v>
      </c>
      <c r="B1132" s="1">
        <v>1</v>
      </c>
      <c r="C1132" s="1">
        <v>-8</v>
      </c>
      <c r="D1132" s="2">
        <v>0</v>
      </c>
      <c r="E1132" s="5">
        <v>55.29</v>
      </c>
      <c r="F1132" s="5">
        <v>59.2</v>
      </c>
      <c r="G1132" s="5">
        <v>3.48</v>
      </c>
      <c r="H1132" s="5">
        <v>64.14</v>
      </c>
      <c r="I1132" s="5">
        <v>64.260000000000005</v>
      </c>
      <c r="J1132" s="5">
        <v>2</v>
      </c>
      <c r="K1132" s="6">
        <f t="shared" si="297"/>
        <v>59.715000000000003</v>
      </c>
      <c r="L1132" s="6">
        <f t="shared" si="298"/>
        <v>-8.8500000000000014</v>
      </c>
      <c r="M1132" s="6">
        <f t="shared" si="299"/>
        <v>61.730000000000004</v>
      </c>
      <c r="N1132" s="5">
        <f t="shared" si="300"/>
        <v>2.0068881383873891</v>
      </c>
      <c r="O1132" s="6">
        <f t="shared" si="301"/>
        <v>-5.0600000000000023</v>
      </c>
      <c r="P1132" s="6">
        <f t="shared" si="302"/>
        <v>4.0137762767747782</v>
      </c>
      <c r="Q1132" s="6">
        <f t="shared" si="303"/>
        <v>0.50342635812891057</v>
      </c>
      <c r="R1132" s="5">
        <f t="shared" si="304"/>
        <v>0.94424794474230345</v>
      </c>
      <c r="S1132" s="5">
        <f t="shared" si="305"/>
        <v>3.7899999999999991</v>
      </c>
      <c r="T1132" s="5">
        <f t="shared" si="306"/>
        <v>5.0600000000000023</v>
      </c>
      <c r="U1132" s="5">
        <f t="shared" si="307"/>
        <v>1.2606582059092504</v>
      </c>
      <c r="V1132" s="5">
        <f t="shared" si="308"/>
        <v>1.0040420098447189</v>
      </c>
      <c r="W1132" s="5">
        <f t="shared" si="309"/>
        <v>2.0150000000000006</v>
      </c>
      <c r="X1132" s="5">
        <f t="shared" si="310"/>
        <v>61.730000000000004</v>
      </c>
      <c r="Y1132" s="5">
        <f t="shared" si="311"/>
        <v>30.759063656433987</v>
      </c>
      <c r="Z1132" s="9">
        <f t="shared" si="312"/>
        <v>0.52981883696222054</v>
      </c>
      <c r="AA1132">
        <f t="shared" si="313"/>
        <v>8.8500000000000014</v>
      </c>
    </row>
    <row r="1133" spans="1:27">
      <c r="A1133" s="1">
        <f t="shared" si="296"/>
        <v>-901501</v>
      </c>
      <c r="B1133" s="1">
        <v>-1</v>
      </c>
      <c r="C1133" s="1">
        <v>-6</v>
      </c>
      <c r="D1133" s="2">
        <v>-9</v>
      </c>
      <c r="E1133" s="5">
        <v>519.11</v>
      </c>
      <c r="F1133" s="5">
        <v>539.46</v>
      </c>
      <c r="G1133" s="5">
        <v>9.5299999999999994</v>
      </c>
      <c r="H1133" s="5">
        <v>525.17999999999995</v>
      </c>
      <c r="I1133" s="5">
        <v>549.98</v>
      </c>
      <c r="J1133" s="5">
        <v>11.19</v>
      </c>
      <c r="K1133" s="6">
        <f t="shared" si="297"/>
        <v>522.14499999999998</v>
      </c>
      <c r="L1133" s="6">
        <f t="shared" si="298"/>
        <v>-6.0699999999999363</v>
      </c>
      <c r="M1133" s="6">
        <f t="shared" si="299"/>
        <v>544.72</v>
      </c>
      <c r="N1133" s="5">
        <f t="shared" si="300"/>
        <v>7.349098584180239</v>
      </c>
      <c r="O1133" s="6">
        <f t="shared" si="301"/>
        <v>-10.519999999999982</v>
      </c>
      <c r="P1133" s="6">
        <f t="shared" si="302"/>
        <v>14.698197168360478</v>
      </c>
      <c r="Q1133" s="6">
        <f t="shared" si="303"/>
        <v>-0.15920976499395934</v>
      </c>
      <c r="R1133" s="5">
        <f t="shared" si="304"/>
        <v>0.30275821919025353</v>
      </c>
      <c r="S1133" s="5">
        <f t="shared" si="305"/>
        <v>4.4500000000000455</v>
      </c>
      <c r="T1133" s="5">
        <f t="shared" si="306"/>
        <v>10.519999999999982</v>
      </c>
      <c r="U1133" s="5">
        <f t="shared" si="307"/>
        <v>0.71573403727672569</v>
      </c>
      <c r="V1133" s="5">
        <f t="shared" si="308"/>
        <v>3.0718053025707492</v>
      </c>
      <c r="W1133" s="5">
        <f t="shared" si="309"/>
        <v>22.575000000000045</v>
      </c>
      <c r="X1133" s="5">
        <f t="shared" si="310"/>
        <v>544.72</v>
      </c>
      <c r="Y1133" s="5">
        <f t="shared" si="311"/>
        <v>74.120654902163253</v>
      </c>
      <c r="Z1133" s="9">
        <f t="shared" si="312"/>
        <v>0.52982261182399537</v>
      </c>
      <c r="AA1133">
        <f t="shared" si="313"/>
        <v>6.0699999999999363</v>
      </c>
    </row>
    <row r="1134" spans="1:27">
      <c r="A1134" s="1">
        <f t="shared" si="296"/>
        <v>-900252</v>
      </c>
      <c r="B1134" s="1">
        <v>-2</v>
      </c>
      <c r="C1134" s="1">
        <v>-1</v>
      </c>
      <c r="D1134" s="2">
        <v>-9</v>
      </c>
      <c r="E1134" s="5">
        <v>203.13</v>
      </c>
      <c r="F1134" s="5">
        <v>207.33</v>
      </c>
      <c r="G1134" s="5">
        <v>4.8099999999999996</v>
      </c>
      <c r="H1134" s="5">
        <v>199.28</v>
      </c>
      <c r="I1134" s="5">
        <v>199.87</v>
      </c>
      <c r="J1134" s="5">
        <v>5.86</v>
      </c>
      <c r="K1134" s="6">
        <f t="shared" si="297"/>
        <v>201.20499999999998</v>
      </c>
      <c r="L1134" s="6">
        <f t="shared" si="298"/>
        <v>3.8499999999999943</v>
      </c>
      <c r="M1134" s="6">
        <f t="shared" si="299"/>
        <v>203.60000000000002</v>
      </c>
      <c r="N1134" s="5">
        <f t="shared" si="300"/>
        <v>3.7906364900897582</v>
      </c>
      <c r="O1134" s="6">
        <f t="shared" si="301"/>
        <v>7.460000000000008</v>
      </c>
      <c r="P1134" s="6">
        <f t="shared" si="302"/>
        <v>7.5812729801795165</v>
      </c>
      <c r="Q1134" s="6">
        <f t="shared" si="303"/>
        <v>-0.1949258556224632</v>
      </c>
      <c r="R1134" s="5">
        <f t="shared" si="304"/>
        <v>0.47617332991939471</v>
      </c>
      <c r="S1134" s="5">
        <f t="shared" si="305"/>
        <v>3.6100000000000136</v>
      </c>
      <c r="T1134" s="5">
        <f t="shared" si="306"/>
        <v>7.460000000000008</v>
      </c>
      <c r="U1134" s="5">
        <f t="shared" si="307"/>
        <v>0.98400361252040858</v>
      </c>
      <c r="V1134" s="5">
        <f t="shared" si="308"/>
        <v>0.63182001393737641</v>
      </c>
      <c r="W1134" s="5">
        <f t="shared" si="309"/>
        <v>2.3950000000000387</v>
      </c>
      <c r="X1134" s="5">
        <f t="shared" si="310"/>
        <v>203.60000000000002</v>
      </c>
      <c r="Y1134" s="5">
        <f t="shared" si="311"/>
        <v>53.71129638315147</v>
      </c>
      <c r="Z1134" s="9">
        <f t="shared" si="312"/>
        <v>0.52982449924479713</v>
      </c>
      <c r="AA1134">
        <f t="shared" si="313"/>
        <v>3.8499999999999943</v>
      </c>
    </row>
    <row r="1135" spans="1:27">
      <c r="A1135" s="1">
        <f t="shared" si="296"/>
        <v>-398753</v>
      </c>
      <c r="B1135" s="1">
        <v>-3</v>
      </c>
      <c r="C1135" s="1">
        <v>5</v>
      </c>
      <c r="D1135" s="2">
        <v>-4</v>
      </c>
      <c r="E1135" s="5">
        <v>268.14999999999998</v>
      </c>
      <c r="F1135" s="5">
        <v>260.68</v>
      </c>
      <c r="G1135" s="5">
        <v>8.3000000000000007</v>
      </c>
      <c r="H1135" s="5">
        <v>280.60000000000002</v>
      </c>
      <c r="I1135" s="5">
        <v>287.39</v>
      </c>
      <c r="J1135" s="5">
        <v>7.98</v>
      </c>
      <c r="K1135" s="6">
        <f t="shared" si="297"/>
        <v>274.375</v>
      </c>
      <c r="L1135" s="6">
        <f t="shared" si="298"/>
        <v>-12.450000000000045</v>
      </c>
      <c r="M1135" s="6">
        <f t="shared" si="299"/>
        <v>274.03499999999997</v>
      </c>
      <c r="N1135" s="5">
        <f t="shared" si="300"/>
        <v>5.7569610038630623</v>
      </c>
      <c r="O1135" s="6">
        <f t="shared" si="301"/>
        <v>-26.70999999999998</v>
      </c>
      <c r="P1135" s="6">
        <f t="shared" si="302"/>
        <v>11.513922007726125</v>
      </c>
      <c r="Q1135" s="6">
        <f t="shared" si="303"/>
        <v>3.9296856613542756E-2</v>
      </c>
      <c r="R1135" s="5">
        <f t="shared" si="304"/>
        <v>1.2385006594999621</v>
      </c>
      <c r="S1135" s="5">
        <f t="shared" si="305"/>
        <v>14.259999999999934</v>
      </c>
      <c r="T1135" s="5">
        <f t="shared" si="306"/>
        <v>26.70999999999998</v>
      </c>
      <c r="U1135" s="5">
        <f t="shared" si="307"/>
        <v>2.3198003236496576</v>
      </c>
      <c r="V1135" s="5">
        <f t="shared" si="308"/>
        <v>5.9058937479667395E-2</v>
      </c>
      <c r="W1135" s="5">
        <f t="shared" si="309"/>
        <v>0.34000000000003183</v>
      </c>
      <c r="X1135" s="5">
        <f t="shared" si="310"/>
        <v>274.03499999999997</v>
      </c>
      <c r="Y1135" s="5">
        <f t="shared" si="311"/>
        <v>47.600635094820994</v>
      </c>
      <c r="Z1135" s="9">
        <f t="shared" si="312"/>
        <v>0.53001698086004756</v>
      </c>
      <c r="AA1135">
        <f t="shared" si="313"/>
        <v>12.450000000000045</v>
      </c>
    </row>
    <row r="1136" spans="1:27">
      <c r="A1136" s="1">
        <f t="shared" si="296"/>
        <v>-198248</v>
      </c>
      <c r="B1136" s="1">
        <v>2</v>
      </c>
      <c r="C1136" s="1">
        <v>7</v>
      </c>
      <c r="D1136" s="2">
        <v>-2</v>
      </c>
      <c r="E1136" s="5">
        <v>366.12</v>
      </c>
      <c r="F1136" s="5">
        <v>362.42</v>
      </c>
      <c r="G1136" s="5">
        <v>6.33</v>
      </c>
      <c r="H1136" s="5">
        <v>373.46</v>
      </c>
      <c r="I1136" s="5">
        <v>377.76</v>
      </c>
      <c r="J1136" s="5">
        <v>10.15</v>
      </c>
      <c r="K1136" s="6">
        <f t="shared" si="297"/>
        <v>369.78999999999996</v>
      </c>
      <c r="L1136" s="6">
        <f t="shared" si="298"/>
        <v>-7.339999999999975</v>
      </c>
      <c r="M1136" s="6">
        <f t="shared" si="299"/>
        <v>370.09000000000003</v>
      </c>
      <c r="N1136" s="5">
        <f t="shared" si="300"/>
        <v>5.9810408793118945</v>
      </c>
      <c r="O1136" s="6">
        <f t="shared" si="301"/>
        <v>-15.339999999999975</v>
      </c>
      <c r="P1136" s="6">
        <f t="shared" si="302"/>
        <v>11.962081758623789</v>
      </c>
      <c r="Q1136" s="6">
        <f t="shared" si="303"/>
        <v>-0.43995376381809109</v>
      </c>
      <c r="R1136" s="5">
        <f t="shared" si="304"/>
        <v>0.66877991318129748</v>
      </c>
      <c r="S1136" s="5">
        <f t="shared" si="305"/>
        <v>8</v>
      </c>
      <c r="T1136" s="5">
        <f t="shared" si="306"/>
        <v>15.339999999999975</v>
      </c>
      <c r="U1136" s="5">
        <f t="shared" si="307"/>
        <v>1.2823854835251358</v>
      </c>
      <c r="V1136" s="5">
        <f t="shared" si="308"/>
        <v>5.0158493488608714E-2</v>
      </c>
      <c r="W1136" s="5">
        <f t="shared" si="309"/>
        <v>0.30000000000006821</v>
      </c>
      <c r="X1136" s="5">
        <f t="shared" si="310"/>
        <v>370.09000000000003</v>
      </c>
      <c r="Y1136" s="5">
        <f t="shared" si="311"/>
        <v>61.877189517316602</v>
      </c>
      <c r="Z1136" s="9">
        <f t="shared" si="312"/>
        <v>0.53030462943481838</v>
      </c>
      <c r="AA1136">
        <f t="shared" si="313"/>
        <v>7.339999999999975</v>
      </c>
    </row>
    <row r="1137" spans="1:27">
      <c r="A1137" s="1">
        <f t="shared" si="296"/>
        <v>-101006</v>
      </c>
      <c r="B1137" s="1">
        <v>-6</v>
      </c>
      <c r="C1137" s="1">
        <v>-4</v>
      </c>
      <c r="D1137" s="2">
        <v>-1</v>
      </c>
      <c r="E1137" s="5">
        <v>361.09</v>
      </c>
      <c r="F1137" s="5">
        <v>351.23</v>
      </c>
      <c r="G1137" s="5">
        <v>9.94</v>
      </c>
      <c r="H1137" s="5">
        <v>343.18</v>
      </c>
      <c r="I1137" s="5">
        <v>338.42</v>
      </c>
      <c r="J1137" s="5">
        <v>5.24</v>
      </c>
      <c r="K1137" s="6">
        <f t="shared" si="297"/>
        <v>352.13499999999999</v>
      </c>
      <c r="L1137" s="6">
        <f t="shared" si="298"/>
        <v>17.909999999999968</v>
      </c>
      <c r="M1137" s="6">
        <f t="shared" si="299"/>
        <v>344.82500000000005</v>
      </c>
      <c r="N1137" s="5">
        <f t="shared" si="300"/>
        <v>5.6183004547638777</v>
      </c>
      <c r="O1137" s="6">
        <f t="shared" si="301"/>
        <v>12.810000000000002</v>
      </c>
      <c r="P1137" s="6">
        <f t="shared" si="302"/>
        <v>11.236600909527755</v>
      </c>
      <c r="Q1137" s="6">
        <f t="shared" si="303"/>
        <v>0.56506670299347694</v>
      </c>
      <c r="R1137" s="5">
        <f t="shared" si="304"/>
        <v>0.45387391089733964</v>
      </c>
      <c r="S1137" s="5">
        <f t="shared" si="305"/>
        <v>5.0999999999999659</v>
      </c>
      <c r="T1137" s="5">
        <f t="shared" si="306"/>
        <v>12.810000000000002</v>
      </c>
      <c r="U1137" s="5">
        <f t="shared" si="307"/>
        <v>1.1400244703127373</v>
      </c>
      <c r="V1137" s="5">
        <f t="shared" si="308"/>
        <v>1.3011052112390393</v>
      </c>
      <c r="W1137" s="5">
        <f t="shared" si="309"/>
        <v>7.3099999999999454</v>
      </c>
      <c r="X1137" s="5">
        <f t="shared" si="310"/>
        <v>344.82500000000005</v>
      </c>
      <c r="Y1137" s="5">
        <f t="shared" si="311"/>
        <v>61.375322088304394</v>
      </c>
      <c r="Z1137" s="9">
        <f t="shared" si="312"/>
        <v>0.53031688639906616</v>
      </c>
      <c r="AA1137">
        <f t="shared" si="313"/>
        <v>17.909999999999968</v>
      </c>
    </row>
    <row r="1138" spans="1:27">
      <c r="A1138" s="1">
        <f t="shared" si="296"/>
        <v>-699497</v>
      </c>
      <c r="B1138" s="1">
        <v>3</v>
      </c>
      <c r="C1138" s="1">
        <v>2</v>
      </c>
      <c r="D1138" s="2">
        <v>-7</v>
      </c>
      <c r="E1138" s="5">
        <v>319.72000000000003</v>
      </c>
      <c r="F1138" s="5">
        <v>322.73</v>
      </c>
      <c r="G1138" s="5">
        <v>5.01</v>
      </c>
      <c r="H1138" s="5">
        <v>309.87</v>
      </c>
      <c r="I1138" s="5">
        <v>321.76</v>
      </c>
      <c r="J1138" s="5">
        <v>12.32</v>
      </c>
      <c r="K1138" s="6">
        <f t="shared" si="297"/>
        <v>314.79500000000002</v>
      </c>
      <c r="L1138" s="6">
        <f t="shared" si="298"/>
        <v>9.8500000000000227</v>
      </c>
      <c r="M1138" s="6">
        <f t="shared" si="299"/>
        <v>322.245</v>
      </c>
      <c r="N1138" s="5">
        <f t="shared" si="300"/>
        <v>6.6498590210620252</v>
      </c>
      <c r="O1138" s="6">
        <f t="shared" si="301"/>
        <v>0.97000000000002728</v>
      </c>
      <c r="P1138" s="6">
        <f t="shared" si="302"/>
        <v>13.29971804212405</v>
      </c>
      <c r="Q1138" s="6">
        <f t="shared" si="303"/>
        <v>-0.71619464899014884</v>
      </c>
      <c r="R1138" s="5">
        <f t="shared" si="304"/>
        <v>0.66768332771224692</v>
      </c>
      <c r="S1138" s="5">
        <f t="shared" si="305"/>
        <v>8.8799999999999955</v>
      </c>
      <c r="T1138" s="5">
        <f t="shared" si="306"/>
        <v>0.97000000000002728</v>
      </c>
      <c r="U1138" s="5">
        <f t="shared" si="307"/>
        <v>7.2933877013614645E-2</v>
      </c>
      <c r="V1138" s="5">
        <f t="shared" si="308"/>
        <v>1.1203245025802331</v>
      </c>
      <c r="W1138" s="5">
        <f t="shared" si="309"/>
        <v>7.4499999999999886</v>
      </c>
      <c r="X1138" s="5">
        <f t="shared" si="310"/>
        <v>322.245</v>
      </c>
      <c r="Y1138" s="5">
        <f t="shared" si="311"/>
        <v>48.458922058250707</v>
      </c>
      <c r="Z1138" s="9">
        <f t="shared" si="312"/>
        <v>0.53036214042859431</v>
      </c>
      <c r="AA1138">
        <f t="shared" si="313"/>
        <v>9.8500000000000227</v>
      </c>
    </row>
    <row r="1139" spans="1:27">
      <c r="A1139" s="1">
        <f t="shared" si="296"/>
        <v>-302003</v>
      </c>
      <c r="B1139" s="1">
        <v>-3</v>
      </c>
      <c r="C1139" s="1">
        <v>-8</v>
      </c>
      <c r="D1139" s="2">
        <v>-3</v>
      </c>
      <c r="E1139" s="5">
        <v>79.52</v>
      </c>
      <c r="F1139" s="5">
        <v>82.27</v>
      </c>
      <c r="G1139" s="5">
        <v>2.5299999999999998</v>
      </c>
      <c r="H1139" s="5">
        <v>86.45</v>
      </c>
      <c r="I1139" s="5">
        <v>87.18</v>
      </c>
      <c r="J1139" s="5">
        <v>1.87</v>
      </c>
      <c r="K1139" s="6">
        <f t="shared" si="297"/>
        <v>82.984999999999999</v>
      </c>
      <c r="L1139" s="6">
        <f t="shared" si="298"/>
        <v>-6.9300000000000068</v>
      </c>
      <c r="M1139" s="6">
        <f t="shared" si="299"/>
        <v>84.724999999999994</v>
      </c>
      <c r="N1139" s="5">
        <f t="shared" si="300"/>
        <v>1.5730384610682602</v>
      </c>
      <c r="O1139" s="6">
        <f t="shared" si="301"/>
        <v>-4.9100000000000108</v>
      </c>
      <c r="P1139" s="6">
        <f t="shared" si="302"/>
        <v>3.1460769221365203</v>
      </c>
      <c r="Q1139" s="6">
        <f t="shared" si="303"/>
        <v>0.29339853300733482</v>
      </c>
      <c r="R1139" s="5">
        <f t="shared" si="304"/>
        <v>0.64206948844346801</v>
      </c>
      <c r="S1139" s="5">
        <f t="shared" si="305"/>
        <v>2.019999999999996</v>
      </c>
      <c r="T1139" s="5">
        <f t="shared" si="306"/>
        <v>4.9100000000000108</v>
      </c>
      <c r="U1139" s="5">
        <f t="shared" si="307"/>
        <v>1.5606738555729907</v>
      </c>
      <c r="V1139" s="5">
        <f t="shared" si="308"/>
        <v>1.1061395147441915</v>
      </c>
      <c r="W1139" s="5">
        <f t="shared" si="309"/>
        <v>1.7399999999999949</v>
      </c>
      <c r="X1139" s="5">
        <f t="shared" si="310"/>
        <v>84.724999999999994</v>
      </c>
      <c r="Y1139" s="5">
        <f t="shared" si="311"/>
        <v>53.860730107299936</v>
      </c>
      <c r="Z1139" s="9">
        <f t="shared" si="312"/>
        <v>0.53055819661937176</v>
      </c>
      <c r="AA1139">
        <f t="shared" si="313"/>
        <v>6.9300000000000068</v>
      </c>
    </row>
    <row r="1140" spans="1:27">
      <c r="A1140" s="1">
        <f t="shared" si="296"/>
        <v>-400756</v>
      </c>
      <c r="B1140" s="1">
        <v>-6</v>
      </c>
      <c r="C1140" s="1">
        <v>-3</v>
      </c>
      <c r="D1140" s="2">
        <v>-4</v>
      </c>
      <c r="E1140" s="5">
        <v>405.46</v>
      </c>
      <c r="F1140" s="5">
        <v>396.02</v>
      </c>
      <c r="G1140" s="5">
        <v>11.14</v>
      </c>
      <c r="H1140" s="5">
        <v>401.93</v>
      </c>
      <c r="I1140" s="5">
        <v>391.73</v>
      </c>
      <c r="J1140" s="5">
        <v>7.37</v>
      </c>
      <c r="K1140" s="6">
        <f t="shared" si="297"/>
        <v>403.69499999999999</v>
      </c>
      <c r="L1140" s="6">
        <f t="shared" si="298"/>
        <v>3.5299999999999727</v>
      </c>
      <c r="M1140" s="6">
        <f t="shared" si="299"/>
        <v>393.875</v>
      </c>
      <c r="N1140" s="5">
        <f t="shared" si="300"/>
        <v>6.6786319706957951</v>
      </c>
      <c r="O1140" s="6">
        <f t="shared" si="301"/>
        <v>4.2899999999999636</v>
      </c>
      <c r="P1140" s="6">
        <f t="shared" si="302"/>
        <v>13.35726394139159</v>
      </c>
      <c r="Q1140" s="6">
        <f t="shared" si="303"/>
        <v>0.39112245784442584</v>
      </c>
      <c r="R1140" s="5">
        <f t="shared" si="304"/>
        <v>5.6897879935193706E-2</v>
      </c>
      <c r="S1140" s="5">
        <f t="shared" si="305"/>
        <v>0.75999999999999091</v>
      </c>
      <c r="T1140" s="5">
        <f t="shared" si="306"/>
        <v>4.2899999999999636</v>
      </c>
      <c r="U1140" s="5">
        <f t="shared" si="307"/>
        <v>0.32117355910787082</v>
      </c>
      <c r="V1140" s="5">
        <f t="shared" si="308"/>
        <v>1.4703610025358118</v>
      </c>
      <c r="W1140" s="5">
        <f t="shared" si="309"/>
        <v>9.8199999999999932</v>
      </c>
      <c r="X1140" s="5">
        <f t="shared" si="310"/>
        <v>393.875</v>
      </c>
      <c r="Y1140" s="5">
        <f t="shared" si="311"/>
        <v>58.975401209143918</v>
      </c>
      <c r="Z1140" s="9">
        <f t="shared" si="312"/>
        <v>0.53096610061283578</v>
      </c>
      <c r="AA1140">
        <f t="shared" si="313"/>
        <v>3.5299999999999727</v>
      </c>
    </row>
    <row r="1141" spans="1:27">
      <c r="A1141" s="1">
        <f t="shared" si="296"/>
        <v>-799500</v>
      </c>
      <c r="B1141" s="1">
        <v>0</v>
      </c>
      <c r="C1141" s="1">
        <v>2</v>
      </c>
      <c r="D1141" s="2">
        <v>-8</v>
      </c>
      <c r="E1141" s="5">
        <v>488.02</v>
      </c>
      <c r="F1141" s="5">
        <v>478.03</v>
      </c>
      <c r="G1141" s="5">
        <v>8.27</v>
      </c>
      <c r="H1141" s="5">
        <v>488.82</v>
      </c>
      <c r="I1141" s="5">
        <v>486.48</v>
      </c>
      <c r="J1141" s="5">
        <v>12.34</v>
      </c>
      <c r="K1141" s="6">
        <f t="shared" si="297"/>
        <v>488.41999999999996</v>
      </c>
      <c r="L1141" s="6">
        <f t="shared" si="298"/>
        <v>-0.80000000000001137</v>
      </c>
      <c r="M1141" s="6">
        <f t="shared" si="299"/>
        <v>482.255</v>
      </c>
      <c r="N1141" s="5">
        <f t="shared" si="300"/>
        <v>7.4274575057687136</v>
      </c>
      <c r="O1141" s="6">
        <f t="shared" si="301"/>
        <v>-8.4500000000000455</v>
      </c>
      <c r="P1141" s="6">
        <f t="shared" si="302"/>
        <v>14.854915011537427</v>
      </c>
      <c r="Q1141" s="6">
        <f t="shared" si="303"/>
        <v>-0.38012992339187512</v>
      </c>
      <c r="R1141" s="5">
        <f t="shared" si="304"/>
        <v>0.51498106815545408</v>
      </c>
      <c r="S1141" s="5">
        <f t="shared" si="305"/>
        <v>7.6500000000000341</v>
      </c>
      <c r="T1141" s="5">
        <f t="shared" si="306"/>
        <v>8.4500000000000455</v>
      </c>
      <c r="U1141" s="5">
        <f t="shared" si="307"/>
        <v>0.56883529750504458</v>
      </c>
      <c r="V1141" s="5">
        <f t="shared" si="308"/>
        <v>0.83002830985054687</v>
      </c>
      <c r="W1141" s="5">
        <f t="shared" si="309"/>
        <v>6.1649999999999636</v>
      </c>
      <c r="X1141" s="5">
        <f t="shared" si="310"/>
        <v>482.255</v>
      </c>
      <c r="Y1141" s="5">
        <f t="shared" si="311"/>
        <v>64.92867843746599</v>
      </c>
      <c r="Z1141" s="9">
        <f t="shared" si="312"/>
        <v>0.53104802042753163</v>
      </c>
      <c r="AA1141">
        <f t="shared" si="313"/>
        <v>0.80000000000001137</v>
      </c>
    </row>
    <row r="1142" spans="1:27">
      <c r="A1142" s="1">
        <f t="shared" si="296"/>
        <v>-101754</v>
      </c>
      <c r="B1142" s="1">
        <v>-4</v>
      </c>
      <c r="C1142" s="1">
        <v>-7</v>
      </c>
      <c r="D1142" s="2">
        <v>-1</v>
      </c>
      <c r="E1142" s="5">
        <v>183.36</v>
      </c>
      <c r="F1142" s="5">
        <v>180.13</v>
      </c>
      <c r="G1142" s="5">
        <v>5.6</v>
      </c>
      <c r="H1142" s="5">
        <v>180.72</v>
      </c>
      <c r="I1142" s="5">
        <v>177.5</v>
      </c>
      <c r="J1142" s="5">
        <v>3.19</v>
      </c>
      <c r="K1142" s="6">
        <f t="shared" si="297"/>
        <v>182.04000000000002</v>
      </c>
      <c r="L1142" s="6">
        <f t="shared" si="298"/>
        <v>2.6400000000000148</v>
      </c>
      <c r="M1142" s="6">
        <f t="shared" si="299"/>
        <v>178.815</v>
      </c>
      <c r="N1142" s="5">
        <f t="shared" si="300"/>
        <v>3.2224253288478231</v>
      </c>
      <c r="O1142" s="6">
        <f t="shared" si="301"/>
        <v>2.6299999999999955</v>
      </c>
      <c r="P1142" s="6">
        <f t="shared" si="302"/>
        <v>6.4448506576956461</v>
      </c>
      <c r="Q1142" s="6">
        <f t="shared" si="303"/>
        <v>0.51001177289153277</v>
      </c>
      <c r="R1142" s="5">
        <f t="shared" si="304"/>
        <v>1.551626334130576E-3</v>
      </c>
      <c r="S1142" s="5">
        <f t="shared" si="305"/>
        <v>1.0000000000019327E-2</v>
      </c>
      <c r="T1142" s="5">
        <f t="shared" si="306"/>
        <v>2.6299999999999955</v>
      </c>
      <c r="U1142" s="5">
        <f t="shared" si="307"/>
        <v>0.40807772587555208</v>
      </c>
      <c r="V1142" s="5">
        <f t="shared" si="308"/>
        <v>1.0007989855122943</v>
      </c>
      <c r="W1142" s="5">
        <f t="shared" si="309"/>
        <v>3.2250000000000227</v>
      </c>
      <c r="X1142" s="5">
        <f t="shared" si="310"/>
        <v>178.815</v>
      </c>
      <c r="Y1142" s="5">
        <f t="shared" si="311"/>
        <v>55.490812587404541</v>
      </c>
      <c r="Z1142" s="9">
        <f t="shared" si="312"/>
        <v>0.53140380126604281</v>
      </c>
      <c r="AA1142">
        <f t="shared" si="313"/>
        <v>2.6400000000000148</v>
      </c>
    </row>
    <row r="1143" spans="1:27">
      <c r="A1143" s="1">
        <f t="shared" si="296"/>
        <v>-598998</v>
      </c>
      <c r="B1143" s="1">
        <v>2</v>
      </c>
      <c r="C1143" s="1">
        <v>4</v>
      </c>
      <c r="D1143" s="2">
        <v>-6</v>
      </c>
      <c r="E1143" s="5">
        <v>195.04</v>
      </c>
      <c r="F1143" s="5">
        <v>196.48</v>
      </c>
      <c r="G1143" s="5">
        <v>3.22</v>
      </c>
      <c r="H1143" s="5">
        <v>166.65</v>
      </c>
      <c r="I1143" s="5">
        <v>165.23</v>
      </c>
      <c r="J1143" s="5">
        <v>5.52</v>
      </c>
      <c r="K1143" s="6">
        <f t="shared" si="297"/>
        <v>180.845</v>
      </c>
      <c r="L1143" s="6">
        <f t="shared" si="298"/>
        <v>28.389999999999986</v>
      </c>
      <c r="M1143" s="6">
        <f t="shared" si="299"/>
        <v>180.85499999999999</v>
      </c>
      <c r="N1143" s="5">
        <f t="shared" si="300"/>
        <v>3.1952621175734546</v>
      </c>
      <c r="O1143" s="6">
        <f t="shared" si="301"/>
        <v>31.25</v>
      </c>
      <c r="P1143" s="6">
        <f t="shared" si="302"/>
        <v>6.3905242351469091</v>
      </c>
      <c r="Q1143" s="6">
        <f t="shared" si="303"/>
        <v>-0.49222797927461132</v>
      </c>
      <c r="R1143" s="5">
        <f t="shared" si="304"/>
        <v>0.44753761894375577</v>
      </c>
      <c r="S1143" s="5">
        <f t="shared" si="305"/>
        <v>2.8600000000000136</v>
      </c>
      <c r="T1143" s="5">
        <f t="shared" si="306"/>
        <v>31.25</v>
      </c>
      <c r="U1143" s="5">
        <f t="shared" si="307"/>
        <v>4.8900526545427621</v>
      </c>
      <c r="V1143" s="5">
        <f t="shared" si="308"/>
        <v>3.1296336989045217E-3</v>
      </c>
      <c r="W1143" s="5">
        <f t="shared" si="309"/>
        <v>9.9999999999909051E-3</v>
      </c>
      <c r="X1143" s="5">
        <f t="shared" si="310"/>
        <v>180.85499999999999</v>
      </c>
      <c r="Y1143" s="5">
        <f t="shared" si="311"/>
        <v>56.600990261589203</v>
      </c>
      <c r="Z1143" s="9">
        <f t="shared" si="312"/>
        <v>0.53150352773993892</v>
      </c>
      <c r="AA1143">
        <f t="shared" si="313"/>
        <v>28.389999999999986</v>
      </c>
    </row>
    <row r="1144" spans="1:27">
      <c r="A1144" s="1">
        <f t="shared" si="296"/>
        <v>-402003</v>
      </c>
      <c r="B1144" s="1">
        <v>-3</v>
      </c>
      <c r="C1144" s="1">
        <v>-8</v>
      </c>
      <c r="D1144" s="2">
        <v>-4</v>
      </c>
      <c r="E1144" s="5">
        <v>366.01</v>
      </c>
      <c r="F1144" s="5">
        <v>370.14</v>
      </c>
      <c r="G1144" s="5">
        <v>7.77</v>
      </c>
      <c r="H1144" s="5">
        <v>342.45</v>
      </c>
      <c r="I1144" s="5">
        <v>348.73</v>
      </c>
      <c r="J1144" s="5">
        <v>5.6</v>
      </c>
      <c r="K1144" s="6">
        <f t="shared" si="297"/>
        <v>354.23</v>
      </c>
      <c r="L1144" s="6">
        <f t="shared" si="298"/>
        <v>23.560000000000002</v>
      </c>
      <c r="M1144" s="6">
        <f t="shared" si="299"/>
        <v>359.435</v>
      </c>
      <c r="N1144" s="5">
        <f t="shared" si="300"/>
        <v>4.7888646880027839</v>
      </c>
      <c r="O1144" s="6">
        <f t="shared" si="301"/>
        <v>21.409999999999968</v>
      </c>
      <c r="P1144" s="6">
        <f t="shared" si="302"/>
        <v>9.5777293760055677</v>
      </c>
      <c r="Q1144" s="6">
        <f t="shared" si="303"/>
        <v>0.31627583996581382</v>
      </c>
      <c r="R1144" s="5">
        <f t="shared" si="304"/>
        <v>0.22447909265282465</v>
      </c>
      <c r="S1144" s="5">
        <f t="shared" si="305"/>
        <v>2.1500000000000341</v>
      </c>
      <c r="T1144" s="5">
        <f t="shared" si="306"/>
        <v>21.409999999999968</v>
      </c>
      <c r="U1144" s="5">
        <f t="shared" si="307"/>
        <v>2.2353941273008799</v>
      </c>
      <c r="V1144" s="5">
        <f t="shared" si="308"/>
        <v>1.0868964439608653</v>
      </c>
      <c r="W1144" s="5">
        <f t="shared" si="309"/>
        <v>5.2049999999999841</v>
      </c>
      <c r="X1144" s="5">
        <f t="shared" si="310"/>
        <v>359.435</v>
      </c>
      <c r="Y1144" s="5">
        <f t="shared" si="311"/>
        <v>75.056411783876044</v>
      </c>
      <c r="Z1144" s="9">
        <f t="shared" si="312"/>
        <v>0.53165778466980051</v>
      </c>
      <c r="AA1144">
        <f t="shared" si="313"/>
        <v>23.560000000000002</v>
      </c>
    </row>
    <row r="1145" spans="1:27">
      <c r="A1145" s="1">
        <f t="shared" si="296"/>
        <v>-399245</v>
      </c>
      <c r="B1145" s="1">
        <v>5</v>
      </c>
      <c r="C1145" s="1">
        <v>3</v>
      </c>
      <c r="D1145" s="2">
        <v>-4</v>
      </c>
      <c r="E1145" s="5">
        <v>271.89999999999998</v>
      </c>
      <c r="F1145" s="5">
        <v>262.72000000000003</v>
      </c>
      <c r="G1145" s="5">
        <v>4.4800000000000004</v>
      </c>
      <c r="H1145" s="5">
        <v>299.07</v>
      </c>
      <c r="I1145" s="5">
        <v>296.98</v>
      </c>
      <c r="J1145" s="5">
        <v>7.76</v>
      </c>
      <c r="K1145" s="6">
        <f t="shared" si="297"/>
        <v>285.48500000000001</v>
      </c>
      <c r="L1145" s="6">
        <f t="shared" si="298"/>
        <v>-27.170000000000016</v>
      </c>
      <c r="M1145" s="6">
        <f t="shared" si="299"/>
        <v>279.85000000000002</v>
      </c>
      <c r="N1145" s="5">
        <f t="shared" si="300"/>
        <v>4.4801785678698121</v>
      </c>
      <c r="O1145" s="6">
        <f t="shared" si="301"/>
        <v>-34.259999999999991</v>
      </c>
      <c r="P1145" s="6">
        <f t="shared" si="302"/>
        <v>8.9603571357396241</v>
      </c>
      <c r="Q1145" s="6">
        <f t="shared" si="303"/>
        <v>-0.50003985651654048</v>
      </c>
      <c r="R1145" s="5">
        <f t="shared" si="304"/>
        <v>0.7912631039805913</v>
      </c>
      <c r="S1145" s="5">
        <f t="shared" si="305"/>
        <v>7.089999999999975</v>
      </c>
      <c r="T1145" s="5">
        <f t="shared" si="306"/>
        <v>34.259999999999991</v>
      </c>
      <c r="U1145" s="5">
        <f t="shared" si="307"/>
        <v>3.8235083134520655</v>
      </c>
      <c r="V1145" s="5">
        <f t="shared" si="308"/>
        <v>1.2577623669762032</v>
      </c>
      <c r="W1145" s="5">
        <f t="shared" si="309"/>
        <v>5.6349999999999909</v>
      </c>
      <c r="X1145" s="5">
        <f t="shared" si="310"/>
        <v>279.85000000000002</v>
      </c>
      <c r="Y1145" s="5">
        <f t="shared" si="311"/>
        <v>62.464028109723344</v>
      </c>
      <c r="Z1145" s="9">
        <f t="shared" si="312"/>
        <v>0.53167659342874973</v>
      </c>
      <c r="AA1145">
        <f t="shared" si="313"/>
        <v>27.170000000000016</v>
      </c>
    </row>
    <row r="1146" spans="1:27">
      <c r="A1146" s="1">
        <f t="shared" ref="A1146:A1209" si="314">100000*D1146+250*C1146+B1146</f>
        <v>-400244</v>
      </c>
      <c r="B1146" s="1">
        <v>6</v>
      </c>
      <c r="C1146" s="1">
        <v>-1</v>
      </c>
      <c r="D1146" s="2">
        <v>-4</v>
      </c>
      <c r="E1146" s="5">
        <v>339.39</v>
      </c>
      <c r="F1146" s="5">
        <v>340.91</v>
      </c>
      <c r="G1146" s="5">
        <v>4.08</v>
      </c>
      <c r="H1146" s="5">
        <v>332.24</v>
      </c>
      <c r="I1146" s="5">
        <v>343.44</v>
      </c>
      <c r="J1146" s="5">
        <v>9.8800000000000008</v>
      </c>
      <c r="K1146" s="6">
        <f t="shared" ref="K1146:K1209" si="315" xml:space="preserve"> 0.5*(E1146+H1146)</f>
        <v>335.815</v>
      </c>
      <c r="L1146" s="6">
        <f t="shared" ref="L1146:L1209" si="316">E1146-H1146</f>
        <v>7.1499999999999773</v>
      </c>
      <c r="M1146" s="6">
        <f t="shared" ref="M1146:M1209" si="317">0.5*(F1146+I1146)</f>
        <v>342.17500000000001</v>
      </c>
      <c r="N1146" s="5">
        <f t="shared" ref="N1146:N1209" si="318">0.5*P1146</f>
        <v>5.3446421769843493</v>
      </c>
      <c r="O1146" s="6">
        <f t="shared" ref="O1146:O1209" si="319">F1146-I1146</f>
        <v>-2.5299999999999727</v>
      </c>
      <c r="P1146" s="6">
        <f t="shared" ref="P1146:P1209" si="320">SQRT(G1146*G1146+J1146*J1146)</f>
        <v>10.689284353968699</v>
      </c>
      <c r="Q1146" s="6">
        <f t="shared" ref="Q1146:Q1209" si="321">(G1146*G1146-J1146*J1146)/(G1146*G1146+J1146*J1146)</f>
        <v>-0.70862448013666979</v>
      </c>
      <c r="R1146" s="5">
        <f t="shared" ref="R1146:R1209" si="322">ABS(O1146-L1146)/P1146</f>
        <v>0.90557980117780068</v>
      </c>
      <c r="S1146" s="5">
        <f t="shared" ref="S1146:S1209" si="323">ABS(O1146-L1146)</f>
        <v>9.67999999999995</v>
      </c>
      <c r="T1146" s="5">
        <f t="shared" ref="T1146:T1209" si="324">ABS(O1146)</f>
        <v>2.5299999999999727</v>
      </c>
      <c r="U1146" s="5">
        <f t="shared" ref="U1146:U1209" si="325">ABS(O1146)/P1146</f>
        <v>0.2366856298532875</v>
      </c>
      <c r="V1146" s="5">
        <f t="shared" ref="V1146:V1209" si="326">ABS(M1146-K1146)/N1146</f>
        <v>1.1899767635311682</v>
      </c>
      <c r="W1146" s="5">
        <f t="shared" ref="W1146:W1209" si="327">ABS(M1146-K1146)</f>
        <v>6.3600000000000136</v>
      </c>
      <c r="X1146" s="5">
        <f t="shared" ref="X1146:X1209" si="328">ABS(M1146)</f>
        <v>342.17500000000001</v>
      </c>
      <c r="Y1146" s="5">
        <f t="shared" ref="Y1146:Y1209" si="329">ABS(M1146)/N1146</f>
        <v>64.022059600829664</v>
      </c>
      <c r="Z1146" s="9">
        <f t="shared" ref="Z1146:Z1209" si="330">SQRT(0.006428*B1146*B1146+0.004235*C1146*C1146+0.003432*D1146*D1146-0.000405*B1146*C1146-0.002839*C1146*D1146-0.000048*D1146*B1146)</f>
        <v>0.53177156749867704</v>
      </c>
      <c r="AA1146">
        <f t="shared" si="313"/>
        <v>7.1499999999999773</v>
      </c>
    </row>
    <row r="1147" spans="1:27">
      <c r="A1147" s="1">
        <f t="shared" si="314"/>
        <v>-600005</v>
      </c>
      <c r="B1147" s="1">
        <v>-5</v>
      </c>
      <c r="C1147" s="1">
        <v>0</v>
      </c>
      <c r="D1147" s="2">
        <v>-6</v>
      </c>
      <c r="E1147" s="5">
        <v>225.55</v>
      </c>
      <c r="F1147" s="5">
        <v>227.3</v>
      </c>
      <c r="G1147" s="5">
        <v>9.35</v>
      </c>
      <c r="H1147" s="5">
        <v>232.77</v>
      </c>
      <c r="I1147" s="5">
        <v>228.16</v>
      </c>
      <c r="J1147" s="5">
        <v>6.66</v>
      </c>
      <c r="K1147" s="6">
        <f t="shared" si="315"/>
        <v>229.16000000000003</v>
      </c>
      <c r="L1147" s="6">
        <f t="shared" si="316"/>
        <v>-7.2199999999999989</v>
      </c>
      <c r="M1147" s="6">
        <f t="shared" si="317"/>
        <v>227.73000000000002</v>
      </c>
      <c r="N1147" s="5">
        <f t="shared" si="318"/>
        <v>5.7397321366070733</v>
      </c>
      <c r="O1147" s="6">
        <f t="shared" si="319"/>
        <v>-0.85999999999998522</v>
      </c>
      <c r="P1147" s="6">
        <f t="shared" si="320"/>
        <v>11.479464273214147</v>
      </c>
      <c r="Q1147" s="6">
        <f t="shared" si="321"/>
        <v>0.32681378772345326</v>
      </c>
      <c r="R1147" s="5">
        <f t="shared" si="322"/>
        <v>0.55403282319021241</v>
      </c>
      <c r="S1147" s="5">
        <f t="shared" si="323"/>
        <v>6.3600000000000136</v>
      </c>
      <c r="T1147" s="5">
        <f t="shared" si="324"/>
        <v>0.85999999999998522</v>
      </c>
      <c r="U1147" s="5">
        <f t="shared" si="325"/>
        <v>7.4916388041442364E-2</v>
      </c>
      <c r="V1147" s="5">
        <f t="shared" si="326"/>
        <v>0.24914054627736032</v>
      </c>
      <c r="W1147" s="5">
        <f t="shared" si="327"/>
        <v>1.4300000000000068</v>
      </c>
      <c r="X1147" s="5">
        <f t="shared" si="328"/>
        <v>227.73000000000002</v>
      </c>
      <c r="Y1147" s="5">
        <f t="shared" si="329"/>
        <v>39.676067555065039</v>
      </c>
      <c r="Z1147" s="9">
        <f t="shared" si="330"/>
        <v>0.53180071455386368</v>
      </c>
      <c r="AA1147">
        <f t="shared" ref="AA1147:AA1210" si="331">ABS(L1147)</f>
        <v>7.2199999999999989</v>
      </c>
    </row>
    <row r="1148" spans="1:27">
      <c r="A1148" s="1">
        <f t="shared" si="314"/>
        <v>-300744</v>
      </c>
      <c r="B1148" s="1">
        <v>6</v>
      </c>
      <c r="C1148" s="1">
        <v>-3</v>
      </c>
      <c r="D1148" s="2">
        <v>-3</v>
      </c>
      <c r="E1148" s="5">
        <v>219.84</v>
      </c>
      <c r="F1148" s="5">
        <v>225.1</v>
      </c>
      <c r="G1148" s="5">
        <v>3.96</v>
      </c>
      <c r="H1148" s="5">
        <v>244.59</v>
      </c>
      <c r="I1148" s="5">
        <v>256.17</v>
      </c>
      <c r="J1148" s="5">
        <v>8.4600000000000009</v>
      </c>
      <c r="K1148" s="6">
        <f t="shared" si="315"/>
        <v>232.215</v>
      </c>
      <c r="L1148" s="6">
        <f t="shared" si="316"/>
        <v>-24.75</v>
      </c>
      <c r="M1148" s="6">
        <f t="shared" si="317"/>
        <v>240.63499999999999</v>
      </c>
      <c r="N1148" s="5">
        <f t="shared" si="318"/>
        <v>4.6704710683184842</v>
      </c>
      <c r="O1148" s="6">
        <f t="shared" si="319"/>
        <v>-31.070000000000022</v>
      </c>
      <c r="P1148" s="6">
        <f t="shared" si="320"/>
        <v>9.3409421366369685</v>
      </c>
      <c r="Q1148" s="6">
        <f t="shared" si="321"/>
        <v>-0.64054957296695136</v>
      </c>
      <c r="R1148" s="5">
        <f t="shared" si="322"/>
        <v>0.67659128036044336</v>
      </c>
      <c r="S1148" s="5">
        <f t="shared" si="323"/>
        <v>6.3200000000000216</v>
      </c>
      <c r="T1148" s="5">
        <f t="shared" si="324"/>
        <v>31.070000000000022</v>
      </c>
      <c r="U1148" s="5">
        <f t="shared" si="325"/>
        <v>3.3262169431643858</v>
      </c>
      <c r="V1148" s="5">
        <f t="shared" si="326"/>
        <v>1.8028160065300332</v>
      </c>
      <c r="W1148" s="5">
        <f t="shared" si="327"/>
        <v>8.4199999999999875</v>
      </c>
      <c r="X1148" s="5">
        <f t="shared" si="328"/>
        <v>240.63499999999999</v>
      </c>
      <c r="Y1148" s="5">
        <f t="shared" si="329"/>
        <v>51.522640110612251</v>
      </c>
      <c r="Z1148" s="9">
        <f t="shared" si="330"/>
        <v>0.5319906014207394</v>
      </c>
      <c r="AA1148">
        <f t="shared" si="331"/>
        <v>24.75</v>
      </c>
    </row>
    <row r="1149" spans="1:27">
      <c r="A1149" s="1">
        <f t="shared" si="314"/>
        <v>-900001</v>
      </c>
      <c r="B1149" s="1">
        <v>-1</v>
      </c>
      <c r="C1149" s="1">
        <v>0</v>
      </c>
      <c r="D1149" s="2">
        <v>-9</v>
      </c>
      <c r="E1149" s="5">
        <v>308.89</v>
      </c>
      <c r="F1149" s="5">
        <v>315.45</v>
      </c>
      <c r="G1149" s="5">
        <v>5.7</v>
      </c>
      <c r="H1149" s="5">
        <v>310.98</v>
      </c>
      <c r="I1149" s="5">
        <v>314.82</v>
      </c>
      <c r="J1149" s="5">
        <v>8.49</v>
      </c>
      <c r="K1149" s="6">
        <f t="shared" si="315"/>
        <v>309.935</v>
      </c>
      <c r="L1149" s="6">
        <f t="shared" si="316"/>
        <v>-2.0900000000000318</v>
      </c>
      <c r="M1149" s="6">
        <f t="shared" si="317"/>
        <v>315.13499999999999</v>
      </c>
      <c r="N1149" s="5">
        <f t="shared" si="318"/>
        <v>5.1129761391972091</v>
      </c>
      <c r="O1149" s="6">
        <f t="shared" si="319"/>
        <v>0.62999999999999545</v>
      </c>
      <c r="P1149" s="6">
        <f t="shared" si="320"/>
        <v>10.225952278394418</v>
      </c>
      <c r="Q1149" s="6">
        <f t="shared" si="321"/>
        <v>-0.3785986625239911</v>
      </c>
      <c r="R1149" s="5">
        <f t="shared" si="322"/>
        <v>0.26598989765939879</v>
      </c>
      <c r="S1149" s="5">
        <f t="shared" si="323"/>
        <v>2.7200000000000273</v>
      </c>
      <c r="T1149" s="5">
        <f t="shared" si="324"/>
        <v>0.62999999999999545</v>
      </c>
      <c r="U1149" s="5">
        <f t="shared" si="325"/>
        <v>6.1607954237286162E-2</v>
      </c>
      <c r="V1149" s="5">
        <f t="shared" si="326"/>
        <v>1.0170201969329831</v>
      </c>
      <c r="W1149" s="5">
        <f t="shared" si="327"/>
        <v>5.1999999999999886</v>
      </c>
      <c r="X1149" s="5">
        <f t="shared" si="328"/>
        <v>315.13499999999999</v>
      </c>
      <c r="Y1149" s="5">
        <f t="shared" si="329"/>
        <v>61.634357646245441</v>
      </c>
      <c r="Z1149" s="9">
        <f t="shared" si="330"/>
        <v>0.53290524486066004</v>
      </c>
      <c r="AA1149">
        <f t="shared" si="331"/>
        <v>2.0900000000000318</v>
      </c>
    </row>
    <row r="1150" spans="1:27">
      <c r="A1150" s="1">
        <f t="shared" si="314"/>
        <v>-101998</v>
      </c>
      <c r="B1150" s="1">
        <v>2</v>
      </c>
      <c r="C1150" s="1">
        <v>-8</v>
      </c>
      <c r="D1150" s="2">
        <v>-1</v>
      </c>
      <c r="E1150" s="5">
        <v>129.18</v>
      </c>
      <c r="F1150" s="5">
        <v>129.61000000000001</v>
      </c>
      <c r="G1150" s="5">
        <v>3.27</v>
      </c>
      <c r="H1150" s="5">
        <v>128.08000000000001</v>
      </c>
      <c r="I1150" s="5">
        <v>125.98</v>
      </c>
      <c r="J1150" s="5">
        <v>4.29</v>
      </c>
      <c r="K1150" s="6">
        <f t="shared" si="315"/>
        <v>128.63</v>
      </c>
      <c r="L1150" s="6">
        <f t="shared" si="316"/>
        <v>1.0999999999999943</v>
      </c>
      <c r="M1150" s="6">
        <f t="shared" si="317"/>
        <v>127.79500000000002</v>
      </c>
      <c r="N1150" s="5">
        <f t="shared" si="318"/>
        <v>2.697081756269172</v>
      </c>
      <c r="O1150" s="6">
        <f t="shared" si="319"/>
        <v>3.6300000000000097</v>
      </c>
      <c r="P1150" s="6">
        <f t="shared" si="320"/>
        <v>5.394163512538344</v>
      </c>
      <c r="Q1150" s="6">
        <f t="shared" si="321"/>
        <v>-0.26501701206309924</v>
      </c>
      <c r="R1150" s="5">
        <f t="shared" si="322"/>
        <v>0.4690254557762687</v>
      </c>
      <c r="S1150" s="5">
        <f t="shared" si="323"/>
        <v>2.5300000000000153</v>
      </c>
      <c r="T1150" s="5">
        <f t="shared" si="324"/>
        <v>3.6300000000000097</v>
      </c>
      <c r="U1150" s="5">
        <f t="shared" si="325"/>
        <v>0.67294956698333974</v>
      </c>
      <c r="V1150" s="5">
        <f t="shared" si="326"/>
        <v>0.30959387792345644</v>
      </c>
      <c r="W1150" s="5">
        <f t="shared" si="327"/>
        <v>0.83499999999997954</v>
      </c>
      <c r="X1150" s="5">
        <f t="shared" si="328"/>
        <v>127.79500000000002</v>
      </c>
      <c r="Y1150" s="5">
        <f t="shared" si="329"/>
        <v>47.382694166741423</v>
      </c>
      <c r="Z1150" s="9">
        <f t="shared" si="330"/>
        <v>0.53296153707373661</v>
      </c>
      <c r="AA1150">
        <f t="shared" si="331"/>
        <v>1.0999999999999943</v>
      </c>
    </row>
    <row r="1151" spans="1:27">
      <c r="A1151" s="1">
        <f t="shared" si="314"/>
        <v>-900248</v>
      </c>
      <c r="B1151" s="1">
        <v>2</v>
      </c>
      <c r="C1151" s="1">
        <v>-1</v>
      </c>
      <c r="D1151" s="2">
        <v>-9</v>
      </c>
      <c r="E1151" s="5">
        <v>269.81</v>
      </c>
      <c r="F1151" s="5">
        <v>272.72000000000003</v>
      </c>
      <c r="G1151" s="5">
        <v>4.0999999999999996</v>
      </c>
      <c r="H1151" s="5">
        <v>262</v>
      </c>
      <c r="I1151" s="5">
        <v>265.86</v>
      </c>
      <c r="J1151" s="5">
        <v>10.83</v>
      </c>
      <c r="K1151" s="6">
        <f t="shared" si="315"/>
        <v>265.90499999999997</v>
      </c>
      <c r="L1151" s="6">
        <f t="shared" si="316"/>
        <v>7.8100000000000023</v>
      </c>
      <c r="M1151" s="6">
        <f t="shared" si="317"/>
        <v>269.29000000000002</v>
      </c>
      <c r="N1151" s="5">
        <f t="shared" si="318"/>
        <v>5.7900539721145945</v>
      </c>
      <c r="O1151" s="6">
        <f t="shared" si="319"/>
        <v>6.8600000000000136</v>
      </c>
      <c r="P1151" s="6">
        <f t="shared" si="320"/>
        <v>11.580107944229189</v>
      </c>
      <c r="Q1151" s="6">
        <f t="shared" si="321"/>
        <v>-0.74928951691624623</v>
      </c>
      <c r="R1151" s="5">
        <f t="shared" si="322"/>
        <v>8.2037231826790527E-2</v>
      </c>
      <c r="S1151" s="5">
        <f t="shared" si="323"/>
        <v>0.94999999999998863</v>
      </c>
      <c r="T1151" s="5">
        <f t="shared" si="324"/>
        <v>6.8600000000000136</v>
      </c>
      <c r="U1151" s="5">
        <f t="shared" si="325"/>
        <v>0.59239516877030618</v>
      </c>
      <c r="V1151" s="5">
        <f t="shared" si="326"/>
        <v>0.58462322049198567</v>
      </c>
      <c r="W1151" s="5">
        <f t="shared" si="327"/>
        <v>3.3850000000000477</v>
      </c>
      <c r="X1151" s="5">
        <f t="shared" si="328"/>
        <v>269.29000000000002</v>
      </c>
      <c r="Y1151" s="5">
        <f t="shared" si="329"/>
        <v>46.509065597129869</v>
      </c>
      <c r="Z1151" s="9">
        <f t="shared" si="330"/>
        <v>0.53297467106795982</v>
      </c>
      <c r="AA1151">
        <f t="shared" si="331"/>
        <v>7.8100000000000023</v>
      </c>
    </row>
    <row r="1152" spans="1:27">
      <c r="A1152" s="1">
        <f t="shared" si="314"/>
        <v>-699503</v>
      </c>
      <c r="B1152" s="1">
        <v>-3</v>
      </c>
      <c r="C1152" s="1">
        <v>2</v>
      </c>
      <c r="D1152" s="2">
        <v>-7</v>
      </c>
      <c r="E1152" s="5">
        <v>552.9</v>
      </c>
      <c r="F1152" s="5">
        <v>541.01</v>
      </c>
      <c r="G1152" s="5">
        <v>14.99</v>
      </c>
      <c r="H1152" s="5">
        <v>599.17999999999995</v>
      </c>
      <c r="I1152" s="5">
        <v>595.91</v>
      </c>
      <c r="J1152" s="5">
        <v>14.65</v>
      </c>
      <c r="K1152" s="6">
        <f t="shared" si="315"/>
        <v>576.04</v>
      </c>
      <c r="L1152" s="6">
        <f t="shared" si="316"/>
        <v>-46.279999999999973</v>
      </c>
      <c r="M1152" s="6">
        <f t="shared" si="317"/>
        <v>568.46</v>
      </c>
      <c r="N1152" s="5">
        <f t="shared" si="318"/>
        <v>10.480011927474129</v>
      </c>
      <c r="O1152" s="6">
        <f t="shared" si="319"/>
        <v>-54.899999999999977</v>
      </c>
      <c r="P1152" s="6">
        <f t="shared" si="320"/>
        <v>20.960023854948258</v>
      </c>
      <c r="Q1152" s="6">
        <f t="shared" si="321"/>
        <v>2.2938951922801189E-2</v>
      </c>
      <c r="R1152" s="5">
        <f t="shared" si="322"/>
        <v>0.41125907392347688</v>
      </c>
      <c r="S1152" s="5">
        <f t="shared" si="323"/>
        <v>8.6200000000000045</v>
      </c>
      <c r="T1152" s="5">
        <f t="shared" si="324"/>
        <v>54.899999999999977</v>
      </c>
      <c r="U1152" s="5">
        <f t="shared" si="325"/>
        <v>2.6192718281205174</v>
      </c>
      <c r="V1152" s="5">
        <f t="shared" si="326"/>
        <v>0.72328161956842763</v>
      </c>
      <c r="W1152" s="5">
        <f t="shared" si="327"/>
        <v>7.5799999999999272</v>
      </c>
      <c r="X1152" s="5">
        <f t="shared" si="328"/>
        <v>568.46</v>
      </c>
      <c r="Y1152" s="5">
        <f t="shared" si="329"/>
        <v>54.242304678083428</v>
      </c>
      <c r="Z1152" s="9">
        <f t="shared" si="330"/>
        <v>0.53303658411032162</v>
      </c>
      <c r="AA1152">
        <f t="shared" si="331"/>
        <v>46.279999999999973</v>
      </c>
    </row>
    <row r="1153" spans="1:27">
      <c r="A1153" s="1">
        <f t="shared" si="314"/>
        <v>-398501</v>
      </c>
      <c r="B1153" s="1">
        <v>-1</v>
      </c>
      <c r="C1153" s="1">
        <v>6</v>
      </c>
      <c r="D1153" s="2">
        <v>-4</v>
      </c>
      <c r="E1153" s="5">
        <v>126.31</v>
      </c>
      <c r="F1153" s="5">
        <v>126.77</v>
      </c>
      <c r="G1153" s="5">
        <v>3.27</v>
      </c>
      <c r="H1153" s="5">
        <v>119.56</v>
      </c>
      <c r="I1153" s="5">
        <v>118.97</v>
      </c>
      <c r="J1153" s="5">
        <v>4.32</v>
      </c>
      <c r="K1153" s="6">
        <f t="shared" si="315"/>
        <v>122.935</v>
      </c>
      <c r="L1153" s="6">
        <f t="shared" si="316"/>
        <v>6.75</v>
      </c>
      <c r="M1153" s="6">
        <f t="shared" si="317"/>
        <v>122.87</v>
      </c>
      <c r="N1153" s="5">
        <f t="shared" si="318"/>
        <v>2.7090265779427121</v>
      </c>
      <c r="O1153" s="6">
        <f t="shared" si="319"/>
        <v>7.7999999999999972</v>
      </c>
      <c r="P1153" s="6">
        <f t="shared" si="320"/>
        <v>5.4180531558854241</v>
      </c>
      <c r="Q1153" s="6">
        <f t="shared" si="321"/>
        <v>-0.2714841953582488</v>
      </c>
      <c r="R1153" s="5">
        <f t="shared" si="322"/>
        <v>0.19379654827849416</v>
      </c>
      <c r="S1153" s="5">
        <f t="shared" si="323"/>
        <v>1.0499999999999972</v>
      </c>
      <c r="T1153" s="5">
        <f t="shared" si="324"/>
        <v>7.7999999999999972</v>
      </c>
      <c r="U1153" s="5">
        <f t="shared" si="325"/>
        <v>1.4396315014973884</v>
      </c>
      <c r="V1153" s="5">
        <f t="shared" si="326"/>
        <v>2.3993858358288978E-2</v>
      </c>
      <c r="W1153" s="5">
        <f t="shared" si="327"/>
        <v>6.4999999999997726E-2</v>
      </c>
      <c r="X1153" s="5">
        <f t="shared" si="328"/>
        <v>122.87</v>
      </c>
      <c r="Y1153" s="5">
        <f t="shared" si="329"/>
        <v>45.355775022816459</v>
      </c>
      <c r="Z1153" s="9">
        <f t="shared" si="330"/>
        <v>0.53307973137233422</v>
      </c>
      <c r="AA1153">
        <f t="shared" si="331"/>
        <v>6.75</v>
      </c>
    </row>
    <row r="1154" spans="1:27">
      <c r="A1154" s="1">
        <f t="shared" si="314"/>
        <v>-501754</v>
      </c>
      <c r="B1154" s="1">
        <v>-4</v>
      </c>
      <c r="C1154" s="1">
        <v>-7</v>
      </c>
      <c r="D1154" s="2">
        <v>-5</v>
      </c>
      <c r="E1154" s="5">
        <v>378.36</v>
      </c>
      <c r="F1154" s="5">
        <v>379.82</v>
      </c>
      <c r="G1154" s="5">
        <v>8.48</v>
      </c>
      <c r="H1154" s="5">
        <v>375.46</v>
      </c>
      <c r="I1154" s="5">
        <v>381.42</v>
      </c>
      <c r="J1154" s="5">
        <v>6.29</v>
      </c>
      <c r="K1154" s="6">
        <f t="shared" si="315"/>
        <v>376.90999999999997</v>
      </c>
      <c r="L1154" s="6">
        <f t="shared" si="316"/>
        <v>2.9000000000000341</v>
      </c>
      <c r="M1154" s="6">
        <f t="shared" si="317"/>
        <v>380.62</v>
      </c>
      <c r="N1154" s="5">
        <f t="shared" si="318"/>
        <v>5.2790742559657184</v>
      </c>
      <c r="O1154" s="6">
        <f t="shared" si="319"/>
        <v>-1.6000000000000227</v>
      </c>
      <c r="P1154" s="6">
        <f t="shared" si="320"/>
        <v>10.558148511931437</v>
      </c>
      <c r="Q1154" s="6">
        <f t="shared" si="321"/>
        <v>0.29016770651584001</v>
      </c>
      <c r="R1154" s="5">
        <f t="shared" si="322"/>
        <v>0.42621109135893914</v>
      </c>
      <c r="S1154" s="5">
        <f t="shared" si="323"/>
        <v>4.5000000000000568</v>
      </c>
      <c r="T1154" s="5">
        <f t="shared" si="324"/>
        <v>1.6000000000000227</v>
      </c>
      <c r="U1154" s="5">
        <f t="shared" si="325"/>
        <v>0.15154172137206748</v>
      </c>
      <c r="V1154" s="5">
        <f t="shared" si="326"/>
        <v>0.70277473286295988</v>
      </c>
      <c r="W1154" s="5">
        <f t="shared" si="327"/>
        <v>3.7100000000000364</v>
      </c>
      <c r="X1154" s="5">
        <f t="shared" si="328"/>
        <v>380.62</v>
      </c>
      <c r="Y1154" s="5">
        <f t="shared" si="329"/>
        <v>72.099762485794386</v>
      </c>
      <c r="Z1154" s="9">
        <f t="shared" si="330"/>
        <v>0.53338353930356719</v>
      </c>
      <c r="AA1154">
        <f t="shared" si="331"/>
        <v>2.9000000000000341</v>
      </c>
    </row>
    <row r="1155" spans="1:27">
      <c r="A1155" s="1">
        <f t="shared" si="314"/>
        <v>-498748</v>
      </c>
      <c r="B1155" s="1">
        <v>2</v>
      </c>
      <c r="C1155" s="1">
        <v>5</v>
      </c>
      <c r="D1155" s="2">
        <v>-5</v>
      </c>
      <c r="E1155" s="5">
        <v>545.33000000000004</v>
      </c>
      <c r="F1155" s="5">
        <v>538.88</v>
      </c>
      <c r="G1155" s="5">
        <v>7.83</v>
      </c>
      <c r="H1155" s="5">
        <v>532.92999999999995</v>
      </c>
      <c r="I1155" s="5">
        <v>548.36</v>
      </c>
      <c r="J1155" s="5">
        <v>14.07</v>
      </c>
      <c r="K1155" s="6">
        <f t="shared" si="315"/>
        <v>539.13</v>
      </c>
      <c r="L1155" s="6">
        <f t="shared" si="316"/>
        <v>12.400000000000091</v>
      </c>
      <c r="M1155" s="6">
        <f t="shared" si="317"/>
        <v>543.62</v>
      </c>
      <c r="N1155" s="5">
        <f t="shared" si="318"/>
        <v>8.0509906222774852</v>
      </c>
      <c r="O1155" s="6">
        <f t="shared" si="319"/>
        <v>-9.4800000000000182</v>
      </c>
      <c r="P1155" s="6">
        <f t="shared" si="320"/>
        <v>16.10198124455497</v>
      </c>
      <c r="Q1155" s="6">
        <f t="shared" si="321"/>
        <v>-0.52707215306752941</v>
      </c>
      <c r="R1155" s="5">
        <f t="shared" si="322"/>
        <v>1.358838994263456</v>
      </c>
      <c r="S1155" s="5">
        <f t="shared" si="323"/>
        <v>21.880000000000109</v>
      </c>
      <c r="T1155" s="5">
        <f t="shared" si="324"/>
        <v>9.4800000000000182</v>
      </c>
      <c r="U1155" s="5">
        <f t="shared" si="325"/>
        <v>0.58874742530244628</v>
      </c>
      <c r="V1155" s="5">
        <f t="shared" si="326"/>
        <v>0.55769534590885739</v>
      </c>
      <c r="W1155" s="5">
        <f t="shared" si="327"/>
        <v>4.4900000000000091</v>
      </c>
      <c r="X1155" s="5">
        <f t="shared" si="328"/>
        <v>543.62</v>
      </c>
      <c r="Y1155" s="5">
        <f t="shared" si="329"/>
        <v>67.522125599771144</v>
      </c>
      <c r="Z1155" s="9">
        <f t="shared" si="330"/>
        <v>0.53365906719552703</v>
      </c>
      <c r="AA1155">
        <f t="shared" si="331"/>
        <v>12.400000000000091</v>
      </c>
    </row>
    <row r="1156" spans="1:27">
      <c r="A1156" s="1">
        <f t="shared" si="314"/>
        <v>-899999</v>
      </c>
      <c r="B1156" s="1">
        <v>1</v>
      </c>
      <c r="C1156" s="1">
        <v>0</v>
      </c>
      <c r="D1156" s="2">
        <v>-9</v>
      </c>
      <c r="E1156" s="5">
        <v>401.61</v>
      </c>
      <c r="F1156" s="5">
        <v>394.85</v>
      </c>
      <c r="G1156" s="5">
        <v>5.94</v>
      </c>
      <c r="H1156" s="5">
        <v>367.84</v>
      </c>
      <c r="I1156" s="5">
        <v>365.96</v>
      </c>
      <c r="J1156" s="5">
        <v>10.93</v>
      </c>
      <c r="K1156" s="6">
        <f t="shared" si="315"/>
        <v>384.72500000000002</v>
      </c>
      <c r="L1156" s="6">
        <f t="shared" si="316"/>
        <v>33.770000000000039</v>
      </c>
      <c r="M1156" s="6">
        <f t="shared" si="317"/>
        <v>380.40499999999997</v>
      </c>
      <c r="N1156" s="5">
        <f t="shared" si="318"/>
        <v>6.2198975071941502</v>
      </c>
      <c r="O1156" s="6">
        <f t="shared" si="319"/>
        <v>28.890000000000043</v>
      </c>
      <c r="P1156" s="6">
        <f t="shared" si="320"/>
        <v>12.4397950143883</v>
      </c>
      <c r="Q1156" s="6">
        <f t="shared" si="321"/>
        <v>-0.54398782540703139</v>
      </c>
      <c r="R1156" s="5">
        <f t="shared" si="322"/>
        <v>0.39228942232212166</v>
      </c>
      <c r="S1156" s="5">
        <f t="shared" si="323"/>
        <v>4.8799999999999955</v>
      </c>
      <c r="T1156" s="5">
        <f t="shared" si="324"/>
        <v>28.890000000000043</v>
      </c>
      <c r="U1156" s="5">
        <f t="shared" si="325"/>
        <v>2.3223855350176481</v>
      </c>
      <c r="V1156" s="5">
        <f t="shared" si="326"/>
        <v>0.6945452067342569</v>
      </c>
      <c r="W1156" s="5">
        <f t="shared" si="327"/>
        <v>4.32000000000005</v>
      </c>
      <c r="X1156" s="5">
        <f t="shared" si="328"/>
        <v>380.40499999999997</v>
      </c>
      <c r="Y1156" s="5">
        <f t="shared" si="329"/>
        <v>61.159367909199517</v>
      </c>
      <c r="Z1156" s="9">
        <f t="shared" si="330"/>
        <v>0.53371527990118472</v>
      </c>
      <c r="AA1156">
        <f t="shared" si="331"/>
        <v>33.770000000000039</v>
      </c>
    </row>
    <row r="1157" spans="1:27">
      <c r="A1157" s="1">
        <f t="shared" si="314"/>
        <v>-701753</v>
      </c>
      <c r="B1157" s="1">
        <v>-3</v>
      </c>
      <c r="C1157" s="1">
        <v>-7</v>
      </c>
      <c r="D1157" s="2">
        <v>-7</v>
      </c>
      <c r="E1157" s="5">
        <v>375.29</v>
      </c>
      <c r="F1157" s="5">
        <v>357.19</v>
      </c>
      <c r="G1157" s="5">
        <v>9.51</v>
      </c>
      <c r="H1157" s="5">
        <v>370.56</v>
      </c>
      <c r="I1157" s="5">
        <v>358.36</v>
      </c>
      <c r="J1157" s="5">
        <v>7.72</v>
      </c>
      <c r="K1157" s="6">
        <f t="shared" si="315"/>
        <v>372.92500000000001</v>
      </c>
      <c r="L1157" s="6">
        <f t="shared" si="316"/>
        <v>4.7300000000000182</v>
      </c>
      <c r="M1157" s="6">
        <f t="shared" si="317"/>
        <v>357.77499999999998</v>
      </c>
      <c r="N1157" s="5">
        <f t="shared" si="318"/>
        <v>6.1245101844963896</v>
      </c>
      <c r="O1157" s="6">
        <f t="shared" si="319"/>
        <v>-1.1700000000000159</v>
      </c>
      <c r="P1157" s="6">
        <f t="shared" si="320"/>
        <v>12.249020368992779</v>
      </c>
      <c r="Q1157" s="6">
        <f t="shared" si="321"/>
        <v>0.20555857329951982</v>
      </c>
      <c r="R1157" s="5">
        <f t="shared" si="322"/>
        <v>0.48167117224617556</v>
      </c>
      <c r="S1157" s="5">
        <f t="shared" si="323"/>
        <v>5.9000000000000341</v>
      </c>
      <c r="T1157" s="5">
        <f t="shared" si="324"/>
        <v>1.1700000000000159</v>
      </c>
      <c r="U1157" s="5">
        <f t="shared" si="325"/>
        <v>9.5517842631869465E-2</v>
      </c>
      <c r="V1157" s="5">
        <f t="shared" si="326"/>
        <v>2.4736672066201812</v>
      </c>
      <c r="W1157" s="5">
        <f t="shared" si="327"/>
        <v>15.150000000000034</v>
      </c>
      <c r="X1157" s="5">
        <f t="shared" si="328"/>
        <v>357.77499999999998</v>
      </c>
      <c r="Y1157" s="5">
        <f t="shared" si="329"/>
        <v>58.416916491652358</v>
      </c>
      <c r="Z1157" s="9">
        <f t="shared" si="330"/>
        <v>0.53377054995569029</v>
      </c>
      <c r="AA1157">
        <f t="shared" si="331"/>
        <v>4.7300000000000182</v>
      </c>
    </row>
    <row r="1158" spans="1:27">
      <c r="A1158" s="1">
        <f t="shared" si="314"/>
        <v>-400006</v>
      </c>
      <c r="B1158" s="1">
        <v>-6</v>
      </c>
      <c r="C1158" s="1">
        <v>0</v>
      </c>
      <c r="D1158" s="2">
        <v>-4</v>
      </c>
      <c r="E1158" s="5">
        <v>228.5</v>
      </c>
      <c r="F1158" s="5">
        <v>208.94</v>
      </c>
      <c r="G1158" s="5">
        <v>6.34</v>
      </c>
      <c r="H1158" s="5">
        <v>210.82</v>
      </c>
      <c r="I1158" s="5">
        <v>194.95</v>
      </c>
      <c r="J1158" s="5">
        <v>6.04</v>
      </c>
      <c r="K1158" s="6">
        <f t="shared" si="315"/>
        <v>219.66</v>
      </c>
      <c r="L1158" s="6">
        <f t="shared" si="316"/>
        <v>17.680000000000007</v>
      </c>
      <c r="M1158" s="6">
        <f t="shared" si="317"/>
        <v>201.94499999999999</v>
      </c>
      <c r="N1158" s="5">
        <f t="shared" si="318"/>
        <v>4.3782759163853529</v>
      </c>
      <c r="O1158" s="6">
        <f t="shared" si="319"/>
        <v>13.990000000000009</v>
      </c>
      <c r="P1158" s="6">
        <f t="shared" si="320"/>
        <v>8.7565518327707057</v>
      </c>
      <c r="Q1158" s="6">
        <f t="shared" si="321"/>
        <v>4.8436823462515564E-2</v>
      </c>
      <c r="R1158" s="5">
        <f t="shared" si="322"/>
        <v>0.42139875038373703</v>
      </c>
      <c r="S1158" s="5">
        <f t="shared" si="323"/>
        <v>3.6899999999999977</v>
      </c>
      <c r="T1158" s="5">
        <f t="shared" si="324"/>
        <v>13.990000000000009</v>
      </c>
      <c r="U1158" s="5">
        <f t="shared" si="325"/>
        <v>1.5976608449508098</v>
      </c>
      <c r="V1158" s="5">
        <f t="shared" si="326"/>
        <v>4.0461132049040147</v>
      </c>
      <c r="W1158" s="5">
        <f t="shared" si="327"/>
        <v>17.715000000000003</v>
      </c>
      <c r="X1158" s="5">
        <f t="shared" si="328"/>
        <v>201.94499999999999</v>
      </c>
      <c r="Y1158" s="5">
        <f t="shared" si="329"/>
        <v>46.124320133465488</v>
      </c>
      <c r="Z1158" s="9">
        <f t="shared" si="330"/>
        <v>0.53401123583685017</v>
      </c>
      <c r="AA1158">
        <f t="shared" si="331"/>
        <v>17.680000000000007</v>
      </c>
    </row>
    <row r="1159" spans="1:27">
      <c r="A1159" s="1">
        <f t="shared" si="314"/>
        <v>-801503</v>
      </c>
      <c r="B1159" s="1">
        <v>-3</v>
      </c>
      <c r="C1159" s="1">
        <v>-6</v>
      </c>
      <c r="D1159" s="2">
        <v>-8</v>
      </c>
      <c r="E1159" s="5">
        <v>370.75</v>
      </c>
      <c r="F1159" s="5">
        <v>393.19</v>
      </c>
      <c r="G1159" s="5">
        <v>10.82</v>
      </c>
      <c r="H1159" s="5">
        <v>389</v>
      </c>
      <c r="I1159" s="5">
        <v>401.03</v>
      </c>
      <c r="J1159" s="5">
        <v>8.41</v>
      </c>
      <c r="K1159" s="6">
        <f t="shared" si="315"/>
        <v>379.875</v>
      </c>
      <c r="L1159" s="6">
        <f t="shared" si="316"/>
        <v>-18.25</v>
      </c>
      <c r="M1159" s="6">
        <f t="shared" si="317"/>
        <v>397.11</v>
      </c>
      <c r="N1159" s="5">
        <f t="shared" si="318"/>
        <v>6.8520161266593647</v>
      </c>
      <c r="O1159" s="6">
        <f t="shared" si="319"/>
        <v>-7.839999999999975</v>
      </c>
      <c r="P1159" s="6">
        <f t="shared" si="320"/>
        <v>13.704032253318729</v>
      </c>
      <c r="Q1159" s="6">
        <f t="shared" si="321"/>
        <v>0.24677410337033184</v>
      </c>
      <c r="R1159" s="5">
        <f t="shared" si="322"/>
        <v>0.75963043632497418</v>
      </c>
      <c r="S1159" s="5">
        <f t="shared" si="323"/>
        <v>10.410000000000025</v>
      </c>
      <c r="T1159" s="5">
        <f t="shared" si="324"/>
        <v>7.839999999999975</v>
      </c>
      <c r="U1159" s="5">
        <f t="shared" si="325"/>
        <v>0.57209439200650947</v>
      </c>
      <c r="V1159" s="5">
        <f t="shared" si="326"/>
        <v>2.5153180730184261</v>
      </c>
      <c r="W1159" s="5">
        <f t="shared" si="327"/>
        <v>17.235000000000014</v>
      </c>
      <c r="X1159" s="5">
        <f t="shared" si="328"/>
        <v>397.11</v>
      </c>
      <c r="Y1159" s="5">
        <f t="shared" si="329"/>
        <v>57.955205104516764</v>
      </c>
      <c r="Z1159" s="9">
        <f t="shared" si="330"/>
        <v>0.53408426301474188</v>
      </c>
      <c r="AA1159">
        <f t="shared" si="331"/>
        <v>18.25</v>
      </c>
    </row>
    <row r="1160" spans="1:27">
      <c r="A1160" s="1">
        <f t="shared" si="314"/>
        <v>-98504</v>
      </c>
      <c r="B1160" s="1">
        <v>-4</v>
      </c>
      <c r="C1160" s="1">
        <v>6</v>
      </c>
      <c r="D1160" s="2">
        <v>-1</v>
      </c>
      <c r="E1160" s="5">
        <v>152.38999999999999</v>
      </c>
      <c r="F1160" s="5">
        <v>149.19999999999999</v>
      </c>
      <c r="G1160" s="5">
        <v>6</v>
      </c>
      <c r="H1160" s="5">
        <v>161.29</v>
      </c>
      <c r="I1160" s="5">
        <v>153.9</v>
      </c>
      <c r="J1160" s="5">
        <v>4.9400000000000004</v>
      </c>
      <c r="K1160" s="6">
        <f t="shared" si="315"/>
        <v>156.83999999999997</v>
      </c>
      <c r="L1160" s="6">
        <f t="shared" si="316"/>
        <v>-8.9000000000000057</v>
      </c>
      <c r="M1160" s="6">
        <f t="shared" si="317"/>
        <v>151.55000000000001</v>
      </c>
      <c r="N1160" s="5">
        <f t="shared" si="318"/>
        <v>3.8859876479474305</v>
      </c>
      <c r="O1160" s="6">
        <f t="shared" si="319"/>
        <v>-4.7000000000000171</v>
      </c>
      <c r="P1160" s="6">
        <f t="shared" si="320"/>
        <v>7.7719752958948609</v>
      </c>
      <c r="Q1160" s="6">
        <f t="shared" si="321"/>
        <v>0.19198193485156506</v>
      </c>
      <c r="R1160" s="5">
        <f t="shared" si="322"/>
        <v>0.54040315879779222</v>
      </c>
      <c r="S1160" s="5">
        <f t="shared" si="323"/>
        <v>4.1999999999999886</v>
      </c>
      <c r="T1160" s="5">
        <f t="shared" si="324"/>
        <v>4.7000000000000171</v>
      </c>
      <c r="U1160" s="5">
        <f t="shared" si="325"/>
        <v>0.6047368681784856</v>
      </c>
      <c r="V1160" s="5">
        <f t="shared" si="326"/>
        <v>1.3613012904953852</v>
      </c>
      <c r="W1160" s="5">
        <f t="shared" si="327"/>
        <v>5.2899999999999636</v>
      </c>
      <c r="X1160" s="5">
        <f t="shared" si="328"/>
        <v>151.55000000000001</v>
      </c>
      <c r="Y1160" s="5">
        <f t="shared" si="329"/>
        <v>38.999094626574113</v>
      </c>
      <c r="Z1160" s="9">
        <f t="shared" si="330"/>
        <v>0.53413668662618552</v>
      </c>
      <c r="AA1160">
        <f t="shared" si="331"/>
        <v>8.9000000000000057</v>
      </c>
    </row>
    <row r="1161" spans="1:27">
      <c r="A1161" s="1">
        <f t="shared" si="314"/>
        <v>-301006</v>
      </c>
      <c r="B1161" s="1">
        <v>-6</v>
      </c>
      <c r="C1161" s="1">
        <v>-4</v>
      </c>
      <c r="D1161" s="2">
        <v>-3</v>
      </c>
      <c r="E1161" s="5">
        <v>375.78</v>
      </c>
      <c r="F1161" s="5">
        <v>369.4</v>
      </c>
      <c r="G1161" s="5">
        <v>8.3800000000000008</v>
      </c>
      <c r="H1161" s="5">
        <v>369.03</v>
      </c>
      <c r="I1161" s="5">
        <v>361.29</v>
      </c>
      <c r="J1161" s="5">
        <v>6.95</v>
      </c>
      <c r="K1161" s="6">
        <f t="shared" si="315"/>
        <v>372.40499999999997</v>
      </c>
      <c r="L1161" s="6">
        <f t="shared" si="316"/>
        <v>6.75</v>
      </c>
      <c r="M1161" s="6">
        <f t="shared" si="317"/>
        <v>365.34500000000003</v>
      </c>
      <c r="N1161" s="5">
        <f t="shared" si="318"/>
        <v>5.4435030081740567</v>
      </c>
      <c r="O1161" s="6">
        <f t="shared" si="319"/>
        <v>8.1099999999999568</v>
      </c>
      <c r="P1161" s="6">
        <f t="shared" si="320"/>
        <v>10.887006016348113</v>
      </c>
      <c r="Q1161" s="6">
        <f t="shared" si="321"/>
        <v>0.18495295160845354</v>
      </c>
      <c r="R1161" s="5">
        <f t="shared" si="322"/>
        <v>0.12491955988246517</v>
      </c>
      <c r="S1161" s="5">
        <f t="shared" si="323"/>
        <v>1.3599999999999568</v>
      </c>
      <c r="T1161" s="5">
        <f t="shared" si="324"/>
        <v>8.1099999999999568</v>
      </c>
      <c r="U1161" s="5">
        <f t="shared" si="325"/>
        <v>0.74492472841677893</v>
      </c>
      <c r="V1161" s="5">
        <f t="shared" si="326"/>
        <v>1.2969589599562137</v>
      </c>
      <c r="W1161" s="5">
        <f t="shared" si="327"/>
        <v>7.0599999999999454</v>
      </c>
      <c r="X1161" s="5">
        <f t="shared" si="328"/>
        <v>365.34500000000003</v>
      </c>
      <c r="Y1161" s="5">
        <f t="shared" si="329"/>
        <v>67.115789125383372</v>
      </c>
      <c r="Z1161" s="9">
        <f t="shared" si="330"/>
        <v>0.53423215927160361</v>
      </c>
      <c r="AA1161">
        <f t="shared" si="331"/>
        <v>6.75</v>
      </c>
    </row>
    <row r="1162" spans="1:27">
      <c r="A1162" s="1">
        <f t="shared" si="314"/>
        <v>-298497</v>
      </c>
      <c r="B1162" s="1">
        <v>3</v>
      </c>
      <c r="C1162" s="1">
        <v>6</v>
      </c>
      <c r="D1162" s="2">
        <v>-3</v>
      </c>
      <c r="E1162" s="5">
        <v>622.57000000000005</v>
      </c>
      <c r="F1162" s="5">
        <v>590.86</v>
      </c>
      <c r="G1162" s="5">
        <v>9.76</v>
      </c>
      <c r="H1162" s="5">
        <v>636.72</v>
      </c>
      <c r="I1162" s="5">
        <v>603.79</v>
      </c>
      <c r="J1162" s="5">
        <v>15.36</v>
      </c>
      <c r="K1162" s="6">
        <f t="shared" si="315"/>
        <v>629.64499999999998</v>
      </c>
      <c r="L1162" s="6">
        <f t="shared" si="316"/>
        <v>-14.149999999999977</v>
      </c>
      <c r="M1162" s="6">
        <f t="shared" si="317"/>
        <v>597.32500000000005</v>
      </c>
      <c r="N1162" s="5">
        <f t="shared" si="318"/>
        <v>9.0992746963700348</v>
      </c>
      <c r="O1162" s="6">
        <f t="shared" si="319"/>
        <v>-12.92999999999995</v>
      </c>
      <c r="P1162" s="6">
        <f t="shared" si="320"/>
        <v>18.19854939274007</v>
      </c>
      <c r="Q1162" s="6">
        <f t="shared" si="321"/>
        <v>-0.42475071500347844</v>
      </c>
      <c r="R1162" s="5">
        <f t="shared" si="322"/>
        <v>6.7038310234040999E-2</v>
      </c>
      <c r="S1162" s="5">
        <f t="shared" si="323"/>
        <v>1.2200000000000273</v>
      </c>
      <c r="T1162" s="5">
        <f t="shared" si="324"/>
        <v>12.92999999999995</v>
      </c>
      <c r="U1162" s="5">
        <f t="shared" si="325"/>
        <v>0.7104961896115799</v>
      </c>
      <c r="V1162" s="5">
        <f t="shared" si="326"/>
        <v>3.5519314537117253</v>
      </c>
      <c r="W1162" s="5">
        <f t="shared" si="327"/>
        <v>32.319999999999936</v>
      </c>
      <c r="X1162" s="5">
        <f t="shared" si="328"/>
        <v>597.32500000000005</v>
      </c>
      <c r="Y1162" s="5">
        <f t="shared" si="329"/>
        <v>65.645342066471557</v>
      </c>
      <c r="Z1162" s="9">
        <f t="shared" si="330"/>
        <v>0.53426959486760983</v>
      </c>
      <c r="AA1162">
        <f t="shared" si="331"/>
        <v>14.149999999999977</v>
      </c>
    </row>
    <row r="1163" spans="1:27">
      <c r="A1163" s="1">
        <f t="shared" si="314"/>
        <v>-298995</v>
      </c>
      <c r="B1163" s="1">
        <v>5</v>
      </c>
      <c r="C1163" s="1">
        <v>4</v>
      </c>
      <c r="D1163" s="2">
        <v>-3</v>
      </c>
      <c r="E1163" s="5">
        <v>383.11</v>
      </c>
      <c r="F1163" s="5">
        <v>364.47</v>
      </c>
      <c r="G1163" s="5">
        <v>6.34</v>
      </c>
      <c r="H1163" s="5">
        <v>380.17</v>
      </c>
      <c r="I1163" s="5">
        <v>365.26</v>
      </c>
      <c r="J1163" s="5">
        <v>9.91</v>
      </c>
      <c r="K1163" s="6">
        <f t="shared" si="315"/>
        <v>381.64</v>
      </c>
      <c r="L1163" s="6">
        <f t="shared" si="316"/>
        <v>2.9399999999999977</v>
      </c>
      <c r="M1163" s="6">
        <f t="shared" si="317"/>
        <v>364.86500000000001</v>
      </c>
      <c r="N1163" s="5">
        <f t="shared" si="318"/>
        <v>5.882255094774453</v>
      </c>
      <c r="O1163" s="6">
        <f t="shared" si="319"/>
        <v>-0.78999999999996362</v>
      </c>
      <c r="P1163" s="6">
        <f t="shared" si="320"/>
        <v>11.764510189548906</v>
      </c>
      <c r="Q1163" s="6">
        <f t="shared" si="321"/>
        <v>-0.41915425671423523</v>
      </c>
      <c r="R1163" s="5">
        <f t="shared" si="322"/>
        <v>0.3170552738620207</v>
      </c>
      <c r="S1163" s="5">
        <f t="shared" si="323"/>
        <v>3.7299999999999613</v>
      </c>
      <c r="T1163" s="5">
        <f t="shared" si="324"/>
        <v>0.78999999999996362</v>
      </c>
      <c r="U1163" s="5">
        <f t="shared" si="325"/>
        <v>6.715111698417893E-2</v>
      </c>
      <c r="V1163" s="5">
        <f t="shared" si="326"/>
        <v>2.8517974364801315</v>
      </c>
      <c r="W1163" s="5">
        <f t="shared" si="327"/>
        <v>16.774999999999977</v>
      </c>
      <c r="X1163" s="5">
        <f t="shared" si="328"/>
        <v>364.86500000000001</v>
      </c>
      <c r="Y1163" s="5">
        <f t="shared" si="329"/>
        <v>62.028081768186262</v>
      </c>
      <c r="Z1163" s="9">
        <f t="shared" si="330"/>
        <v>0.5348233353173738</v>
      </c>
      <c r="AA1163">
        <f t="shared" si="331"/>
        <v>2.9399999999999977</v>
      </c>
    </row>
    <row r="1164" spans="1:27">
      <c r="A1164" s="1">
        <f t="shared" si="314"/>
        <v>-800754</v>
      </c>
      <c r="B1164" s="1">
        <v>-4</v>
      </c>
      <c r="C1164" s="1">
        <v>-3</v>
      </c>
      <c r="D1164" s="2">
        <v>-8</v>
      </c>
      <c r="E1164" s="5">
        <v>394.58</v>
      </c>
      <c r="F1164" s="5">
        <v>394.5</v>
      </c>
      <c r="G1164" s="5">
        <v>8.09</v>
      </c>
      <c r="H1164" s="5">
        <v>394.13</v>
      </c>
      <c r="I1164" s="5">
        <v>387.94</v>
      </c>
      <c r="J1164" s="5">
        <v>8.34</v>
      </c>
      <c r="K1164" s="6">
        <f t="shared" si="315"/>
        <v>394.35500000000002</v>
      </c>
      <c r="L1164" s="6">
        <f t="shared" si="316"/>
        <v>0.44999999999998863</v>
      </c>
      <c r="M1164" s="6">
        <f t="shared" si="317"/>
        <v>391.22</v>
      </c>
      <c r="N1164" s="5">
        <f t="shared" si="318"/>
        <v>5.8095546300899858</v>
      </c>
      <c r="O1164" s="6">
        <f t="shared" si="319"/>
        <v>6.5600000000000023</v>
      </c>
      <c r="P1164" s="6">
        <f t="shared" si="320"/>
        <v>11.619109260179972</v>
      </c>
      <c r="Q1164" s="6">
        <f t="shared" si="321"/>
        <v>-3.0425092053032638E-2</v>
      </c>
      <c r="R1164" s="5">
        <f t="shared" si="322"/>
        <v>0.52585786596737571</v>
      </c>
      <c r="S1164" s="5">
        <f t="shared" si="323"/>
        <v>6.1100000000000136</v>
      </c>
      <c r="T1164" s="5">
        <f t="shared" si="324"/>
        <v>6.5600000000000023</v>
      </c>
      <c r="U1164" s="5">
        <f t="shared" si="325"/>
        <v>0.56458716869819614</v>
      </c>
      <c r="V1164" s="5">
        <f t="shared" si="326"/>
        <v>0.53962828471610946</v>
      </c>
      <c r="W1164" s="5">
        <f t="shared" si="327"/>
        <v>3.1349999999999909</v>
      </c>
      <c r="X1164" s="5">
        <f t="shared" si="328"/>
        <v>391.22</v>
      </c>
      <c r="Y1164" s="5">
        <f t="shared" si="329"/>
        <v>67.340790286008598</v>
      </c>
      <c r="Z1164" s="9">
        <f t="shared" si="330"/>
        <v>0.53486353399722442</v>
      </c>
      <c r="AA1164">
        <f t="shared" si="331"/>
        <v>0.44999999999998863</v>
      </c>
    </row>
    <row r="1165" spans="1:27">
      <c r="A1165" s="1">
        <f t="shared" si="314"/>
        <v>-901499</v>
      </c>
      <c r="B1165" s="1">
        <v>1</v>
      </c>
      <c r="C1165" s="1">
        <v>-6</v>
      </c>
      <c r="D1165" s="2">
        <v>-9</v>
      </c>
      <c r="E1165" s="5">
        <v>414.53</v>
      </c>
      <c r="F1165" s="5">
        <v>407.83</v>
      </c>
      <c r="G1165" s="5">
        <v>6.23</v>
      </c>
      <c r="H1165" s="5">
        <v>408.88</v>
      </c>
      <c r="I1165" s="5">
        <v>395.21</v>
      </c>
      <c r="J1165" s="5">
        <v>7.89</v>
      </c>
      <c r="K1165" s="6">
        <f t="shared" si="315"/>
        <v>411.70499999999998</v>
      </c>
      <c r="L1165" s="6">
        <f t="shared" si="316"/>
        <v>5.6499999999999773</v>
      </c>
      <c r="M1165" s="6">
        <f t="shared" si="317"/>
        <v>401.52</v>
      </c>
      <c r="N1165" s="5">
        <f t="shared" si="318"/>
        <v>5.0265544859277114</v>
      </c>
      <c r="O1165" s="6">
        <f t="shared" si="319"/>
        <v>12.620000000000005</v>
      </c>
      <c r="P1165" s="6">
        <f t="shared" si="320"/>
        <v>10.053108971855423</v>
      </c>
      <c r="Q1165" s="6">
        <f t="shared" si="321"/>
        <v>-0.23192203037649023</v>
      </c>
      <c r="R1165" s="5">
        <f t="shared" si="322"/>
        <v>0.69331786012796293</v>
      </c>
      <c r="S1165" s="5">
        <f t="shared" si="323"/>
        <v>6.9700000000000273</v>
      </c>
      <c r="T1165" s="5">
        <f t="shared" si="324"/>
        <v>12.620000000000005</v>
      </c>
      <c r="U1165" s="5">
        <f t="shared" si="325"/>
        <v>1.2553330552101667</v>
      </c>
      <c r="V1165" s="5">
        <f t="shared" si="326"/>
        <v>2.0262388537742542</v>
      </c>
      <c r="W1165" s="5">
        <f t="shared" si="327"/>
        <v>10.185000000000002</v>
      </c>
      <c r="X1165" s="5">
        <f t="shared" si="328"/>
        <v>401.52</v>
      </c>
      <c r="Y1165" s="5">
        <f t="shared" si="329"/>
        <v>79.879766771471608</v>
      </c>
      <c r="Z1165" s="9">
        <f t="shared" si="330"/>
        <v>0.5351971599326738</v>
      </c>
      <c r="AA1165">
        <f t="shared" si="331"/>
        <v>5.6499999999999773</v>
      </c>
    </row>
    <row r="1166" spans="1:27">
      <c r="A1166" s="1">
        <f t="shared" si="314"/>
        <v>-400494</v>
      </c>
      <c r="B1166" s="1">
        <v>6</v>
      </c>
      <c r="C1166" s="1">
        <v>-2</v>
      </c>
      <c r="D1166" s="2">
        <v>-4</v>
      </c>
      <c r="E1166" s="5">
        <v>473.32</v>
      </c>
      <c r="F1166" s="5">
        <v>481.73</v>
      </c>
      <c r="G1166" s="5">
        <v>5.92</v>
      </c>
      <c r="H1166" s="5">
        <v>484.67</v>
      </c>
      <c r="I1166" s="5">
        <v>514.11</v>
      </c>
      <c r="J1166" s="5">
        <v>14.14</v>
      </c>
      <c r="K1166" s="6">
        <f t="shared" si="315"/>
        <v>478.995</v>
      </c>
      <c r="L1166" s="6">
        <f t="shared" si="316"/>
        <v>-11.350000000000023</v>
      </c>
      <c r="M1166" s="6">
        <f t="shared" si="317"/>
        <v>497.92</v>
      </c>
      <c r="N1166" s="5">
        <f t="shared" si="318"/>
        <v>7.6646265401518425</v>
      </c>
      <c r="O1166" s="6">
        <f t="shared" si="319"/>
        <v>-32.379999999999995</v>
      </c>
      <c r="P1166" s="6">
        <f t="shared" si="320"/>
        <v>15.329253080303685</v>
      </c>
      <c r="Q1166" s="6">
        <f t="shared" si="321"/>
        <v>-0.70171499578698304</v>
      </c>
      <c r="R1166" s="5">
        <f t="shared" si="322"/>
        <v>1.371886802953308</v>
      </c>
      <c r="S1166" s="5">
        <f t="shared" si="323"/>
        <v>21.029999999999973</v>
      </c>
      <c r="T1166" s="5">
        <f t="shared" si="324"/>
        <v>32.379999999999995</v>
      </c>
      <c r="U1166" s="5">
        <f t="shared" si="325"/>
        <v>2.1123012210950152</v>
      </c>
      <c r="V1166" s="5">
        <f t="shared" si="326"/>
        <v>2.4691353063139712</v>
      </c>
      <c r="W1166" s="5">
        <f t="shared" si="327"/>
        <v>18.925000000000011</v>
      </c>
      <c r="X1166" s="5">
        <f t="shared" si="328"/>
        <v>497.92</v>
      </c>
      <c r="Y1166" s="5">
        <f t="shared" si="329"/>
        <v>64.963373934998771</v>
      </c>
      <c r="Z1166" s="9">
        <f t="shared" si="330"/>
        <v>0.53531299255669107</v>
      </c>
      <c r="AA1166">
        <f t="shared" si="331"/>
        <v>11.350000000000023</v>
      </c>
    </row>
    <row r="1167" spans="1:27">
      <c r="A1167" s="1">
        <f t="shared" si="314"/>
        <v>-901248</v>
      </c>
      <c r="B1167" s="1">
        <v>2</v>
      </c>
      <c r="C1167" s="1">
        <v>-5</v>
      </c>
      <c r="D1167" s="2">
        <v>-9</v>
      </c>
      <c r="E1167" s="5">
        <v>422.99</v>
      </c>
      <c r="F1167" s="5">
        <v>401.95</v>
      </c>
      <c r="G1167" s="5">
        <v>6.35</v>
      </c>
      <c r="H1167" s="5">
        <v>444.8</v>
      </c>
      <c r="I1167" s="5">
        <v>432.38</v>
      </c>
      <c r="J1167" s="5">
        <v>10.08</v>
      </c>
      <c r="K1167" s="6">
        <f t="shared" si="315"/>
        <v>433.89499999999998</v>
      </c>
      <c r="L1167" s="6">
        <f t="shared" si="316"/>
        <v>-21.810000000000002</v>
      </c>
      <c r="M1167" s="6">
        <f t="shared" si="317"/>
        <v>417.16499999999996</v>
      </c>
      <c r="N1167" s="5">
        <f t="shared" si="318"/>
        <v>5.9566958122771387</v>
      </c>
      <c r="O1167" s="6">
        <f t="shared" si="319"/>
        <v>-30.430000000000007</v>
      </c>
      <c r="P1167" s="6">
        <f t="shared" si="320"/>
        <v>11.913391624554277</v>
      </c>
      <c r="Q1167" s="6">
        <f t="shared" si="321"/>
        <v>-0.43179296112349219</v>
      </c>
      <c r="R1167" s="5">
        <f t="shared" si="322"/>
        <v>0.72355549717962953</v>
      </c>
      <c r="S1167" s="5">
        <f t="shared" si="323"/>
        <v>8.6200000000000045</v>
      </c>
      <c r="T1167" s="5">
        <f t="shared" si="324"/>
        <v>30.430000000000007</v>
      </c>
      <c r="U1167" s="5">
        <f t="shared" si="325"/>
        <v>2.5542684198580186</v>
      </c>
      <c r="V1167" s="5">
        <f t="shared" si="326"/>
        <v>2.808604052857357</v>
      </c>
      <c r="W1167" s="5">
        <f t="shared" si="327"/>
        <v>16.730000000000018</v>
      </c>
      <c r="X1167" s="5">
        <f t="shared" si="328"/>
        <v>417.16499999999996</v>
      </c>
      <c r="Y1167" s="5">
        <f t="shared" si="329"/>
        <v>70.032953359846857</v>
      </c>
      <c r="Z1167" s="9">
        <f t="shared" si="330"/>
        <v>0.53547922462033948</v>
      </c>
      <c r="AA1167">
        <f t="shared" si="331"/>
        <v>21.810000000000002</v>
      </c>
    </row>
    <row r="1168" spans="1:27">
      <c r="A1168" s="1">
        <f t="shared" si="314"/>
        <v>-401505</v>
      </c>
      <c r="B1168" s="1">
        <v>-5</v>
      </c>
      <c r="C1168" s="1">
        <v>-6</v>
      </c>
      <c r="D1168" s="2">
        <v>-4</v>
      </c>
      <c r="E1168" s="5">
        <v>286.83</v>
      </c>
      <c r="F1168" s="5">
        <v>285.13</v>
      </c>
      <c r="G1168" s="5">
        <v>6.75</v>
      </c>
      <c r="H1168" s="5">
        <v>294.83</v>
      </c>
      <c r="I1168" s="5">
        <v>286.57</v>
      </c>
      <c r="J1168" s="5">
        <v>4.54</v>
      </c>
      <c r="K1168" s="6">
        <f t="shared" si="315"/>
        <v>290.83</v>
      </c>
      <c r="L1168" s="6">
        <f t="shared" si="316"/>
        <v>-8</v>
      </c>
      <c r="M1168" s="6">
        <f t="shared" si="317"/>
        <v>285.85000000000002</v>
      </c>
      <c r="N1168" s="5">
        <f t="shared" si="318"/>
        <v>4.0673732309686059</v>
      </c>
      <c r="O1168" s="6">
        <f t="shared" si="319"/>
        <v>-1.4399999999999977</v>
      </c>
      <c r="P1168" s="6">
        <f t="shared" si="320"/>
        <v>8.1347464619372118</v>
      </c>
      <c r="Q1168" s="6">
        <f t="shared" si="321"/>
        <v>0.37704932896707327</v>
      </c>
      <c r="R1168" s="5">
        <f t="shared" si="322"/>
        <v>0.80641726582315654</v>
      </c>
      <c r="S1168" s="5">
        <f t="shared" si="323"/>
        <v>6.5600000000000023</v>
      </c>
      <c r="T1168" s="5">
        <f t="shared" si="324"/>
        <v>1.4399999999999977</v>
      </c>
      <c r="U1168" s="5">
        <f t="shared" si="325"/>
        <v>0.17701842420508279</v>
      </c>
      <c r="V1168" s="5">
        <f t="shared" si="326"/>
        <v>1.2243774340851483</v>
      </c>
      <c r="W1168" s="5">
        <f t="shared" si="327"/>
        <v>4.9799999999999613</v>
      </c>
      <c r="X1168" s="5">
        <f t="shared" si="328"/>
        <v>285.85000000000002</v>
      </c>
      <c r="Y1168" s="5">
        <f t="shared" si="329"/>
        <v>70.278772998643049</v>
      </c>
      <c r="Z1168" s="9">
        <f t="shared" si="330"/>
        <v>0.53556138770452821</v>
      </c>
      <c r="AA1168">
        <f t="shared" si="331"/>
        <v>8</v>
      </c>
    </row>
    <row r="1169" spans="1:27">
      <c r="A1169" s="1">
        <f t="shared" si="314"/>
        <v>-701246</v>
      </c>
      <c r="B1169" s="1">
        <v>4</v>
      </c>
      <c r="C1169" s="1">
        <v>-5</v>
      </c>
      <c r="D1169" s="2">
        <v>-7</v>
      </c>
      <c r="E1169" s="5">
        <v>200.28</v>
      </c>
      <c r="F1169" s="5">
        <v>193.76</v>
      </c>
      <c r="G1169" s="5">
        <v>3.4</v>
      </c>
      <c r="H1169" s="5">
        <v>200.54</v>
      </c>
      <c r="I1169" s="5">
        <v>192.88</v>
      </c>
      <c r="J1169" s="5">
        <v>5.28</v>
      </c>
      <c r="K1169" s="6">
        <f t="shared" si="315"/>
        <v>200.41</v>
      </c>
      <c r="L1169" s="6">
        <f t="shared" si="316"/>
        <v>-0.25999999999999091</v>
      </c>
      <c r="M1169" s="6">
        <f t="shared" si="317"/>
        <v>193.32</v>
      </c>
      <c r="N1169" s="5">
        <f t="shared" si="318"/>
        <v>3.14</v>
      </c>
      <c r="O1169" s="6">
        <f t="shared" si="319"/>
        <v>0.87999999999999545</v>
      </c>
      <c r="P1169" s="6">
        <f t="shared" si="320"/>
        <v>6.28</v>
      </c>
      <c r="Q1169" s="6">
        <f t="shared" si="321"/>
        <v>-0.41376932127063987</v>
      </c>
      <c r="R1169" s="5">
        <f t="shared" si="322"/>
        <v>0.18152866242037999</v>
      </c>
      <c r="S1169" s="5">
        <f t="shared" si="323"/>
        <v>1.1399999999999864</v>
      </c>
      <c r="T1169" s="5">
        <f t="shared" si="324"/>
        <v>0.87999999999999545</v>
      </c>
      <c r="U1169" s="5">
        <f t="shared" si="325"/>
        <v>0.14012738853503112</v>
      </c>
      <c r="V1169" s="5">
        <f t="shared" si="326"/>
        <v>2.2579617834394914</v>
      </c>
      <c r="W1169" s="5">
        <f t="shared" si="327"/>
        <v>7.0900000000000034</v>
      </c>
      <c r="X1169" s="5">
        <f t="shared" si="328"/>
        <v>193.32</v>
      </c>
      <c r="Y1169" s="5">
        <f t="shared" si="329"/>
        <v>61.566878980891715</v>
      </c>
      <c r="Z1169" s="9">
        <f t="shared" si="330"/>
        <v>0.53569580920518689</v>
      </c>
      <c r="AA1169">
        <f t="shared" si="331"/>
        <v>0.25999999999999091</v>
      </c>
    </row>
    <row r="1170" spans="1:27">
      <c r="A1170" s="1">
        <f t="shared" si="314"/>
        <v>-101505</v>
      </c>
      <c r="B1170" s="1">
        <v>-5</v>
      </c>
      <c r="C1170" s="1">
        <v>-6</v>
      </c>
      <c r="D1170" s="2">
        <v>-1</v>
      </c>
      <c r="E1170" s="5">
        <v>418.76</v>
      </c>
      <c r="F1170" s="5">
        <v>411.28</v>
      </c>
      <c r="G1170" s="5">
        <v>10.89</v>
      </c>
      <c r="H1170" s="5">
        <v>403.83</v>
      </c>
      <c r="I1170" s="5">
        <v>397.29</v>
      </c>
      <c r="J1170" s="5">
        <v>7.16</v>
      </c>
      <c r="K1170" s="6">
        <f t="shared" si="315"/>
        <v>411.29499999999996</v>
      </c>
      <c r="L1170" s="6">
        <f t="shared" si="316"/>
        <v>14.930000000000007</v>
      </c>
      <c r="M1170" s="6">
        <f t="shared" si="317"/>
        <v>404.28499999999997</v>
      </c>
      <c r="N1170" s="5">
        <f t="shared" si="318"/>
        <v>6.5164733560415948</v>
      </c>
      <c r="O1170" s="6">
        <f t="shared" si="319"/>
        <v>13.989999999999952</v>
      </c>
      <c r="P1170" s="6">
        <f t="shared" si="320"/>
        <v>13.03294671208319</v>
      </c>
      <c r="Q1170" s="6">
        <f t="shared" si="321"/>
        <v>0.39637002031700652</v>
      </c>
      <c r="R1170" s="5">
        <f t="shared" si="322"/>
        <v>7.2124901663915789E-2</v>
      </c>
      <c r="S1170" s="5">
        <f t="shared" si="323"/>
        <v>0.94000000000005457</v>
      </c>
      <c r="T1170" s="5">
        <f t="shared" si="324"/>
        <v>13.989999999999952</v>
      </c>
      <c r="U1170" s="5">
        <f t="shared" si="325"/>
        <v>1.0734333768916169</v>
      </c>
      <c r="V1170" s="5">
        <f t="shared" si="326"/>
        <v>1.0757352354553609</v>
      </c>
      <c r="W1170" s="5">
        <f t="shared" si="327"/>
        <v>7.0099999999999909</v>
      </c>
      <c r="X1170" s="5">
        <f t="shared" si="328"/>
        <v>404.28499999999997</v>
      </c>
      <c r="Y1170" s="5">
        <f t="shared" si="329"/>
        <v>62.040459296158502</v>
      </c>
      <c r="Z1170" s="9">
        <f t="shared" si="330"/>
        <v>0.53588058371245362</v>
      </c>
      <c r="AA1170">
        <f t="shared" si="331"/>
        <v>14.930000000000007</v>
      </c>
    </row>
    <row r="1171" spans="1:27">
      <c r="A1171" s="1">
        <f t="shared" si="314"/>
        <v>-202003</v>
      </c>
      <c r="B1171" s="1">
        <v>-3</v>
      </c>
      <c r="C1171" s="1">
        <v>-8</v>
      </c>
      <c r="D1171" s="2">
        <v>-2</v>
      </c>
      <c r="E1171" s="5">
        <v>608.66999999999996</v>
      </c>
      <c r="F1171" s="5">
        <v>602.1</v>
      </c>
      <c r="G1171" s="5">
        <v>15.6</v>
      </c>
      <c r="H1171" s="5">
        <v>613.99</v>
      </c>
      <c r="I1171" s="5">
        <v>609.82000000000005</v>
      </c>
      <c r="J1171" s="5">
        <v>9.0500000000000007</v>
      </c>
      <c r="K1171" s="6">
        <f t="shared" si="315"/>
        <v>611.32999999999993</v>
      </c>
      <c r="L1171" s="6">
        <f t="shared" si="316"/>
        <v>-5.32000000000005</v>
      </c>
      <c r="M1171" s="6">
        <f t="shared" si="317"/>
        <v>605.96</v>
      </c>
      <c r="N1171" s="5">
        <f t="shared" si="318"/>
        <v>9.0175176739499658</v>
      </c>
      <c r="O1171" s="6">
        <f t="shared" si="319"/>
        <v>-7.7200000000000273</v>
      </c>
      <c r="P1171" s="6">
        <f t="shared" si="320"/>
        <v>18.035035347899932</v>
      </c>
      <c r="Q1171" s="6">
        <f t="shared" si="321"/>
        <v>0.4963913761961492</v>
      </c>
      <c r="R1171" s="5">
        <f t="shared" si="322"/>
        <v>0.13307431639048284</v>
      </c>
      <c r="S1171" s="5">
        <f t="shared" si="323"/>
        <v>2.3999999999999773</v>
      </c>
      <c r="T1171" s="5">
        <f t="shared" si="324"/>
        <v>7.7200000000000273</v>
      </c>
      <c r="U1171" s="5">
        <f t="shared" si="325"/>
        <v>0.42805571772272538</v>
      </c>
      <c r="V1171" s="5">
        <f t="shared" si="326"/>
        <v>0.59550756584740427</v>
      </c>
      <c r="W1171" s="5">
        <f t="shared" si="327"/>
        <v>5.3699999999998909</v>
      </c>
      <c r="X1171" s="5">
        <f t="shared" si="328"/>
        <v>605.96</v>
      </c>
      <c r="Y1171" s="5">
        <f t="shared" si="329"/>
        <v>67.198093966648131</v>
      </c>
      <c r="Z1171" s="9">
        <f t="shared" si="330"/>
        <v>0.5358992442614563</v>
      </c>
      <c r="AA1171">
        <f t="shared" si="331"/>
        <v>5.32000000000005</v>
      </c>
    </row>
    <row r="1172" spans="1:27">
      <c r="A1172" s="1">
        <f t="shared" si="314"/>
        <v>-801752</v>
      </c>
      <c r="B1172" s="1">
        <v>-2</v>
      </c>
      <c r="C1172" s="1">
        <v>-7</v>
      </c>
      <c r="D1172" s="2">
        <v>-8</v>
      </c>
      <c r="E1172" s="5">
        <v>278.58999999999997</v>
      </c>
      <c r="F1172" s="5">
        <v>297.13</v>
      </c>
      <c r="G1172" s="5">
        <v>11.22</v>
      </c>
      <c r="H1172" s="5">
        <v>279.22000000000003</v>
      </c>
      <c r="I1172" s="5">
        <v>298.3</v>
      </c>
      <c r="J1172" s="5">
        <v>7.83</v>
      </c>
      <c r="K1172" s="6">
        <f t="shared" si="315"/>
        <v>278.90499999999997</v>
      </c>
      <c r="L1172" s="6">
        <f t="shared" si="316"/>
        <v>-0.6300000000000523</v>
      </c>
      <c r="M1172" s="6">
        <f t="shared" si="317"/>
        <v>297.71500000000003</v>
      </c>
      <c r="N1172" s="5">
        <f t="shared" si="318"/>
        <v>6.8410032159033518</v>
      </c>
      <c r="O1172" s="6">
        <f t="shared" si="319"/>
        <v>-1.1700000000000159</v>
      </c>
      <c r="P1172" s="6">
        <f t="shared" si="320"/>
        <v>13.682006431806704</v>
      </c>
      <c r="Q1172" s="6">
        <f t="shared" si="321"/>
        <v>0.34498093722505624</v>
      </c>
      <c r="R1172" s="5">
        <f t="shared" si="322"/>
        <v>3.9467895494086302E-2</v>
      </c>
      <c r="S1172" s="5">
        <f t="shared" si="323"/>
        <v>0.53999999999996362</v>
      </c>
      <c r="T1172" s="5">
        <f t="shared" si="324"/>
        <v>1.1700000000000159</v>
      </c>
      <c r="U1172" s="5">
        <f t="shared" si="325"/>
        <v>8.5513773570527252E-2</v>
      </c>
      <c r="V1172" s="5">
        <f t="shared" si="326"/>
        <v>2.7495967194215396</v>
      </c>
      <c r="W1172" s="5">
        <f t="shared" si="327"/>
        <v>18.810000000000059</v>
      </c>
      <c r="X1172" s="5">
        <f t="shared" si="328"/>
        <v>297.71500000000003</v>
      </c>
      <c r="Y1172" s="5">
        <f t="shared" si="329"/>
        <v>43.519201877861839</v>
      </c>
      <c r="Z1172" s="9">
        <f t="shared" si="330"/>
        <v>0.53614643522082661</v>
      </c>
      <c r="AA1172">
        <f t="shared" si="331"/>
        <v>0.6300000000000523</v>
      </c>
    </row>
    <row r="1173" spans="1:27">
      <c r="A1173" s="1">
        <f t="shared" si="314"/>
        <v>-399994</v>
      </c>
      <c r="B1173" s="1">
        <v>6</v>
      </c>
      <c r="C1173" s="1">
        <v>0</v>
      </c>
      <c r="D1173" s="2">
        <v>-4</v>
      </c>
      <c r="E1173" s="5">
        <v>542.91999999999996</v>
      </c>
      <c r="F1173" s="5">
        <v>530.11</v>
      </c>
      <c r="G1173" s="5">
        <v>6.58</v>
      </c>
      <c r="H1173" s="5">
        <v>559.91999999999996</v>
      </c>
      <c r="I1173" s="5">
        <v>558.66999999999996</v>
      </c>
      <c r="J1173" s="5">
        <v>19.47</v>
      </c>
      <c r="K1173" s="6">
        <f t="shared" si="315"/>
        <v>551.41999999999996</v>
      </c>
      <c r="L1173" s="6">
        <f t="shared" si="316"/>
        <v>-17</v>
      </c>
      <c r="M1173" s="6">
        <f t="shared" si="317"/>
        <v>544.39</v>
      </c>
      <c r="N1173" s="5">
        <f t="shared" si="318"/>
        <v>10.275909935377985</v>
      </c>
      <c r="O1173" s="6">
        <f t="shared" si="319"/>
        <v>-28.559999999999945</v>
      </c>
      <c r="P1173" s="6">
        <f t="shared" si="320"/>
        <v>20.55181987075597</v>
      </c>
      <c r="Q1173" s="6">
        <f t="shared" si="321"/>
        <v>-0.79498708855802613</v>
      </c>
      <c r="R1173" s="5">
        <f t="shared" si="322"/>
        <v>0.56248060136266298</v>
      </c>
      <c r="S1173" s="5">
        <f t="shared" si="323"/>
        <v>11.559999999999945</v>
      </c>
      <c r="T1173" s="5">
        <f t="shared" si="324"/>
        <v>28.559999999999945</v>
      </c>
      <c r="U1173" s="5">
        <f t="shared" si="325"/>
        <v>1.3896579563077596</v>
      </c>
      <c r="V1173" s="5">
        <f t="shared" si="326"/>
        <v>0.68412433003105955</v>
      </c>
      <c r="W1173" s="5">
        <f t="shared" si="327"/>
        <v>7.0299999999999727</v>
      </c>
      <c r="X1173" s="5">
        <f t="shared" si="328"/>
        <v>544.39</v>
      </c>
      <c r="Y1173" s="5">
        <f t="shared" si="329"/>
        <v>52.977303559830716</v>
      </c>
      <c r="Z1173" s="9">
        <f t="shared" si="330"/>
        <v>0.53616415396779371</v>
      </c>
      <c r="AA1173">
        <f t="shared" si="331"/>
        <v>17</v>
      </c>
    </row>
    <row r="1174" spans="1:27">
      <c r="A1174" s="1">
        <f t="shared" si="314"/>
        <v>-601496</v>
      </c>
      <c r="B1174" s="1">
        <v>4</v>
      </c>
      <c r="C1174" s="1">
        <v>-6</v>
      </c>
      <c r="D1174" s="2">
        <v>-6</v>
      </c>
      <c r="E1174" s="5">
        <v>301.44</v>
      </c>
      <c r="F1174" s="5">
        <v>302.77999999999997</v>
      </c>
      <c r="G1174" s="5">
        <v>4.87</v>
      </c>
      <c r="H1174" s="5">
        <v>289.17</v>
      </c>
      <c r="I1174" s="5">
        <v>295.98</v>
      </c>
      <c r="J1174" s="5">
        <v>7.27</v>
      </c>
      <c r="K1174" s="6">
        <f t="shared" si="315"/>
        <v>295.30500000000001</v>
      </c>
      <c r="L1174" s="6">
        <f t="shared" si="316"/>
        <v>12.269999999999982</v>
      </c>
      <c r="M1174" s="6">
        <f t="shared" si="317"/>
        <v>299.38</v>
      </c>
      <c r="N1174" s="5">
        <f t="shared" si="318"/>
        <v>4.3752085664571458</v>
      </c>
      <c r="O1174" s="6">
        <f t="shared" si="319"/>
        <v>6.7999999999999545</v>
      </c>
      <c r="P1174" s="6">
        <f t="shared" si="320"/>
        <v>8.7504171329142917</v>
      </c>
      <c r="Q1174" s="6">
        <f t="shared" si="321"/>
        <v>-0.38051555574129742</v>
      </c>
      <c r="R1174" s="5">
        <f t="shared" si="322"/>
        <v>0.62511305654502725</v>
      </c>
      <c r="S1174" s="5">
        <f t="shared" si="323"/>
        <v>5.4700000000000273</v>
      </c>
      <c r="T1174" s="5">
        <f t="shared" si="324"/>
        <v>6.7999999999999545</v>
      </c>
      <c r="U1174" s="5">
        <f t="shared" si="325"/>
        <v>0.77710581069582008</v>
      </c>
      <c r="V1174" s="5">
        <f t="shared" si="326"/>
        <v>0.93138417017219977</v>
      </c>
      <c r="W1174" s="5">
        <f t="shared" si="327"/>
        <v>4.0749999999999886</v>
      </c>
      <c r="X1174" s="5">
        <f t="shared" si="328"/>
        <v>299.38</v>
      </c>
      <c r="Y1174" s="5">
        <f t="shared" si="329"/>
        <v>68.426452237092988</v>
      </c>
      <c r="Z1174" s="9">
        <f t="shared" si="330"/>
        <v>0.53621637423711699</v>
      </c>
      <c r="AA1174">
        <f t="shared" si="331"/>
        <v>12.269999999999982</v>
      </c>
    </row>
    <row r="1175" spans="1:27">
      <c r="A1175" s="1">
        <f t="shared" si="314"/>
        <v>-599002</v>
      </c>
      <c r="B1175" s="1">
        <v>-2</v>
      </c>
      <c r="C1175" s="1">
        <v>4</v>
      </c>
      <c r="D1175" s="2">
        <v>-6</v>
      </c>
      <c r="E1175" s="5">
        <v>189.05</v>
      </c>
      <c r="F1175" s="5">
        <v>185.41</v>
      </c>
      <c r="G1175" s="5">
        <v>4.4800000000000004</v>
      </c>
      <c r="H1175" s="5">
        <v>198.63</v>
      </c>
      <c r="I1175" s="5">
        <v>194.88</v>
      </c>
      <c r="J1175" s="5">
        <v>6.41</v>
      </c>
      <c r="K1175" s="6">
        <f t="shared" si="315"/>
        <v>193.84</v>
      </c>
      <c r="L1175" s="6">
        <f t="shared" si="316"/>
        <v>-9.5799999999999841</v>
      </c>
      <c r="M1175" s="6">
        <f t="shared" si="317"/>
        <v>190.14499999999998</v>
      </c>
      <c r="N1175" s="5">
        <f t="shared" si="318"/>
        <v>3.9101950079247967</v>
      </c>
      <c r="O1175" s="6">
        <f t="shared" si="319"/>
        <v>-9.4699999999999989</v>
      </c>
      <c r="P1175" s="6">
        <f t="shared" si="320"/>
        <v>7.8203900158495934</v>
      </c>
      <c r="Q1175" s="6">
        <f t="shared" si="321"/>
        <v>-0.34365950767268655</v>
      </c>
      <c r="R1175" s="5">
        <f t="shared" si="322"/>
        <v>1.4065794644135151E-2</v>
      </c>
      <c r="S1175" s="5">
        <f t="shared" si="323"/>
        <v>0.10999999999998522</v>
      </c>
      <c r="T1175" s="5">
        <f t="shared" si="324"/>
        <v>9.4699999999999989</v>
      </c>
      <c r="U1175" s="5">
        <f t="shared" si="325"/>
        <v>1.2109370479997978</v>
      </c>
      <c r="V1175" s="5">
        <f t="shared" si="326"/>
        <v>0.94496565836521218</v>
      </c>
      <c r="W1175" s="5">
        <f t="shared" si="327"/>
        <v>3.6950000000000216</v>
      </c>
      <c r="X1175" s="5">
        <f t="shared" si="328"/>
        <v>190.14499999999998</v>
      </c>
      <c r="Y1175" s="5">
        <f t="shared" si="329"/>
        <v>48.628009501989773</v>
      </c>
      <c r="Z1175" s="9">
        <f t="shared" si="330"/>
        <v>0.5364923112216986</v>
      </c>
      <c r="AA1175">
        <f t="shared" si="331"/>
        <v>9.5799999999999841</v>
      </c>
    </row>
    <row r="1176" spans="1:27">
      <c r="A1176" s="1">
        <f t="shared" si="314"/>
        <v>-799499</v>
      </c>
      <c r="B1176" s="1">
        <v>1</v>
      </c>
      <c r="C1176" s="1">
        <v>2</v>
      </c>
      <c r="D1176" s="2">
        <v>-8</v>
      </c>
      <c r="E1176" s="5">
        <v>426.33</v>
      </c>
      <c r="F1176" s="5">
        <v>419.17</v>
      </c>
      <c r="G1176" s="5">
        <v>6.1</v>
      </c>
      <c r="H1176" s="5">
        <v>432.28</v>
      </c>
      <c r="I1176" s="5">
        <v>444.59</v>
      </c>
      <c r="J1176" s="5">
        <v>9.57</v>
      </c>
      <c r="K1176" s="6">
        <f t="shared" si="315"/>
        <v>429.30499999999995</v>
      </c>
      <c r="L1176" s="6">
        <f t="shared" si="316"/>
        <v>-5.9499999999999886</v>
      </c>
      <c r="M1176" s="6">
        <f t="shared" si="317"/>
        <v>431.88</v>
      </c>
      <c r="N1176" s="5">
        <f t="shared" si="318"/>
        <v>5.6743920379191284</v>
      </c>
      <c r="O1176" s="6">
        <f t="shared" si="319"/>
        <v>-25.419999999999959</v>
      </c>
      <c r="P1176" s="6">
        <f t="shared" si="320"/>
        <v>11.348784075838257</v>
      </c>
      <c r="Q1176" s="6">
        <f t="shared" si="321"/>
        <v>-0.42218208950820274</v>
      </c>
      <c r="R1176" s="5">
        <f t="shared" si="322"/>
        <v>1.7156022944741642</v>
      </c>
      <c r="S1176" s="5">
        <f t="shared" si="323"/>
        <v>19.46999999999997</v>
      </c>
      <c r="T1176" s="5">
        <f t="shared" si="324"/>
        <v>25.419999999999959</v>
      </c>
      <c r="U1176" s="5">
        <f t="shared" si="325"/>
        <v>2.2398875359801362</v>
      </c>
      <c r="V1176" s="5">
        <f t="shared" si="326"/>
        <v>0.45379310819425345</v>
      </c>
      <c r="W1176" s="5">
        <f t="shared" si="327"/>
        <v>2.5750000000000455</v>
      </c>
      <c r="X1176" s="5">
        <f t="shared" si="328"/>
        <v>431.88</v>
      </c>
      <c r="Y1176" s="5">
        <f t="shared" si="329"/>
        <v>76.110356336672126</v>
      </c>
      <c r="Z1176" s="9">
        <f t="shared" si="330"/>
        <v>0.53666935817130457</v>
      </c>
      <c r="AA1176">
        <f t="shared" si="331"/>
        <v>5.9499999999999886</v>
      </c>
    </row>
    <row r="1177" spans="1:27">
      <c r="A1177" s="1">
        <f t="shared" si="314"/>
        <v>-99256</v>
      </c>
      <c r="B1177" s="1">
        <v>-6</v>
      </c>
      <c r="C1177" s="1">
        <v>3</v>
      </c>
      <c r="D1177" s="2">
        <v>-1</v>
      </c>
      <c r="E1177" s="5">
        <v>344.37</v>
      </c>
      <c r="F1177" s="5">
        <v>332.54</v>
      </c>
      <c r="G1177" s="5">
        <v>13.87</v>
      </c>
      <c r="H1177" s="5">
        <v>342.35</v>
      </c>
      <c r="I1177" s="5">
        <v>339.01</v>
      </c>
      <c r="J1177" s="5">
        <v>7.06</v>
      </c>
      <c r="K1177" s="6">
        <f t="shared" si="315"/>
        <v>343.36</v>
      </c>
      <c r="L1177" s="6">
        <f t="shared" si="316"/>
        <v>2.0199999999999818</v>
      </c>
      <c r="M1177" s="6">
        <f t="shared" si="317"/>
        <v>335.77499999999998</v>
      </c>
      <c r="N1177" s="5">
        <f t="shared" si="318"/>
        <v>7.7817173554428196</v>
      </c>
      <c r="O1177" s="6">
        <f t="shared" si="319"/>
        <v>-6.4699999999999704</v>
      </c>
      <c r="P1177" s="6">
        <f t="shared" si="320"/>
        <v>15.563434710885639</v>
      </c>
      <c r="Q1177" s="6">
        <f t="shared" si="321"/>
        <v>0.58844441325156216</v>
      </c>
      <c r="R1177" s="5">
        <f t="shared" si="322"/>
        <v>0.54550940442868523</v>
      </c>
      <c r="S1177" s="5">
        <f t="shared" si="323"/>
        <v>8.4899999999999523</v>
      </c>
      <c r="T1177" s="5">
        <f t="shared" si="324"/>
        <v>6.4699999999999704</v>
      </c>
      <c r="U1177" s="5">
        <f t="shared" si="325"/>
        <v>0.41571800313941076</v>
      </c>
      <c r="V1177" s="5">
        <f t="shared" si="326"/>
        <v>0.97472057304867388</v>
      </c>
      <c r="W1177" s="5">
        <f t="shared" si="327"/>
        <v>7.5850000000000364</v>
      </c>
      <c r="X1177" s="5">
        <f t="shared" si="328"/>
        <v>335.77499999999998</v>
      </c>
      <c r="Y1177" s="5">
        <f t="shared" si="329"/>
        <v>43.149215611788648</v>
      </c>
      <c r="Z1177" s="9">
        <f t="shared" si="330"/>
        <v>0.53709775646524538</v>
      </c>
      <c r="AA1177">
        <f t="shared" si="331"/>
        <v>2.0199999999999818</v>
      </c>
    </row>
    <row r="1178" spans="1:27">
      <c r="A1178" s="1">
        <f t="shared" si="314"/>
        <v>-799501</v>
      </c>
      <c r="B1178" s="1">
        <v>-1</v>
      </c>
      <c r="C1178" s="1">
        <v>2</v>
      </c>
      <c r="D1178" s="2">
        <v>-8</v>
      </c>
      <c r="E1178" s="5">
        <v>276.29000000000002</v>
      </c>
      <c r="F1178" s="5">
        <v>279.82</v>
      </c>
      <c r="G1178" s="5">
        <v>6.3</v>
      </c>
      <c r="H1178" s="5">
        <v>309.02</v>
      </c>
      <c r="I1178" s="5">
        <v>305.55</v>
      </c>
      <c r="J1178" s="5">
        <v>11.35</v>
      </c>
      <c r="K1178" s="6">
        <f t="shared" si="315"/>
        <v>292.65499999999997</v>
      </c>
      <c r="L1178" s="6">
        <f t="shared" si="316"/>
        <v>-32.729999999999961</v>
      </c>
      <c r="M1178" s="6">
        <f t="shared" si="317"/>
        <v>292.685</v>
      </c>
      <c r="N1178" s="5">
        <f t="shared" si="318"/>
        <v>6.4906182294138972</v>
      </c>
      <c r="O1178" s="6">
        <f t="shared" si="319"/>
        <v>-25.730000000000018</v>
      </c>
      <c r="P1178" s="6">
        <f t="shared" si="320"/>
        <v>12.981236458827794</v>
      </c>
      <c r="Q1178" s="6">
        <f t="shared" si="321"/>
        <v>-0.52893702247607743</v>
      </c>
      <c r="R1178" s="5">
        <f t="shared" si="322"/>
        <v>0.53923984993275775</v>
      </c>
      <c r="S1178" s="5">
        <f t="shared" si="323"/>
        <v>6.9999999999999432</v>
      </c>
      <c r="T1178" s="5">
        <f t="shared" si="324"/>
        <v>25.730000000000018</v>
      </c>
      <c r="U1178" s="5">
        <f t="shared" si="325"/>
        <v>1.9820916198242826</v>
      </c>
      <c r="V1178" s="5">
        <f t="shared" si="326"/>
        <v>4.6220558565710865E-3</v>
      </c>
      <c r="W1178" s="5">
        <f t="shared" si="327"/>
        <v>3.0000000000029559E-2</v>
      </c>
      <c r="X1178" s="5">
        <f t="shared" si="328"/>
        <v>292.685</v>
      </c>
      <c r="Y1178" s="5">
        <f t="shared" si="329"/>
        <v>45.093547279305852</v>
      </c>
      <c r="Z1178" s="9">
        <f t="shared" si="330"/>
        <v>0.5374625568353576</v>
      </c>
      <c r="AA1178">
        <f t="shared" si="331"/>
        <v>32.729999999999961</v>
      </c>
    </row>
    <row r="1179" spans="1:27">
      <c r="A1179" s="1">
        <f t="shared" si="314"/>
        <v>-499495</v>
      </c>
      <c r="B1179" s="1">
        <v>5</v>
      </c>
      <c r="C1179" s="1">
        <v>2</v>
      </c>
      <c r="D1179" s="2">
        <v>-5</v>
      </c>
      <c r="E1179" s="5">
        <v>354.53</v>
      </c>
      <c r="F1179" s="5">
        <v>359.28</v>
      </c>
      <c r="G1179" s="5">
        <v>5.71</v>
      </c>
      <c r="H1179" s="5">
        <v>365.87</v>
      </c>
      <c r="I1179" s="5">
        <v>371.09</v>
      </c>
      <c r="J1179" s="5">
        <v>13.63</v>
      </c>
      <c r="K1179" s="6">
        <f t="shared" si="315"/>
        <v>360.2</v>
      </c>
      <c r="L1179" s="6">
        <f t="shared" si="316"/>
        <v>-11.340000000000032</v>
      </c>
      <c r="M1179" s="6">
        <f t="shared" si="317"/>
        <v>365.18499999999995</v>
      </c>
      <c r="N1179" s="5">
        <f t="shared" si="318"/>
        <v>7.3888598579212479</v>
      </c>
      <c r="O1179" s="6">
        <f t="shared" si="319"/>
        <v>-11.810000000000002</v>
      </c>
      <c r="P1179" s="6">
        <f t="shared" si="320"/>
        <v>14.777719715842496</v>
      </c>
      <c r="Q1179" s="6">
        <f t="shared" si="321"/>
        <v>-0.70140167871747072</v>
      </c>
      <c r="R1179" s="5">
        <f t="shared" si="322"/>
        <v>3.1804636238709119E-2</v>
      </c>
      <c r="S1179" s="5">
        <f t="shared" si="323"/>
        <v>0.46999999999997044</v>
      </c>
      <c r="T1179" s="5">
        <f t="shared" si="324"/>
        <v>11.810000000000002</v>
      </c>
      <c r="U1179" s="5">
        <f t="shared" si="325"/>
        <v>0.7991760722961242</v>
      </c>
      <c r="V1179" s="5">
        <f t="shared" si="326"/>
        <v>0.67466430489350449</v>
      </c>
      <c r="W1179" s="5">
        <f t="shared" si="327"/>
        <v>4.9849999999999568</v>
      </c>
      <c r="X1179" s="5">
        <f t="shared" si="328"/>
        <v>365.18499999999995</v>
      </c>
      <c r="Y1179" s="5">
        <f t="shared" si="329"/>
        <v>49.423728020569008</v>
      </c>
      <c r="Z1179" s="9">
        <f t="shared" si="330"/>
        <v>0.53756860027349074</v>
      </c>
      <c r="AA1179">
        <f t="shared" si="331"/>
        <v>11.340000000000032</v>
      </c>
    </row>
    <row r="1180" spans="1:27">
      <c r="A1180" s="1">
        <f t="shared" si="314"/>
        <v>-800504</v>
      </c>
      <c r="B1180" s="1">
        <v>-4</v>
      </c>
      <c r="C1180" s="1">
        <v>-2</v>
      </c>
      <c r="D1180" s="2">
        <v>-8</v>
      </c>
      <c r="E1180" s="5">
        <v>268.98</v>
      </c>
      <c r="F1180" s="5">
        <v>268.87</v>
      </c>
      <c r="G1180" s="5">
        <v>5.89</v>
      </c>
      <c r="H1180" s="5">
        <v>257.81</v>
      </c>
      <c r="I1180" s="5">
        <v>261.10000000000002</v>
      </c>
      <c r="J1180" s="5">
        <v>5.96</v>
      </c>
      <c r="K1180" s="6">
        <f t="shared" si="315"/>
        <v>263.39499999999998</v>
      </c>
      <c r="L1180" s="6">
        <f t="shared" si="316"/>
        <v>11.170000000000016</v>
      </c>
      <c r="M1180" s="6">
        <f t="shared" si="317"/>
        <v>264.98500000000001</v>
      </c>
      <c r="N1180" s="5">
        <f t="shared" si="318"/>
        <v>4.1896807754290775</v>
      </c>
      <c r="O1180" s="6">
        <f t="shared" si="319"/>
        <v>7.7699999999999818</v>
      </c>
      <c r="P1180" s="6">
        <f t="shared" si="320"/>
        <v>8.3793615508581549</v>
      </c>
      <c r="Q1180" s="6">
        <f t="shared" si="321"/>
        <v>-1.1813933747972306E-2</v>
      </c>
      <c r="R1180" s="5">
        <f t="shared" si="322"/>
        <v>0.40575883727702738</v>
      </c>
      <c r="S1180" s="5">
        <f t="shared" si="323"/>
        <v>3.4000000000000341</v>
      </c>
      <c r="T1180" s="5">
        <f t="shared" si="324"/>
        <v>7.7699999999999818</v>
      </c>
      <c r="U1180" s="5">
        <f t="shared" si="325"/>
        <v>0.92727828401248935</v>
      </c>
      <c r="V1180" s="5">
        <f t="shared" si="326"/>
        <v>0.37950385368851763</v>
      </c>
      <c r="W1180" s="5">
        <f t="shared" si="327"/>
        <v>1.5900000000000318</v>
      </c>
      <c r="X1180" s="5">
        <f t="shared" si="328"/>
        <v>264.98500000000001</v>
      </c>
      <c r="Y1180" s="5">
        <f t="shared" si="329"/>
        <v>63.247062056383548</v>
      </c>
      <c r="Z1180" s="9">
        <f t="shared" si="330"/>
        <v>0.53780665670852379</v>
      </c>
      <c r="AA1180">
        <f t="shared" si="331"/>
        <v>11.170000000000016</v>
      </c>
    </row>
    <row r="1181" spans="1:27">
      <c r="A1181" s="1">
        <f t="shared" si="314"/>
        <v>-1006</v>
      </c>
      <c r="B1181" s="1">
        <v>-6</v>
      </c>
      <c r="C1181" s="1">
        <v>-4</v>
      </c>
      <c r="D1181" s="2">
        <v>0</v>
      </c>
      <c r="E1181" s="5">
        <v>434.31</v>
      </c>
      <c r="F1181" s="5">
        <v>425.3</v>
      </c>
      <c r="G1181" s="5">
        <v>16.399999999999999</v>
      </c>
      <c r="H1181" s="5">
        <v>421.41</v>
      </c>
      <c r="I1181" s="5">
        <v>427.99</v>
      </c>
      <c r="J1181" s="5">
        <v>6.42</v>
      </c>
      <c r="K1181" s="6">
        <f t="shared" si="315"/>
        <v>427.86</v>
      </c>
      <c r="L1181" s="6">
        <f t="shared" si="316"/>
        <v>12.899999999999977</v>
      </c>
      <c r="M1181" s="6">
        <f t="shared" si="317"/>
        <v>426.64499999999998</v>
      </c>
      <c r="N1181" s="5">
        <f t="shared" si="318"/>
        <v>8.8059127863044377</v>
      </c>
      <c r="O1181" s="6">
        <f t="shared" si="319"/>
        <v>-2.6899999999999977</v>
      </c>
      <c r="P1181" s="6">
        <f t="shared" si="320"/>
        <v>17.611825572608875</v>
      </c>
      <c r="Q1181" s="6">
        <f t="shared" si="321"/>
        <v>0.73423896853532378</v>
      </c>
      <c r="R1181" s="5">
        <f t="shared" si="322"/>
        <v>0.88520068153789899</v>
      </c>
      <c r="S1181" s="5">
        <f t="shared" si="323"/>
        <v>15.589999999999975</v>
      </c>
      <c r="T1181" s="5">
        <f t="shared" si="324"/>
        <v>2.6899999999999977</v>
      </c>
      <c r="U1181" s="5">
        <f t="shared" si="325"/>
        <v>0.15273828308768123</v>
      </c>
      <c r="V1181" s="5">
        <f t="shared" si="326"/>
        <v>0.13797547505690536</v>
      </c>
      <c r="W1181" s="5">
        <f t="shared" si="327"/>
        <v>1.2150000000000318</v>
      </c>
      <c r="X1181" s="5">
        <f t="shared" si="328"/>
        <v>426.64499999999998</v>
      </c>
      <c r="Y1181" s="5">
        <f t="shared" si="329"/>
        <v>48.449832556092048</v>
      </c>
      <c r="Z1181" s="9">
        <f t="shared" si="330"/>
        <v>0.53800371745927555</v>
      </c>
      <c r="AA1181">
        <f t="shared" si="331"/>
        <v>12.899999999999977</v>
      </c>
    </row>
    <row r="1182" spans="1:27">
      <c r="A1182" s="1">
        <f t="shared" si="314"/>
        <v>-298754</v>
      </c>
      <c r="B1182" s="1">
        <v>-4</v>
      </c>
      <c r="C1182" s="1">
        <v>5</v>
      </c>
      <c r="D1182" s="2">
        <v>-3</v>
      </c>
      <c r="E1182" s="5">
        <v>170.34</v>
      </c>
      <c r="F1182" s="5">
        <v>165.93</v>
      </c>
      <c r="G1182" s="5">
        <v>4.79</v>
      </c>
      <c r="H1182" s="5">
        <v>167.12</v>
      </c>
      <c r="I1182" s="5">
        <v>157.35</v>
      </c>
      <c r="J1182" s="5">
        <v>5.19</v>
      </c>
      <c r="K1182" s="6">
        <f t="shared" si="315"/>
        <v>168.73000000000002</v>
      </c>
      <c r="L1182" s="6">
        <f t="shared" si="316"/>
        <v>3.2199999999999989</v>
      </c>
      <c r="M1182" s="6">
        <f t="shared" si="317"/>
        <v>161.63999999999999</v>
      </c>
      <c r="N1182" s="5">
        <f t="shared" si="318"/>
        <v>3.5312957961632159</v>
      </c>
      <c r="O1182" s="6">
        <f t="shared" si="319"/>
        <v>8.5800000000000125</v>
      </c>
      <c r="P1182" s="6">
        <f t="shared" si="320"/>
        <v>7.0625915923264317</v>
      </c>
      <c r="Q1182" s="6">
        <f t="shared" si="321"/>
        <v>-8.0031756087585948E-2</v>
      </c>
      <c r="R1182" s="5">
        <f t="shared" si="322"/>
        <v>0.7589282106902091</v>
      </c>
      <c r="S1182" s="5">
        <f t="shared" si="323"/>
        <v>5.3600000000000136</v>
      </c>
      <c r="T1182" s="5">
        <f t="shared" si="324"/>
        <v>8.5800000000000125</v>
      </c>
      <c r="U1182" s="5">
        <f t="shared" si="325"/>
        <v>1.2148515014406693</v>
      </c>
      <c r="V1182" s="5">
        <f t="shared" si="326"/>
        <v>2.007761572311042</v>
      </c>
      <c r="W1182" s="5">
        <f t="shared" si="327"/>
        <v>7.0900000000000318</v>
      </c>
      <c r="X1182" s="5">
        <f t="shared" si="328"/>
        <v>161.63999999999999</v>
      </c>
      <c r="Y1182" s="5">
        <f t="shared" si="329"/>
        <v>45.773565662673533</v>
      </c>
      <c r="Z1182" s="9">
        <f t="shared" si="330"/>
        <v>0.53825644445747234</v>
      </c>
      <c r="AA1182">
        <f t="shared" si="331"/>
        <v>3.2199999999999989</v>
      </c>
    </row>
    <row r="1183" spans="1:27">
      <c r="A1183" s="1">
        <f t="shared" si="314"/>
        <v>-699248</v>
      </c>
      <c r="B1183" s="1">
        <v>2</v>
      </c>
      <c r="C1183" s="1">
        <v>3</v>
      </c>
      <c r="D1183" s="2">
        <v>-7</v>
      </c>
      <c r="E1183" s="5">
        <v>313.22000000000003</v>
      </c>
      <c r="F1183" s="5">
        <v>306.27</v>
      </c>
      <c r="G1183" s="5">
        <v>4.8</v>
      </c>
      <c r="H1183" s="5">
        <v>313.22000000000003</v>
      </c>
      <c r="I1183" s="5">
        <v>315.70999999999998</v>
      </c>
      <c r="J1183" s="5">
        <v>12.04</v>
      </c>
      <c r="K1183" s="6">
        <f t="shared" si="315"/>
        <v>313.22000000000003</v>
      </c>
      <c r="L1183" s="6">
        <f t="shared" si="316"/>
        <v>0</v>
      </c>
      <c r="M1183" s="6">
        <f t="shared" si="317"/>
        <v>310.99</v>
      </c>
      <c r="N1183" s="5">
        <f t="shared" si="318"/>
        <v>6.4807715590043742</v>
      </c>
      <c r="O1183" s="6">
        <f t="shared" si="319"/>
        <v>-9.4399999999999977</v>
      </c>
      <c r="P1183" s="6">
        <f t="shared" si="320"/>
        <v>12.961543118008748</v>
      </c>
      <c r="Q1183" s="6">
        <f t="shared" si="321"/>
        <v>-0.72571689793430538</v>
      </c>
      <c r="R1183" s="5">
        <f t="shared" si="322"/>
        <v>0.72830834369436126</v>
      </c>
      <c r="S1183" s="5">
        <f t="shared" si="323"/>
        <v>9.4399999999999977</v>
      </c>
      <c r="T1183" s="5">
        <f t="shared" si="324"/>
        <v>9.4399999999999977</v>
      </c>
      <c r="U1183" s="5">
        <f t="shared" si="325"/>
        <v>0.72830834369436126</v>
      </c>
      <c r="V1183" s="5">
        <f t="shared" si="326"/>
        <v>0.34409483187255069</v>
      </c>
      <c r="W1183" s="5">
        <f t="shared" si="327"/>
        <v>2.2300000000000182</v>
      </c>
      <c r="X1183" s="5">
        <f t="shared" si="328"/>
        <v>310.99</v>
      </c>
      <c r="Y1183" s="5">
        <f t="shared" si="329"/>
        <v>47.986570297777426</v>
      </c>
      <c r="Z1183" s="9">
        <f t="shared" si="330"/>
        <v>0.53838276346851965</v>
      </c>
      <c r="AA1183">
        <f t="shared" si="331"/>
        <v>0</v>
      </c>
    </row>
    <row r="1184" spans="1:27">
      <c r="A1184" s="1">
        <f t="shared" si="314"/>
        <v>-701999</v>
      </c>
      <c r="B1184" s="1">
        <v>1</v>
      </c>
      <c r="C1184" s="1">
        <v>-8</v>
      </c>
      <c r="D1184" s="2">
        <v>-7</v>
      </c>
      <c r="E1184" s="5">
        <v>1.25</v>
      </c>
      <c r="F1184" s="5">
        <v>1.1200000000000001</v>
      </c>
      <c r="G1184" s="5">
        <v>0.41</v>
      </c>
      <c r="H1184" s="5">
        <v>2.16</v>
      </c>
      <c r="I1184" s="5">
        <v>1.87</v>
      </c>
      <c r="J1184" s="5">
        <v>0.51</v>
      </c>
      <c r="K1184" s="6">
        <f t="shared" si="315"/>
        <v>1.7050000000000001</v>
      </c>
      <c r="L1184" s="6">
        <f t="shared" si="316"/>
        <v>-0.91000000000000014</v>
      </c>
      <c r="M1184" s="6">
        <f t="shared" si="317"/>
        <v>1.4950000000000001</v>
      </c>
      <c r="N1184" s="5">
        <f t="shared" si="318"/>
        <v>0.32718496297965771</v>
      </c>
      <c r="O1184" s="6">
        <f t="shared" si="319"/>
        <v>-0.75</v>
      </c>
      <c r="P1184" s="6">
        <f t="shared" si="320"/>
        <v>0.65436992595931542</v>
      </c>
      <c r="Q1184" s="6">
        <f t="shared" si="321"/>
        <v>-0.21485287248949098</v>
      </c>
      <c r="R1184" s="5">
        <f t="shared" si="322"/>
        <v>0.24451001437059919</v>
      </c>
      <c r="S1184" s="5">
        <f t="shared" si="323"/>
        <v>0.16000000000000014</v>
      </c>
      <c r="T1184" s="5">
        <f t="shared" si="324"/>
        <v>0.75</v>
      </c>
      <c r="U1184" s="5">
        <f t="shared" si="325"/>
        <v>1.1461406923621826</v>
      </c>
      <c r="V1184" s="5">
        <f t="shared" si="326"/>
        <v>0.64183878772282221</v>
      </c>
      <c r="W1184" s="5">
        <f t="shared" si="327"/>
        <v>0.20999999999999996</v>
      </c>
      <c r="X1184" s="5">
        <f t="shared" si="328"/>
        <v>1.4950000000000001</v>
      </c>
      <c r="Y1184" s="5">
        <f t="shared" si="329"/>
        <v>4.5692808935505687</v>
      </c>
      <c r="Z1184" s="9">
        <f t="shared" si="330"/>
        <v>0.53872813180675838</v>
      </c>
      <c r="AA1184">
        <f t="shared" si="331"/>
        <v>0.91000000000000014</v>
      </c>
    </row>
    <row r="1185" spans="1:27">
      <c r="A1185" s="1">
        <f t="shared" si="314"/>
        <v>-2002</v>
      </c>
      <c r="B1185" s="1">
        <v>-2</v>
      </c>
      <c r="C1185" s="1">
        <v>-8</v>
      </c>
      <c r="D1185" s="2">
        <v>0</v>
      </c>
      <c r="E1185" s="5">
        <v>160.22</v>
      </c>
      <c r="F1185" s="5">
        <v>160.78</v>
      </c>
      <c r="G1185" s="5">
        <v>5.23</v>
      </c>
      <c r="H1185" s="5">
        <v>162.16999999999999</v>
      </c>
      <c r="I1185" s="5">
        <v>164.11</v>
      </c>
      <c r="J1185" s="5">
        <v>3.72</v>
      </c>
      <c r="K1185" s="6">
        <f t="shared" si="315"/>
        <v>161.19499999999999</v>
      </c>
      <c r="L1185" s="6">
        <f t="shared" si="316"/>
        <v>-1.9499999999999886</v>
      </c>
      <c r="M1185" s="6">
        <f t="shared" si="317"/>
        <v>162.44499999999999</v>
      </c>
      <c r="N1185" s="5">
        <f t="shared" si="318"/>
        <v>3.2090224368177922</v>
      </c>
      <c r="O1185" s="6">
        <f t="shared" si="319"/>
        <v>-3.3300000000000125</v>
      </c>
      <c r="P1185" s="6">
        <f t="shared" si="320"/>
        <v>6.4180448736355844</v>
      </c>
      <c r="Q1185" s="6">
        <f t="shared" si="321"/>
        <v>0.32809112603875096</v>
      </c>
      <c r="R1185" s="5">
        <f t="shared" si="322"/>
        <v>0.21501875215439326</v>
      </c>
      <c r="S1185" s="5">
        <f t="shared" si="323"/>
        <v>1.3800000000000239</v>
      </c>
      <c r="T1185" s="5">
        <f t="shared" si="324"/>
        <v>3.3300000000000125</v>
      </c>
      <c r="U1185" s="5">
        <f t="shared" si="325"/>
        <v>0.51884959758994187</v>
      </c>
      <c r="V1185" s="5">
        <f t="shared" si="326"/>
        <v>0.38952672491737234</v>
      </c>
      <c r="W1185" s="5">
        <f t="shared" si="327"/>
        <v>1.25</v>
      </c>
      <c r="X1185" s="5">
        <f t="shared" si="328"/>
        <v>162.44499999999999</v>
      </c>
      <c r="Y1185" s="5">
        <f t="shared" si="329"/>
        <v>50.621335063362039</v>
      </c>
      <c r="Z1185" s="9">
        <f t="shared" si="330"/>
        <v>0.53876896718352296</v>
      </c>
      <c r="AA1185">
        <f t="shared" si="331"/>
        <v>1.9499999999999886</v>
      </c>
    </row>
    <row r="1186" spans="1:27">
      <c r="A1186" s="1">
        <f t="shared" si="314"/>
        <v>-502003</v>
      </c>
      <c r="B1186" s="1">
        <v>-3</v>
      </c>
      <c r="C1186" s="1">
        <v>-8</v>
      </c>
      <c r="D1186" s="2">
        <v>-5</v>
      </c>
      <c r="E1186" s="5">
        <v>333.25</v>
      </c>
      <c r="F1186" s="5">
        <v>344.27</v>
      </c>
      <c r="G1186" s="5">
        <v>9.1199999999999992</v>
      </c>
      <c r="H1186" s="5">
        <v>332.56</v>
      </c>
      <c r="I1186" s="5">
        <v>334.11</v>
      </c>
      <c r="J1186" s="5">
        <v>6.98</v>
      </c>
      <c r="K1186" s="6">
        <f t="shared" si="315"/>
        <v>332.90499999999997</v>
      </c>
      <c r="L1186" s="6">
        <f t="shared" si="316"/>
        <v>0.68999999999999773</v>
      </c>
      <c r="M1186" s="6">
        <f t="shared" si="317"/>
        <v>339.19</v>
      </c>
      <c r="N1186" s="5">
        <f t="shared" si="318"/>
        <v>5.7422730690903236</v>
      </c>
      <c r="O1186" s="6">
        <f t="shared" si="319"/>
        <v>10.159999999999968</v>
      </c>
      <c r="P1186" s="6">
        <f t="shared" si="320"/>
        <v>11.484546138180647</v>
      </c>
      <c r="Q1186" s="6">
        <f t="shared" si="321"/>
        <v>0.26122333860015701</v>
      </c>
      <c r="R1186" s="5">
        <f t="shared" si="322"/>
        <v>0.8245863516118177</v>
      </c>
      <c r="S1186" s="5">
        <f t="shared" si="323"/>
        <v>9.4699999999999704</v>
      </c>
      <c r="T1186" s="5">
        <f t="shared" si="324"/>
        <v>10.159999999999968</v>
      </c>
      <c r="U1186" s="5">
        <f t="shared" si="325"/>
        <v>0.88466708895206625</v>
      </c>
      <c r="V1186" s="5">
        <f t="shared" si="326"/>
        <v>1.0945143019810584</v>
      </c>
      <c r="W1186" s="5">
        <f t="shared" si="327"/>
        <v>6.285000000000025</v>
      </c>
      <c r="X1186" s="5">
        <f t="shared" si="328"/>
        <v>339.19</v>
      </c>
      <c r="Y1186" s="5">
        <f t="shared" si="329"/>
        <v>59.068942894026044</v>
      </c>
      <c r="Z1186" s="9">
        <f t="shared" si="330"/>
        <v>0.53915860375217983</v>
      </c>
      <c r="AA1186">
        <f t="shared" si="331"/>
        <v>0.68999999999999773</v>
      </c>
    </row>
    <row r="1187" spans="1:27">
      <c r="A1187" s="1">
        <f t="shared" si="314"/>
        <v>-601998</v>
      </c>
      <c r="B1187" s="1">
        <v>2</v>
      </c>
      <c r="C1187" s="1">
        <v>-8</v>
      </c>
      <c r="D1187" s="2">
        <v>-6</v>
      </c>
      <c r="E1187" s="5">
        <v>254.73</v>
      </c>
      <c r="F1187" s="5">
        <v>253.64</v>
      </c>
      <c r="G1187" s="5">
        <v>5.87</v>
      </c>
      <c r="H1187" s="5">
        <v>260.70999999999998</v>
      </c>
      <c r="I1187" s="5">
        <v>259.85000000000002</v>
      </c>
      <c r="J1187" s="5">
        <v>6.47</v>
      </c>
      <c r="K1187" s="6">
        <f t="shared" si="315"/>
        <v>257.71999999999997</v>
      </c>
      <c r="L1187" s="6">
        <f t="shared" si="316"/>
        <v>-5.9799999999999898</v>
      </c>
      <c r="M1187" s="6">
        <f t="shared" si="317"/>
        <v>256.745</v>
      </c>
      <c r="N1187" s="5">
        <f t="shared" si="318"/>
        <v>4.3680029761894623</v>
      </c>
      <c r="O1187" s="6">
        <f t="shared" si="319"/>
        <v>-6.2100000000000364</v>
      </c>
      <c r="P1187" s="6">
        <f t="shared" si="320"/>
        <v>8.7360059523789246</v>
      </c>
      <c r="Q1187" s="6">
        <f t="shared" si="321"/>
        <v>-9.7015375181150248E-2</v>
      </c>
      <c r="R1187" s="5">
        <f t="shared" si="322"/>
        <v>2.6327820889065982E-2</v>
      </c>
      <c r="S1187" s="5">
        <f t="shared" si="323"/>
        <v>0.23000000000004661</v>
      </c>
      <c r="T1187" s="5">
        <f t="shared" si="324"/>
        <v>6.2100000000000364</v>
      </c>
      <c r="U1187" s="5">
        <f t="shared" si="325"/>
        <v>0.71085116400464166</v>
      </c>
      <c r="V1187" s="5">
        <f t="shared" si="326"/>
        <v>0.2232141336246368</v>
      </c>
      <c r="W1187" s="5">
        <f t="shared" si="327"/>
        <v>0.97499999999996589</v>
      </c>
      <c r="X1187" s="5">
        <f t="shared" si="328"/>
        <v>256.745</v>
      </c>
      <c r="Y1187" s="5">
        <f t="shared" si="329"/>
        <v>58.778577166625006</v>
      </c>
      <c r="Z1187" s="9">
        <f t="shared" si="330"/>
        <v>0.53952571764467361</v>
      </c>
      <c r="AA1187">
        <f t="shared" si="331"/>
        <v>5.9799999999999898</v>
      </c>
    </row>
    <row r="1188" spans="1:27">
      <c r="A1188" s="1">
        <f t="shared" si="314"/>
        <v>-801004</v>
      </c>
      <c r="B1188" s="1">
        <v>-4</v>
      </c>
      <c r="C1188" s="1">
        <v>-4</v>
      </c>
      <c r="D1188" s="2">
        <v>-8</v>
      </c>
      <c r="E1188" s="5">
        <v>509.57</v>
      </c>
      <c r="F1188" s="5">
        <v>507.05</v>
      </c>
      <c r="G1188" s="5">
        <v>10.95</v>
      </c>
      <c r="H1188" s="5">
        <v>515.34</v>
      </c>
      <c r="I1188" s="5">
        <v>503.6</v>
      </c>
      <c r="J1188" s="5">
        <v>10.52</v>
      </c>
      <c r="K1188" s="6">
        <f t="shared" si="315"/>
        <v>512.45500000000004</v>
      </c>
      <c r="L1188" s="6">
        <f t="shared" si="316"/>
        <v>-5.7700000000000387</v>
      </c>
      <c r="M1188" s="6">
        <f t="shared" si="317"/>
        <v>505.32500000000005</v>
      </c>
      <c r="N1188" s="5">
        <f t="shared" si="318"/>
        <v>7.5923135472660768</v>
      </c>
      <c r="O1188" s="6">
        <f t="shared" si="319"/>
        <v>3.4499999999999886</v>
      </c>
      <c r="P1188" s="6">
        <f t="shared" si="320"/>
        <v>15.184627094532154</v>
      </c>
      <c r="Q1188" s="6">
        <f t="shared" si="321"/>
        <v>4.0039831220407968E-2</v>
      </c>
      <c r="R1188" s="5">
        <f t="shared" si="322"/>
        <v>0.60719304745521641</v>
      </c>
      <c r="S1188" s="5">
        <f t="shared" si="323"/>
        <v>9.2200000000000273</v>
      </c>
      <c r="T1188" s="5">
        <f t="shared" si="324"/>
        <v>3.4499999999999886</v>
      </c>
      <c r="U1188" s="5">
        <f t="shared" si="325"/>
        <v>0.22720347220395701</v>
      </c>
      <c r="V1188" s="5">
        <f t="shared" si="326"/>
        <v>0.93910768510969145</v>
      </c>
      <c r="W1188" s="5">
        <f t="shared" si="327"/>
        <v>7.1299999999999955</v>
      </c>
      <c r="X1188" s="5">
        <f t="shared" si="328"/>
        <v>505.32500000000005</v>
      </c>
      <c r="Y1188" s="5">
        <f t="shared" si="329"/>
        <v>66.557446139979689</v>
      </c>
      <c r="Z1188" s="9">
        <f t="shared" si="330"/>
        <v>0.53980737305079485</v>
      </c>
      <c r="AA1188">
        <f t="shared" si="331"/>
        <v>5.7700000000000387</v>
      </c>
    </row>
    <row r="1189" spans="1:27">
      <c r="A1189" s="1">
        <f t="shared" si="314"/>
        <v>-498752</v>
      </c>
      <c r="B1189" s="1">
        <v>-2</v>
      </c>
      <c r="C1189" s="1">
        <v>5</v>
      </c>
      <c r="D1189" s="2">
        <v>-5</v>
      </c>
      <c r="E1189" s="5">
        <v>186.84</v>
      </c>
      <c r="F1189" s="5">
        <v>192.03</v>
      </c>
      <c r="G1189" s="5">
        <v>4.54</v>
      </c>
      <c r="H1189" s="5">
        <v>183.52</v>
      </c>
      <c r="I1189" s="5">
        <v>189.55</v>
      </c>
      <c r="J1189" s="5">
        <v>5.95</v>
      </c>
      <c r="K1189" s="6">
        <f t="shared" si="315"/>
        <v>185.18</v>
      </c>
      <c r="L1189" s="6">
        <f t="shared" si="316"/>
        <v>3.3199999999999932</v>
      </c>
      <c r="M1189" s="6">
        <f t="shared" si="317"/>
        <v>190.79000000000002</v>
      </c>
      <c r="N1189" s="5">
        <f t="shared" si="318"/>
        <v>3.7421284050657588</v>
      </c>
      <c r="O1189" s="6">
        <f t="shared" si="319"/>
        <v>2.4799999999999898</v>
      </c>
      <c r="P1189" s="6">
        <f t="shared" si="320"/>
        <v>7.4842568101315177</v>
      </c>
      <c r="Q1189" s="6">
        <f t="shared" si="321"/>
        <v>-0.2640567285736985</v>
      </c>
      <c r="R1189" s="5">
        <f t="shared" si="322"/>
        <v>0.11223559283306346</v>
      </c>
      <c r="S1189" s="5">
        <f t="shared" si="323"/>
        <v>0.84000000000000341</v>
      </c>
      <c r="T1189" s="5">
        <f t="shared" si="324"/>
        <v>2.4799999999999898</v>
      </c>
      <c r="U1189" s="5">
        <f t="shared" si="325"/>
        <v>0.33136222645951802</v>
      </c>
      <c r="V1189" s="5">
        <f t="shared" si="326"/>
        <v>1.4991468471273453</v>
      </c>
      <c r="W1189" s="5">
        <f t="shared" si="327"/>
        <v>5.6100000000000136</v>
      </c>
      <c r="X1189" s="5">
        <f t="shared" si="328"/>
        <v>190.79000000000002</v>
      </c>
      <c r="Y1189" s="5">
        <f t="shared" si="329"/>
        <v>50.984354182428795</v>
      </c>
      <c r="Z1189" s="9">
        <f t="shared" si="330"/>
        <v>0.54030731995781811</v>
      </c>
      <c r="AA1189">
        <f t="shared" si="331"/>
        <v>3.3199999999999932</v>
      </c>
    </row>
    <row r="1190" spans="1:27">
      <c r="A1190" s="1">
        <f t="shared" si="314"/>
        <v>-198252</v>
      </c>
      <c r="B1190" s="1">
        <v>-2</v>
      </c>
      <c r="C1190" s="1">
        <v>7</v>
      </c>
      <c r="D1190" s="2">
        <v>-2</v>
      </c>
      <c r="E1190" s="5">
        <v>172.09</v>
      </c>
      <c r="F1190" s="5">
        <v>178.06</v>
      </c>
      <c r="G1190" s="5">
        <v>7.69</v>
      </c>
      <c r="H1190" s="5">
        <v>171.94</v>
      </c>
      <c r="I1190" s="5">
        <v>164.14</v>
      </c>
      <c r="J1190" s="5">
        <v>5.53</v>
      </c>
      <c r="K1190" s="6">
        <f t="shared" si="315"/>
        <v>172.01499999999999</v>
      </c>
      <c r="L1190" s="6">
        <f t="shared" si="316"/>
        <v>0.15000000000000568</v>
      </c>
      <c r="M1190" s="6">
        <f t="shared" si="317"/>
        <v>171.1</v>
      </c>
      <c r="N1190" s="5">
        <f t="shared" si="318"/>
        <v>4.7359529136172798</v>
      </c>
      <c r="O1190" s="6">
        <f t="shared" si="319"/>
        <v>13.920000000000016</v>
      </c>
      <c r="P1190" s="6">
        <f t="shared" si="320"/>
        <v>9.4719058272345595</v>
      </c>
      <c r="Q1190" s="6">
        <f t="shared" si="321"/>
        <v>0.31828081634472843</v>
      </c>
      <c r="R1190" s="5">
        <f t="shared" si="322"/>
        <v>1.4537728996847863</v>
      </c>
      <c r="S1190" s="5">
        <f t="shared" si="323"/>
        <v>13.77000000000001</v>
      </c>
      <c r="T1190" s="5">
        <f t="shared" si="324"/>
        <v>13.920000000000016</v>
      </c>
      <c r="U1190" s="5">
        <f t="shared" si="325"/>
        <v>1.4696092057815711</v>
      </c>
      <c r="V1190" s="5">
        <f t="shared" si="326"/>
        <v>0.193202934380765</v>
      </c>
      <c r="W1190" s="5">
        <f t="shared" si="327"/>
        <v>0.91499999999999204</v>
      </c>
      <c r="X1190" s="5">
        <f t="shared" si="328"/>
        <v>171.1</v>
      </c>
      <c r="Y1190" s="5">
        <f t="shared" si="329"/>
        <v>36.127892975463581</v>
      </c>
      <c r="Z1190" s="9">
        <f t="shared" si="330"/>
        <v>0.54053584524987797</v>
      </c>
      <c r="AA1190">
        <f t="shared" si="331"/>
        <v>0.15000000000000568</v>
      </c>
    </row>
    <row r="1191" spans="1:27">
      <c r="A1191" s="1">
        <f t="shared" si="314"/>
        <v>-299494</v>
      </c>
      <c r="B1191" s="1">
        <v>6</v>
      </c>
      <c r="C1191" s="1">
        <v>2</v>
      </c>
      <c r="D1191" s="2">
        <v>-3</v>
      </c>
      <c r="E1191" s="5">
        <v>468.57</v>
      </c>
      <c r="F1191" s="5">
        <v>461.48</v>
      </c>
      <c r="G1191" s="5">
        <v>6.53</v>
      </c>
      <c r="H1191" s="5">
        <v>481.59</v>
      </c>
      <c r="I1191" s="5">
        <v>468.72</v>
      </c>
      <c r="J1191" s="5">
        <v>12.12</v>
      </c>
      <c r="K1191" s="6">
        <f t="shared" si="315"/>
        <v>475.08</v>
      </c>
      <c r="L1191" s="6">
        <f t="shared" si="316"/>
        <v>-13.019999999999982</v>
      </c>
      <c r="M1191" s="6">
        <f t="shared" si="317"/>
        <v>465.1</v>
      </c>
      <c r="N1191" s="5">
        <f t="shared" si="318"/>
        <v>6.8835909959845818</v>
      </c>
      <c r="O1191" s="6">
        <f t="shared" si="319"/>
        <v>-7.2400000000000091</v>
      </c>
      <c r="P1191" s="6">
        <f t="shared" si="320"/>
        <v>13.767181991969164</v>
      </c>
      <c r="Q1191" s="6">
        <f t="shared" si="321"/>
        <v>-0.55004793302355803</v>
      </c>
      <c r="R1191" s="5">
        <f t="shared" si="322"/>
        <v>0.41983900578721417</v>
      </c>
      <c r="S1191" s="5">
        <f t="shared" si="323"/>
        <v>5.7799999999999727</v>
      </c>
      <c r="T1191" s="5">
        <f t="shared" si="324"/>
        <v>7.2400000000000091</v>
      </c>
      <c r="U1191" s="5">
        <f t="shared" si="325"/>
        <v>0.5258883048268943</v>
      </c>
      <c r="V1191" s="5">
        <f t="shared" si="326"/>
        <v>1.4498246635835299</v>
      </c>
      <c r="W1191" s="5">
        <f t="shared" si="327"/>
        <v>9.9799999999999613</v>
      </c>
      <c r="X1191" s="5">
        <f t="shared" si="328"/>
        <v>465.1</v>
      </c>
      <c r="Y1191" s="5">
        <f t="shared" si="329"/>
        <v>67.566478059389013</v>
      </c>
      <c r="Z1191" s="9">
        <f t="shared" si="330"/>
        <v>0.54062371387130259</v>
      </c>
      <c r="AA1191">
        <f t="shared" si="331"/>
        <v>13.019999999999982</v>
      </c>
    </row>
    <row r="1192" spans="1:27">
      <c r="A1192" s="1">
        <f t="shared" si="314"/>
        <v>-900753</v>
      </c>
      <c r="B1192" s="1">
        <v>-3</v>
      </c>
      <c r="C1192" s="1">
        <v>-3</v>
      </c>
      <c r="D1192" s="2">
        <v>-9</v>
      </c>
      <c r="E1192" s="5">
        <v>490.54</v>
      </c>
      <c r="F1192" s="5">
        <v>499.97</v>
      </c>
      <c r="G1192" s="5">
        <v>10.07</v>
      </c>
      <c r="H1192" s="5">
        <v>483.27</v>
      </c>
      <c r="I1192" s="5">
        <v>488.03</v>
      </c>
      <c r="J1192" s="5">
        <v>18</v>
      </c>
      <c r="K1192" s="6">
        <f t="shared" si="315"/>
        <v>486.90499999999997</v>
      </c>
      <c r="L1192" s="6">
        <f t="shared" si="316"/>
        <v>7.2700000000000387</v>
      </c>
      <c r="M1192" s="6">
        <f t="shared" si="317"/>
        <v>494</v>
      </c>
      <c r="N1192" s="5">
        <f t="shared" si="318"/>
        <v>10.312673028851442</v>
      </c>
      <c r="O1192" s="6">
        <f t="shared" si="319"/>
        <v>11.940000000000055</v>
      </c>
      <c r="P1192" s="6">
        <f t="shared" si="320"/>
        <v>20.625346057702885</v>
      </c>
      <c r="Q1192" s="6">
        <f t="shared" si="321"/>
        <v>-0.52325466866977788</v>
      </c>
      <c r="R1192" s="5">
        <f t="shared" si="322"/>
        <v>0.22642044341631423</v>
      </c>
      <c r="S1192" s="5">
        <f t="shared" si="323"/>
        <v>4.6700000000000159</v>
      </c>
      <c r="T1192" s="5">
        <f t="shared" si="324"/>
        <v>11.940000000000055</v>
      </c>
      <c r="U1192" s="5">
        <f t="shared" si="325"/>
        <v>0.57889937781387479</v>
      </c>
      <c r="V1192" s="5">
        <f t="shared" si="326"/>
        <v>0.68798845654764462</v>
      </c>
      <c r="W1192" s="5">
        <f t="shared" si="327"/>
        <v>7.0950000000000273</v>
      </c>
      <c r="X1192" s="5">
        <f t="shared" si="328"/>
        <v>494</v>
      </c>
      <c r="Y1192" s="5">
        <f t="shared" si="329"/>
        <v>47.902226572873168</v>
      </c>
      <c r="Z1192" s="9">
        <f t="shared" si="330"/>
        <v>0.54070786937125304</v>
      </c>
      <c r="AA1192">
        <f t="shared" si="331"/>
        <v>7.2700000000000387</v>
      </c>
    </row>
    <row r="1193" spans="1:27">
      <c r="A1193" s="1">
        <f t="shared" si="314"/>
        <v>-501245</v>
      </c>
      <c r="B1193" s="1">
        <v>5</v>
      </c>
      <c r="C1193" s="1">
        <v>-5</v>
      </c>
      <c r="D1193" s="2">
        <v>-5</v>
      </c>
      <c r="E1193" s="5">
        <v>338.83</v>
      </c>
      <c r="F1193" s="5">
        <v>329.86</v>
      </c>
      <c r="G1193" s="5">
        <v>5.25</v>
      </c>
      <c r="H1193" s="5">
        <v>336.98</v>
      </c>
      <c r="I1193" s="5">
        <v>331.21</v>
      </c>
      <c r="J1193" s="5">
        <v>6.94</v>
      </c>
      <c r="K1193" s="6">
        <f t="shared" si="315"/>
        <v>337.90499999999997</v>
      </c>
      <c r="L1193" s="6">
        <f t="shared" si="316"/>
        <v>1.8499999999999659</v>
      </c>
      <c r="M1193" s="6">
        <f t="shared" si="317"/>
        <v>330.53499999999997</v>
      </c>
      <c r="N1193" s="5">
        <f t="shared" si="318"/>
        <v>4.3510372326607367</v>
      </c>
      <c r="O1193" s="6">
        <f t="shared" si="319"/>
        <v>-1.3499999999999659</v>
      </c>
      <c r="P1193" s="6">
        <f t="shared" si="320"/>
        <v>8.7020744653214734</v>
      </c>
      <c r="Q1193" s="6">
        <f t="shared" si="321"/>
        <v>-0.27204755031620542</v>
      </c>
      <c r="R1193" s="5">
        <f t="shared" si="322"/>
        <v>0.36772840921463168</v>
      </c>
      <c r="S1193" s="5">
        <f t="shared" si="323"/>
        <v>3.1999999999999318</v>
      </c>
      <c r="T1193" s="5">
        <f t="shared" si="324"/>
        <v>1.3499999999999659</v>
      </c>
      <c r="U1193" s="5">
        <f t="shared" si="325"/>
        <v>0.15513542263742211</v>
      </c>
      <c r="V1193" s="5">
        <f t="shared" si="326"/>
        <v>1.6938489849449343</v>
      </c>
      <c r="W1193" s="5">
        <f t="shared" si="327"/>
        <v>7.3700000000000045</v>
      </c>
      <c r="X1193" s="5">
        <f t="shared" si="328"/>
        <v>330.53499999999997</v>
      </c>
      <c r="Y1193" s="5">
        <f t="shared" si="329"/>
        <v>75.966943587350528</v>
      </c>
      <c r="Z1193" s="9">
        <f t="shared" si="330"/>
        <v>0.54104066390614292</v>
      </c>
      <c r="AA1193">
        <f t="shared" si="331"/>
        <v>1.8499999999999659</v>
      </c>
    </row>
    <row r="1194" spans="1:27">
      <c r="A1194" s="1">
        <f t="shared" si="314"/>
        <v>-399255</v>
      </c>
      <c r="B1194" s="1">
        <v>-5</v>
      </c>
      <c r="C1194" s="1">
        <v>3</v>
      </c>
      <c r="D1194" s="2">
        <v>-4</v>
      </c>
      <c r="E1194" s="5">
        <v>353.65</v>
      </c>
      <c r="F1194" s="5">
        <v>349.6</v>
      </c>
      <c r="G1194" s="5">
        <v>9.4700000000000006</v>
      </c>
      <c r="H1194" s="5">
        <v>333.94</v>
      </c>
      <c r="I1194" s="5">
        <v>328.15</v>
      </c>
      <c r="J1194" s="5">
        <v>9.3699999999999992</v>
      </c>
      <c r="K1194" s="6">
        <f t="shared" si="315"/>
        <v>343.79499999999996</v>
      </c>
      <c r="L1194" s="6">
        <f t="shared" si="316"/>
        <v>19.70999999999998</v>
      </c>
      <c r="M1194" s="6">
        <f t="shared" si="317"/>
        <v>338.875</v>
      </c>
      <c r="N1194" s="5">
        <f t="shared" si="318"/>
        <v>6.6610397086340809</v>
      </c>
      <c r="O1194" s="6">
        <f t="shared" si="319"/>
        <v>21.450000000000045</v>
      </c>
      <c r="P1194" s="6">
        <f t="shared" si="320"/>
        <v>13.322079417268162</v>
      </c>
      <c r="Q1194" s="6">
        <f t="shared" si="321"/>
        <v>1.0615412181129295E-2</v>
      </c>
      <c r="R1194" s="5">
        <f t="shared" si="322"/>
        <v>0.13061024075150515</v>
      </c>
      <c r="S1194" s="5">
        <f t="shared" si="323"/>
        <v>1.7400000000000659</v>
      </c>
      <c r="T1194" s="5">
        <f t="shared" si="324"/>
        <v>21.450000000000045</v>
      </c>
      <c r="U1194" s="5">
        <f t="shared" si="325"/>
        <v>1.610109002367635</v>
      </c>
      <c r="V1194" s="5">
        <f t="shared" si="326"/>
        <v>0.7386234304567536</v>
      </c>
      <c r="W1194" s="5">
        <f t="shared" si="327"/>
        <v>4.9199999999999591</v>
      </c>
      <c r="X1194" s="5">
        <f t="shared" si="328"/>
        <v>338.875</v>
      </c>
      <c r="Y1194" s="5">
        <f t="shared" si="329"/>
        <v>50.8741900398444</v>
      </c>
      <c r="Z1194" s="9">
        <f t="shared" si="330"/>
        <v>0.54121160371891508</v>
      </c>
      <c r="AA1194">
        <f t="shared" si="331"/>
        <v>19.70999999999998</v>
      </c>
    </row>
    <row r="1195" spans="1:27">
      <c r="A1195" s="1">
        <f t="shared" si="314"/>
        <v>-701504</v>
      </c>
      <c r="B1195" s="1">
        <v>-4</v>
      </c>
      <c r="C1195" s="1">
        <v>-6</v>
      </c>
      <c r="D1195" s="2">
        <v>-7</v>
      </c>
      <c r="E1195" s="5">
        <v>202.03</v>
      </c>
      <c r="F1195" s="5">
        <v>214.19</v>
      </c>
      <c r="G1195" s="5">
        <v>5.27</v>
      </c>
      <c r="H1195" s="5">
        <v>203.17</v>
      </c>
      <c r="I1195" s="5">
        <v>215.5</v>
      </c>
      <c r="J1195" s="5">
        <v>4.82</v>
      </c>
      <c r="K1195" s="6">
        <f t="shared" si="315"/>
        <v>202.6</v>
      </c>
      <c r="L1195" s="6">
        <f t="shared" si="316"/>
        <v>-1.1399999999999864</v>
      </c>
      <c r="M1195" s="6">
        <f t="shared" si="317"/>
        <v>214.845</v>
      </c>
      <c r="N1195" s="5">
        <f t="shared" si="318"/>
        <v>3.5708997465624823</v>
      </c>
      <c r="O1195" s="6">
        <f t="shared" si="319"/>
        <v>-1.3100000000000023</v>
      </c>
      <c r="P1195" s="6">
        <f t="shared" si="320"/>
        <v>7.1417994931249646</v>
      </c>
      <c r="Q1195" s="6">
        <f t="shared" si="321"/>
        <v>8.9020160649971564E-2</v>
      </c>
      <c r="R1195" s="5">
        <f t="shared" si="322"/>
        <v>2.380352461080236E-2</v>
      </c>
      <c r="S1195" s="5">
        <f t="shared" si="323"/>
        <v>0.17000000000001592</v>
      </c>
      <c r="T1195" s="5">
        <f t="shared" si="324"/>
        <v>1.3100000000000023</v>
      </c>
      <c r="U1195" s="5">
        <f t="shared" si="325"/>
        <v>0.18342716023616604</v>
      </c>
      <c r="V1195" s="5">
        <f t="shared" si="326"/>
        <v>3.4291077512852675</v>
      </c>
      <c r="W1195" s="5">
        <f t="shared" si="327"/>
        <v>12.245000000000005</v>
      </c>
      <c r="X1195" s="5">
        <f t="shared" si="328"/>
        <v>214.845</v>
      </c>
      <c r="Y1195" s="5">
        <f t="shared" si="329"/>
        <v>60.165508764792399</v>
      </c>
      <c r="Z1195" s="9">
        <f t="shared" si="330"/>
        <v>0.54145544599717521</v>
      </c>
      <c r="AA1195">
        <f t="shared" si="331"/>
        <v>1.1399999999999864</v>
      </c>
    </row>
    <row r="1196" spans="1:27">
      <c r="A1196" s="1">
        <f t="shared" si="314"/>
        <v>-699252</v>
      </c>
      <c r="B1196" s="1">
        <v>-2</v>
      </c>
      <c r="C1196" s="1">
        <v>3</v>
      </c>
      <c r="D1196" s="2">
        <v>-7</v>
      </c>
      <c r="E1196" s="5">
        <v>285.37</v>
      </c>
      <c r="F1196" s="5">
        <v>295.32</v>
      </c>
      <c r="G1196" s="5">
        <v>6.49</v>
      </c>
      <c r="H1196" s="5">
        <v>287.54000000000002</v>
      </c>
      <c r="I1196" s="5">
        <v>299.27</v>
      </c>
      <c r="J1196" s="5">
        <v>8.31</v>
      </c>
      <c r="K1196" s="6">
        <f t="shared" si="315"/>
        <v>286.45500000000004</v>
      </c>
      <c r="L1196" s="6">
        <f t="shared" si="316"/>
        <v>-2.1700000000000159</v>
      </c>
      <c r="M1196" s="6">
        <f t="shared" si="317"/>
        <v>297.29499999999996</v>
      </c>
      <c r="N1196" s="5">
        <f t="shared" si="318"/>
        <v>5.2720062594803512</v>
      </c>
      <c r="O1196" s="6">
        <f t="shared" si="319"/>
        <v>-3.9499999999999886</v>
      </c>
      <c r="P1196" s="6">
        <f t="shared" si="320"/>
        <v>10.544012518960702</v>
      </c>
      <c r="Q1196" s="6">
        <f t="shared" si="321"/>
        <v>-0.24228207116271297</v>
      </c>
      <c r="R1196" s="5">
        <f t="shared" si="322"/>
        <v>0.1688161880307994</v>
      </c>
      <c r="S1196" s="5">
        <f t="shared" si="323"/>
        <v>1.7799999999999727</v>
      </c>
      <c r="T1196" s="5">
        <f t="shared" si="324"/>
        <v>3.9499999999999886</v>
      </c>
      <c r="U1196" s="5">
        <f t="shared" si="325"/>
        <v>0.37462019254026174</v>
      </c>
      <c r="V1196" s="5">
        <f t="shared" si="326"/>
        <v>2.0561432339931232</v>
      </c>
      <c r="W1196" s="5">
        <f t="shared" si="327"/>
        <v>10.839999999999918</v>
      </c>
      <c r="X1196" s="5">
        <f t="shared" si="328"/>
        <v>297.29499999999996</v>
      </c>
      <c r="Y1196" s="5">
        <f t="shared" si="329"/>
        <v>56.391245641143001</v>
      </c>
      <c r="Z1196" s="9">
        <f t="shared" si="330"/>
        <v>0.54163825566516255</v>
      </c>
      <c r="AA1196">
        <f t="shared" si="331"/>
        <v>2.1700000000000159</v>
      </c>
    </row>
    <row r="1197" spans="1:27">
      <c r="A1197" s="1">
        <f t="shared" si="314"/>
        <v>-601255</v>
      </c>
      <c r="B1197" s="1">
        <v>-5</v>
      </c>
      <c r="C1197" s="1">
        <v>-5</v>
      </c>
      <c r="D1197" s="2">
        <v>-6</v>
      </c>
      <c r="E1197" s="5">
        <v>389.17</v>
      </c>
      <c r="F1197" s="5">
        <v>376.68</v>
      </c>
      <c r="G1197" s="5">
        <v>8.5500000000000007</v>
      </c>
      <c r="H1197" s="5">
        <v>387.55</v>
      </c>
      <c r="I1197" s="5">
        <v>381.92</v>
      </c>
      <c r="J1197" s="5">
        <v>8.26</v>
      </c>
      <c r="K1197" s="6">
        <f t="shared" si="315"/>
        <v>388.36</v>
      </c>
      <c r="L1197" s="6">
        <f t="shared" si="316"/>
        <v>1.6200000000000045</v>
      </c>
      <c r="M1197" s="6">
        <f t="shared" si="317"/>
        <v>379.3</v>
      </c>
      <c r="N1197" s="5">
        <f t="shared" si="318"/>
        <v>5.9441168393631028</v>
      </c>
      <c r="O1197" s="6">
        <f t="shared" si="319"/>
        <v>-5.2400000000000091</v>
      </c>
      <c r="P1197" s="6">
        <f t="shared" si="320"/>
        <v>11.888233678726206</v>
      </c>
      <c r="Q1197" s="6">
        <f t="shared" si="321"/>
        <v>3.4493006089997884E-2</v>
      </c>
      <c r="R1197" s="5">
        <f t="shared" si="322"/>
        <v>0.57704114718706012</v>
      </c>
      <c r="S1197" s="5">
        <f t="shared" si="323"/>
        <v>6.8600000000000136</v>
      </c>
      <c r="T1197" s="5">
        <f t="shared" si="324"/>
        <v>5.2400000000000091</v>
      </c>
      <c r="U1197" s="5">
        <f t="shared" si="325"/>
        <v>0.44077195499419741</v>
      </c>
      <c r="V1197" s="5">
        <f t="shared" si="326"/>
        <v>1.5241961497127567</v>
      </c>
      <c r="W1197" s="5">
        <f t="shared" si="327"/>
        <v>9.0600000000000023</v>
      </c>
      <c r="X1197" s="5">
        <f t="shared" si="328"/>
        <v>379.3</v>
      </c>
      <c r="Y1197" s="5">
        <f t="shared" si="329"/>
        <v>63.810993331793433</v>
      </c>
      <c r="Z1197" s="9">
        <f t="shared" si="330"/>
        <v>0.54165671785735292</v>
      </c>
      <c r="AA1197">
        <f t="shared" si="331"/>
        <v>1.6200000000000045</v>
      </c>
    </row>
    <row r="1198" spans="1:27">
      <c r="A1198" s="1">
        <f t="shared" si="314"/>
        <v>-600995</v>
      </c>
      <c r="B1198" s="1">
        <v>5</v>
      </c>
      <c r="C1198" s="1">
        <v>-4</v>
      </c>
      <c r="D1198" s="2">
        <v>-6</v>
      </c>
      <c r="E1198" s="5">
        <v>622.22</v>
      </c>
      <c r="F1198" s="5">
        <v>610.82000000000005</v>
      </c>
      <c r="G1198" s="5">
        <v>8.94</v>
      </c>
      <c r="H1198" s="5">
        <v>557.11</v>
      </c>
      <c r="I1198" s="5">
        <v>567.15</v>
      </c>
      <c r="J1198" s="5">
        <v>20.96</v>
      </c>
      <c r="K1198" s="6">
        <f t="shared" si="315"/>
        <v>589.66499999999996</v>
      </c>
      <c r="L1198" s="6">
        <f t="shared" si="316"/>
        <v>65.110000000000014</v>
      </c>
      <c r="M1198" s="6">
        <f t="shared" si="317"/>
        <v>588.98500000000001</v>
      </c>
      <c r="N1198" s="5">
        <f t="shared" si="318"/>
        <v>11.393476203512254</v>
      </c>
      <c r="O1198" s="6">
        <f t="shared" si="319"/>
        <v>43.670000000000073</v>
      </c>
      <c r="P1198" s="6">
        <f t="shared" si="320"/>
        <v>22.786952407024508</v>
      </c>
      <c r="Q1198" s="6">
        <f t="shared" si="321"/>
        <v>-0.69215468915263922</v>
      </c>
      <c r="R1198" s="5">
        <f t="shared" si="322"/>
        <v>0.94088931319269609</v>
      </c>
      <c r="S1198" s="5">
        <f t="shared" si="323"/>
        <v>21.439999999999941</v>
      </c>
      <c r="T1198" s="5">
        <f t="shared" si="324"/>
        <v>43.670000000000073</v>
      </c>
      <c r="U1198" s="5">
        <f t="shared" si="325"/>
        <v>1.9164475889517358</v>
      </c>
      <c r="V1198" s="5">
        <f t="shared" si="326"/>
        <v>5.9683277329383208E-2</v>
      </c>
      <c r="W1198" s="5">
        <f t="shared" si="327"/>
        <v>0.67999999999994998</v>
      </c>
      <c r="X1198" s="5">
        <f t="shared" si="328"/>
        <v>588.98500000000001</v>
      </c>
      <c r="Y1198" s="5">
        <f t="shared" si="329"/>
        <v>51.694933967425527</v>
      </c>
      <c r="Z1198" s="9">
        <f t="shared" si="330"/>
        <v>0.54167887165736861</v>
      </c>
      <c r="AA1198">
        <f t="shared" si="331"/>
        <v>65.110000000000014</v>
      </c>
    </row>
    <row r="1199" spans="1:27">
      <c r="A1199" s="1">
        <f t="shared" si="314"/>
        <v>-301746</v>
      </c>
      <c r="B1199" s="1">
        <v>4</v>
      </c>
      <c r="C1199" s="1">
        <v>-7</v>
      </c>
      <c r="D1199" s="2">
        <v>-3</v>
      </c>
      <c r="E1199" s="5">
        <v>151.66999999999999</v>
      </c>
      <c r="F1199" s="5">
        <v>152.47999999999999</v>
      </c>
      <c r="G1199" s="5">
        <v>3.55</v>
      </c>
      <c r="H1199" s="5">
        <v>173.66</v>
      </c>
      <c r="I1199" s="5">
        <v>182.81</v>
      </c>
      <c r="J1199" s="5">
        <v>9.6999999999999993</v>
      </c>
      <c r="K1199" s="6">
        <f t="shared" si="315"/>
        <v>162.66499999999999</v>
      </c>
      <c r="L1199" s="6">
        <f t="shared" si="316"/>
        <v>-21.990000000000009</v>
      </c>
      <c r="M1199" s="6">
        <f t="shared" si="317"/>
        <v>167.64499999999998</v>
      </c>
      <c r="N1199" s="5">
        <f t="shared" si="318"/>
        <v>5.1646030825224116</v>
      </c>
      <c r="O1199" s="6">
        <f t="shared" si="319"/>
        <v>-30.330000000000013</v>
      </c>
      <c r="P1199" s="6">
        <f t="shared" si="320"/>
        <v>10.329206165044823</v>
      </c>
      <c r="Q1199" s="6">
        <f t="shared" si="321"/>
        <v>-0.76376033929282738</v>
      </c>
      <c r="R1199" s="5">
        <f t="shared" si="322"/>
        <v>0.80741926017736831</v>
      </c>
      <c r="S1199" s="5">
        <f t="shared" si="323"/>
        <v>8.3400000000000034</v>
      </c>
      <c r="T1199" s="5">
        <f t="shared" si="324"/>
        <v>30.330000000000013</v>
      </c>
      <c r="U1199" s="5">
        <f t="shared" si="325"/>
        <v>2.9363340720838829</v>
      </c>
      <c r="V1199" s="5">
        <f t="shared" si="326"/>
        <v>0.96425609488807784</v>
      </c>
      <c r="W1199" s="5">
        <f t="shared" si="327"/>
        <v>4.9799999999999898</v>
      </c>
      <c r="X1199" s="5">
        <f t="shared" si="328"/>
        <v>167.64499999999998</v>
      </c>
      <c r="Y1199" s="5">
        <f t="shared" si="329"/>
        <v>32.460384142070708</v>
      </c>
      <c r="Z1199" s="9">
        <f t="shared" si="330"/>
        <v>0.54180070136536373</v>
      </c>
      <c r="AA1199">
        <f t="shared" si="331"/>
        <v>21.990000000000009</v>
      </c>
    </row>
    <row r="1200" spans="1:27">
      <c r="A1200" s="1">
        <f t="shared" si="314"/>
        <v>-199244</v>
      </c>
      <c r="B1200" s="1">
        <v>6</v>
      </c>
      <c r="C1200" s="1">
        <v>3</v>
      </c>
      <c r="D1200" s="2">
        <v>-2</v>
      </c>
      <c r="E1200" s="5">
        <v>368.52</v>
      </c>
      <c r="F1200" s="5">
        <v>371.2</v>
      </c>
      <c r="G1200" s="5">
        <v>5.38</v>
      </c>
      <c r="H1200" s="5">
        <v>370.36</v>
      </c>
      <c r="I1200" s="5">
        <v>365.62</v>
      </c>
      <c r="J1200" s="5">
        <v>10.01</v>
      </c>
      <c r="K1200" s="6">
        <f t="shared" si="315"/>
        <v>369.44</v>
      </c>
      <c r="L1200" s="6">
        <f t="shared" si="316"/>
        <v>-1.8400000000000318</v>
      </c>
      <c r="M1200" s="6">
        <f t="shared" si="317"/>
        <v>368.40999999999997</v>
      </c>
      <c r="N1200" s="5">
        <f t="shared" si="318"/>
        <v>5.6820880844985142</v>
      </c>
      <c r="O1200" s="6">
        <f t="shared" si="319"/>
        <v>5.5799999999999841</v>
      </c>
      <c r="P1200" s="6">
        <f t="shared" si="320"/>
        <v>11.364176168997028</v>
      </c>
      <c r="Q1200" s="6">
        <f t="shared" si="321"/>
        <v>-0.55175171997258876</v>
      </c>
      <c r="R1200" s="5">
        <f t="shared" si="322"/>
        <v>0.65292898399822019</v>
      </c>
      <c r="S1200" s="5">
        <f t="shared" si="323"/>
        <v>7.4200000000000159</v>
      </c>
      <c r="T1200" s="5">
        <f t="shared" si="324"/>
        <v>5.5799999999999841</v>
      </c>
      <c r="U1200" s="5">
        <f t="shared" si="325"/>
        <v>0.49101667529785048</v>
      </c>
      <c r="V1200" s="5">
        <f t="shared" si="326"/>
        <v>0.18127138908845947</v>
      </c>
      <c r="W1200" s="5">
        <f t="shared" si="327"/>
        <v>1.0300000000000296</v>
      </c>
      <c r="X1200" s="5">
        <f t="shared" si="328"/>
        <v>368.40999999999997</v>
      </c>
      <c r="Y1200" s="5">
        <f t="shared" si="329"/>
        <v>64.837080052502358</v>
      </c>
      <c r="Z1200" s="9">
        <f t="shared" si="330"/>
        <v>0.54182192646662064</v>
      </c>
      <c r="AA1200">
        <f t="shared" si="331"/>
        <v>1.8400000000000318</v>
      </c>
    </row>
    <row r="1201" spans="1:27">
      <c r="A1201" s="1">
        <f t="shared" si="314"/>
        <v>-198496</v>
      </c>
      <c r="B1201" s="1">
        <v>4</v>
      </c>
      <c r="C1201" s="1">
        <v>6</v>
      </c>
      <c r="D1201" s="2">
        <v>-2</v>
      </c>
      <c r="E1201" s="5">
        <v>230.29</v>
      </c>
      <c r="F1201" s="5">
        <v>222.06</v>
      </c>
      <c r="G1201" s="5">
        <v>3.93</v>
      </c>
      <c r="H1201" s="5">
        <v>257.16000000000003</v>
      </c>
      <c r="I1201" s="5">
        <v>251.2</v>
      </c>
      <c r="J1201" s="5">
        <v>8.85</v>
      </c>
      <c r="K1201" s="6">
        <f t="shared" si="315"/>
        <v>243.72500000000002</v>
      </c>
      <c r="L1201" s="6">
        <f t="shared" si="316"/>
        <v>-26.870000000000033</v>
      </c>
      <c r="M1201" s="6">
        <f t="shared" si="317"/>
        <v>236.63</v>
      </c>
      <c r="N1201" s="5">
        <f t="shared" si="318"/>
        <v>4.8416784279834202</v>
      </c>
      <c r="O1201" s="6">
        <f t="shared" si="319"/>
        <v>-29.139999999999986</v>
      </c>
      <c r="P1201" s="6">
        <f t="shared" si="320"/>
        <v>9.6833568559668404</v>
      </c>
      <c r="Q1201" s="6">
        <f t="shared" si="321"/>
        <v>-0.67056994221872412</v>
      </c>
      <c r="R1201" s="5">
        <f t="shared" si="322"/>
        <v>0.23442283846032069</v>
      </c>
      <c r="S1201" s="5">
        <f t="shared" si="323"/>
        <v>2.2699999999999534</v>
      </c>
      <c r="T1201" s="5">
        <f t="shared" si="324"/>
        <v>29.139999999999986</v>
      </c>
      <c r="U1201" s="5">
        <f t="shared" si="325"/>
        <v>3.0092870100149258</v>
      </c>
      <c r="V1201" s="5">
        <f t="shared" si="326"/>
        <v>1.4654009153092651</v>
      </c>
      <c r="W1201" s="5">
        <f t="shared" si="327"/>
        <v>7.0950000000000273</v>
      </c>
      <c r="X1201" s="5">
        <f t="shared" si="328"/>
        <v>236.63</v>
      </c>
      <c r="Y1201" s="5">
        <f t="shared" si="329"/>
        <v>48.873547369926712</v>
      </c>
      <c r="Z1201" s="9">
        <f t="shared" si="330"/>
        <v>0.54200369002433924</v>
      </c>
      <c r="AA1201">
        <f t="shared" si="331"/>
        <v>26.870000000000033</v>
      </c>
    </row>
    <row r="1202" spans="1:27">
      <c r="A1202" s="1">
        <f t="shared" si="314"/>
        <v>-98755</v>
      </c>
      <c r="B1202" s="1">
        <v>-5</v>
      </c>
      <c r="C1202" s="1">
        <v>5</v>
      </c>
      <c r="D1202" s="2">
        <v>-1</v>
      </c>
      <c r="E1202" s="5">
        <v>161.01</v>
      </c>
      <c r="F1202" s="5">
        <v>163.33000000000001</v>
      </c>
      <c r="G1202" s="5">
        <v>6.25</v>
      </c>
      <c r="H1202" s="5">
        <v>166.4</v>
      </c>
      <c r="I1202" s="5">
        <v>165.5</v>
      </c>
      <c r="J1202" s="5">
        <v>4.0199999999999996</v>
      </c>
      <c r="K1202" s="6">
        <f t="shared" si="315"/>
        <v>163.70499999999998</v>
      </c>
      <c r="L1202" s="6">
        <f t="shared" si="316"/>
        <v>-5.3900000000000148</v>
      </c>
      <c r="M1202" s="6">
        <f t="shared" si="317"/>
        <v>164.41500000000002</v>
      </c>
      <c r="N1202" s="5">
        <f t="shared" si="318"/>
        <v>3.7156056033976479</v>
      </c>
      <c r="O1202" s="6">
        <f t="shared" si="319"/>
        <v>-2.1699999999999875</v>
      </c>
      <c r="P1202" s="6">
        <f t="shared" si="320"/>
        <v>7.4312112067952958</v>
      </c>
      <c r="Q1202" s="6">
        <f t="shared" si="321"/>
        <v>0.41472106680380794</v>
      </c>
      <c r="R1202" s="5">
        <f t="shared" si="322"/>
        <v>0.43330756055696201</v>
      </c>
      <c r="S1202" s="5">
        <f t="shared" si="323"/>
        <v>3.2200000000000273</v>
      </c>
      <c r="T1202" s="5">
        <f t="shared" si="324"/>
        <v>2.1699999999999875</v>
      </c>
      <c r="U1202" s="5">
        <f t="shared" si="325"/>
        <v>0.29201161689707894</v>
      </c>
      <c r="V1202" s="5">
        <f t="shared" si="326"/>
        <v>0.1910859428543206</v>
      </c>
      <c r="W1202" s="5">
        <f t="shared" si="327"/>
        <v>0.71000000000003638</v>
      </c>
      <c r="X1202" s="5">
        <f t="shared" si="328"/>
        <v>164.41500000000002</v>
      </c>
      <c r="Y1202" s="5">
        <f t="shared" si="329"/>
        <v>44.249852527311994</v>
      </c>
      <c r="Z1202" s="9">
        <f t="shared" si="330"/>
        <v>0.54229788861842343</v>
      </c>
      <c r="AA1202">
        <f t="shared" si="331"/>
        <v>5.3900000000000148</v>
      </c>
    </row>
    <row r="1203" spans="1:27">
      <c r="A1203" s="1">
        <f t="shared" si="314"/>
        <v>-499505</v>
      </c>
      <c r="B1203" s="1">
        <v>-5</v>
      </c>
      <c r="C1203" s="1">
        <v>2</v>
      </c>
      <c r="D1203" s="2">
        <v>-5</v>
      </c>
      <c r="E1203" s="5">
        <v>189.35</v>
      </c>
      <c r="F1203" s="5">
        <v>177.88</v>
      </c>
      <c r="G1203" s="5">
        <v>7.68</v>
      </c>
      <c r="H1203" s="5">
        <v>201.18</v>
      </c>
      <c r="I1203" s="5">
        <v>197.13</v>
      </c>
      <c r="J1203" s="5">
        <v>5.85</v>
      </c>
      <c r="K1203" s="6">
        <f t="shared" si="315"/>
        <v>195.26499999999999</v>
      </c>
      <c r="L1203" s="6">
        <f t="shared" si="316"/>
        <v>-11.830000000000013</v>
      </c>
      <c r="M1203" s="6">
        <f t="shared" si="317"/>
        <v>187.505</v>
      </c>
      <c r="N1203" s="5">
        <f t="shared" si="318"/>
        <v>4.8271342430058848</v>
      </c>
      <c r="O1203" s="6">
        <f t="shared" si="319"/>
        <v>-19.25</v>
      </c>
      <c r="P1203" s="6">
        <f t="shared" si="320"/>
        <v>9.6542684860117696</v>
      </c>
      <c r="Q1203" s="6">
        <f t="shared" si="321"/>
        <v>0.2656501965025444</v>
      </c>
      <c r="R1203" s="5">
        <f t="shared" si="322"/>
        <v>0.76857195454538574</v>
      </c>
      <c r="S1203" s="5">
        <f t="shared" si="323"/>
        <v>7.4199999999999875</v>
      </c>
      <c r="T1203" s="5">
        <f t="shared" si="324"/>
        <v>19.25</v>
      </c>
      <c r="U1203" s="5">
        <f t="shared" si="325"/>
        <v>1.9939366745281266</v>
      </c>
      <c r="V1203" s="5">
        <f t="shared" si="326"/>
        <v>1.6075790747364411</v>
      </c>
      <c r="W1203" s="5">
        <f t="shared" si="327"/>
        <v>7.7599999999999909</v>
      </c>
      <c r="X1203" s="5">
        <f t="shared" si="328"/>
        <v>187.505</v>
      </c>
      <c r="Y1203" s="5">
        <f t="shared" si="329"/>
        <v>38.843958042326896</v>
      </c>
      <c r="Z1203" s="9">
        <f t="shared" si="330"/>
        <v>0.54284436075177211</v>
      </c>
      <c r="AA1203">
        <f t="shared" si="331"/>
        <v>11.830000000000013</v>
      </c>
    </row>
    <row r="1204" spans="1:27">
      <c r="A1204" s="1">
        <f t="shared" si="314"/>
        <v>-699746</v>
      </c>
      <c r="B1204" s="1">
        <v>4</v>
      </c>
      <c r="C1204" s="1">
        <v>1</v>
      </c>
      <c r="D1204" s="2">
        <v>-7</v>
      </c>
      <c r="E1204" s="5">
        <v>393.79</v>
      </c>
      <c r="F1204" s="5">
        <v>383.36</v>
      </c>
      <c r="G1204" s="5">
        <v>5.86</v>
      </c>
      <c r="H1204" s="5">
        <v>397.34</v>
      </c>
      <c r="I1204" s="5">
        <v>403.69</v>
      </c>
      <c r="J1204" s="5">
        <v>14.33</v>
      </c>
      <c r="K1204" s="6">
        <f t="shared" si="315"/>
        <v>395.565</v>
      </c>
      <c r="L1204" s="6">
        <f t="shared" si="316"/>
        <v>-3.5499999999999545</v>
      </c>
      <c r="M1204" s="6">
        <f t="shared" si="317"/>
        <v>393.52499999999998</v>
      </c>
      <c r="N1204" s="5">
        <f t="shared" si="318"/>
        <v>7.7409382506256961</v>
      </c>
      <c r="O1204" s="6">
        <f t="shared" si="319"/>
        <v>-20.329999999999984</v>
      </c>
      <c r="P1204" s="6">
        <f t="shared" si="320"/>
        <v>15.481876501251392</v>
      </c>
      <c r="Q1204" s="6">
        <f t="shared" si="321"/>
        <v>-0.7134647678132241</v>
      </c>
      <c r="R1204" s="5">
        <f t="shared" si="322"/>
        <v>1.0838479430218753</v>
      </c>
      <c r="S1204" s="5">
        <f t="shared" si="323"/>
        <v>16.78000000000003</v>
      </c>
      <c r="T1204" s="5">
        <f t="shared" si="324"/>
        <v>20.329999999999984</v>
      </c>
      <c r="U1204" s="5">
        <f t="shared" si="325"/>
        <v>1.3131483123739374</v>
      </c>
      <c r="V1204" s="5">
        <f t="shared" si="326"/>
        <v>0.26353394562153087</v>
      </c>
      <c r="W1204" s="5">
        <f t="shared" si="327"/>
        <v>2.0400000000000205</v>
      </c>
      <c r="X1204" s="5">
        <f t="shared" si="328"/>
        <v>393.52499999999998</v>
      </c>
      <c r="Y1204" s="5">
        <f t="shared" si="329"/>
        <v>50.836860760152888</v>
      </c>
      <c r="Z1204" s="9">
        <f t="shared" si="330"/>
        <v>0.54299907918890622</v>
      </c>
      <c r="AA1204">
        <f t="shared" si="331"/>
        <v>3.5499999999999545</v>
      </c>
    </row>
    <row r="1205" spans="1:27">
      <c r="A1205" s="1">
        <f t="shared" si="314"/>
        <v>-901003</v>
      </c>
      <c r="B1205" s="1">
        <v>-3</v>
      </c>
      <c r="C1205" s="1">
        <v>-4</v>
      </c>
      <c r="D1205" s="2">
        <v>-9</v>
      </c>
      <c r="E1205" s="5">
        <v>200.2</v>
      </c>
      <c r="F1205" s="5">
        <v>211.55</v>
      </c>
      <c r="G1205" s="5">
        <v>4.8099999999999996</v>
      </c>
      <c r="H1205" s="5">
        <v>202.77</v>
      </c>
      <c r="I1205" s="5">
        <v>208.27</v>
      </c>
      <c r="J1205" s="5">
        <v>8.84</v>
      </c>
      <c r="K1205" s="6">
        <f t="shared" si="315"/>
        <v>201.48500000000001</v>
      </c>
      <c r="L1205" s="6">
        <f t="shared" si="316"/>
        <v>-2.5700000000000216</v>
      </c>
      <c r="M1205" s="6">
        <f t="shared" si="317"/>
        <v>209.91000000000003</v>
      </c>
      <c r="N1205" s="5">
        <f t="shared" si="318"/>
        <v>5.0319404805700954</v>
      </c>
      <c r="O1205" s="6">
        <f t="shared" si="319"/>
        <v>3.2800000000000011</v>
      </c>
      <c r="P1205" s="6">
        <f t="shared" si="320"/>
        <v>10.063880961140191</v>
      </c>
      <c r="Q1205" s="6">
        <f t="shared" si="321"/>
        <v>-0.54313365593192064</v>
      </c>
      <c r="R1205" s="5">
        <f t="shared" si="322"/>
        <v>0.58128668478777845</v>
      </c>
      <c r="S1205" s="5">
        <f t="shared" si="323"/>
        <v>5.8500000000000227</v>
      </c>
      <c r="T1205" s="5">
        <f t="shared" si="324"/>
        <v>3.2800000000000011</v>
      </c>
      <c r="U1205" s="5">
        <f t="shared" si="325"/>
        <v>0.32591800446220626</v>
      </c>
      <c r="V1205" s="5">
        <f t="shared" si="326"/>
        <v>1.6743043826793234</v>
      </c>
      <c r="W1205" s="5">
        <f t="shared" si="327"/>
        <v>8.4250000000000114</v>
      </c>
      <c r="X1205" s="5">
        <f t="shared" si="328"/>
        <v>209.91000000000003</v>
      </c>
      <c r="Y1205" s="5">
        <f t="shared" si="329"/>
        <v>41.71551726625713</v>
      </c>
      <c r="Z1205" s="9">
        <f t="shared" si="330"/>
        <v>0.54336359833908643</v>
      </c>
      <c r="AA1205">
        <f t="shared" si="331"/>
        <v>2.5700000000000216</v>
      </c>
    </row>
    <row r="1206" spans="1:27">
      <c r="A1206" s="1">
        <f t="shared" si="314"/>
        <v>-699754</v>
      </c>
      <c r="B1206" s="1">
        <v>-4</v>
      </c>
      <c r="C1206" s="1">
        <v>1</v>
      </c>
      <c r="D1206" s="2">
        <v>-7</v>
      </c>
      <c r="E1206" s="5">
        <v>227.85</v>
      </c>
      <c r="F1206" s="5">
        <v>213.42</v>
      </c>
      <c r="G1206" s="5">
        <v>9.8000000000000007</v>
      </c>
      <c r="H1206" s="5">
        <v>265.07</v>
      </c>
      <c r="I1206" s="5">
        <v>265.31</v>
      </c>
      <c r="J1206" s="5">
        <v>7.23</v>
      </c>
      <c r="K1206" s="6">
        <f t="shared" si="315"/>
        <v>246.45999999999998</v>
      </c>
      <c r="L1206" s="6">
        <f t="shared" si="316"/>
        <v>-37.22</v>
      </c>
      <c r="M1206" s="6">
        <f t="shared" si="317"/>
        <v>239.36500000000001</v>
      </c>
      <c r="N1206" s="5">
        <f t="shared" si="318"/>
        <v>6.0891891906886917</v>
      </c>
      <c r="O1206" s="6">
        <f t="shared" si="319"/>
        <v>-51.890000000000015</v>
      </c>
      <c r="P1206" s="6">
        <f t="shared" si="320"/>
        <v>12.178378381377383</v>
      </c>
      <c r="Q1206" s="6">
        <f t="shared" si="321"/>
        <v>0.29509975194335764</v>
      </c>
      <c r="R1206" s="5">
        <f t="shared" si="322"/>
        <v>1.2045938745369176</v>
      </c>
      <c r="S1206" s="5">
        <f t="shared" si="323"/>
        <v>14.670000000000016</v>
      </c>
      <c r="T1206" s="5">
        <f t="shared" si="324"/>
        <v>51.890000000000015</v>
      </c>
      <c r="U1206" s="5">
        <f t="shared" si="325"/>
        <v>4.2608300033892705</v>
      </c>
      <c r="V1206" s="5">
        <f t="shared" si="326"/>
        <v>1.1651797600326359</v>
      </c>
      <c r="W1206" s="5">
        <f t="shared" si="327"/>
        <v>7.0949999999999704</v>
      </c>
      <c r="X1206" s="5">
        <f t="shared" si="328"/>
        <v>239.36500000000001</v>
      </c>
      <c r="Y1206" s="5">
        <f t="shared" si="329"/>
        <v>39.30983132631615</v>
      </c>
      <c r="Z1206" s="9">
        <f t="shared" si="330"/>
        <v>0.54350712966804771</v>
      </c>
      <c r="AA1206">
        <f t="shared" si="331"/>
        <v>37.22</v>
      </c>
    </row>
    <row r="1207" spans="1:27">
      <c r="A1207" s="1">
        <f t="shared" si="314"/>
        <v>-402250</v>
      </c>
      <c r="B1207" s="1">
        <v>0</v>
      </c>
      <c r="C1207" s="1">
        <v>-9</v>
      </c>
      <c r="D1207" s="2">
        <v>-4</v>
      </c>
      <c r="E1207" s="5">
        <v>238.24</v>
      </c>
      <c r="F1207" s="5">
        <v>231.07</v>
      </c>
      <c r="G1207" s="5">
        <v>9.5500000000000007</v>
      </c>
      <c r="H1207" s="5">
        <v>228.32</v>
      </c>
      <c r="I1207" s="5">
        <v>225.62</v>
      </c>
      <c r="J1207" s="5">
        <v>5.85</v>
      </c>
      <c r="K1207" s="6">
        <f t="shared" si="315"/>
        <v>233.28</v>
      </c>
      <c r="L1207" s="6">
        <f t="shared" si="316"/>
        <v>9.9200000000000159</v>
      </c>
      <c r="M1207" s="6">
        <f t="shared" si="317"/>
        <v>228.345</v>
      </c>
      <c r="N1207" s="5">
        <f t="shared" si="318"/>
        <v>5.5996651685614207</v>
      </c>
      <c r="O1207" s="6">
        <f t="shared" si="319"/>
        <v>5.4499999999999886</v>
      </c>
      <c r="P1207" s="6">
        <f t="shared" si="320"/>
        <v>11.199330337122841</v>
      </c>
      <c r="Q1207" s="6">
        <f t="shared" si="321"/>
        <v>0.45429539565477389</v>
      </c>
      <c r="R1207" s="5">
        <f t="shared" si="322"/>
        <v>0.39913100743025232</v>
      </c>
      <c r="S1207" s="5">
        <f t="shared" si="323"/>
        <v>4.4700000000000273</v>
      </c>
      <c r="T1207" s="5">
        <f t="shared" si="324"/>
        <v>5.4499999999999886</v>
      </c>
      <c r="U1207" s="5">
        <f t="shared" si="325"/>
        <v>0.48663623948430818</v>
      </c>
      <c r="V1207" s="5">
        <f t="shared" si="326"/>
        <v>0.88130269425874008</v>
      </c>
      <c r="W1207" s="5">
        <f t="shared" si="327"/>
        <v>4.9350000000000023</v>
      </c>
      <c r="X1207" s="5">
        <f t="shared" si="328"/>
        <v>228.345</v>
      </c>
      <c r="Y1207" s="5">
        <f t="shared" si="329"/>
        <v>40.77833104772278</v>
      </c>
      <c r="Z1207" s="9">
        <f t="shared" si="330"/>
        <v>0.54382258136270878</v>
      </c>
      <c r="AA1207">
        <f t="shared" si="331"/>
        <v>9.9200000000000159</v>
      </c>
    </row>
    <row r="1208" spans="1:27">
      <c r="A1208" s="1">
        <f t="shared" si="314"/>
        <v>-201746</v>
      </c>
      <c r="B1208" s="1">
        <v>4</v>
      </c>
      <c r="C1208" s="1">
        <v>-7</v>
      </c>
      <c r="D1208" s="2">
        <v>-2</v>
      </c>
      <c r="E1208" s="5">
        <v>121.33</v>
      </c>
      <c r="F1208" s="5">
        <v>119.21</v>
      </c>
      <c r="G1208" s="5">
        <v>3.83</v>
      </c>
      <c r="H1208" s="5">
        <v>125.15</v>
      </c>
      <c r="I1208" s="5">
        <v>119.97</v>
      </c>
      <c r="J1208" s="5">
        <v>5.26</v>
      </c>
      <c r="K1208" s="6">
        <f t="shared" si="315"/>
        <v>123.24000000000001</v>
      </c>
      <c r="L1208" s="6">
        <f t="shared" si="316"/>
        <v>-3.8200000000000074</v>
      </c>
      <c r="M1208" s="6">
        <f t="shared" si="317"/>
        <v>119.59</v>
      </c>
      <c r="N1208" s="5">
        <f t="shared" si="318"/>
        <v>3.253325221984424</v>
      </c>
      <c r="O1208" s="6">
        <f t="shared" si="319"/>
        <v>-0.76000000000000512</v>
      </c>
      <c r="P1208" s="6">
        <f t="shared" si="320"/>
        <v>6.506650443968848</v>
      </c>
      <c r="Q1208" s="6">
        <f t="shared" si="321"/>
        <v>-0.30703293848097968</v>
      </c>
      <c r="R1208" s="5">
        <f t="shared" si="322"/>
        <v>0.47028805778807142</v>
      </c>
      <c r="S1208" s="5">
        <f t="shared" si="323"/>
        <v>3.0600000000000023</v>
      </c>
      <c r="T1208" s="5">
        <f t="shared" si="324"/>
        <v>0.76000000000000512</v>
      </c>
      <c r="U1208" s="5">
        <f t="shared" si="325"/>
        <v>0.11680356990814916</v>
      </c>
      <c r="V1208" s="5">
        <f t="shared" si="326"/>
        <v>1.1219290267493216</v>
      </c>
      <c r="W1208" s="5">
        <f t="shared" si="327"/>
        <v>3.6500000000000057</v>
      </c>
      <c r="X1208" s="5">
        <f t="shared" si="328"/>
        <v>119.59</v>
      </c>
      <c r="Y1208" s="5">
        <f t="shared" si="329"/>
        <v>36.759312961356486</v>
      </c>
      <c r="Z1208" s="9">
        <f t="shared" si="330"/>
        <v>0.54412222891552597</v>
      </c>
      <c r="AA1208">
        <f t="shared" si="331"/>
        <v>3.8200000000000074</v>
      </c>
    </row>
    <row r="1209" spans="1:27">
      <c r="A1209" s="1">
        <f t="shared" si="314"/>
        <v>-1000750</v>
      </c>
      <c r="B1209" s="1">
        <v>0</v>
      </c>
      <c r="C1209" s="1">
        <v>-3</v>
      </c>
      <c r="D1209" s="2">
        <v>-10</v>
      </c>
      <c r="E1209" s="5">
        <v>284.39</v>
      </c>
      <c r="F1209" s="5">
        <v>288.72000000000003</v>
      </c>
      <c r="G1209" s="5">
        <v>4.0199999999999996</v>
      </c>
      <c r="H1209" s="5">
        <v>281.49</v>
      </c>
      <c r="I1209" s="5">
        <v>287.08</v>
      </c>
      <c r="J1209" s="5">
        <v>6.44</v>
      </c>
      <c r="K1209" s="6">
        <f t="shared" si="315"/>
        <v>282.94</v>
      </c>
      <c r="L1209" s="6">
        <f t="shared" si="316"/>
        <v>2.8999999999999773</v>
      </c>
      <c r="M1209" s="6">
        <f t="shared" si="317"/>
        <v>287.89999999999998</v>
      </c>
      <c r="N1209" s="5">
        <f t="shared" si="318"/>
        <v>3.7958530003149491</v>
      </c>
      <c r="O1209" s="6">
        <f t="shared" si="319"/>
        <v>1.6400000000000432</v>
      </c>
      <c r="P1209" s="6">
        <f t="shared" si="320"/>
        <v>7.5917060006298982</v>
      </c>
      <c r="Q1209" s="6">
        <f t="shared" si="321"/>
        <v>-0.43920602422181365</v>
      </c>
      <c r="R1209" s="5">
        <f t="shared" si="322"/>
        <v>0.16597060000682184</v>
      </c>
      <c r="S1209" s="5">
        <f t="shared" si="323"/>
        <v>1.2599999999999341</v>
      </c>
      <c r="T1209" s="5">
        <f t="shared" si="324"/>
        <v>1.6400000000000432</v>
      </c>
      <c r="U1209" s="5">
        <f t="shared" si="325"/>
        <v>0.21602522540572164</v>
      </c>
      <c r="V1209" s="5">
        <f t="shared" si="326"/>
        <v>1.3066891683077397</v>
      </c>
      <c r="W1209" s="5">
        <f t="shared" si="327"/>
        <v>4.9599999999999795</v>
      </c>
      <c r="X1209" s="5">
        <f t="shared" si="328"/>
        <v>287.89999999999998</v>
      </c>
      <c r="Y1209" s="5">
        <f t="shared" si="329"/>
        <v>75.845929749153186</v>
      </c>
      <c r="Z1209" s="9">
        <f t="shared" si="330"/>
        <v>0.54419206168410805</v>
      </c>
      <c r="AA1209">
        <f t="shared" si="331"/>
        <v>2.8999999999999773</v>
      </c>
    </row>
    <row r="1210" spans="1:27">
      <c r="A1210" s="1">
        <f t="shared" ref="A1210:A1273" si="332">100000*D1210+250*C1210+B1210</f>
        <v>-398498</v>
      </c>
      <c r="B1210" s="1">
        <v>2</v>
      </c>
      <c r="C1210" s="1">
        <v>6</v>
      </c>
      <c r="D1210" s="2">
        <v>-4</v>
      </c>
      <c r="E1210" s="5">
        <v>315.58</v>
      </c>
      <c r="F1210" s="5">
        <v>320.64999999999998</v>
      </c>
      <c r="G1210" s="5">
        <v>5.75</v>
      </c>
      <c r="H1210" s="5">
        <v>336.9</v>
      </c>
      <c r="I1210" s="5">
        <v>339.12</v>
      </c>
      <c r="J1210" s="5">
        <v>9.16</v>
      </c>
      <c r="K1210" s="6">
        <f t="shared" ref="K1210:K1273" si="333" xml:space="preserve"> 0.5*(E1210+H1210)</f>
        <v>326.24</v>
      </c>
      <c r="L1210" s="6">
        <f t="shared" ref="L1210:L1273" si="334">E1210-H1210</f>
        <v>-21.319999999999993</v>
      </c>
      <c r="M1210" s="6">
        <f t="shared" ref="M1210:M1273" si="335">0.5*(F1210+I1210)</f>
        <v>329.88499999999999</v>
      </c>
      <c r="N1210" s="5">
        <f t="shared" ref="N1210:N1273" si="336">0.5*P1210</f>
        <v>5.407589573922932</v>
      </c>
      <c r="O1210" s="6">
        <f t="shared" ref="O1210:O1273" si="337">F1210-I1210</f>
        <v>-18.470000000000027</v>
      </c>
      <c r="P1210" s="6">
        <f t="shared" ref="P1210:P1273" si="338">SQRT(G1210*G1210+J1210*J1210)</f>
        <v>10.815179147845864</v>
      </c>
      <c r="Q1210" s="6">
        <f t="shared" ref="Q1210:Q1273" si="339">(G1210*G1210-J1210*J1210)/(G1210*G1210+J1210*J1210)</f>
        <v>-0.43467492418873183</v>
      </c>
      <c r="R1210" s="5">
        <f t="shared" ref="R1210:R1273" si="340">ABS(O1210-L1210)/P1210</f>
        <v>0.26351851976188678</v>
      </c>
      <c r="S1210" s="5">
        <f t="shared" ref="S1210:S1273" si="341">ABS(O1210-L1210)</f>
        <v>2.8499999999999659</v>
      </c>
      <c r="T1210" s="5">
        <f t="shared" ref="T1210:T1273" si="342">ABS(O1210)</f>
        <v>18.470000000000027</v>
      </c>
      <c r="U1210" s="5">
        <f t="shared" ref="U1210:U1273" si="343">ABS(O1210)/P1210</f>
        <v>1.7077849333340751</v>
      </c>
      <c r="V1210" s="5">
        <f t="shared" ref="V1210:V1273" si="344">ABS(M1210-K1210)/N1210</f>
        <v>0.67405263475935717</v>
      </c>
      <c r="W1210" s="5">
        <f t="shared" ref="W1210:W1273" si="345">ABS(M1210-K1210)</f>
        <v>3.6449999999999818</v>
      </c>
      <c r="X1210" s="5">
        <f t="shared" ref="X1210:X1273" si="346">ABS(M1210)</f>
        <v>329.88499999999999</v>
      </c>
      <c r="Y1210" s="5">
        <f t="shared" ref="Y1210:Y1273" si="347">ABS(M1210)/N1210</f>
        <v>61.004075011684947</v>
      </c>
      <c r="Z1210" s="9">
        <f t="shared" ref="Z1210:Z1273" si="348">SQRT(0.006428*B1210*B1210+0.004235*C1210*C1210+0.003432*D1210*D1210-0.000405*B1210*C1210-0.002839*C1210*D1210-0.000048*D1210*B1210)</f>
        <v>0.54474214083362416</v>
      </c>
      <c r="AA1210">
        <f t="shared" si="331"/>
        <v>21.319999999999993</v>
      </c>
    </row>
    <row r="1211" spans="1:27">
      <c r="A1211" s="1">
        <f t="shared" si="332"/>
        <v>-98253</v>
      </c>
      <c r="B1211" s="1">
        <v>-3</v>
      </c>
      <c r="C1211" s="1">
        <v>7</v>
      </c>
      <c r="D1211" s="2">
        <v>-1</v>
      </c>
      <c r="E1211" s="5">
        <v>134.96</v>
      </c>
      <c r="F1211" s="5">
        <v>129.38999999999999</v>
      </c>
      <c r="G1211" s="5">
        <v>5.52</v>
      </c>
      <c r="H1211" s="5">
        <v>136.37</v>
      </c>
      <c r="I1211" s="5">
        <v>132.44</v>
      </c>
      <c r="J1211" s="5">
        <v>4.5</v>
      </c>
      <c r="K1211" s="6">
        <f t="shared" si="333"/>
        <v>135.66500000000002</v>
      </c>
      <c r="L1211" s="6">
        <f t="shared" si="334"/>
        <v>-1.4099999999999966</v>
      </c>
      <c r="M1211" s="6">
        <f t="shared" si="335"/>
        <v>130.91499999999999</v>
      </c>
      <c r="N1211" s="5">
        <f t="shared" si="336"/>
        <v>3.5609128043241944</v>
      </c>
      <c r="O1211" s="6">
        <f t="shared" si="337"/>
        <v>-3.0500000000000114</v>
      </c>
      <c r="P1211" s="6">
        <f t="shared" si="338"/>
        <v>7.1218256086483889</v>
      </c>
      <c r="Q1211" s="6">
        <f t="shared" si="339"/>
        <v>0.20150471999432171</v>
      </c>
      <c r="R1211" s="5">
        <f t="shared" si="340"/>
        <v>0.23027803404909</v>
      </c>
      <c r="S1211" s="5">
        <f t="shared" si="341"/>
        <v>1.6400000000000148</v>
      </c>
      <c r="T1211" s="5">
        <f t="shared" si="342"/>
        <v>3.0500000000000114</v>
      </c>
      <c r="U1211" s="5">
        <f t="shared" si="343"/>
        <v>0.42826097795714679</v>
      </c>
      <c r="V1211" s="5">
        <f t="shared" si="344"/>
        <v>1.3339276362599686</v>
      </c>
      <c r="W1211" s="5">
        <f t="shared" si="345"/>
        <v>4.7500000000000284</v>
      </c>
      <c r="X1211" s="5">
        <f t="shared" si="346"/>
        <v>130.91499999999999</v>
      </c>
      <c r="Y1211" s="5">
        <f t="shared" si="347"/>
        <v>36.764449789678466</v>
      </c>
      <c r="Z1211" s="9">
        <f t="shared" si="348"/>
        <v>0.54500733940012225</v>
      </c>
      <c r="AA1211">
        <f t="shared" ref="AA1211:AA1274" si="349">ABS(L1211)</f>
        <v>1.4099999999999966</v>
      </c>
    </row>
    <row r="1212" spans="1:27">
      <c r="A1212" s="1">
        <f t="shared" si="332"/>
        <v>-901502</v>
      </c>
      <c r="B1212" s="1">
        <v>-2</v>
      </c>
      <c r="C1212" s="1">
        <v>-6</v>
      </c>
      <c r="D1212" s="2">
        <v>-9</v>
      </c>
      <c r="E1212" s="5">
        <v>257.13</v>
      </c>
      <c r="F1212" s="5">
        <v>269.39</v>
      </c>
      <c r="G1212" s="5">
        <v>6.55</v>
      </c>
      <c r="H1212" s="5">
        <v>242.52</v>
      </c>
      <c r="I1212" s="5">
        <v>252.44</v>
      </c>
      <c r="J1212" s="5">
        <v>5.91</v>
      </c>
      <c r="K1212" s="6">
        <f t="shared" si="333"/>
        <v>249.82499999999999</v>
      </c>
      <c r="L1212" s="6">
        <f t="shared" si="334"/>
        <v>14.609999999999985</v>
      </c>
      <c r="M1212" s="6">
        <f t="shared" si="335"/>
        <v>260.91499999999996</v>
      </c>
      <c r="N1212" s="5">
        <f t="shared" si="336"/>
        <v>4.4110826335492739</v>
      </c>
      <c r="O1212" s="6">
        <f t="shared" si="337"/>
        <v>16.949999999999989</v>
      </c>
      <c r="P1212" s="6">
        <f t="shared" si="338"/>
        <v>8.8221652670985478</v>
      </c>
      <c r="Q1212" s="6">
        <f t="shared" si="339"/>
        <v>0.10245841609855244</v>
      </c>
      <c r="R1212" s="5">
        <f t="shared" si="340"/>
        <v>0.26524100707190534</v>
      </c>
      <c r="S1212" s="5">
        <f t="shared" si="341"/>
        <v>2.3400000000000034</v>
      </c>
      <c r="T1212" s="5">
        <f t="shared" si="342"/>
        <v>16.949999999999989</v>
      </c>
      <c r="U1212" s="5">
        <f t="shared" si="343"/>
        <v>1.921297038405464</v>
      </c>
      <c r="V1212" s="5">
        <f t="shared" si="344"/>
        <v>2.5141220242969395</v>
      </c>
      <c r="W1212" s="5">
        <f t="shared" si="345"/>
        <v>11.089999999999975</v>
      </c>
      <c r="X1212" s="5">
        <f t="shared" si="346"/>
        <v>260.91499999999996</v>
      </c>
      <c r="Y1212" s="5">
        <f t="shared" si="347"/>
        <v>59.149878085612023</v>
      </c>
      <c r="Z1212" s="9">
        <f t="shared" si="348"/>
        <v>0.54509999082737115</v>
      </c>
      <c r="AA1212">
        <f t="shared" si="349"/>
        <v>14.609999999999985</v>
      </c>
    </row>
    <row r="1213" spans="1:27">
      <c r="A1213" s="1">
        <f t="shared" si="332"/>
        <v>-98000</v>
      </c>
      <c r="B1213" s="1">
        <v>0</v>
      </c>
      <c r="C1213" s="1">
        <v>8</v>
      </c>
      <c r="D1213" s="2">
        <v>-1</v>
      </c>
      <c r="E1213" s="5">
        <v>159.66999999999999</v>
      </c>
      <c r="F1213" s="5">
        <v>159.24</v>
      </c>
      <c r="G1213" s="5">
        <v>4.2</v>
      </c>
      <c r="H1213" s="5">
        <v>142.63999999999999</v>
      </c>
      <c r="I1213" s="5">
        <v>140.24</v>
      </c>
      <c r="J1213" s="5">
        <v>4.9000000000000004</v>
      </c>
      <c r="K1213" s="6">
        <f t="shared" si="333"/>
        <v>151.15499999999997</v>
      </c>
      <c r="L1213" s="6">
        <f t="shared" si="334"/>
        <v>17.03</v>
      </c>
      <c r="M1213" s="6">
        <f t="shared" si="335"/>
        <v>149.74</v>
      </c>
      <c r="N1213" s="5">
        <f t="shared" si="336"/>
        <v>3.2268405600525107</v>
      </c>
      <c r="O1213" s="6">
        <f t="shared" si="337"/>
        <v>19</v>
      </c>
      <c r="P1213" s="6">
        <f t="shared" si="338"/>
        <v>6.4536811201050215</v>
      </c>
      <c r="Q1213" s="6">
        <f t="shared" si="339"/>
        <v>-0.15294117647058833</v>
      </c>
      <c r="R1213" s="5">
        <f t="shared" si="340"/>
        <v>0.30525214421625169</v>
      </c>
      <c r="S1213" s="5">
        <f t="shared" si="341"/>
        <v>1.9699999999999989</v>
      </c>
      <c r="T1213" s="5">
        <f t="shared" si="342"/>
        <v>19</v>
      </c>
      <c r="U1213" s="5">
        <f t="shared" si="343"/>
        <v>2.9440562132531909</v>
      </c>
      <c r="V1213" s="5">
        <f t="shared" si="344"/>
        <v>0.43850942544770083</v>
      </c>
      <c r="W1213" s="5">
        <f t="shared" si="345"/>
        <v>1.4149999999999636</v>
      </c>
      <c r="X1213" s="5">
        <f t="shared" si="346"/>
        <v>149.74</v>
      </c>
      <c r="Y1213" s="5">
        <f t="shared" si="347"/>
        <v>46.40452393395082</v>
      </c>
      <c r="Z1213" s="9">
        <f t="shared" si="348"/>
        <v>0.54514585204328581</v>
      </c>
      <c r="AA1213">
        <f t="shared" si="349"/>
        <v>17.03</v>
      </c>
    </row>
    <row r="1214" spans="1:27">
      <c r="A1214" s="1">
        <f t="shared" si="332"/>
        <v>-302250</v>
      </c>
      <c r="B1214" s="1">
        <v>0</v>
      </c>
      <c r="C1214" s="1">
        <v>-9</v>
      </c>
      <c r="D1214" s="2">
        <v>-3</v>
      </c>
      <c r="E1214" s="5">
        <v>226.72</v>
      </c>
      <c r="F1214" s="5">
        <v>215.6</v>
      </c>
      <c r="G1214" s="5">
        <v>9.44</v>
      </c>
      <c r="H1214" s="5">
        <v>223</v>
      </c>
      <c r="I1214" s="5">
        <v>228.75</v>
      </c>
      <c r="J1214" s="5">
        <v>5.8</v>
      </c>
      <c r="K1214" s="6">
        <f t="shared" si="333"/>
        <v>224.86</v>
      </c>
      <c r="L1214" s="6">
        <f t="shared" si="334"/>
        <v>3.7199999999999989</v>
      </c>
      <c r="M1214" s="6">
        <f t="shared" si="335"/>
        <v>222.17500000000001</v>
      </c>
      <c r="N1214" s="5">
        <f t="shared" si="336"/>
        <v>5.539711183807329</v>
      </c>
      <c r="O1214" s="6">
        <f t="shared" si="337"/>
        <v>-13.150000000000006</v>
      </c>
      <c r="P1214" s="6">
        <f t="shared" si="338"/>
        <v>11.079422367614658</v>
      </c>
      <c r="Q1214" s="6">
        <f t="shared" si="339"/>
        <v>0.4519101680113658</v>
      </c>
      <c r="R1214" s="5">
        <f t="shared" si="340"/>
        <v>1.5226425566472945</v>
      </c>
      <c r="S1214" s="5">
        <f t="shared" si="341"/>
        <v>16.870000000000005</v>
      </c>
      <c r="T1214" s="5">
        <f t="shared" si="342"/>
        <v>13.150000000000006</v>
      </c>
      <c r="U1214" s="5">
        <f t="shared" si="343"/>
        <v>1.1868849804334278</v>
      </c>
      <c r="V1214" s="5">
        <f t="shared" si="344"/>
        <v>0.48468230759905018</v>
      </c>
      <c r="W1214" s="5">
        <f t="shared" si="345"/>
        <v>2.6850000000000023</v>
      </c>
      <c r="X1214" s="5">
        <f t="shared" si="346"/>
        <v>222.17500000000001</v>
      </c>
      <c r="Y1214" s="5">
        <f t="shared" si="347"/>
        <v>40.105881449094561</v>
      </c>
      <c r="Z1214" s="9">
        <f t="shared" si="348"/>
        <v>0.54522472431099456</v>
      </c>
      <c r="AA1214">
        <f t="shared" si="349"/>
        <v>3.7199999999999989</v>
      </c>
    </row>
    <row r="1215" spans="1:27">
      <c r="A1215" s="1">
        <f t="shared" si="332"/>
        <v>-1001000</v>
      </c>
      <c r="B1215" s="1">
        <v>0</v>
      </c>
      <c r="C1215" s="1">
        <v>-4</v>
      </c>
      <c r="D1215" s="2">
        <v>-10</v>
      </c>
      <c r="E1215" s="5">
        <v>283.73</v>
      </c>
      <c r="F1215" s="5">
        <v>279.33</v>
      </c>
      <c r="G1215" s="5">
        <v>4.1399999999999997</v>
      </c>
      <c r="H1215" s="5">
        <v>284.58</v>
      </c>
      <c r="I1215" s="5">
        <v>276.72000000000003</v>
      </c>
      <c r="J1215" s="5">
        <v>6.3</v>
      </c>
      <c r="K1215" s="6">
        <f t="shared" si="333"/>
        <v>284.15499999999997</v>
      </c>
      <c r="L1215" s="6">
        <f t="shared" si="334"/>
        <v>-0.84999999999996589</v>
      </c>
      <c r="M1215" s="6">
        <f t="shared" si="335"/>
        <v>278.02499999999998</v>
      </c>
      <c r="N1215" s="5">
        <f t="shared" si="336"/>
        <v>3.7692704864469464</v>
      </c>
      <c r="O1215" s="6">
        <f t="shared" si="337"/>
        <v>2.6099999999999568</v>
      </c>
      <c r="P1215" s="6">
        <f t="shared" si="338"/>
        <v>7.5385409728938928</v>
      </c>
      <c r="Q1215" s="6">
        <f t="shared" si="339"/>
        <v>-0.39680729760547323</v>
      </c>
      <c r="R1215" s="5">
        <f t="shared" si="340"/>
        <v>0.45897475551846723</v>
      </c>
      <c r="S1215" s="5">
        <f t="shared" si="341"/>
        <v>3.4599999999999227</v>
      </c>
      <c r="T1215" s="5">
        <f t="shared" si="342"/>
        <v>2.6099999999999568</v>
      </c>
      <c r="U1215" s="5">
        <f t="shared" si="343"/>
        <v>0.34622084159052208</v>
      </c>
      <c r="V1215" s="5">
        <f t="shared" si="344"/>
        <v>1.6263093938313671</v>
      </c>
      <c r="W1215" s="5">
        <f t="shared" si="345"/>
        <v>6.1299999999999955</v>
      </c>
      <c r="X1215" s="5">
        <f t="shared" si="346"/>
        <v>278.02499999999998</v>
      </c>
      <c r="Y1215" s="5">
        <f t="shared" si="347"/>
        <v>73.760957458395779</v>
      </c>
      <c r="Z1215" s="9">
        <f t="shared" si="348"/>
        <v>0.54534392817743926</v>
      </c>
      <c r="AA1215">
        <f t="shared" si="349"/>
        <v>0.84999999999996589</v>
      </c>
    </row>
    <row r="1216" spans="1:27">
      <c r="A1216" s="1">
        <f t="shared" si="332"/>
        <v>-401006</v>
      </c>
      <c r="B1216" s="1">
        <v>-6</v>
      </c>
      <c r="C1216" s="1">
        <v>-4</v>
      </c>
      <c r="D1216" s="2">
        <v>-4</v>
      </c>
      <c r="E1216" s="5">
        <v>359.55</v>
      </c>
      <c r="F1216" s="5">
        <v>348.83</v>
      </c>
      <c r="G1216" s="5">
        <v>8.06</v>
      </c>
      <c r="H1216" s="5">
        <v>360.16</v>
      </c>
      <c r="I1216" s="5">
        <v>347.81</v>
      </c>
      <c r="J1216" s="5">
        <v>6.69</v>
      </c>
      <c r="K1216" s="6">
        <f t="shared" si="333"/>
        <v>359.85500000000002</v>
      </c>
      <c r="L1216" s="6">
        <f t="shared" si="334"/>
        <v>-0.61000000000001364</v>
      </c>
      <c r="M1216" s="6">
        <f t="shared" si="335"/>
        <v>348.32</v>
      </c>
      <c r="N1216" s="5">
        <f t="shared" si="336"/>
        <v>5.2373585899764397</v>
      </c>
      <c r="O1216" s="6">
        <f t="shared" si="337"/>
        <v>1.0199999999999818</v>
      </c>
      <c r="P1216" s="6">
        <f t="shared" si="338"/>
        <v>10.474717179952879</v>
      </c>
      <c r="Q1216" s="6">
        <f t="shared" si="339"/>
        <v>0.18417385392049018</v>
      </c>
      <c r="R1216" s="5">
        <f t="shared" si="340"/>
        <v>0.15561279335728356</v>
      </c>
      <c r="S1216" s="5">
        <f t="shared" si="341"/>
        <v>1.6299999999999955</v>
      </c>
      <c r="T1216" s="5">
        <f t="shared" si="342"/>
        <v>1.0199999999999818</v>
      </c>
      <c r="U1216" s="5">
        <f t="shared" si="343"/>
        <v>9.7377330812531804E-2</v>
      </c>
      <c r="V1216" s="5">
        <f t="shared" si="344"/>
        <v>2.2024460998481898</v>
      </c>
      <c r="W1216" s="5">
        <f t="shared" si="345"/>
        <v>11.535000000000025</v>
      </c>
      <c r="X1216" s="5">
        <f t="shared" si="346"/>
        <v>348.32</v>
      </c>
      <c r="Y1216" s="5">
        <f t="shared" si="347"/>
        <v>66.506807585532712</v>
      </c>
      <c r="Z1216" s="9">
        <f t="shared" si="348"/>
        <v>0.545695886002451</v>
      </c>
      <c r="AA1216">
        <f t="shared" si="349"/>
        <v>0.61000000000001364</v>
      </c>
    </row>
    <row r="1217" spans="1:27">
      <c r="A1217" s="1">
        <f t="shared" si="332"/>
        <v>-401746</v>
      </c>
      <c r="B1217" s="1">
        <v>4</v>
      </c>
      <c r="C1217" s="1">
        <v>-7</v>
      </c>
      <c r="D1217" s="2">
        <v>-4</v>
      </c>
      <c r="E1217" s="5">
        <v>415.64</v>
      </c>
      <c r="F1217" s="5">
        <v>423.68</v>
      </c>
      <c r="G1217" s="5">
        <v>7.65</v>
      </c>
      <c r="H1217" s="5">
        <v>391.12</v>
      </c>
      <c r="I1217" s="5">
        <v>394.44</v>
      </c>
      <c r="J1217" s="5">
        <v>8.27</v>
      </c>
      <c r="K1217" s="6">
        <f t="shared" si="333"/>
        <v>403.38</v>
      </c>
      <c r="L1217" s="6">
        <f t="shared" si="334"/>
        <v>24.519999999999982</v>
      </c>
      <c r="M1217" s="6">
        <f t="shared" si="335"/>
        <v>409.06</v>
      </c>
      <c r="N1217" s="5">
        <f t="shared" si="336"/>
        <v>5.6328367631238878</v>
      </c>
      <c r="O1217" s="6">
        <f t="shared" si="337"/>
        <v>29.240000000000009</v>
      </c>
      <c r="P1217" s="6">
        <f t="shared" si="338"/>
        <v>11.265673526247776</v>
      </c>
      <c r="Q1217" s="6">
        <f t="shared" si="339"/>
        <v>-7.7771491875690338E-2</v>
      </c>
      <c r="R1217" s="5">
        <f t="shared" si="340"/>
        <v>0.41897184300636336</v>
      </c>
      <c r="S1217" s="5">
        <f t="shared" si="341"/>
        <v>4.7200000000000273</v>
      </c>
      <c r="T1217" s="5">
        <f t="shared" si="342"/>
        <v>29.240000000000009</v>
      </c>
      <c r="U1217" s="5">
        <f t="shared" si="343"/>
        <v>2.5954950613360168</v>
      </c>
      <c r="V1217" s="5">
        <f t="shared" si="344"/>
        <v>1.0083729102864971</v>
      </c>
      <c r="W1217" s="5">
        <f t="shared" si="345"/>
        <v>5.6800000000000068</v>
      </c>
      <c r="X1217" s="5">
        <f t="shared" si="346"/>
        <v>409.06</v>
      </c>
      <c r="Y1217" s="5">
        <f t="shared" si="347"/>
        <v>72.62060258482289</v>
      </c>
      <c r="Z1217" s="9">
        <f t="shared" si="348"/>
        <v>0.54579391715188619</v>
      </c>
      <c r="AA1217">
        <f t="shared" si="349"/>
        <v>24.519999999999982</v>
      </c>
    </row>
    <row r="1218" spans="1:27">
      <c r="A1218" s="1">
        <f t="shared" si="332"/>
        <v>-900503</v>
      </c>
      <c r="B1218" s="1">
        <v>-3</v>
      </c>
      <c r="C1218" s="1">
        <v>-2</v>
      </c>
      <c r="D1218" s="2">
        <v>-9</v>
      </c>
      <c r="E1218" s="5">
        <v>293.70999999999998</v>
      </c>
      <c r="F1218" s="5">
        <v>299.88</v>
      </c>
      <c r="G1218" s="5">
        <v>6.5</v>
      </c>
      <c r="H1218" s="5">
        <v>278.76</v>
      </c>
      <c r="I1218" s="5">
        <v>289.38</v>
      </c>
      <c r="J1218" s="5">
        <v>8.01</v>
      </c>
      <c r="K1218" s="6">
        <f t="shared" si="333"/>
        <v>286.23500000000001</v>
      </c>
      <c r="L1218" s="6">
        <f t="shared" si="334"/>
        <v>14.949999999999989</v>
      </c>
      <c r="M1218" s="6">
        <f t="shared" si="335"/>
        <v>294.63</v>
      </c>
      <c r="N1218" s="5">
        <f t="shared" si="336"/>
        <v>5.1577635657327292</v>
      </c>
      <c r="O1218" s="6">
        <f t="shared" si="337"/>
        <v>10.5</v>
      </c>
      <c r="P1218" s="6">
        <f t="shared" si="338"/>
        <v>10.315527131465458</v>
      </c>
      <c r="Q1218" s="6">
        <f t="shared" si="339"/>
        <v>-0.20590244723010315</v>
      </c>
      <c r="R1218" s="5">
        <f t="shared" si="340"/>
        <v>0.4313885217194719</v>
      </c>
      <c r="S1218" s="5">
        <f t="shared" si="341"/>
        <v>4.4499999999999886</v>
      </c>
      <c r="T1218" s="5">
        <f t="shared" si="342"/>
        <v>10.5</v>
      </c>
      <c r="U1218" s="5">
        <f t="shared" si="343"/>
        <v>1.0178830287762846</v>
      </c>
      <c r="V1218" s="5">
        <f t="shared" si="344"/>
        <v>1.6276434336336936</v>
      </c>
      <c r="W1218" s="5">
        <f t="shared" si="345"/>
        <v>8.3949999999999818</v>
      </c>
      <c r="X1218" s="5">
        <f t="shared" si="346"/>
        <v>294.63</v>
      </c>
      <c r="Y1218" s="5">
        <f t="shared" si="347"/>
        <v>57.123595574925091</v>
      </c>
      <c r="Z1218" s="9">
        <f t="shared" si="348"/>
        <v>0.54585346018872138</v>
      </c>
      <c r="AA1218">
        <f t="shared" si="349"/>
        <v>14.949999999999989</v>
      </c>
    </row>
    <row r="1219" spans="1:27">
      <c r="A1219" s="1">
        <f t="shared" si="332"/>
        <v>-298250</v>
      </c>
      <c r="B1219" s="1">
        <v>0</v>
      </c>
      <c r="C1219" s="1">
        <v>7</v>
      </c>
      <c r="D1219" s="2">
        <v>-3</v>
      </c>
      <c r="E1219" s="5">
        <v>258.45</v>
      </c>
      <c r="F1219" s="5">
        <v>258.39999999999998</v>
      </c>
      <c r="G1219" s="5">
        <v>5.69</v>
      </c>
      <c r="H1219" s="5">
        <v>271.05</v>
      </c>
      <c r="I1219" s="5">
        <v>280.68</v>
      </c>
      <c r="J1219" s="5">
        <v>7.91</v>
      </c>
      <c r="K1219" s="6">
        <f t="shared" si="333"/>
        <v>264.75</v>
      </c>
      <c r="L1219" s="6">
        <f t="shared" si="334"/>
        <v>-12.600000000000023</v>
      </c>
      <c r="M1219" s="6">
        <f t="shared" si="335"/>
        <v>269.53999999999996</v>
      </c>
      <c r="N1219" s="5">
        <f t="shared" si="336"/>
        <v>4.8719657223753119</v>
      </c>
      <c r="O1219" s="6">
        <f t="shared" si="337"/>
        <v>-22.28000000000003</v>
      </c>
      <c r="P1219" s="6">
        <f t="shared" si="338"/>
        <v>9.7439314447506238</v>
      </c>
      <c r="Q1219" s="6">
        <f t="shared" si="339"/>
        <v>-0.31799730789242525</v>
      </c>
      <c r="R1219" s="5">
        <f t="shared" si="340"/>
        <v>0.9934388449761663</v>
      </c>
      <c r="S1219" s="5">
        <f t="shared" si="341"/>
        <v>9.6800000000000068</v>
      </c>
      <c r="T1219" s="5">
        <f t="shared" si="342"/>
        <v>22.28000000000003</v>
      </c>
      <c r="U1219" s="5">
        <f t="shared" si="343"/>
        <v>2.2865513911228303</v>
      </c>
      <c r="V1219" s="5">
        <f t="shared" si="344"/>
        <v>0.98317604699086714</v>
      </c>
      <c r="W1219" s="5">
        <f t="shared" si="345"/>
        <v>4.7899999999999636</v>
      </c>
      <c r="X1219" s="5">
        <f t="shared" si="346"/>
        <v>269.53999999999996</v>
      </c>
      <c r="Y1219" s="5">
        <f t="shared" si="347"/>
        <v>55.324691379106532</v>
      </c>
      <c r="Z1219" s="9">
        <f t="shared" si="348"/>
        <v>0.54591391262725664</v>
      </c>
      <c r="AA1219">
        <f t="shared" si="349"/>
        <v>12.600000000000023</v>
      </c>
    </row>
    <row r="1220" spans="1:27">
      <c r="A1220" s="1">
        <f t="shared" si="332"/>
        <v>-402251</v>
      </c>
      <c r="B1220" s="1">
        <v>-1</v>
      </c>
      <c r="C1220" s="1">
        <v>-9</v>
      </c>
      <c r="D1220" s="2">
        <v>-4</v>
      </c>
      <c r="E1220" s="5">
        <v>160.97999999999999</v>
      </c>
      <c r="F1220" s="5">
        <v>154.66</v>
      </c>
      <c r="G1220" s="5">
        <v>7.2</v>
      </c>
      <c r="H1220" s="5">
        <v>164.61</v>
      </c>
      <c r="I1220" s="5">
        <v>156.99</v>
      </c>
      <c r="J1220" s="5">
        <v>3.67</v>
      </c>
      <c r="K1220" s="6">
        <f t="shared" si="333"/>
        <v>162.79500000000002</v>
      </c>
      <c r="L1220" s="6">
        <f t="shared" si="334"/>
        <v>-3.6300000000000239</v>
      </c>
      <c r="M1220" s="6">
        <f t="shared" si="335"/>
        <v>155.82499999999999</v>
      </c>
      <c r="N1220" s="5">
        <f t="shared" si="336"/>
        <v>4.0406961033960478</v>
      </c>
      <c r="O1220" s="6">
        <f t="shared" si="337"/>
        <v>-2.3300000000000125</v>
      </c>
      <c r="P1220" s="6">
        <f t="shared" si="338"/>
        <v>8.0813922067920956</v>
      </c>
      <c r="Q1220" s="6">
        <f t="shared" si="339"/>
        <v>0.58753248025919902</v>
      </c>
      <c r="R1220" s="5">
        <f t="shared" si="340"/>
        <v>0.16086337189617056</v>
      </c>
      <c r="S1220" s="5">
        <f t="shared" si="341"/>
        <v>1.3000000000000114</v>
      </c>
      <c r="T1220" s="5">
        <f t="shared" si="342"/>
        <v>2.3300000000000125</v>
      </c>
      <c r="U1220" s="5">
        <f t="shared" si="343"/>
        <v>0.28831665886005858</v>
      </c>
      <c r="V1220" s="5">
        <f t="shared" si="344"/>
        <v>1.724950310948159</v>
      </c>
      <c r="W1220" s="5">
        <f t="shared" si="345"/>
        <v>6.9700000000000273</v>
      </c>
      <c r="X1220" s="5">
        <f t="shared" si="346"/>
        <v>155.82499999999999</v>
      </c>
      <c r="Y1220" s="5">
        <f t="shared" si="347"/>
        <v>38.563899885723934</v>
      </c>
      <c r="Z1220" s="9">
        <f t="shared" si="348"/>
        <v>0.54619959721698808</v>
      </c>
      <c r="AA1220">
        <f t="shared" si="349"/>
        <v>3.6300000000000239</v>
      </c>
    </row>
    <row r="1221" spans="1:27">
      <c r="A1221" s="1">
        <f t="shared" si="332"/>
        <v>-702002</v>
      </c>
      <c r="B1221" s="1">
        <v>-2</v>
      </c>
      <c r="C1221" s="1">
        <v>-8</v>
      </c>
      <c r="D1221" s="2">
        <v>-7</v>
      </c>
      <c r="E1221" s="5">
        <v>507.83</v>
      </c>
      <c r="F1221" s="5">
        <v>506.68</v>
      </c>
      <c r="G1221" s="5">
        <v>19.32</v>
      </c>
      <c r="H1221" s="5">
        <v>549.41</v>
      </c>
      <c r="I1221" s="5">
        <v>543.75</v>
      </c>
      <c r="J1221" s="5">
        <v>12.56</v>
      </c>
      <c r="K1221" s="6">
        <f t="shared" si="333"/>
        <v>528.62</v>
      </c>
      <c r="L1221" s="6">
        <f t="shared" si="334"/>
        <v>-41.579999999999984</v>
      </c>
      <c r="M1221" s="6">
        <f t="shared" si="335"/>
        <v>525.21500000000003</v>
      </c>
      <c r="N1221" s="5">
        <f t="shared" si="336"/>
        <v>11.521892205709964</v>
      </c>
      <c r="O1221" s="6">
        <f t="shared" si="337"/>
        <v>-37.069999999999993</v>
      </c>
      <c r="P1221" s="6">
        <f t="shared" si="338"/>
        <v>23.043784411419928</v>
      </c>
      <c r="Q1221" s="6">
        <f t="shared" si="339"/>
        <v>0.40584238516353555</v>
      </c>
      <c r="R1221" s="5">
        <f t="shared" si="340"/>
        <v>0.19571438091414128</v>
      </c>
      <c r="S1221" s="5">
        <f t="shared" si="341"/>
        <v>4.5099999999999909</v>
      </c>
      <c r="T1221" s="5">
        <f t="shared" si="342"/>
        <v>37.069999999999993</v>
      </c>
      <c r="U1221" s="5">
        <f t="shared" si="343"/>
        <v>1.6086767406845301</v>
      </c>
      <c r="V1221" s="5">
        <f t="shared" si="344"/>
        <v>0.29552437561536454</v>
      </c>
      <c r="W1221" s="5">
        <f t="shared" si="345"/>
        <v>3.4049999999999727</v>
      </c>
      <c r="X1221" s="5">
        <f t="shared" si="346"/>
        <v>525.21500000000003</v>
      </c>
      <c r="Y1221" s="5">
        <f t="shared" si="347"/>
        <v>45.584092493046974</v>
      </c>
      <c r="Z1221" s="9">
        <f t="shared" si="348"/>
        <v>0.54661137931806725</v>
      </c>
      <c r="AA1221">
        <f t="shared" si="349"/>
        <v>41.579999999999984</v>
      </c>
    </row>
    <row r="1222" spans="1:27">
      <c r="A1222" s="1">
        <f t="shared" si="332"/>
        <v>-800496</v>
      </c>
      <c r="B1222" s="1">
        <v>4</v>
      </c>
      <c r="C1222" s="1">
        <v>-2</v>
      </c>
      <c r="D1222" s="2">
        <v>-8</v>
      </c>
      <c r="E1222" s="5">
        <v>335.24</v>
      </c>
      <c r="F1222" s="5">
        <v>324.68</v>
      </c>
      <c r="G1222" s="5">
        <v>4.8</v>
      </c>
      <c r="H1222" s="5">
        <v>333.53</v>
      </c>
      <c r="I1222" s="5">
        <v>323.57</v>
      </c>
      <c r="J1222" s="5">
        <v>12.62</v>
      </c>
      <c r="K1222" s="6">
        <f t="shared" si="333"/>
        <v>334.38499999999999</v>
      </c>
      <c r="L1222" s="6">
        <f t="shared" si="334"/>
        <v>1.7100000000000364</v>
      </c>
      <c r="M1222" s="6">
        <f t="shared" si="335"/>
        <v>324.125</v>
      </c>
      <c r="N1222" s="5">
        <f t="shared" si="336"/>
        <v>6.7510073322430921</v>
      </c>
      <c r="O1222" s="6">
        <f t="shared" si="337"/>
        <v>1.1100000000000136</v>
      </c>
      <c r="P1222" s="6">
        <f t="shared" si="338"/>
        <v>13.502014664486184</v>
      </c>
      <c r="Q1222" s="6">
        <f t="shared" si="339"/>
        <v>-0.74723594164485341</v>
      </c>
      <c r="R1222" s="5">
        <f t="shared" si="340"/>
        <v>4.443781279383284E-2</v>
      </c>
      <c r="S1222" s="5">
        <f t="shared" si="341"/>
        <v>0.60000000000002274</v>
      </c>
      <c r="T1222" s="5">
        <f t="shared" si="342"/>
        <v>1.1100000000000136</v>
      </c>
      <c r="U1222" s="5">
        <f t="shared" si="343"/>
        <v>8.2209953668588645E-2</v>
      </c>
      <c r="V1222" s="5">
        <f t="shared" si="344"/>
        <v>1.5197731975490241</v>
      </c>
      <c r="W1222" s="5">
        <f t="shared" si="345"/>
        <v>10.259999999999991</v>
      </c>
      <c r="X1222" s="5">
        <f t="shared" si="346"/>
        <v>324.125</v>
      </c>
      <c r="Y1222" s="5">
        <f t="shared" si="347"/>
        <v>48.011353572668405</v>
      </c>
      <c r="Z1222" s="9">
        <f t="shared" si="348"/>
        <v>0.54661503821245172</v>
      </c>
      <c r="AA1222">
        <f t="shared" si="349"/>
        <v>1.7100000000000364</v>
      </c>
    </row>
    <row r="1223" spans="1:27">
      <c r="A1223" s="1">
        <f t="shared" si="332"/>
        <v>-400744</v>
      </c>
      <c r="B1223" s="1">
        <v>6</v>
      </c>
      <c r="C1223" s="1">
        <v>-3</v>
      </c>
      <c r="D1223" s="2">
        <v>-4</v>
      </c>
      <c r="E1223" s="5">
        <v>127.11</v>
      </c>
      <c r="F1223" s="5">
        <v>131.97999999999999</v>
      </c>
      <c r="G1223" s="5">
        <v>2.4900000000000002</v>
      </c>
      <c r="H1223" s="5">
        <v>128.96</v>
      </c>
      <c r="I1223" s="5">
        <v>138.01</v>
      </c>
      <c r="J1223" s="5">
        <v>7.37</v>
      </c>
      <c r="K1223" s="6">
        <f t="shared" si="333"/>
        <v>128.035</v>
      </c>
      <c r="L1223" s="6">
        <f t="shared" si="334"/>
        <v>-1.8500000000000085</v>
      </c>
      <c r="M1223" s="6">
        <f t="shared" si="335"/>
        <v>134.995</v>
      </c>
      <c r="N1223" s="5">
        <f t="shared" si="336"/>
        <v>3.8896336588424365</v>
      </c>
      <c r="O1223" s="6">
        <f t="shared" si="337"/>
        <v>-6.0300000000000011</v>
      </c>
      <c r="P1223" s="6">
        <f t="shared" si="338"/>
        <v>7.779267317684873</v>
      </c>
      <c r="Q1223" s="6">
        <f t="shared" si="339"/>
        <v>-0.79509559297387511</v>
      </c>
      <c r="R1223" s="5">
        <f t="shared" si="340"/>
        <v>0.53732566696833473</v>
      </c>
      <c r="S1223" s="5">
        <f t="shared" si="341"/>
        <v>4.1799999999999926</v>
      </c>
      <c r="T1223" s="5">
        <f t="shared" si="342"/>
        <v>6.0300000000000011</v>
      </c>
      <c r="U1223" s="5">
        <f t="shared" si="343"/>
        <v>0.77513726598542221</v>
      </c>
      <c r="V1223" s="5">
        <f t="shared" si="344"/>
        <v>1.7893715990907275</v>
      </c>
      <c r="W1223" s="5">
        <f t="shared" si="345"/>
        <v>6.960000000000008</v>
      </c>
      <c r="X1223" s="5">
        <f t="shared" si="346"/>
        <v>134.995</v>
      </c>
      <c r="Y1223" s="5">
        <f t="shared" si="347"/>
        <v>34.706353307363862</v>
      </c>
      <c r="Z1223" s="9">
        <f t="shared" si="348"/>
        <v>0.54663424700616781</v>
      </c>
      <c r="AA1223">
        <f t="shared" si="349"/>
        <v>1.8500000000000085</v>
      </c>
    </row>
    <row r="1224" spans="1:27">
      <c r="A1224" s="1">
        <f t="shared" si="332"/>
        <v>-800746</v>
      </c>
      <c r="B1224" s="1">
        <v>4</v>
      </c>
      <c r="C1224" s="1">
        <v>-3</v>
      </c>
      <c r="D1224" s="2">
        <v>-8</v>
      </c>
      <c r="E1224" s="5">
        <v>339.72</v>
      </c>
      <c r="F1224" s="5">
        <v>329.23</v>
      </c>
      <c r="G1224" s="5">
        <v>4.83</v>
      </c>
      <c r="H1224" s="5">
        <v>333.03</v>
      </c>
      <c r="I1224" s="5">
        <v>319.81</v>
      </c>
      <c r="J1224" s="5">
        <v>12.57</v>
      </c>
      <c r="K1224" s="6">
        <f t="shared" si="333"/>
        <v>336.375</v>
      </c>
      <c r="L1224" s="6">
        <f t="shared" si="334"/>
        <v>6.6900000000000546</v>
      </c>
      <c r="M1224" s="6">
        <f t="shared" si="335"/>
        <v>324.52</v>
      </c>
      <c r="N1224" s="5">
        <f t="shared" si="336"/>
        <v>6.7330119560268127</v>
      </c>
      <c r="O1224" s="6">
        <f t="shared" si="337"/>
        <v>9.4200000000000159</v>
      </c>
      <c r="P1224" s="6">
        <f t="shared" si="338"/>
        <v>13.466023912053625</v>
      </c>
      <c r="Q1224" s="6">
        <f t="shared" si="339"/>
        <v>-0.74269661806017406</v>
      </c>
      <c r="R1224" s="5">
        <f t="shared" si="340"/>
        <v>0.20273244855567948</v>
      </c>
      <c r="S1224" s="5">
        <f t="shared" si="341"/>
        <v>2.7299999999999613</v>
      </c>
      <c r="T1224" s="5">
        <f t="shared" si="342"/>
        <v>9.4200000000000159</v>
      </c>
      <c r="U1224" s="5">
        <f t="shared" si="343"/>
        <v>0.69953833897235562</v>
      </c>
      <c r="V1224" s="5">
        <f t="shared" si="344"/>
        <v>1.7607276026575955</v>
      </c>
      <c r="W1224" s="5">
        <f t="shared" si="345"/>
        <v>11.855000000000018</v>
      </c>
      <c r="X1224" s="5">
        <f t="shared" si="346"/>
        <v>324.52</v>
      </c>
      <c r="Y1224" s="5">
        <f t="shared" si="347"/>
        <v>48.198340077135555</v>
      </c>
      <c r="Z1224" s="9">
        <f t="shared" si="348"/>
        <v>0.54669095474500029</v>
      </c>
      <c r="AA1224">
        <f t="shared" si="349"/>
        <v>6.6900000000000546</v>
      </c>
    </row>
    <row r="1225" spans="1:27">
      <c r="A1225" s="1">
        <f t="shared" si="332"/>
        <v>-1754</v>
      </c>
      <c r="B1225" s="1">
        <v>-4</v>
      </c>
      <c r="C1225" s="1">
        <v>-7</v>
      </c>
      <c r="D1225" s="2">
        <v>0</v>
      </c>
      <c r="E1225" s="5">
        <v>273.27</v>
      </c>
      <c r="F1225" s="5">
        <v>270</v>
      </c>
      <c r="G1225" s="5">
        <v>7.7</v>
      </c>
      <c r="H1225" s="5">
        <v>262.42</v>
      </c>
      <c r="I1225" s="5">
        <v>260.82</v>
      </c>
      <c r="J1225" s="5">
        <v>4.4000000000000004</v>
      </c>
      <c r="K1225" s="6">
        <f t="shared" si="333"/>
        <v>267.84500000000003</v>
      </c>
      <c r="L1225" s="6">
        <f t="shared" si="334"/>
        <v>10.849999999999966</v>
      </c>
      <c r="M1225" s="6">
        <f t="shared" si="335"/>
        <v>265.40999999999997</v>
      </c>
      <c r="N1225" s="5">
        <f t="shared" si="336"/>
        <v>4.4342417615642029</v>
      </c>
      <c r="O1225" s="6">
        <f t="shared" si="337"/>
        <v>9.1800000000000068</v>
      </c>
      <c r="P1225" s="6">
        <f t="shared" si="338"/>
        <v>8.8684835231284058</v>
      </c>
      <c r="Q1225" s="6">
        <f t="shared" si="339"/>
        <v>0.50769230769230778</v>
      </c>
      <c r="R1225" s="5">
        <f t="shared" si="340"/>
        <v>0.18830727887633911</v>
      </c>
      <c r="S1225" s="5">
        <f t="shared" si="341"/>
        <v>1.6699999999999591</v>
      </c>
      <c r="T1225" s="5">
        <f t="shared" si="342"/>
        <v>9.1800000000000068</v>
      </c>
      <c r="U1225" s="5">
        <f t="shared" si="343"/>
        <v>1.0351262395717584</v>
      </c>
      <c r="V1225" s="5">
        <f t="shared" si="344"/>
        <v>0.54913559768132703</v>
      </c>
      <c r="W1225" s="5">
        <f t="shared" si="345"/>
        <v>2.4350000000000591</v>
      </c>
      <c r="X1225" s="5">
        <f t="shared" si="346"/>
        <v>265.40999999999997</v>
      </c>
      <c r="Y1225" s="5">
        <f t="shared" si="347"/>
        <v>59.854652558766922</v>
      </c>
      <c r="Z1225" s="9">
        <f t="shared" si="348"/>
        <v>0.54682995528774758</v>
      </c>
      <c r="AA1225">
        <f t="shared" si="349"/>
        <v>10.849999999999966</v>
      </c>
    </row>
    <row r="1226" spans="1:27">
      <c r="A1226" s="1">
        <f t="shared" si="332"/>
        <v>-198745</v>
      </c>
      <c r="B1226" s="1">
        <v>5</v>
      </c>
      <c r="C1226" s="1">
        <v>5</v>
      </c>
      <c r="D1226" s="2">
        <v>-2</v>
      </c>
      <c r="E1226" s="5">
        <v>338.62</v>
      </c>
      <c r="F1226" s="5">
        <v>343.18</v>
      </c>
      <c r="G1226" s="5">
        <v>5.48</v>
      </c>
      <c r="H1226" s="5">
        <v>341.24</v>
      </c>
      <c r="I1226" s="5">
        <v>337.83</v>
      </c>
      <c r="J1226" s="5">
        <v>9.43</v>
      </c>
      <c r="K1226" s="6">
        <f t="shared" si="333"/>
        <v>339.93</v>
      </c>
      <c r="L1226" s="6">
        <f t="shared" si="334"/>
        <v>-2.6200000000000045</v>
      </c>
      <c r="M1226" s="6">
        <f t="shared" si="335"/>
        <v>340.505</v>
      </c>
      <c r="N1226" s="5">
        <f t="shared" si="336"/>
        <v>5.4533315505294562</v>
      </c>
      <c r="O1226" s="6">
        <f t="shared" si="337"/>
        <v>5.3500000000000227</v>
      </c>
      <c r="P1226" s="6">
        <f t="shared" si="338"/>
        <v>10.906663101058912</v>
      </c>
      <c r="Q1226" s="6">
        <f t="shared" si="339"/>
        <v>-0.49509773839416987</v>
      </c>
      <c r="R1226" s="5">
        <f t="shared" si="340"/>
        <v>0.73074596016688476</v>
      </c>
      <c r="S1226" s="5">
        <f t="shared" si="341"/>
        <v>7.9700000000000273</v>
      </c>
      <c r="T1226" s="5">
        <f t="shared" si="342"/>
        <v>5.3500000000000227</v>
      </c>
      <c r="U1226" s="5">
        <f t="shared" si="343"/>
        <v>0.4905258327343584</v>
      </c>
      <c r="V1226" s="5">
        <f t="shared" si="344"/>
        <v>0.10544013226999974</v>
      </c>
      <c r="W1226" s="5">
        <f t="shared" si="345"/>
        <v>0.57499999999998863</v>
      </c>
      <c r="X1226" s="5">
        <f t="shared" si="346"/>
        <v>340.505</v>
      </c>
      <c r="Y1226" s="5">
        <f t="shared" si="347"/>
        <v>62.439812588864299</v>
      </c>
      <c r="Z1226" s="9">
        <f t="shared" si="348"/>
        <v>0.54685281383567919</v>
      </c>
      <c r="AA1226">
        <f t="shared" si="349"/>
        <v>2.6200000000000045</v>
      </c>
    </row>
    <row r="1227" spans="1:27">
      <c r="A1227" s="1">
        <f t="shared" si="332"/>
        <v>-298503</v>
      </c>
      <c r="B1227" s="1">
        <v>-3</v>
      </c>
      <c r="C1227" s="1">
        <v>6</v>
      </c>
      <c r="D1227" s="2">
        <v>-3</v>
      </c>
      <c r="E1227" s="5">
        <v>415.29</v>
      </c>
      <c r="F1227" s="5">
        <v>429.68</v>
      </c>
      <c r="G1227" s="5">
        <v>11.73</v>
      </c>
      <c r="H1227" s="5">
        <v>397.68</v>
      </c>
      <c r="I1227" s="5">
        <v>395.6</v>
      </c>
      <c r="J1227" s="5">
        <v>11.14</v>
      </c>
      <c r="K1227" s="6">
        <f t="shared" si="333"/>
        <v>406.48500000000001</v>
      </c>
      <c r="L1227" s="6">
        <f t="shared" si="334"/>
        <v>17.610000000000014</v>
      </c>
      <c r="M1227" s="6">
        <f t="shared" si="335"/>
        <v>412.64</v>
      </c>
      <c r="N1227" s="5">
        <f t="shared" si="336"/>
        <v>8.0884562804035731</v>
      </c>
      <c r="O1227" s="6">
        <f t="shared" si="337"/>
        <v>34.079999999999984</v>
      </c>
      <c r="P1227" s="6">
        <f t="shared" si="338"/>
        <v>16.176912560807146</v>
      </c>
      <c r="Q1227" s="6">
        <f t="shared" si="339"/>
        <v>5.1561661109890446E-2</v>
      </c>
      <c r="R1227" s="5">
        <f t="shared" si="340"/>
        <v>1.0181176375956253</v>
      </c>
      <c r="S1227" s="5">
        <f t="shared" si="341"/>
        <v>16.46999999999997</v>
      </c>
      <c r="T1227" s="5">
        <f t="shared" si="342"/>
        <v>34.079999999999984</v>
      </c>
      <c r="U1227" s="5">
        <f t="shared" si="343"/>
        <v>2.1067060770649033</v>
      </c>
      <c r="V1227" s="5">
        <f t="shared" si="344"/>
        <v>0.76096102724967307</v>
      </c>
      <c r="W1227" s="5">
        <f t="shared" si="345"/>
        <v>6.1549999999999727</v>
      </c>
      <c r="X1227" s="5">
        <f t="shared" si="346"/>
        <v>412.64</v>
      </c>
      <c r="Y1227" s="5">
        <f t="shared" si="347"/>
        <v>51.015915237092848</v>
      </c>
      <c r="Z1227" s="9">
        <f t="shared" si="348"/>
        <v>0.54695520840375944</v>
      </c>
      <c r="AA1227">
        <f t="shared" si="349"/>
        <v>17.610000000000014</v>
      </c>
    </row>
    <row r="1228" spans="1:27">
      <c r="A1228" s="1">
        <f t="shared" si="332"/>
        <v>-500506</v>
      </c>
      <c r="B1228" s="1">
        <v>-6</v>
      </c>
      <c r="C1228" s="1">
        <v>-2</v>
      </c>
      <c r="D1228" s="2">
        <v>-5</v>
      </c>
      <c r="E1228" s="5">
        <v>404.66</v>
      </c>
      <c r="F1228" s="5">
        <v>379.43</v>
      </c>
      <c r="G1228" s="5">
        <v>10.8</v>
      </c>
      <c r="H1228" s="5">
        <v>405.79</v>
      </c>
      <c r="I1228" s="5">
        <v>388.47</v>
      </c>
      <c r="J1228" s="5">
        <v>8.34</v>
      </c>
      <c r="K1228" s="6">
        <f t="shared" si="333"/>
        <v>405.22500000000002</v>
      </c>
      <c r="L1228" s="6">
        <f t="shared" si="334"/>
        <v>-1.1299999999999955</v>
      </c>
      <c r="M1228" s="6">
        <f t="shared" si="335"/>
        <v>383.95000000000005</v>
      </c>
      <c r="N1228" s="5">
        <f t="shared" si="336"/>
        <v>6.8226754283052333</v>
      </c>
      <c r="O1228" s="6">
        <f t="shared" si="337"/>
        <v>-9.0400000000000205</v>
      </c>
      <c r="P1228" s="6">
        <f t="shared" si="338"/>
        <v>13.645350856610467</v>
      </c>
      <c r="Q1228" s="6">
        <f t="shared" si="339"/>
        <v>0.25287600781114061</v>
      </c>
      <c r="R1228" s="5">
        <f t="shared" si="340"/>
        <v>0.57968461808866123</v>
      </c>
      <c r="S1228" s="5">
        <f t="shared" si="341"/>
        <v>7.910000000000025</v>
      </c>
      <c r="T1228" s="5">
        <f t="shared" si="342"/>
        <v>9.0400000000000205</v>
      </c>
      <c r="U1228" s="5">
        <f t="shared" si="343"/>
        <v>0.66249670638704083</v>
      </c>
      <c r="V1228" s="5">
        <f t="shared" si="344"/>
        <v>3.1182781921204086</v>
      </c>
      <c r="W1228" s="5">
        <f t="shared" si="345"/>
        <v>21.274999999999977</v>
      </c>
      <c r="X1228" s="5">
        <f t="shared" si="346"/>
        <v>383.95000000000005</v>
      </c>
      <c r="Y1228" s="5">
        <f t="shared" si="347"/>
        <v>56.275577525952166</v>
      </c>
      <c r="Z1228" s="9">
        <f t="shared" si="348"/>
        <v>0.54722755778560717</v>
      </c>
      <c r="AA1228">
        <f t="shared" si="349"/>
        <v>1.1299999999999955</v>
      </c>
    </row>
    <row r="1229" spans="1:27">
      <c r="A1229" s="1">
        <f t="shared" si="332"/>
        <v>-700755</v>
      </c>
      <c r="B1229" s="1">
        <v>-5</v>
      </c>
      <c r="C1229" s="1">
        <v>-3</v>
      </c>
      <c r="D1229" s="2">
        <v>-7</v>
      </c>
      <c r="E1229" s="5">
        <v>170.41</v>
      </c>
      <c r="F1229" s="5">
        <v>173.42</v>
      </c>
      <c r="G1229" s="5">
        <v>5.7</v>
      </c>
      <c r="H1229" s="5">
        <v>165.2</v>
      </c>
      <c r="I1229" s="5">
        <v>173.13</v>
      </c>
      <c r="J1229" s="5">
        <v>4.29</v>
      </c>
      <c r="K1229" s="6">
        <f t="shared" si="333"/>
        <v>167.80500000000001</v>
      </c>
      <c r="L1229" s="6">
        <f t="shared" si="334"/>
        <v>5.210000000000008</v>
      </c>
      <c r="M1229" s="6">
        <f t="shared" si="335"/>
        <v>173.27499999999998</v>
      </c>
      <c r="N1229" s="5">
        <f t="shared" si="336"/>
        <v>3.5670050462537897</v>
      </c>
      <c r="O1229" s="6">
        <f t="shared" si="337"/>
        <v>0.28999999999999204</v>
      </c>
      <c r="P1229" s="6">
        <f t="shared" si="338"/>
        <v>7.1340100925075793</v>
      </c>
      <c r="Q1229" s="6">
        <f t="shared" si="339"/>
        <v>0.27676881996144942</v>
      </c>
      <c r="R1229" s="5">
        <f t="shared" si="340"/>
        <v>0.68965419675635098</v>
      </c>
      <c r="S1229" s="5">
        <f t="shared" si="341"/>
        <v>4.9200000000000159</v>
      </c>
      <c r="T1229" s="5">
        <f t="shared" si="342"/>
        <v>0.28999999999999204</v>
      </c>
      <c r="U1229" s="5">
        <f t="shared" si="343"/>
        <v>4.0650348995799931E-2</v>
      </c>
      <c r="V1229" s="5">
        <f t="shared" si="344"/>
        <v>1.5334993724622794</v>
      </c>
      <c r="W1229" s="5">
        <f t="shared" si="345"/>
        <v>5.4699999999999704</v>
      </c>
      <c r="X1229" s="5">
        <f t="shared" si="346"/>
        <v>173.27499999999998</v>
      </c>
      <c r="Y1229" s="5">
        <f t="shared" si="347"/>
        <v>48.577167049982243</v>
      </c>
      <c r="Z1229" s="9">
        <f t="shared" si="348"/>
        <v>0.54736550859549049</v>
      </c>
      <c r="AA1229">
        <f t="shared" si="349"/>
        <v>5.210000000000008</v>
      </c>
    </row>
    <row r="1230" spans="1:27">
      <c r="A1230" s="1">
        <f t="shared" si="332"/>
        <v>-102003</v>
      </c>
      <c r="B1230" s="1">
        <v>-3</v>
      </c>
      <c r="C1230" s="1">
        <v>-8</v>
      </c>
      <c r="D1230" s="2">
        <v>-1</v>
      </c>
      <c r="E1230" s="5">
        <v>173.9</v>
      </c>
      <c r="F1230" s="5">
        <v>171.92</v>
      </c>
      <c r="G1230" s="5">
        <v>5.66</v>
      </c>
      <c r="H1230" s="5">
        <v>187.83</v>
      </c>
      <c r="I1230" s="5">
        <v>185.63</v>
      </c>
      <c r="J1230" s="5">
        <v>3.29</v>
      </c>
      <c r="K1230" s="6">
        <f t="shared" si="333"/>
        <v>180.86500000000001</v>
      </c>
      <c r="L1230" s="6">
        <f t="shared" si="334"/>
        <v>-13.930000000000007</v>
      </c>
      <c r="M1230" s="6">
        <f t="shared" si="335"/>
        <v>178.77499999999998</v>
      </c>
      <c r="N1230" s="5">
        <f t="shared" si="336"/>
        <v>3.2733660045891599</v>
      </c>
      <c r="O1230" s="6">
        <f t="shared" si="337"/>
        <v>-13.710000000000008</v>
      </c>
      <c r="P1230" s="6">
        <f t="shared" si="338"/>
        <v>6.5467320091783199</v>
      </c>
      <c r="Q1230" s="6">
        <f t="shared" si="339"/>
        <v>0.49490547064025175</v>
      </c>
      <c r="R1230" s="5">
        <f t="shared" si="340"/>
        <v>3.3604552575478196E-2</v>
      </c>
      <c r="S1230" s="5">
        <f t="shared" si="341"/>
        <v>0.21999999999999886</v>
      </c>
      <c r="T1230" s="5">
        <f t="shared" si="342"/>
        <v>13.710000000000008</v>
      </c>
      <c r="U1230" s="5">
        <f t="shared" si="343"/>
        <v>2.0941746173173126</v>
      </c>
      <c r="V1230" s="5">
        <f t="shared" si="344"/>
        <v>0.63848649893409881</v>
      </c>
      <c r="W1230" s="5">
        <f t="shared" si="345"/>
        <v>2.0900000000000318</v>
      </c>
      <c r="X1230" s="5">
        <f t="shared" si="346"/>
        <v>178.77499999999998</v>
      </c>
      <c r="Y1230" s="5">
        <f t="shared" si="347"/>
        <v>54.615035333464952</v>
      </c>
      <c r="Z1230" s="9">
        <f t="shared" si="348"/>
        <v>0.54749246570158394</v>
      </c>
      <c r="AA1230">
        <f t="shared" si="349"/>
        <v>13.930000000000007</v>
      </c>
    </row>
    <row r="1231" spans="1:27">
      <c r="A1231" s="1">
        <f t="shared" si="332"/>
        <v>-302251</v>
      </c>
      <c r="B1231" s="1">
        <v>-1</v>
      </c>
      <c r="C1231" s="1">
        <v>-9</v>
      </c>
      <c r="D1231" s="2">
        <v>-3</v>
      </c>
      <c r="E1231" s="5">
        <v>362.84</v>
      </c>
      <c r="F1231" s="5">
        <v>368.3</v>
      </c>
      <c r="G1231" s="5">
        <v>14.15</v>
      </c>
      <c r="H1231" s="5">
        <v>348.22</v>
      </c>
      <c r="I1231" s="5">
        <v>350.27</v>
      </c>
      <c r="J1231" s="5">
        <v>11.39</v>
      </c>
      <c r="K1231" s="6">
        <f t="shared" si="333"/>
        <v>355.53</v>
      </c>
      <c r="L1231" s="6">
        <f t="shared" si="334"/>
        <v>14.619999999999948</v>
      </c>
      <c r="M1231" s="6">
        <f t="shared" si="335"/>
        <v>359.28499999999997</v>
      </c>
      <c r="N1231" s="5">
        <f t="shared" si="336"/>
        <v>9.0823262438650598</v>
      </c>
      <c r="O1231" s="6">
        <f t="shared" si="337"/>
        <v>18.03000000000003</v>
      </c>
      <c r="P1231" s="6">
        <f t="shared" si="338"/>
        <v>18.16465248773012</v>
      </c>
      <c r="Q1231" s="6">
        <f t="shared" si="339"/>
        <v>0.213636663953162</v>
      </c>
      <c r="R1231" s="5">
        <f t="shared" si="340"/>
        <v>0.1877272357565592</v>
      </c>
      <c r="S1231" s="5">
        <f t="shared" si="341"/>
        <v>3.4100000000000819</v>
      </c>
      <c r="T1231" s="5">
        <f t="shared" si="342"/>
        <v>18.03000000000003</v>
      </c>
      <c r="U1231" s="5">
        <f t="shared" si="343"/>
        <v>0.99258711457204896</v>
      </c>
      <c r="V1231" s="5">
        <f t="shared" si="344"/>
        <v>0.41344033446678125</v>
      </c>
      <c r="W1231" s="5">
        <f t="shared" si="345"/>
        <v>3.7549999999999955</v>
      </c>
      <c r="X1231" s="5">
        <f t="shared" si="346"/>
        <v>359.28499999999997</v>
      </c>
      <c r="Y1231" s="5">
        <f t="shared" si="347"/>
        <v>39.558697887855573</v>
      </c>
      <c r="Z1231" s="9">
        <f t="shared" si="348"/>
        <v>0.54763947995008544</v>
      </c>
      <c r="AA1231">
        <f t="shared" si="349"/>
        <v>14.619999999999948</v>
      </c>
    </row>
    <row r="1232" spans="1:27">
      <c r="A1232" s="1">
        <f t="shared" si="332"/>
        <v>-299506</v>
      </c>
      <c r="B1232" s="1">
        <v>-6</v>
      </c>
      <c r="C1232" s="1">
        <v>2</v>
      </c>
      <c r="D1232" s="2">
        <v>-3</v>
      </c>
      <c r="E1232" s="5">
        <v>224.99</v>
      </c>
      <c r="F1232" s="5">
        <v>214.26</v>
      </c>
      <c r="G1232" s="5">
        <v>6.61</v>
      </c>
      <c r="H1232" s="5">
        <v>232.21</v>
      </c>
      <c r="I1232" s="5">
        <v>226.1</v>
      </c>
      <c r="J1232" s="5">
        <v>6.63</v>
      </c>
      <c r="K1232" s="6">
        <f t="shared" si="333"/>
        <v>228.60000000000002</v>
      </c>
      <c r="L1232" s="6">
        <f t="shared" si="334"/>
        <v>-7.2199999999999989</v>
      </c>
      <c r="M1232" s="6">
        <f t="shared" si="335"/>
        <v>220.18</v>
      </c>
      <c r="N1232" s="5">
        <f t="shared" si="336"/>
        <v>4.6810522321375565</v>
      </c>
      <c r="O1232" s="6">
        <f t="shared" si="337"/>
        <v>-11.840000000000003</v>
      </c>
      <c r="P1232" s="6">
        <f t="shared" si="338"/>
        <v>9.362104464275113</v>
      </c>
      <c r="Q1232" s="6">
        <f t="shared" si="339"/>
        <v>-3.0211411425115397E-3</v>
      </c>
      <c r="R1232" s="5">
        <f t="shared" si="340"/>
        <v>0.49347879182821325</v>
      </c>
      <c r="S1232" s="5">
        <f t="shared" si="341"/>
        <v>4.6200000000000045</v>
      </c>
      <c r="T1232" s="5">
        <f t="shared" si="342"/>
        <v>11.840000000000003</v>
      </c>
      <c r="U1232" s="5">
        <f t="shared" si="343"/>
        <v>1.2646729210489267</v>
      </c>
      <c r="V1232" s="5">
        <f t="shared" si="344"/>
        <v>1.7987408775729694</v>
      </c>
      <c r="W1232" s="5">
        <f t="shared" si="345"/>
        <v>8.4200000000000159</v>
      </c>
      <c r="X1232" s="5">
        <f t="shared" si="346"/>
        <v>220.18</v>
      </c>
      <c r="Y1232" s="5">
        <f t="shared" si="347"/>
        <v>47.036433066985232</v>
      </c>
      <c r="Z1232" s="9">
        <f t="shared" si="348"/>
        <v>0.54796532737026349</v>
      </c>
      <c r="AA1232">
        <f t="shared" si="349"/>
        <v>7.2199999999999989</v>
      </c>
    </row>
    <row r="1233" spans="1:27">
      <c r="A1233" s="1">
        <f t="shared" si="332"/>
        <v>-801748</v>
      </c>
      <c r="B1233" s="1">
        <v>2</v>
      </c>
      <c r="C1233" s="1">
        <v>-7</v>
      </c>
      <c r="D1233" s="2">
        <v>-8</v>
      </c>
      <c r="E1233" s="5">
        <v>189.13</v>
      </c>
      <c r="F1233" s="5">
        <v>183.33</v>
      </c>
      <c r="G1233" s="5">
        <v>3.36</v>
      </c>
      <c r="H1233" s="5">
        <v>204.68</v>
      </c>
      <c r="I1233" s="5">
        <v>198.52</v>
      </c>
      <c r="J1233" s="5">
        <v>4.3600000000000003</v>
      </c>
      <c r="K1233" s="6">
        <f t="shared" si="333"/>
        <v>196.905</v>
      </c>
      <c r="L1233" s="6">
        <f t="shared" si="334"/>
        <v>-15.550000000000011</v>
      </c>
      <c r="M1233" s="6">
        <f t="shared" si="335"/>
        <v>190.92500000000001</v>
      </c>
      <c r="N1233" s="5">
        <f t="shared" si="336"/>
        <v>2.7522354550437722</v>
      </c>
      <c r="O1233" s="6">
        <f t="shared" si="337"/>
        <v>-15.189999999999998</v>
      </c>
      <c r="P1233" s="6">
        <f t="shared" si="338"/>
        <v>5.5044709100875444</v>
      </c>
      <c r="Q1233" s="6">
        <f t="shared" si="339"/>
        <v>-0.25479220573480504</v>
      </c>
      <c r="R1233" s="5">
        <f t="shared" si="340"/>
        <v>6.5401381146419413E-2</v>
      </c>
      <c r="S1233" s="5">
        <f t="shared" si="341"/>
        <v>0.36000000000001364</v>
      </c>
      <c r="T1233" s="5">
        <f t="shared" si="342"/>
        <v>15.189999999999998</v>
      </c>
      <c r="U1233" s="5">
        <f t="shared" si="343"/>
        <v>2.7595749433724253</v>
      </c>
      <c r="V1233" s="5">
        <f t="shared" si="344"/>
        <v>2.1727792180865144</v>
      </c>
      <c r="W1233" s="5">
        <f t="shared" si="345"/>
        <v>5.9799999999999898</v>
      </c>
      <c r="X1233" s="5">
        <f t="shared" si="346"/>
        <v>190.92500000000001</v>
      </c>
      <c r="Y1233" s="5">
        <f t="shared" si="347"/>
        <v>69.370881640998078</v>
      </c>
      <c r="Z1233" s="9">
        <f t="shared" si="348"/>
        <v>0.54802280974426609</v>
      </c>
      <c r="AA1233">
        <f t="shared" si="349"/>
        <v>15.550000000000011</v>
      </c>
    </row>
    <row r="1234" spans="1:27">
      <c r="A1234" s="1">
        <f t="shared" si="332"/>
        <v>-700505</v>
      </c>
      <c r="B1234" s="1">
        <v>-5</v>
      </c>
      <c r="C1234" s="1">
        <v>-2</v>
      </c>
      <c r="D1234" s="2">
        <v>-7</v>
      </c>
      <c r="E1234" s="5">
        <v>137.54</v>
      </c>
      <c r="F1234" s="5">
        <v>134.91</v>
      </c>
      <c r="G1234" s="5">
        <v>7.2</v>
      </c>
      <c r="H1234" s="5">
        <v>137.16</v>
      </c>
      <c r="I1234" s="5">
        <v>140.02000000000001</v>
      </c>
      <c r="J1234" s="5">
        <v>3.62</v>
      </c>
      <c r="K1234" s="6">
        <f t="shared" si="333"/>
        <v>137.35</v>
      </c>
      <c r="L1234" s="6">
        <f t="shared" si="334"/>
        <v>0.37999999999999545</v>
      </c>
      <c r="M1234" s="6">
        <f t="shared" si="335"/>
        <v>137.465</v>
      </c>
      <c r="N1234" s="5">
        <f t="shared" si="336"/>
        <v>4.0294044224922372</v>
      </c>
      <c r="O1234" s="6">
        <f t="shared" si="337"/>
        <v>-5.1100000000000136</v>
      </c>
      <c r="P1234" s="6">
        <f t="shared" si="338"/>
        <v>8.0588088449844744</v>
      </c>
      <c r="Q1234" s="6">
        <f t="shared" si="339"/>
        <v>0.59644249542685746</v>
      </c>
      <c r="R1234" s="5">
        <f t="shared" si="340"/>
        <v>0.68124211724128392</v>
      </c>
      <c r="S1234" s="5">
        <f t="shared" si="341"/>
        <v>5.4900000000000091</v>
      </c>
      <c r="T1234" s="5">
        <f t="shared" si="342"/>
        <v>5.1100000000000136</v>
      </c>
      <c r="U1234" s="5">
        <f t="shared" si="343"/>
        <v>0.63408874664899173</v>
      </c>
      <c r="V1234" s="5">
        <f t="shared" si="344"/>
        <v>2.8540197990074213E-2</v>
      </c>
      <c r="W1234" s="5">
        <f t="shared" si="345"/>
        <v>0.11500000000000909</v>
      </c>
      <c r="X1234" s="5">
        <f t="shared" si="346"/>
        <v>137.465</v>
      </c>
      <c r="Y1234" s="5">
        <f t="shared" si="347"/>
        <v>34.115463623523837</v>
      </c>
      <c r="Z1234" s="9">
        <f t="shared" si="348"/>
        <v>0.54802554684977967</v>
      </c>
      <c r="AA1234">
        <f t="shared" si="349"/>
        <v>0.37999999999999545</v>
      </c>
    </row>
    <row r="1235" spans="1:27">
      <c r="A1235" s="1">
        <f t="shared" si="332"/>
        <v>-97999</v>
      </c>
      <c r="B1235" s="1">
        <v>1</v>
      </c>
      <c r="C1235" s="1">
        <v>8</v>
      </c>
      <c r="D1235" s="2">
        <v>-1</v>
      </c>
      <c r="E1235" s="5">
        <v>222.29</v>
      </c>
      <c r="F1235" s="5">
        <v>228.76</v>
      </c>
      <c r="G1235" s="5">
        <v>5.73</v>
      </c>
      <c r="H1235" s="5">
        <v>216.62</v>
      </c>
      <c r="I1235" s="5">
        <v>217.88</v>
      </c>
      <c r="J1235" s="5">
        <v>6.7</v>
      </c>
      <c r="K1235" s="6">
        <f t="shared" si="333"/>
        <v>219.45499999999998</v>
      </c>
      <c r="L1235" s="6">
        <f t="shared" si="334"/>
        <v>5.6699999999999875</v>
      </c>
      <c r="M1235" s="6">
        <f t="shared" si="335"/>
        <v>223.32</v>
      </c>
      <c r="N1235" s="5">
        <f t="shared" si="336"/>
        <v>4.4080296051637404</v>
      </c>
      <c r="O1235" s="6">
        <f t="shared" si="337"/>
        <v>10.879999999999995</v>
      </c>
      <c r="P1235" s="6">
        <f t="shared" si="338"/>
        <v>8.8160592103274809</v>
      </c>
      <c r="Q1235" s="6">
        <f t="shared" si="339"/>
        <v>-0.15512931195310517</v>
      </c>
      <c r="R1235" s="5">
        <f t="shared" si="340"/>
        <v>0.59096699281429599</v>
      </c>
      <c r="S1235" s="5">
        <f t="shared" si="341"/>
        <v>5.210000000000008</v>
      </c>
      <c r="T1235" s="5">
        <f t="shared" si="342"/>
        <v>10.879999999999995</v>
      </c>
      <c r="U1235" s="5">
        <f t="shared" si="343"/>
        <v>1.2341114936313873</v>
      </c>
      <c r="V1235" s="5">
        <f t="shared" si="344"/>
        <v>0.87680899317744943</v>
      </c>
      <c r="W1235" s="5">
        <f t="shared" si="345"/>
        <v>3.8650000000000091</v>
      </c>
      <c r="X1235" s="5">
        <f t="shared" si="346"/>
        <v>223.32</v>
      </c>
      <c r="Y1235" s="5">
        <f t="shared" si="347"/>
        <v>50.662091683412044</v>
      </c>
      <c r="Z1235" s="9">
        <f t="shared" si="348"/>
        <v>0.54810582919724538</v>
      </c>
      <c r="AA1235">
        <f t="shared" si="349"/>
        <v>5.6699999999999875</v>
      </c>
    </row>
    <row r="1236" spans="1:27">
      <c r="A1236" s="1">
        <f t="shared" si="332"/>
        <v>-501505</v>
      </c>
      <c r="B1236" s="1">
        <v>-5</v>
      </c>
      <c r="C1236" s="1">
        <v>-6</v>
      </c>
      <c r="D1236" s="2">
        <v>-5</v>
      </c>
      <c r="E1236" s="5">
        <v>263.08999999999997</v>
      </c>
      <c r="F1236" s="5">
        <v>255.99</v>
      </c>
      <c r="G1236" s="5">
        <v>6.2</v>
      </c>
      <c r="H1236" s="5">
        <v>264.26</v>
      </c>
      <c r="I1236" s="5">
        <v>258.17</v>
      </c>
      <c r="J1236" s="5">
        <v>4.45</v>
      </c>
      <c r="K1236" s="6">
        <f t="shared" si="333"/>
        <v>263.67499999999995</v>
      </c>
      <c r="L1236" s="6">
        <f t="shared" si="334"/>
        <v>-1.1700000000000159</v>
      </c>
      <c r="M1236" s="6">
        <f t="shared" si="335"/>
        <v>257.08000000000004</v>
      </c>
      <c r="N1236" s="5">
        <f t="shared" si="336"/>
        <v>3.8158387020417939</v>
      </c>
      <c r="O1236" s="6">
        <f t="shared" si="337"/>
        <v>-2.1800000000000068</v>
      </c>
      <c r="P1236" s="6">
        <f t="shared" si="338"/>
        <v>7.6316774040835877</v>
      </c>
      <c r="Q1236" s="6">
        <f t="shared" si="339"/>
        <v>0.31999828304073485</v>
      </c>
      <c r="R1236" s="5">
        <f t="shared" si="340"/>
        <v>0.13234312019786845</v>
      </c>
      <c r="S1236" s="5">
        <f t="shared" si="341"/>
        <v>1.0099999999999909</v>
      </c>
      <c r="T1236" s="5">
        <f t="shared" si="342"/>
        <v>2.1800000000000068</v>
      </c>
      <c r="U1236" s="5">
        <f t="shared" si="343"/>
        <v>0.28565148715975913</v>
      </c>
      <c r="V1236" s="5">
        <f t="shared" si="344"/>
        <v>1.7283225301087897</v>
      </c>
      <c r="W1236" s="5">
        <f t="shared" si="345"/>
        <v>6.5949999999999136</v>
      </c>
      <c r="X1236" s="5">
        <f t="shared" si="346"/>
        <v>257.08000000000004</v>
      </c>
      <c r="Y1236" s="5">
        <f t="shared" si="347"/>
        <v>67.371820476174918</v>
      </c>
      <c r="Z1236" s="9">
        <f t="shared" si="348"/>
        <v>0.54812407354539727</v>
      </c>
      <c r="AA1236">
        <f t="shared" si="349"/>
        <v>1.1700000000000159</v>
      </c>
    </row>
    <row r="1237" spans="1:27">
      <c r="A1237" s="1">
        <f t="shared" si="332"/>
        <v>-200994</v>
      </c>
      <c r="B1237" s="1">
        <v>6</v>
      </c>
      <c r="C1237" s="1">
        <v>-4</v>
      </c>
      <c r="D1237" s="2">
        <v>-2</v>
      </c>
      <c r="E1237" s="5">
        <v>114.37</v>
      </c>
      <c r="F1237" s="5">
        <v>114.36</v>
      </c>
      <c r="G1237" s="5">
        <v>2.5299999999999998</v>
      </c>
      <c r="H1237" s="5">
        <v>117.65</v>
      </c>
      <c r="I1237" s="5">
        <v>124.22</v>
      </c>
      <c r="J1237" s="5">
        <v>5.08</v>
      </c>
      <c r="K1237" s="6">
        <f t="shared" si="333"/>
        <v>116.01</v>
      </c>
      <c r="L1237" s="6">
        <f t="shared" si="334"/>
        <v>-3.2800000000000011</v>
      </c>
      <c r="M1237" s="6">
        <f t="shared" si="335"/>
        <v>119.28999999999999</v>
      </c>
      <c r="N1237" s="5">
        <f t="shared" si="336"/>
        <v>2.837573787586853</v>
      </c>
      <c r="O1237" s="6">
        <f t="shared" si="337"/>
        <v>-9.86</v>
      </c>
      <c r="P1237" s="6">
        <f t="shared" si="338"/>
        <v>5.6751475751737059</v>
      </c>
      <c r="Q1237" s="6">
        <f t="shared" si="339"/>
        <v>-0.60251868365246397</v>
      </c>
      <c r="R1237" s="5">
        <f t="shared" si="340"/>
        <v>1.1594412150240156</v>
      </c>
      <c r="S1237" s="5">
        <f t="shared" si="341"/>
        <v>6.5799999999999983</v>
      </c>
      <c r="T1237" s="5">
        <f t="shared" si="342"/>
        <v>9.86</v>
      </c>
      <c r="U1237" s="5">
        <f t="shared" si="343"/>
        <v>1.737399753820182</v>
      </c>
      <c r="V1237" s="5">
        <f t="shared" si="344"/>
        <v>1.1559170775923275</v>
      </c>
      <c r="W1237" s="5">
        <f t="shared" si="345"/>
        <v>3.2799999999999869</v>
      </c>
      <c r="X1237" s="5">
        <f t="shared" si="346"/>
        <v>119.28999999999999</v>
      </c>
      <c r="Y1237" s="5">
        <f t="shared" si="347"/>
        <v>42.039435422557709</v>
      </c>
      <c r="Z1237" s="9">
        <f t="shared" si="348"/>
        <v>0.54816056042002881</v>
      </c>
      <c r="AA1237">
        <f t="shared" si="349"/>
        <v>3.2800000000000011</v>
      </c>
    </row>
    <row r="1238" spans="1:27">
      <c r="A1238" s="1">
        <f t="shared" si="332"/>
        <v>-399744</v>
      </c>
      <c r="B1238" s="1">
        <v>6</v>
      </c>
      <c r="C1238" s="1">
        <v>1</v>
      </c>
      <c r="D1238" s="2">
        <v>-4</v>
      </c>
      <c r="E1238" s="5">
        <v>169.19</v>
      </c>
      <c r="F1238" s="5">
        <v>176.54</v>
      </c>
      <c r="G1238" s="5">
        <v>2.92</v>
      </c>
      <c r="H1238" s="5">
        <v>173.57</v>
      </c>
      <c r="I1238" s="5">
        <v>176.83</v>
      </c>
      <c r="J1238" s="5">
        <v>5.79</v>
      </c>
      <c r="K1238" s="6">
        <f t="shared" si="333"/>
        <v>171.38</v>
      </c>
      <c r="L1238" s="6">
        <f t="shared" si="334"/>
        <v>-4.3799999999999955</v>
      </c>
      <c r="M1238" s="6">
        <f t="shared" si="335"/>
        <v>176.685</v>
      </c>
      <c r="N1238" s="5">
        <f t="shared" si="336"/>
        <v>3.2423178437654752</v>
      </c>
      <c r="O1238" s="6">
        <f t="shared" si="337"/>
        <v>-0.29000000000002046</v>
      </c>
      <c r="P1238" s="6">
        <f t="shared" si="338"/>
        <v>6.4846356875309503</v>
      </c>
      <c r="Q1238" s="6">
        <f t="shared" si="339"/>
        <v>-0.59446855566521206</v>
      </c>
      <c r="R1238" s="5">
        <f t="shared" si="340"/>
        <v>0.63072163141939863</v>
      </c>
      <c r="S1238" s="5">
        <f t="shared" si="341"/>
        <v>4.089999999999975</v>
      </c>
      <c r="T1238" s="5">
        <f t="shared" si="342"/>
        <v>0.29000000000002046</v>
      </c>
      <c r="U1238" s="5">
        <f t="shared" si="343"/>
        <v>4.472109367032754E-2</v>
      </c>
      <c r="V1238" s="5">
        <f t="shared" si="344"/>
        <v>1.6361751856625597</v>
      </c>
      <c r="W1238" s="5">
        <f t="shared" si="345"/>
        <v>5.3050000000000068</v>
      </c>
      <c r="X1238" s="5">
        <f t="shared" si="346"/>
        <v>176.685</v>
      </c>
      <c r="Y1238" s="5">
        <f t="shared" si="347"/>
        <v>54.493423690629406</v>
      </c>
      <c r="Z1238" s="9">
        <f t="shared" si="348"/>
        <v>0.54830010031004006</v>
      </c>
      <c r="AA1238">
        <f t="shared" si="349"/>
        <v>4.3799999999999955</v>
      </c>
    </row>
    <row r="1239" spans="1:27">
      <c r="A1239" s="1">
        <f t="shared" si="332"/>
        <v>-299005</v>
      </c>
      <c r="B1239" s="1">
        <v>-5</v>
      </c>
      <c r="C1239" s="1">
        <v>4</v>
      </c>
      <c r="D1239" s="2">
        <v>-3</v>
      </c>
      <c r="E1239" s="5">
        <v>254.78</v>
      </c>
      <c r="F1239" s="5">
        <v>244.76</v>
      </c>
      <c r="G1239" s="5">
        <v>11.65</v>
      </c>
      <c r="H1239" s="5">
        <v>294.33</v>
      </c>
      <c r="I1239" s="5">
        <v>289.24</v>
      </c>
      <c r="J1239" s="5">
        <v>7.99</v>
      </c>
      <c r="K1239" s="6">
        <f t="shared" si="333"/>
        <v>274.55500000000001</v>
      </c>
      <c r="L1239" s="6">
        <f t="shared" si="334"/>
        <v>-39.549999999999983</v>
      </c>
      <c r="M1239" s="6">
        <f t="shared" si="335"/>
        <v>267</v>
      </c>
      <c r="N1239" s="5">
        <f t="shared" si="336"/>
        <v>7.0633313669967377</v>
      </c>
      <c r="O1239" s="6">
        <f t="shared" si="337"/>
        <v>-44.480000000000018</v>
      </c>
      <c r="P1239" s="6">
        <f t="shared" si="338"/>
        <v>14.126662733993475</v>
      </c>
      <c r="Q1239" s="6">
        <f t="shared" si="339"/>
        <v>0.36019975686827083</v>
      </c>
      <c r="R1239" s="5">
        <f t="shared" si="340"/>
        <v>0.348985467610606</v>
      </c>
      <c r="S1239" s="5">
        <f t="shared" si="341"/>
        <v>4.9300000000000352</v>
      </c>
      <c r="T1239" s="5">
        <f t="shared" si="342"/>
        <v>44.480000000000018</v>
      </c>
      <c r="U1239" s="5">
        <f t="shared" si="343"/>
        <v>3.1486559024989154</v>
      </c>
      <c r="V1239" s="5">
        <f t="shared" si="344"/>
        <v>1.0696086035692138</v>
      </c>
      <c r="W1239" s="5">
        <f t="shared" si="345"/>
        <v>7.5550000000000068</v>
      </c>
      <c r="X1239" s="5">
        <f t="shared" si="346"/>
        <v>267</v>
      </c>
      <c r="Y1239" s="5">
        <f t="shared" si="347"/>
        <v>37.800859980540018</v>
      </c>
      <c r="Z1239" s="9">
        <f t="shared" si="348"/>
        <v>0.54844872139517287</v>
      </c>
      <c r="AA1239">
        <f t="shared" si="349"/>
        <v>39.549999999999983</v>
      </c>
    </row>
    <row r="1240" spans="1:27">
      <c r="A1240" s="1">
        <f t="shared" si="332"/>
        <v>-800254</v>
      </c>
      <c r="B1240" s="1">
        <v>-4</v>
      </c>
      <c r="C1240" s="1">
        <v>-1</v>
      </c>
      <c r="D1240" s="2">
        <v>-8</v>
      </c>
      <c r="E1240" s="5">
        <v>232.72</v>
      </c>
      <c r="F1240" s="5">
        <v>225.05</v>
      </c>
      <c r="G1240" s="5">
        <v>7.15</v>
      </c>
      <c r="H1240" s="5">
        <v>237.89</v>
      </c>
      <c r="I1240" s="5">
        <v>237.99</v>
      </c>
      <c r="J1240" s="5">
        <v>6.68</v>
      </c>
      <c r="K1240" s="6">
        <f t="shared" si="333"/>
        <v>235.30500000000001</v>
      </c>
      <c r="L1240" s="6">
        <f t="shared" si="334"/>
        <v>-5.1699999999999875</v>
      </c>
      <c r="M1240" s="6">
        <f t="shared" si="335"/>
        <v>231.52</v>
      </c>
      <c r="N1240" s="5">
        <f t="shared" si="336"/>
        <v>4.892466147046906</v>
      </c>
      <c r="O1240" s="6">
        <f t="shared" si="337"/>
        <v>-12.939999999999998</v>
      </c>
      <c r="P1240" s="6">
        <f t="shared" si="338"/>
        <v>9.7849322940938119</v>
      </c>
      <c r="Q1240" s="6">
        <f t="shared" si="339"/>
        <v>6.788977794117497E-2</v>
      </c>
      <c r="R1240" s="5">
        <f t="shared" si="340"/>
        <v>0.79407805455025826</v>
      </c>
      <c r="S1240" s="5">
        <f t="shared" si="341"/>
        <v>7.7700000000000102</v>
      </c>
      <c r="T1240" s="5">
        <f t="shared" si="342"/>
        <v>12.939999999999998</v>
      </c>
      <c r="U1240" s="5">
        <f t="shared" si="343"/>
        <v>1.3224414447722428</v>
      </c>
      <c r="V1240" s="5">
        <f t="shared" si="344"/>
        <v>0.77363846498654343</v>
      </c>
      <c r="W1240" s="5">
        <f t="shared" si="345"/>
        <v>3.7849999999999966</v>
      </c>
      <c r="X1240" s="5">
        <f t="shared" si="346"/>
        <v>231.52</v>
      </c>
      <c r="Y1240" s="5">
        <f t="shared" si="347"/>
        <v>47.321737757908771</v>
      </c>
      <c r="Z1240" s="9">
        <f t="shared" si="348"/>
        <v>0.54850979936551725</v>
      </c>
      <c r="AA1240">
        <f t="shared" si="349"/>
        <v>5.1699999999999875</v>
      </c>
    </row>
    <row r="1241" spans="1:27">
      <c r="A1241" s="1">
        <f t="shared" si="332"/>
        <v>-1000751</v>
      </c>
      <c r="B1241" s="1">
        <v>-1</v>
      </c>
      <c r="C1241" s="1">
        <v>-3</v>
      </c>
      <c r="D1241" s="2">
        <v>-10</v>
      </c>
      <c r="E1241" s="5">
        <v>269.2</v>
      </c>
      <c r="F1241" s="5">
        <v>270.22000000000003</v>
      </c>
      <c r="G1241" s="5">
        <v>4.93</v>
      </c>
      <c r="H1241" s="5">
        <v>259.06</v>
      </c>
      <c r="I1241" s="5">
        <v>269.06</v>
      </c>
      <c r="J1241" s="5">
        <v>6.94</v>
      </c>
      <c r="K1241" s="6">
        <f t="shared" si="333"/>
        <v>264.13</v>
      </c>
      <c r="L1241" s="6">
        <f t="shared" si="334"/>
        <v>10.139999999999986</v>
      </c>
      <c r="M1241" s="6">
        <f t="shared" si="335"/>
        <v>269.64</v>
      </c>
      <c r="N1241" s="5">
        <f t="shared" si="336"/>
        <v>4.2564216191538167</v>
      </c>
      <c r="O1241" s="6">
        <f t="shared" si="337"/>
        <v>1.160000000000025</v>
      </c>
      <c r="P1241" s="6">
        <f t="shared" si="338"/>
        <v>8.5128432383076333</v>
      </c>
      <c r="Q1241" s="6">
        <f t="shared" si="339"/>
        <v>-0.32922856137494227</v>
      </c>
      <c r="R1241" s="5">
        <f t="shared" si="340"/>
        <v>1.0548767020153891</v>
      </c>
      <c r="S1241" s="5">
        <f t="shared" si="341"/>
        <v>8.9799999999999613</v>
      </c>
      <c r="T1241" s="5">
        <f t="shared" si="342"/>
        <v>1.160000000000025</v>
      </c>
      <c r="U1241" s="5">
        <f t="shared" si="343"/>
        <v>0.13626469647415179</v>
      </c>
      <c r="V1241" s="5">
        <f t="shared" si="344"/>
        <v>1.2945146165044119</v>
      </c>
      <c r="W1241" s="5">
        <f t="shared" si="345"/>
        <v>5.5099999999999909</v>
      </c>
      <c r="X1241" s="5">
        <f t="shared" si="346"/>
        <v>269.64</v>
      </c>
      <c r="Y1241" s="5">
        <f t="shared" si="347"/>
        <v>63.348987512568094</v>
      </c>
      <c r="Z1241" s="9">
        <f t="shared" si="348"/>
        <v>0.54852347260623224</v>
      </c>
      <c r="AA1241">
        <f t="shared" si="349"/>
        <v>10.139999999999986</v>
      </c>
    </row>
    <row r="1242" spans="1:27">
      <c r="A1242" s="1">
        <f t="shared" si="332"/>
        <v>-1505</v>
      </c>
      <c r="B1242" s="1">
        <v>-5</v>
      </c>
      <c r="C1242" s="1">
        <v>-6</v>
      </c>
      <c r="D1242" s="2">
        <v>0</v>
      </c>
      <c r="E1242" s="5">
        <v>432.75</v>
      </c>
      <c r="F1242" s="5">
        <v>420.54</v>
      </c>
      <c r="G1242" s="5">
        <v>11.36</v>
      </c>
      <c r="H1242" s="5">
        <v>430.59</v>
      </c>
      <c r="I1242" s="5">
        <v>421.39</v>
      </c>
      <c r="J1242" s="5">
        <v>6.54</v>
      </c>
      <c r="K1242" s="6">
        <f t="shared" si="333"/>
        <v>431.66999999999996</v>
      </c>
      <c r="L1242" s="6">
        <f t="shared" si="334"/>
        <v>2.160000000000025</v>
      </c>
      <c r="M1242" s="6">
        <f t="shared" si="335"/>
        <v>420.96500000000003</v>
      </c>
      <c r="N1242" s="5">
        <f t="shared" si="336"/>
        <v>6.5540292950214987</v>
      </c>
      <c r="O1242" s="6">
        <f t="shared" si="337"/>
        <v>-0.84999999999996589</v>
      </c>
      <c r="P1242" s="6">
        <f t="shared" si="338"/>
        <v>13.108058590042997</v>
      </c>
      <c r="Q1242" s="6">
        <f t="shared" si="339"/>
        <v>0.50213826931717387</v>
      </c>
      <c r="R1242" s="5">
        <f t="shared" si="340"/>
        <v>0.22962973344400633</v>
      </c>
      <c r="S1242" s="5">
        <f t="shared" si="341"/>
        <v>3.0099999999999909</v>
      </c>
      <c r="T1242" s="5">
        <f t="shared" si="342"/>
        <v>0.84999999999996589</v>
      </c>
      <c r="U1242" s="5">
        <f t="shared" si="343"/>
        <v>6.4845605789833269E-2</v>
      </c>
      <c r="V1242" s="5">
        <f t="shared" si="344"/>
        <v>1.6333463764239724</v>
      </c>
      <c r="W1242" s="5">
        <f t="shared" si="345"/>
        <v>10.704999999999927</v>
      </c>
      <c r="X1242" s="5">
        <f t="shared" si="346"/>
        <v>420.96500000000003</v>
      </c>
      <c r="Y1242" s="5">
        <f t="shared" si="347"/>
        <v>64.229953979572372</v>
      </c>
      <c r="Z1242" s="9">
        <f t="shared" si="348"/>
        <v>0.54864378243082279</v>
      </c>
      <c r="AA1242">
        <f t="shared" si="349"/>
        <v>2.160000000000025</v>
      </c>
    </row>
    <row r="1243" spans="1:27">
      <c r="A1243" s="1">
        <f t="shared" si="332"/>
        <v>-502250</v>
      </c>
      <c r="B1243" s="1">
        <v>0</v>
      </c>
      <c r="C1243" s="1">
        <v>-9</v>
      </c>
      <c r="D1243" s="2">
        <v>-5</v>
      </c>
      <c r="E1243" s="5">
        <v>156.54</v>
      </c>
      <c r="F1243" s="5">
        <v>155.41</v>
      </c>
      <c r="G1243" s="5">
        <v>6.99</v>
      </c>
      <c r="H1243" s="5">
        <v>162.25</v>
      </c>
      <c r="I1243" s="5">
        <v>157.58000000000001</v>
      </c>
      <c r="J1243" s="5">
        <v>4.4400000000000004</v>
      </c>
      <c r="K1243" s="6">
        <f t="shared" si="333"/>
        <v>159.39499999999998</v>
      </c>
      <c r="L1243" s="6">
        <f t="shared" si="334"/>
        <v>-5.710000000000008</v>
      </c>
      <c r="M1243" s="6">
        <f t="shared" si="335"/>
        <v>156.495</v>
      </c>
      <c r="N1243" s="5">
        <f t="shared" si="336"/>
        <v>4.1404619307512052</v>
      </c>
      <c r="O1243" s="6">
        <f t="shared" si="337"/>
        <v>-2.1700000000000159</v>
      </c>
      <c r="P1243" s="6">
        <f t="shared" si="338"/>
        <v>8.2809238615024103</v>
      </c>
      <c r="Q1243" s="6">
        <f t="shared" si="339"/>
        <v>0.42503904558161509</v>
      </c>
      <c r="R1243" s="5">
        <f t="shared" si="340"/>
        <v>0.42748853379237917</v>
      </c>
      <c r="S1243" s="5">
        <f t="shared" si="341"/>
        <v>3.539999999999992</v>
      </c>
      <c r="T1243" s="5">
        <f t="shared" si="342"/>
        <v>2.1700000000000159</v>
      </c>
      <c r="U1243" s="5">
        <f t="shared" si="343"/>
        <v>0.26204805602527448</v>
      </c>
      <c r="V1243" s="5">
        <f t="shared" si="344"/>
        <v>0.70040494237169071</v>
      </c>
      <c r="W1243" s="5">
        <f t="shared" si="345"/>
        <v>2.8999999999999773</v>
      </c>
      <c r="X1243" s="5">
        <f t="shared" si="346"/>
        <v>156.495</v>
      </c>
      <c r="Y1243" s="5">
        <f t="shared" si="347"/>
        <v>37.796507398778829</v>
      </c>
      <c r="Z1243" s="9">
        <f t="shared" si="348"/>
        <v>0.54870757239170675</v>
      </c>
      <c r="AA1243">
        <f t="shared" si="349"/>
        <v>5.710000000000008</v>
      </c>
    </row>
    <row r="1244" spans="1:27">
      <c r="A1244" s="1">
        <f t="shared" si="332"/>
        <v>-1001001</v>
      </c>
      <c r="B1244" s="1">
        <v>-1</v>
      </c>
      <c r="C1244" s="1">
        <v>-4</v>
      </c>
      <c r="D1244" s="2">
        <v>-10</v>
      </c>
      <c r="E1244" s="5">
        <v>216.65</v>
      </c>
      <c r="F1244" s="5">
        <v>222.42</v>
      </c>
      <c r="G1244" s="5">
        <v>4.1900000000000004</v>
      </c>
      <c r="H1244" s="5">
        <v>226.21</v>
      </c>
      <c r="I1244" s="5">
        <v>223.28</v>
      </c>
      <c r="J1244" s="5">
        <v>5.99</v>
      </c>
      <c r="K1244" s="6">
        <f t="shared" si="333"/>
        <v>221.43</v>
      </c>
      <c r="L1244" s="6">
        <f t="shared" si="334"/>
        <v>-9.5600000000000023</v>
      </c>
      <c r="M1244" s="6">
        <f t="shared" si="335"/>
        <v>222.85</v>
      </c>
      <c r="N1244" s="5">
        <f t="shared" si="336"/>
        <v>3.6550034199710408</v>
      </c>
      <c r="O1244" s="6">
        <f t="shared" si="337"/>
        <v>-0.86000000000001364</v>
      </c>
      <c r="P1244" s="6">
        <f t="shared" si="338"/>
        <v>7.3100068399420817</v>
      </c>
      <c r="Q1244" s="6">
        <f t="shared" si="339"/>
        <v>-0.34291360538361632</v>
      </c>
      <c r="R1244" s="5">
        <f t="shared" si="340"/>
        <v>1.1901493651774642</v>
      </c>
      <c r="S1244" s="5">
        <f t="shared" si="341"/>
        <v>8.6999999999999886</v>
      </c>
      <c r="T1244" s="5">
        <f t="shared" si="342"/>
        <v>0.86000000000001364</v>
      </c>
      <c r="U1244" s="5">
        <f t="shared" si="343"/>
        <v>0.11764694874168237</v>
      </c>
      <c r="V1244" s="5">
        <f t="shared" si="344"/>
        <v>0.38850852840275546</v>
      </c>
      <c r="W1244" s="5">
        <f t="shared" si="345"/>
        <v>1.4199999999999875</v>
      </c>
      <c r="X1244" s="5">
        <f t="shared" si="346"/>
        <v>222.85</v>
      </c>
      <c r="Y1244" s="5">
        <f t="shared" si="347"/>
        <v>60.971215179263957</v>
      </c>
      <c r="Z1244" s="9">
        <f t="shared" si="348"/>
        <v>0.54929773347429722</v>
      </c>
      <c r="AA1244">
        <f t="shared" si="349"/>
        <v>9.5600000000000023</v>
      </c>
    </row>
    <row r="1245" spans="1:27">
      <c r="A1245" s="1">
        <f t="shared" si="332"/>
        <v>-298249</v>
      </c>
      <c r="B1245" s="1">
        <v>1</v>
      </c>
      <c r="C1245" s="1">
        <v>7</v>
      </c>
      <c r="D1245" s="2">
        <v>-3</v>
      </c>
      <c r="E1245" s="5">
        <v>246.58</v>
      </c>
      <c r="F1245" s="5">
        <v>242.62</v>
      </c>
      <c r="G1245" s="5">
        <v>5.09</v>
      </c>
      <c r="H1245" s="5">
        <v>253.74</v>
      </c>
      <c r="I1245" s="5">
        <v>243.52</v>
      </c>
      <c r="J1245" s="5">
        <v>7.22</v>
      </c>
      <c r="K1245" s="6">
        <f t="shared" si="333"/>
        <v>250.16000000000003</v>
      </c>
      <c r="L1245" s="6">
        <f t="shared" si="334"/>
        <v>-7.1599999999999966</v>
      </c>
      <c r="M1245" s="6">
        <f t="shared" si="335"/>
        <v>243.07</v>
      </c>
      <c r="N1245" s="5">
        <f t="shared" si="336"/>
        <v>4.4169135151143717</v>
      </c>
      <c r="O1245" s="6">
        <f t="shared" si="337"/>
        <v>-0.90000000000000568</v>
      </c>
      <c r="P1245" s="6">
        <f t="shared" si="338"/>
        <v>8.8338270302287434</v>
      </c>
      <c r="Q1245" s="6">
        <f t="shared" si="339"/>
        <v>-0.33600046132258632</v>
      </c>
      <c r="R1245" s="5">
        <f t="shared" si="340"/>
        <v>0.7086396392615234</v>
      </c>
      <c r="S1245" s="5">
        <f t="shared" si="341"/>
        <v>6.2599999999999909</v>
      </c>
      <c r="T1245" s="5">
        <f t="shared" si="342"/>
        <v>0.90000000000000568</v>
      </c>
      <c r="U1245" s="5">
        <f t="shared" si="343"/>
        <v>0.10188109829638593</v>
      </c>
      <c r="V1245" s="5">
        <f t="shared" si="344"/>
        <v>1.6051933042697222</v>
      </c>
      <c r="W1245" s="5">
        <f t="shared" si="345"/>
        <v>7.0900000000000318</v>
      </c>
      <c r="X1245" s="5">
        <f t="shared" si="346"/>
        <v>243.07</v>
      </c>
      <c r="Y1245" s="5">
        <f t="shared" si="347"/>
        <v>55.031641250894161</v>
      </c>
      <c r="Z1245" s="9">
        <f t="shared" si="348"/>
        <v>0.54932595059763922</v>
      </c>
      <c r="AA1245">
        <f t="shared" si="349"/>
        <v>7.1599999999999966</v>
      </c>
    </row>
    <row r="1246" spans="1:27">
      <c r="A1246" s="1">
        <f t="shared" si="332"/>
        <v>-301997</v>
      </c>
      <c r="B1246" s="1">
        <v>3</v>
      </c>
      <c r="C1246" s="1">
        <v>-8</v>
      </c>
      <c r="D1246" s="2">
        <v>-3</v>
      </c>
      <c r="E1246" s="5">
        <v>174.12</v>
      </c>
      <c r="F1246" s="5">
        <v>176.57</v>
      </c>
      <c r="G1246" s="5">
        <v>5.17</v>
      </c>
      <c r="H1246" s="5">
        <v>184.77</v>
      </c>
      <c r="I1246" s="5">
        <v>191</v>
      </c>
      <c r="J1246" s="5">
        <v>4.3499999999999996</v>
      </c>
      <c r="K1246" s="6">
        <f t="shared" si="333"/>
        <v>179.44499999999999</v>
      </c>
      <c r="L1246" s="6">
        <f t="shared" si="334"/>
        <v>-10.650000000000006</v>
      </c>
      <c r="M1246" s="6">
        <f t="shared" si="335"/>
        <v>183.785</v>
      </c>
      <c r="N1246" s="5">
        <f t="shared" si="336"/>
        <v>3.3782909880589029</v>
      </c>
      <c r="O1246" s="6">
        <f t="shared" si="337"/>
        <v>-14.430000000000007</v>
      </c>
      <c r="P1246" s="6">
        <f t="shared" si="338"/>
        <v>6.7565819761178059</v>
      </c>
      <c r="Q1246" s="6">
        <f t="shared" si="339"/>
        <v>0.17100023219441254</v>
      </c>
      <c r="R1246" s="5">
        <f t="shared" si="340"/>
        <v>0.55945447170788443</v>
      </c>
      <c r="S1246" s="5">
        <f t="shared" si="341"/>
        <v>3.7800000000000011</v>
      </c>
      <c r="T1246" s="5">
        <f t="shared" si="342"/>
        <v>14.430000000000007</v>
      </c>
      <c r="U1246" s="5">
        <f t="shared" si="343"/>
        <v>2.1356952451705751</v>
      </c>
      <c r="V1246" s="5">
        <f t="shared" si="344"/>
        <v>1.2846732313292168</v>
      </c>
      <c r="W1246" s="5">
        <f t="shared" si="345"/>
        <v>4.3400000000000034</v>
      </c>
      <c r="X1246" s="5">
        <f t="shared" si="346"/>
        <v>183.785</v>
      </c>
      <c r="Y1246" s="5">
        <f t="shared" si="347"/>
        <v>54.401767239594449</v>
      </c>
      <c r="Z1246" s="9">
        <f t="shared" si="348"/>
        <v>0.54935962720243647</v>
      </c>
      <c r="AA1246">
        <f t="shared" si="349"/>
        <v>10.650000000000006</v>
      </c>
    </row>
    <row r="1247" spans="1:27">
      <c r="A1247" s="1">
        <f t="shared" si="332"/>
        <v>-801497</v>
      </c>
      <c r="B1247" s="1">
        <v>3</v>
      </c>
      <c r="C1247" s="1">
        <v>-6</v>
      </c>
      <c r="D1247" s="2">
        <v>-8</v>
      </c>
      <c r="E1247" s="5">
        <v>500.12</v>
      </c>
      <c r="F1247" s="5">
        <v>482.54</v>
      </c>
      <c r="G1247" s="5">
        <v>8.85</v>
      </c>
      <c r="H1247" s="5">
        <v>512.86</v>
      </c>
      <c r="I1247" s="5">
        <v>492.66</v>
      </c>
      <c r="J1247" s="5">
        <v>9.4</v>
      </c>
      <c r="K1247" s="6">
        <f t="shared" si="333"/>
        <v>506.49</v>
      </c>
      <c r="L1247" s="6">
        <f t="shared" si="334"/>
        <v>-12.740000000000009</v>
      </c>
      <c r="M1247" s="6">
        <f t="shared" si="335"/>
        <v>487.6</v>
      </c>
      <c r="N1247" s="5">
        <f t="shared" si="336"/>
        <v>6.4552788475789331</v>
      </c>
      <c r="O1247" s="6">
        <f t="shared" si="337"/>
        <v>-10.120000000000005</v>
      </c>
      <c r="P1247" s="6">
        <f t="shared" si="338"/>
        <v>12.910557695157866</v>
      </c>
      <c r="Q1247" s="6">
        <f t="shared" si="339"/>
        <v>-6.0219279168479127E-2</v>
      </c>
      <c r="R1247" s="5">
        <f t="shared" si="340"/>
        <v>0.20293468817250562</v>
      </c>
      <c r="S1247" s="5">
        <f t="shared" si="341"/>
        <v>2.6200000000000045</v>
      </c>
      <c r="T1247" s="5">
        <f t="shared" si="342"/>
        <v>10.120000000000005</v>
      </c>
      <c r="U1247" s="5">
        <f t="shared" si="343"/>
        <v>0.78385459706326499</v>
      </c>
      <c r="V1247" s="5">
        <f t="shared" si="344"/>
        <v>2.9262872210523829</v>
      </c>
      <c r="W1247" s="5">
        <f t="shared" si="345"/>
        <v>18.889999999999986</v>
      </c>
      <c r="X1247" s="5">
        <f t="shared" si="346"/>
        <v>487.6</v>
      </c>
      <c r="Y1247" s="5">
        <f t="shared" si="347"/>
        <v>75.535079353369142</v>
      </c>
      <c r="Z1247" s="9">
        <f t="shared" si="348"/>
        <v>0.54966353344568897</v>
      </c>
      <c r="AA1247">
        <f t="shared" si="349"/>
        <v>12.740000000000009</v>
      </c>
    </row>
    <row r="1248" spans="1:27">
      <c r="A1248" s="1">
        <f t="shared" si="332"/>
        <v>-601754</v>
      </c>
      <c r="B1248" s="1">
        <v>-4</v>
      </c>
      <c r="C1248" s="1">
        <v>-7</v>
      </c>
      <c r="D1248" s="2">
        <v>-6</v>
      </c>
      <c r="E1248" s="5">
        <v>348.3</v>
      </c>
      <c r="F1248" s="5">
        <v>348.65</v>
      </c>
      <c r="G1248" s="5">
        <v>7.91</v>
      </c>
      <c r="H1248" s="5">
        <v>350.1</v>
      </c>
      <c r="I1248" s="5">
        <v>349.02</v>
      </c>
      <c r="J1248" s="5">
        <v>6.53</v>
      </c>
      <c r="K1248" s="6">
        <f t="shared" si="333"/>
        <v>349.20000000000005</v>
      </c>
      <c r="L1248" s="6">
        <f t="shared" si="334"/>
        <v>-1.8000000000000114</v>
      </c>
      <c r="M1248" s="6">
        <f t="shared" si="335"/>
        <v>348.83499999999998</v>
      </c>
      <c r="N1248" s="5">
        <f t="shared" si="336"/>
        <v>5.128571925984855</v>
      </c>
      <c r="O1248" s="6">
        <f t="shared" si="337"/>
        <v>-0.37000000000000455</v>
      </c>
      <c r="P1248" s="6">
        <f t="shared" si="338"/>
        <v>10.25714385196971</v>
      </c>
      <c r="Q1248" s="6">
        <f t="shared" si="339"/>
        <v>0.18940584930946971</v>
      </c>
      <c r="R1248" s="5">
        <f t="shared" si="340"/>
        <v>0.13941502826104946</v>
      </c>
      <c r="S1248" s="5">
        <f t="shared" si="341"/>
        <v>1.4300000000000068</v>
      </c>
      <c r="T1248" s="5">
        <f t="shared" si="342"/>
        <v>0.37000000000000455</v>
      </c>
      <c r="U1248" s="5">
        <f t="shared" si="343"/>
        <v>3.6072419899712369E-2</v>
      </c>
      <c r="V1248" s="5">
        <f t="shared" si="344"/>
        <v>7.1169909531876921E-2</v>
      </c>
      <c r="W1248" s="5">
        <f t="shared" si="345"/>
        <v>0.36500000000006594</v>
      </c>
      <c r="X1248" s="5">
        <f t="shared" si="346"/>
        <v>348.83499999999998</v>
      </c>
      <c r="Y1248" s="5">
        <f t="shared" si="347"/>
        <v>68.017959976843287</v>
      </c>
      <c r="Z1248" s="9">
        <f t="shared" si="348"/>
        <v>0.54971356177558506</v>
      </c>
      <c r="AA1248">
        <f t="shared" si="349"/>
        <v>1.8000000000000114</v>
      </c>
    </row>
    <row r="1249" spans="1:27">
      <c r="A1249" s="1">
        <f t="shared" si="332"/>
        <v>-900747</v>
      </c>
      <c r="B1249" s="1">
        <v>3</v>
      </c>
      <c r="C1249" s="1">
        <v>-3</v>
      </c>
      <c r="D1249" s="2">
        <v>-9</v>
      </c>
      <c r="E1249" s="5">
        <v>415.48</v>
      </c>
      <c r="F1249" s="5">
        <v>399.98</v>
      </c>
      <c r="G1249" s="5">
        <v>5.76</v>
      </c>
      <c r="H1249" s="5">
        <v>407.15</v>
      </c>
      <c r="I1249" s="5">
        <v>407.05</v>
      </c>
      <c r="J1249" s="5">
        <v>15.19</v>
      </c>
      <c r="K1249" s="6">
        <f t="shared" si="333"/>
        <v>411.315</v>
      </c>
      <c r="L1249" s="6">
        <f t="shared" si="334"/>
        <v>8.3300000000000409</v>
      </c>
      <c r="M1249" s="6">
        <f t="shared" si="335"/>
        <v>403.51499999999999</v>
      </c>
      <c r="N1249" s="5">
        <f t="shared" si="336"/>
        <v>8.1227104466427953</v>
      </c>
      <c r="O1249" s="6">
        <f t="shared" si="337"/>
        <v>-7.0699999999999932</v>
      </c>
      <c r="P1249" s="6">
        <f t="shared" si="338"/>
        <v>16.245420893285591</v>
      </c>
      <c r="Q1249" s="6">
        <f t="shared" si="339"/>
        <v>-0.74857235528129074</v>
      </c>
      <c r="R1249" s="5">
        <f t="shared" si="340"/>
        <v>0.94795943430219287</v>
      </c>
      <c r="S1249" s="5">
        <f t="shared" si="341"/>
        <v>15.400000000000034</v>
      </c>
      <c r="T1249" s="5">
        <f t="shared" si="342"/>
        <v>7.0699999999999932</v>
      </c>
      <c r="U1249" s="5">
        <f t="shared" si="343"/>
        <v>0.43519955847509628</v>
      </c>
      <c r="V1249" s="5">
        <f t="shared" si="344"/>
        <v>0.96027059578663632</v>
      </c>
      <c r="W1249" s="5">
        <f t="shared" si="345"/>
        <v>7.8000000000000114</v>
      </c>
      <c r="X1249" s="5">
        <f t="shared" si="346"/>
        <v>403.51499999999999</v>
      </c>
      <c r="Y1249" s="5">
        <f t="shared" si="347"/>
        <v>49.677383263954354</v>
      </c>
      <c r="Z1249" s="9">
        <f t="shared" si="348"/>
        <v>0.54976995188896971</v>
      </c>
      <c r="AA1249">
        <f t="shared" si="349"/>
        <v>8.3300000000000409</v>
      </c>
    </row>
    <row r="1250" spans="1:27">
      <c r="A1250" s="1">
        <f t="shared" si="332"/>
        <v>-900002</v>
      </c>
      <c r="B1250" s="1">
        <v>-2</v>
      </c>
      <c r="C1250" s="1">
        <v>0</v>
      </c>
      <c r="D1250" s="2">
        <v>-9</v>
      </c>
      <c r="E1250" s="5">
        <v>381.28</v>
      </c>
      <c r="F1250" s="5">
        <v>371.14</v>
      </c>
      <c r="G1250" s="5">
        <v>10.24</v>
      </c>
      <c r="H1250" s="5">
        <v>385.29</v>
      </c>
      <c r="I1250" s="5">
        <v>395.75</v>
      </c>
      <c r="J1250" s="5">
        <v>10.14</v>
      </c>
      <c r="K1250" s="6">
        <f t="shared" si="333"/>
        <v>383.28499999999997</v>
      </c>
      <c r="L1250" s="6">
        <f t="shared" si="334"/>
        <v>-4.0100000000000477</v>
      </c>
      <c r="M1250" s="6">
        <f t="shared" si="335"/>
        <v>383.44499999999999</v>
      </c>
      <c r="N1250" s="5">
        <f t="shared" si="336"/>
        <v>7.2055048400511126</v>
      </c>
      <c r="O1250" s="6">
        <f t="shared" si="337"/>
        <v>-24.610000000000014</v>
      </c>
      <c r="P1250" s="6">
        <f t="shared" si="338"/>
        <v>14.411009680102225</v>
      </c>
      <c r="Q1250" s="6">
        <f t="shared" si="339"/>
        <v>9.8133064197706652E-3</v>
      </c>
      <c r="R1250" s="5">
        <f t="shared" si="340"/>
        <v>1.4294626439980185</v>
      </c>
      <c r="S1250" s="5">
        <f t="shared" si="341"/>
        <v>20.599999999999966</v>
      </c>
      <c r="T1250" s="5">
        <f t="shared" si="342"/>
        <v>24.610000000000014</v>
      </c>
      <c r="U1250" s="5">
        <f t="shared" si="343"/>
        <v>1.7077221198442385</v>
      </c>
      <c r="V1250" s="5">
        <f t="shared" si="344"/>
        <v>2.2205244955312533E-2</v>
      </c>
      <c r="W1250" s="5">
        <f t="shared" si="345"/>
        <v>0.16000000000002501</v>
      </c>
      <c r="X1250" s="5">
        <f t="shared" si="346"/>
        <v>383.44499999999999</v>
      </c>
      <c r="Y1250" s="5">
        <f t="shared" si="347"/>
        <v>53.215563449303019</v>
      </c>
      <c r="Z1250" s="9">
        <f t="shared" si="348"/>
        <v>0.55030900410587513</v>
      </c>
      <c r="AA1250">
        <f t="shared" si="349"/>
        <v>4.0100000000000477</v>
      </c>
    </row>
    <row r="1251" spans="1:27">
      <c r="A1251" s="1">
        <f t="shared" si="332"/>
        <v>-399756</v>
      </c>
      <c r="B1251" s="1">
        <v>-6</v>
      </c>
      <c r="C1251" s="1">
        <v>1</v>
      </c>
      <c r="D1251" s="2">
        <v>-4</v>
      </c>
      <c r="E1251" s="5">
        <v>245.77</v>
      </c>
      <c r="F1251" s="5">
        <v>243.38</v>
      </c>
      <c r="G1251" s="5">
        <v>7.34</v>
      </c>
      <c r="H1251" s="5">
        <v>246.68</v>
      </c>
      <c r="I1251" s="5">
        <v>246.58</v>
      </c>
      <c r="J1251" s="5">
        <v>7.2</v>
      </c>
      <c r="K1251" s="6">
        <f t="shared" si="333"/>
        <v>246.22500000000002</v>
      </c>
      <c r="L1251" s="6">
        <f t="shared" si="334"/>
        <v>-0.90999999999999659</v>
      </c>
      <c r="M1251" s="6">
        <f t="shared" si="335"/>
        <v>244.98000000000002</v>
      </c>
      <c r="N1251" s="5">
        <f t="shared" si="336"/>
        <v>5.1409045896612398</v>
      </c>
      <c r="O1251" s="6">
        <f t="shared" si="337"/>
        <v>-3.2000000000000171</v>
      </c>
      <c r="P1251" s="6">
        <f t="shared" si="338"/>
        <v>10.28180917932248</v>
      </c>
      <c r="Q1251" s="6">
        <f t="shared" si="339"/>
        <v>1.9255436283765075E-2</v>
      </c>
      <c r="R1251" s="5">
        <f t="shared" si="340"/>
        <v>0.22272344876866507</v>
      </c>
      <c r="S1251" s="5">
        <f t="shared" si="341"/>
        <v>2.2900000000000205</v>
      </c>
      <c r="T1251" s="5">
        <f t="shared" si="342"/>
        <v>3.2000000000000171</v>
      </c>
      <c r="U1251" s="5">
        <f t="shared" si="343"/>
        <v>0.31122927338852646</v>
      </c>
      <c r="V1251" s="5">
        <f t="shared" si="344"/>
        <v>0.24217527835544675</v>
      </c>
      <c r="W1251" s="5">
        <f t="shared" si="345"/>
        <v>1.2450000000000045</v>
      </c>
      <c r="X1251" s="5">
        <f t="shared" si="346"/>
        <v>244.98000000000002</v>
      </c>
      <c r="Y1251" s="5">
        <f t="shared" si="347"/>
        <v>47.65309212170051</v>
      </c>
      <c r="Z1251" s="9">
        <f t="shared" si="348"/>
        <v>0.55062600737705802</v>
      </c>
      <c r="AA1251">
        <f t="shared" si="349"/>
        <v>0.90999999999999659</v>
      </c>
    </row>
    <row r="1252" spans="1:27">
      <c r="A1252" s="1">
        <f t="shared" si="332"/>
        <v>-1998</v>
      </c>
      <c r="B1252" s="1">
        <v>2</v>
      </c>
      <c r="C1252" s="1">
        <v>-8</v>
      </c>
      <c r="D1252" s="2">
        <v>0</v>
      </c>
      <c r="E1252" s="5">
        <v>168.72</v>
      </c>
      <c r="F1252" s="5">
        <v>166.58</v>
      </c>
      <c r="G1252" s="5">
        <v>5.28</v>
      </c>
      <c r="H1252" s="5">
        <v>163.05000000000001</v>
      </c>
      <c r="I1252" s="5">
        <v>158.82</v>
      </c>
      <c r="J1252" s="5">
        <v>6.64</v>
      </c>
      <c r="K1252" s="6">
        <f t="shared" si="333"/>
        <v>165.88499999999999</v>
      </c>
      <c r="L1252" s="6">
        <f t="shared" si="334"/>
        <v>5.6699999999999875</v>
      </c>
      <c r="M1252" s="6">
        <f t="shared" si="335"/>
        <v>162.69999999999999</v>
      </c>
      <c r="N1252" s="5">
        <f t="shared" si="336"/>
        <v>4.2416977732978571</v>
      </c>
      <c r="O1252" s="6">
        <f t="shared" si="337"/>
        <v>7.7600000000000193</v>
      </c>
      <c r="P1252" s="6">
        <f t="shared" si="338"/>
        <v>8.4833955465957143</v>
      </c>
      <c r="Q1252" s="6">
        <f t="shared" si="339"/>
        <v>-0.22525566918630494</v>
      </c>
      <c r="R1252" s="5">
        <f t="shared" si="340"/>
        <v>0.24636361566787063</v>
      </c>
      <c r="S1252" s="5">
        <f t="shared" si="341"/>
        <v>2.0900000000000318</v>
      </c>
      <c r="T1252" s="5">
        <f t="shared" si="342"/>
        <v>7.7600000000000193</v>
      </c>
      <c r="U1252" s="5">
        <f t="shared" si="343"/>
        <v>0.91472806582902</v>
      </c>
      <c r="V1252" s="5">
        <f t="shared" si="344"/>
        <v>0.75087857981067618</v>
      </c>
      <c r="W1252" s="5">
        <f t="shared" si="345"/>
        <v>3.1850000000000023</v>
      </c>
      <c r="X1252" s="5">
        <f t="shared" si="346"/>
        <v>162.69999999999999</v>
      </c>
      <c r="Y1252" s="5">
        <f t="shared" si="347"/>
        <v>38.357282554221953</v>
      </c>
      <c r="Z1252" s="9">
        <f t="shared" si="348"/>
        <v>0.55066505245929676</v>
      </c>
      <c r="AA1252">
        <f t="shared" si="349"/>
        <v>5.6699999999999875</v>
      </c>
    </row>
    <row r="1253" spans="1:27">
      <c r="A1253" s="1">
        <f t="shared" si="332"/>
        <v>-401997</v>
      </c>
      <c r="B1253" s="1">
        <v>3</v>
      </c>
      <c r="C1253" s="1">
        <v>-8</v>
      </c>
      <c r="D1253" s="2">
        <v>-4</v>
      </c>
      <c r="E1253" s="5">
        <v>209.17</v>
      </c>
      <c r="F1253" s="5">
        <v>205.83</v>
      </c>
      <c r="G1253" s="5">
        <v>6.39</v>
      </c>
      <c r="H1253" s="5">
        <v>211.58</v>
      </c>
      <c r="I1253" s="5">
        <v>206.77</v>
      </c>
      <c r="J1253" s="5">
        <v>5.4</v>
      </c>
      <c r="K1253" s="6">
        <f t="shared" si="333"/>
        <v>210.375</v>
      </c>
      <c r="L1253" s="6">
        <f t="shared" si="334"/>
        <v>-2.410000000000025</v>
      </c>
      <c r="M1253" s="6">
        <f t="shared" si="335"/>
        <v>206.3</v>
      </c>
      <c r="N1253" s="5">
        <f t="shared" si="336"/>
        <v>4.1830640683594602</v>
      </c>
      <c r="O1253" s="6">
        <f t="shared" si="337"/>
        <v>-0.93999999999999773</v>
      </c>
      <c r="P1253" s="6">
        <f t="shared" si="338"/>
        <v>8.3661281367189204</v>
      </c>
      <c r="Q1253" s="6">
        <f t="shared" si="339"/>
        <v>0.16676310612197653</v>
      </c>
      <c r="R1253" s="5">
        <f t="shared" si="340"/>
        <v>0.17570852083273744</v>
      </c>
      <c r="S1253" s="5">
        <f t="shared" si="341"/>
        <v>1.4700000000000273</v>
      </c>
      <c r="T1253" s="5">
        <f t="shared" si="342"/>
        <v>0.93999999999999773</v>
      </c>
      <c r="U1253" s="5">
        <f t="shared" si="343"/>
        <v>0.11235782964814267</v>
      </c>
      <c r="V1253" s="5">
        <f t="shared" si="344"/>
        <v>0.97416628897059832</v>
      </c>
      <c r="W1253" s="5">
        <f t="shared" si="345"/>
        <v>4.0749999999999886</v>
      </c>
      <c r="X1253" s="5">
        <f t="shared" si="346"/>
        <v>206.3</v>
      </c>
      <c r="Y1253" s="5">
        <f t="shared" si="347"/>
        <v>49.317915439174236</v>
      </c>
      <c r="Z1253" s="9">
        <f t="shared" si="348"/>
        <v>0.55068321201939696</v>
      </c>
      <c r="AA1253">
        <f t="shared" si="349"/>
        <v>2.410000000000025</v>
      </c>
    </row>
    <row r="1254" spans="1:27">
      <c r="A1254" s="1">
        <f t="shared" si="332"/>
        <v>-1000500</v>
      </c>
      <c r="B1254" s="1">
        <v>0</v>
      </c>
      <c r="C1254" s="1">
        <v>-2</v>
      </c>
      <c r="D1254" s="2">
        <v>-10</v>
      </c>
      <c r="E1254" s="5">
        <v>299.64999999999998</v>
      </c>
      <c r="F1254" s="5">
        <v>295.83</v>
      </c>
      <c r="G1254" s="5">
        <v>4.12</v>
      </c>
      <c r="H1254" s="5">
        <v>298.41000000000003</v>
      </c>
      <c r="I1254" s="5">
        <v>295.76</v>
      </c>
      <c r="J1254" s="5">
        <v>6.55</v>
      </c>
      <c r="K1254" s="6">
        <f t="shared" si="333"/>
        <v>299.02999999999997</v>
      </c>
      <c r="L1254" s="6">
        <f t="shared" si="334"/>
        <v>1.2399999999999523</v>
      </c>
      <c r="M1254" s="6">
        <f t="shared" si="335"/>
        <v>295.79499999999996</v>
      </c>
      <c r="N1254" s="5">
        <f t="shared" si="336"/>
        <v>3.8690082708621856</v>
      </c>
      <c r="O1254" s="6">
        <f t="shared" si="337"/>
        <v>6.9999999999993179E-2</v>
      </c>
      <c r="P1254" s="6">
        <f t="shared" si="338"/>
        <v>7.7380165417243711</v>
      </c>
      <c r="Q1254" s="6">
        <f t="shared" si="339"/>
        <v>-0.43302341971611757</v>
      </c>
      <c r="R1254" s="5">
        <f t="shared" si="340"/>
        <v>0.15120153771850578</v>
      </c>
      <c r="S1254" s="5">
        <f t="shared" si="341"/>
        <v>1.1699999999999591</v>
      </c>
      <c r="T1254" s="5">
        <f t="shared" si="342"/>
        <v>6.9999999999993179E-2</v>
      </c>
      <c r="U1254" s="5">
        <f t="shared" si="343"/>
        <v>9.0462458464057628E-3</v>
      </c>
      <c r="V1254" s="5">
        <f t="shared" si="344"/>
        <v>0.83613158037501767</v>
      </c>
      <c r="W1254" s="5">
        <f t="shared" si="345"/>
        <v>3.2350000000000136</v>
      </c>
      <c r="X1254" s="5">
        <f t="shared" si="346"/>
        <v>295.79499999999996</v>
      </c>
      <c r="Y1254" s="5">
        <f t="shared" si="347"/>
        <v>76.452408289652951</v>
      </c>
      <c r="Z1254" s="9">
        <f t="shared" si="348"/>
        <v>0.55078126329787225</v>
      </c>
      <c r="AA1254">
        <f t="shared" si="349"/>
        <v>1.2399999999999523</v>
      </c>
    </row>
    <row r="1255" spans="1:27">
      <c r="A1255" s="1">
        <f t="shared" si="332"/>
        <v>-500256</v>
      </c>
      <c r="B1255" s="1">
        <v>-6</v>
      </c>
      <c r="C1255" s="1">
        <v>-1</v>
      </c>
      <c r="D1255" s="2">
        <v>-5</v>
      </c>
      <c r="E1255" s="5">
        <v>371.04</v>
      </c>
      <c r="F1255" s="5">
        <v>366.94</v>
      </c>
      <c r="G1255" s="5">
        <v>14.04</v>
      </c>
      <c r="H1255" s="5">
        <v>375.39</v>
      </c>
      <c r="I1255" s="5">
        <v>371.28</v>
      </c>
      <c r="J1255" s="5">
        <v>10.08</v>
      </c>
      <c r="K1255" s="6">
        <f t="shared" si="333"/>
        <v>373.21500000000003</v>
      </c>
      <c r="L1255" s="6">
        <f t="shared" si="334"/>
        <v>-4.3499999999999659</v>
      </c>
      <c r="M1255" s="6">
        <f t="shared" si="335"/>
        <v>369.11</v>
      </c>
      <c r="N1255" s="5">
        <f t="shared" si="336"/>
        <v>8.6418747965936173</v>
      </c>
      <c r="O1255" s="6">
        <f t="shared" si="337"/>
        <v>-4.339999999999975</v>
      </c>
      <c r="P1255" s="6">
        <f t="shared" si="338"/>
        <v>17.283749593187235</v>
      </c>
      <c r="Q1255" s="6">
        <f t="shared" si="339"/>
        <v>0.31973969631236437</v>
      </c>
      <c r="R1255" s="5">
        <f t="shared" si="340"/>
        <v>5.7857815782824239E-4</v>
      </c>
      <c r="S1255" s="5">
        <f t="shared" si="341"/>
        <v>9.9999999999909051E-3</v>
      </c>
      <c r="T1255" s="5">
        <f t="shared" si="342"/>
        <v>4.339999999999975</v>
      </c>
      <c r="U1255" s="5">
        <f t="shared" si="343"/>
        <v>0.25110292049768418</v>
      </c>
      <c r="V1255" s="5">
        <f t="shared" si="344"/>
        <v>0.47501266757742117</v>
      </c>
      <c r="W1255" s="5">
        <f t="shared" si="345"/>
        <v>4.1050000000000182</v>
      </c>
      <c r="X1255" s="5">
        <f t="shared" si="346"/>
        <v>369.11</v>
      </c>
      <c r="Y1255" s="5">
        <f t="shared" si="347"/>
        <v>42.711796767235363</v>
      </c>
      <c r="Z1255" s="9">
        <f t="shared" si="348"/>
        <v>0.55079760348062523</v>
      </c>
      <c r="AA1255">
        <f t="shared" si="349"/>
        <v>4.3499999999999659</v>
      </c>
    </row>
    <row r="1256" spans="1:27">
      <c r="A1256" s="1">
        <f t="shared" si="332"/>
        <v>-502251</v>
      </c>
      <c r="B1256" s="1">
        <v>-1</v>
      </c>
      <c r="C1256" s="1">
        <v>-9</v>
      </c>
      <c r="D1256" s="2">
        <v>-5</v>
      </c>
      <c r="E1256" s="5">
        <v>184.25</v>
      </c>
      <c r="F1256" s="5">
        <v>191.7</v>
      </c>
      <c r="G1256" s="5">
        <v>8.42</v>
      </c>
      <c r="H1256" s="5">
        <v>191.12</v>
      </c>
      <c r="I1256" s="5">
        <v>198.31</v>
      </c>
      <c r="J1256" s="5">
        <v>4.41</v>
      </c>
      <c r="K1256" s="6">
        <f t="shared" si="333"/>
        <v>187.685</v>
      </c>
      <c r="L1256" s="6">
        <f t="shared" si="334"/>
        <v>-6.8700000000000045</v>
      </c>
      <c r="M1256" s="6">
        <f t="shared" si="335"/>
        <v>195.005</v>
      </c>
      <c r="N1256" s="5">
        <f t="shared" si="336"/>
        <v>4.7524861914581091</v>
      </c>
      <c r="O1256" s="6">
        <f t="shared" si="337"/>
        <v>-6.6100000000000136</v>
      </c>
      <c r="P1256" s="6">
        <f t="shared" si="338"/>
        <v>9.5049723829162183</v>
      </c>
      <c r="Q1256" s="6">
        <f t="shared" si="339"/>
        <v>0.56946798089535067</v>
      </c>
      <c r="R1256" s="5">
        <f t="shared" si="340"/>
        <v>2.7354103676019349E-2</v>
      </c>
      <c r="S1256" s="5">
        <f t="shared" si="341"/>
        <v>0.25999999999999091</v>
      </c>
      <c r="T1256" s="5">
        <f t="shared" si="342"/>
        <v>6.6100000000000136</v>
      </c>
      <c r="U1256" s="5">
        <f t="shared" si="343"/>
        <v>0.69542548191728693</v>
      </c>
      <c r="V1256" s="5">
        <f t="shared" si="344"/>
        <v>1.540246453142065</v>
      </c>
      <c r="W1256" s="5">
        <f t="shared" si="345"/>
        <v>7.3199999999999932</v>
      </c>
      <c r="X1256" s="5">
        <f t="shared" si="346"/>
        <v>195.005</v>
      </c>
      <c r="Y1256" s="5">
        <f t="shared" si="347"/>
        <v>41.03220759494107</v>
      </c>
      <c r="Z1256" s="9">
        <f t="shared" si="348"/>
        <v>0.55101996334071235</v>
      </c>
      <c r="AA1256">
        <f t="shared" si="349"/>
        <v>6.8700000000000045</v>
      </c>
    </row>
    <row r="1257" spans="1:27">
      <c r="A1257" s="1">
        <f t="shared" si="332"/>
        <v>-701747</v>
      </c>
      <c r="B1257" s="1">
        <v>3</v>
      </c>
      <c r="C1257" s="1">
        <v>-7</v>
      </c>
      <c r="D1257" s="2">
        <v>-7</v>
      </c>
      <c r="E1257" s="5">
        <v>218.06</v>
      </c>
      <c r="F1257" s="5">
        <v>206.12</v>
      </c>
      <c r="G1257" s="5">
        <v>3.64</v>
      </c>
      <c r="H1257" s="5">
        <v>224.12</v>
      </c>
      <c r="I1257" s="5">
        <v>212.1</v>
      </c>
      <c r="J1257" s="5">
        <v>4.62</v>
      </c>
      <c r="K1257" s="6">
        <f t="shared" si="333"/>
        <v>221.09</v>
      </c>
      <c r="L1257" s="6">
        <f t="shared" si="334"/>
        <v>-6.0600000000000023</v>
      </c>
      <c r="M1257" s="6">
        <f t="shared" si="335"/>
        <v>209.11</v>
      </c>
      <c r="N1257" s="5">
        <f t="shared" si="336"/>
        <v>2.9408332152640009</v>
      </c>
      <c r="O1257" s="6">
        <f t="shared" si="337"/>
        <v>-5.9799999999999898</v>
      </c>
      <c r="P1257" s="6">
        <f t="shared" si="338"/>
        <v>5.8816664305280018</v>
      </c>
      <c r="Q1257" s="6">
        <f t="shared" si="339"/>
        <v>-0.23399433427762037</v>
      </c>
      <c r="R1257" s="5">
        <f t="shared" si="340"/>
        <v>1.360158739788153E-2</v>
      </c>
      <c r="S1257" s="5">
        <f t="shared" si="341"/>
        <v>8.0000000000012506E-2</v>
      </c>
      <c r="T1257" s="5">
        <f t="shared" si="342"/>
        <v>5.9799999999999898</v>
      </c>
      <c r="U1257" s="5">
        <f t="shared" si="343"/>
        <v>1.0167186579914835</v>
      </c>
      <c r="V1257" s="5">
        <f t="shared" si="344"/>
        <v>4.0736754256648782</v>
      </c>
      <c r="W1257" s="5">
        <f t="shared" si="345"/>
        <v>11.97999999999999</v>
      </c>
      <c r="X1257" s="5">
        <f t="shared" si="346"/>
        <v>209.11</v>
      </c>
      <c r="Y1257" s="5">
        <f t="shared" si="347"/>
        <v>71.105698519264052</v>
      </c>
      <c r="Z1257" s="9">
        <f t="shared" si="348"/>
        <v>0.55130481586868074</v>
      </c>
      <c r="AA1257">
        <f t="shared" si="349"/>
        <v>6.0600000000000023</v>
      </c>
    </row>
    <row r="1258" spans="1:27">
      <c r="A1258" s="1">
        <f t="shared" si="332"/>
        <v>-500756</v>
      </c>
      <c r="B1258" s="1">
        <v>-6</v>
      </c>
      <c r="C1258" s="1">
        <v>-3</v>
      </c>
      <c r="D1258" s="2">
        <v>-5</v>
      </c>
      <c r="E1258" s="5">
        <v>262.25</v>
      </c>
      <c r="F1258" s="5">
        <v>250.97</v>
      </c>
      <c r="G1258" s="5">
        <v>11.58</v>
      </c>
      <c r="H1258" s="5">
        <v>270.11</v>
      </c>
      <c r="I1258" s="5">
        <v>266.58</v>
      </c>
      <c r="J1258" s="5">
        <v>6.03</v>
      </c>
      <c r="K1258" s="6">
        <f t="shared" si="333"/>
        <v>266.18</v>
      </c>
      <c r="L1258" s="6">
        <f t="shared" si="334"/>
        <v>-7.8600000000000136</v>
      </c>
      <c r="M1258" s="6">
        <f t="shared" si="335"/>
        <v>258.77499999999998</v>
      </c>
      <c r="N1258" s="5">
        <f t="shared" si="336"/>
        <v>6.527964843655333</v>
      </c>
      <c r="O1258" s="6">
        <f t="shared" si="337"/>
        <v>-15.609999999999985</v>
      </c>
      <c r="P1258" s="6">
        <f t="shared" si="338"/>
        <v>13.055929687310666</v>
      </c>
      <c r="Q1258" s="6">
        <f t="shared" si="339"/>
        <v>0.57337233430307766</v>
      </c>
      <c r="R1258" s="5">
        <f t="shared" si="340"/>
        <v>0.59360001054021916</v>
      </c>
      <c r="S1258" s="5">
        <f t="shared" si="341"/>
        <v>7.7499999999999716</v>
      </c>
      <c r="T1258" s="5">
        <f t="shared" si="342"/>
        <v>15.609999999999985</v>
      </c>
      <c r="U1258" s="5">
        <f t="shared" si="343"/>
        <v>1.1956253115526254</v>
      </c>
      <c r="V1258" s="5">
        <f t="shared" si="344"/>
        <v>1.1343504717549306</v>
      </c>
      <c r="W1258" s="5">
        <f t="shared" si="345"/>
        <v>7.4050000000000296</v>
      </c>
      <c r="X1258" s="5">
        <f t="shared" si="346"/>
        <v>258.77499999999998</v>
      </c>
      <c r="Y1258" s="5">
        <f t="shared" si="347"/>
        <v>39.640991671624711</v>
      </c>
      <c r="Z1258" s="9">
        <f t="shared" si="348"/>
        <v>0.55136920479838192</v>
      </c>
      <c r="AA1258">
        <f t="shared" si="349"/>
        <v>7.8600000000000136</v>
      </c>
    </row>
    <row r="1259" spans="1:27">
      <c r="A1259" s="1">
        <f t="shared" si="332"/>
        <v>-1000749</v>
      </c>
      <c r="B1259" s="1">
        <v>1</v>
      </c>
      <c r="C1259" s="1">
        <v>-3</v>
      </c>
      <c r="D1259" s="2">
        <v>-10</v>
      </c>
      <c r="E1259" s="5">
        <v>357.37</v>
      </c>
      <c r="F1259" s="5">
        <v>352.68</v>
      </c>
      <c r="G1259" s="5">
        <v>4.78</v>
      </c>
      <c r="H1259" s="5">
        <v>345.7</v>
      </c>
      <c r="I1259" s="5">
        <v>342.86</v>
      </c>
      <c r="J1259" s="5">
        <v>8.69</v>
      </c>
      <c r="K1259" s="6">
        <f t="shared" si="333"/>
        <v>351.53499999999997</v>
      </c>
      <c r="L1259" s="6">
        <f t="shared" si="334"/>
        <v>11.670000000000016</v>
      </c>
      <c r="M1259" s="6">
        <f t="shared" si="335"/>
        <v>347.77</v>
      </c>
      <c r="N1259" s="5">
        <f t="shared" si="336"/>
        <v>4.9589439399936754</v>
      </c>
      <c r="O1259" s="6">
        <f t="shared" si="337"/>
        <v>9.8199999999999932</v>
      </c>
      <c r="P1259" s="6">
        <f t="shared" si="338"/>
        <v>9.9178878799873509</v>
      </c>
      <c r="Q1259" s="6">
        <f t="shared" si="339"/>
        <v>-0.53543402345358337</v>
      </c>
      <c r="R1259" s="5">
        <f t="shared" si="340"/>
        <v>0.18653165093074053</v>
      </c>
      <c r="S1259" s="5">
        <f t="shared" si="341"/>
        <v>1.8500000000000227</v>
      </c>
      <c r="T1259" s="5">
        <f t="shared" si="342"/>
        <v>9.8199999999999932</v>
      </c>
      <c r="U1259" s="5">
        <f t="shared" si="343"/>
        <v>0.99013016872424231</v>
      </c>
      <c r="V1259" s="5">
        <f t="shared" si="344"/>
        <v>0.75923423324781292</v>
      </c>
      <c r="W1259" s="5">
        <f t="shared" si="345"/>
        <v>3.7649999999999864</v>
      </c>
      <c r="X1259" s="5">
        <f t="shared" si="346"/>
        <v>347.77</v>
      </c>
      <c r="Y1259" s="5">
        <f t="shared" si="347"/>
        <v>70.129851074792256</v>
      </c>
      <c r="Z1259" s="9">
        <f t="shared" si="348"/>
        <v>0.55160493108745867</v>
      </c>
      <c r="AA1259">
        <f t="shared" si="349"/>
        <v>11.670000000000016</v>
      </c>
    </row>
    <row r="1260" spans="1:27">
      <c r="A1260" s="1">
        <f t="shared" si="332"/>
        <v>-799747</v>
      </c>
      <c r="B1260" s="1">
        <v>3</v>
      </c>
      <c r="C1260" s="1">
        <v>1</v>
      </c>
      <c r="D1260" s="2">
        <v>-8</v>
      </c>
      <c r="E1260" s="5">
        <v>193.05</v>
      </c>
      <c r="F1260" s="5">
        <v>190.07</v>
      </c>
      <c r="G1260" s="5">
        <v>3.64</v>
      </c>
      <c r="H1260" s="5">
        <v>213.39</v>
      </c>
      <c r="I1260" s="5">
        <v>217.24</v>
      </c>
      <c r="J1260" s="5">
        <v>8.58</v>
      </c>
      <c r="K1260" s="6">
        <f t="shared" si="333"/>
        <v>203.22</v>
      </c>
      <c r="L1260" s="6">
        <f t="shared" si="334"/>
        <v>-20.339999999999975</v>
      </c>
      <c r="M1260" s="6">
        <f t="shared" si="335"/>
        <v>203.655</v>
      </c>
      <c r="N1260" s="5">
        <f t="shared" si="336"/>
        <v>4.6600965655230793</v>
      </c>
      <c r="O1260" s="6">
        <f t="shared" si="337"/>
        <v>-27.170000000000016</v>
      </c>
      <c r="P1260" s="6">
        <f t="shared" si="338"/>
        <v>9.3201931310461585</v>
      </c>
      <c r="Q1260" s="6">
        <f t="shared" si="339"/>
        <v>-0.69494163424124511</v>
      </c>
      <c r="R1260" s="5">
        <f t="shared" si="340"/>
        <v>0.7328174324251796</v>
      </c>
      <c r="S1260" s="5">
        <f t="shared" si="341"/>
        <v>6.8300000000000409</v>
      </c>
      <c r="T1260" s="5">
        <f t="shared" si="342"/>
        <v>27.170000000000016</v>
      </c>
      <c r="U1260" s="5">
        <f t="shared" si="343"/>
        <v>2.9151756426049813</v>
      </c>
      <c r="V1260" s="5">
        <f t="shared" si="344"/>
        <v>9.3345705155183853E-2</v>
      </c>
      <c r="W1260" s="5">
        <f t="shared" si="345"/>
        <v>0.43500000000000227</v>
      </c>
      <c r="X1260" s="5">
        <f t="shared" si="346"/>
        <v>203.655</v>
      </c>
      <c r="Y1260" s="5">
        <f t="shared" si="347"/>
        <v>43.701884099721539</v>
      </c>
      <c r="Z1260" s="9">
        <f t="shared" si="348"/>
        <v>0.55171006878613338</v>
      </c>
      <c r="AA1260">
        <f t="shared" si="349"/>
        <v>20.339999999999975</v>
      </c>
    </row>
    <row r="1261" spans="1:27">
      <c r="A1261" s="1">
        <f t="shared" si="332"/>
        <v>-799753</v>
      </c>
      <c r="B1261" s="1">
        <v>-3</v>
      </c>
      <c r="C1261" s="1">
        <v>1</v>
      </c>
      <c r="D1261" s="2">
        <v>-8</v>
      </c>
      <c r="E1261" s="5">
        <v>468.58</v>
      </c>
      <c r="F1261" s="5">
        <v>466</v>
      </c>
      <c r="G1261" s="5">
        <v>17.940000000000001</v>
      </c>
      <c r="H1261" s="5">
        <v>441.51</v>
      </c>
      <c r="I1261" s="5">
        <v>445.44</v>
      </c>
      <c r="J1261" s="5">
        <v>11.86</v>
      </c>
      <c r="K1261" s="6">
        <f t="shared" si="333"/>
        <v>455.04499999999996</v>
      </c>
      <c r="L1261" s="6">
        <f t="shared" si="334"/>
        <v>27.069999999999993</v>
      </c>
      <c r="M1261" s="6">
        <f t="shared" si="335"/>
        <v>455.72</v>
      </c>
      <c r="N1261" s="5">
        <f t="shared" si="336"/>
        <v>10.752943782983337</v>
      </c>
      <c r="O1261" s="6">
        <f t="shared" si="337"/>
        <v>20.560000000000002</v>
      </c>
      <c r="P1261" s="6">
        <f t="shared" si="338"/>
        <v>21.505887565966674</v>
      </c>
      <c r="Q1261" s="6">
        <f t="shared" si="339"/>
        <v>0.39174647872706625</v>
      </c>
      <c r="R1261" s="5">
        <f t="shared" si="340"/>
        <v>0.30270780408534009</v>
      </c>
      <c r="S1261" s="5">
        <f t="shared" si="341"/>
        <v>6.5099999999999909</v>
      </c>
      <c r="T1261" s="5">
        <f t="shared" si="342"/>
        <v>20.560000000000002</v>
      </c>
      <c r="U1261" s="5">
        <f t="shared" si="343"/>
        <v>0.95601727373188961</v>
      </c>
      <c r="V1261" s="5">
        <f t="shared" si="344"/>
        <v>6.2773507759639163E-2</v>
      </c>
      <c r="W1261" s="5">
        <f t="shared" si="345"/>
        <v>0.67500000000006821</v>
      </c>
      <c r="X1261" s="5">
        <f t="shared" si="346"/>
        <v>455.72</v>
      </c>
      <c r="Y1261" s="5">
        <f t="shared" si="347"/>
        <v>42.380952527733143</v>
      </c>
      <c r="Z1261" s="9">
        <f t="shared" si="348"/>
        <v>0.55182424738316826</v>
      </c>
      <c r="AA1261">
        <f t="shared" si="349"/>
        <v>27.069999999999993</v>
      </c>
    </row>
    <row r="1262" spans="1:27">
      <c r="A1262" s="1">
        <f t="shared" si="332"/>
        <v>-98994</v>
      </c>
      <c r="B1262" s="1">
        <v>6</v>
      </c>
      <c r="C1262" s="1">
        <v>4</v>
      </c>
      <c r="D1262" s="2">
        <v>-1</v>
      </c>
      <c r="E1262" s="5">
        <v>294.39999999999998</v>
      </c>
      <c r="F1262" s="5">
        <v>285.70999999999998</v>
      </c>
      <c r="G1262" s="5">
        <v>4.84</v>
      </c>
      <c r="H1262" s="5">
        <v>272.66000000000003</v>
      </c>
      <c r="I1262" s="5">
        <v>275.27</v>
      </c>
      <c r="J1262" s="5">
        <v>8.0299999999999994</v>
      </c>
      <c r="K1262" s="6">
        <f t="shared" si="333"/>
        <v>283.52999999999997</v>
      </c>
      <c r="L1262" s="6">
        <f t="shared" si="334"/>
        <v>21.739999999999952</v>
      </c>
      <c r="M1262" s="6">
        <f t="shared" si="335"/>
        <v>280.49</v>
      </c>
      <c r="N1262" s="5">
        <f t="shared" si="336"/>
        <v>4.6879233142192076</v>
      </c>
      <c r="O1262" s="6">
        <f t="shared" si="337"/>
        <v>10.439999999999998</v>
      </c>
      <c r="P1262" s="6">
        <f t="shared" si="338"/>
        <v>9.3758466284384152</v>
      </c>
      <c r="Q1262" s="6">
        <f t="shared" si="339"/>
        <v>-0.46703372333103915</v>
      </c>
      <c r="R1262" s="5">
        <f t="shared" si="340"/>
        <v>1.2052244930847398</v>
      </c>
      <c r="S1262" s="5">
        <f t="shared" si="341"/>
        <v>11.299999999999955</v>
      </c>
      <c r="T1262" s="5">
        <f t="shared" si="342"/>
        <v>10.439999999999998</v>
      </c>
      <c r="U1262" s="5">
        <f t="shared" si="343"/>
        <v>1.1134994431685601</v>
      </c>
      <c r="V1262" s="5">
        <f t="shared" si="344"/>
        <v>0.64847477150045651</v>
      </c>
      <c r="W1262" s="5">
        <f t="shared" si="345"/>
        <v>3.0399999999999636</v>
      </c>
      <c r="X1262" s="5">
        <f t="shared" si="346"/>
        <v>280.49</v>
      </c>
      <c r="Y1262" s="5">
        <f t="shared" si="347"/>
        <v>59.832463374396461</v>
      </c>
      <c r="Z1262" s="9">
        <f t="shared" si="348"/>
        <v>0.55183693243566068</v>
      </c>
      <c r="AA1262">
        <f t="shared" si="349"/>
        <v>21.739999999999952</v>
      </c>
    </row>
    <row r="1263" spans="1:27">
      <c r="A1263" s="1">
        <f t="shared" si="332"/>
        <v>-899998</v>
      </c>
      <c r="B1263" s="1">
        <v>2</v>
      </c>
      <c r="C1263" s="1">
        <v>0</v>
      </c>
      <c r="D1263" s="2">
        <v>-9</v>
      </c>
      <c r="E1263" s="5">
        <v>362.65</v>
      </c>
      <c r="F1263" s="5">
        <v>353.12</v>
      </c>
      <c r="G1263" s="5">
        <v>5.92</v>
      </c>
      <c r="H1263" s="5">
        <v>367.61</v>
      </c>
      <c r="I1263" s="5">
        <v>342.49</v>
      </c>
      <c r="J1263" s="5">
        <v>13.41</v>
      </c>
      <c r="K1263" s="6">
        <f t="shared" si="333"/>
        <v>365.13</v>
      </c>
      <c r="L1263" s="6">
        <f t="shared" si="334"/>
        <v>-4.9600000000000364</v>
      </c>
      <c r="M1263" s="6">
        <f t="shared" si="335"/>
        <v>347.80500000000001</v>
      </c>
      <c r="N1263" s="5">
        <f t="shared" si="336"/>
        <v>7.3292990797210615</v>
      </c>
      <c r="O1263" s="6">
        <f t="shared" si="337"/>
        <v>10.629999999999995</v>
      </c>
      <c r="P1263" s="6">
        <f t="shared" si="338"/>
        <v>14.658598159442123</v>
      </c>
      <c r="Q1263" s="6">
        <f t="shared" si="339"/>
        <v>-0.67379656497164619</v>
      </c>
      <c r="R1263" s="5">
        <f t="shared" si="340"/>
        <v>1.0635396257150251</v>
      </c>
      <c r="S1263" s="5">
        <f t="shared" si="341"/>
        <v>15.590000000000032</v>
      </c>
      <c r="T1263" s="5">
        <f t="shared" si="342"/>
        <v>10.629999999999995</v>
      </c>
      <c r="U1263" s="5">
        <f t="shared" si="343"/>
        <v>0.72517166269087163</v>
      </c>
      <c r="V1263" s="5">
        <f t="shared" si="344"/>
        <v>2.3638003868521822</v>
      </c>
      <c r="W1263" s="5">
        <f t="shared" si="345"/>
        <v>17.324999999999989</v>
      </c>
      <c r="X1263" s="5">
        <f t="shared" si="346"/>
        <v>347.80500000000001</v>
      </c>
      <c r="Y1263" s="5">
        <f t="shared" si="347"/>
        <v>47.454060233715659</v>
      </c>
      <c r="Z1263" s="9">
        <f t="shared" si="348"/>
        <v>0.55187679784531618</v>
      </c>
      <c r="AA1263">
        <f t="shared" si="349"/>
        <v>4.9600000000000364</v>
      </c>
    </row>
    <row r="1264" spans="1:27">
      <c r="A1264" s="1">
        <f t="shared" si="332"/>
        <v>-599745</v>
      </c>
      <c r="B1264" s="1">
        <v>5</v>
      </c>
      <c r="C1264" s="1">
        <v>1</v>
      </c>
      <c r="D1264" s="2">
        <v>-6</v>
      </c>
      <c r="E1264" s="5">
        <v>228.76</v>
      </c>
      <c r="F1264" s="5">
        <v>228.67</v>
      </c>
      <c r="G1264" s="5">
        <v>3.49</v>
      </c>
      <c r="H1264" s="5">
        <v>226.31</v>
      </c>
      <c r="I1264" s="5">
        <v>231.2</v>
      </c>
      <c r="J1264" s="5">
        <v>9.18</v>
      </c>
      <c r="K1264" s="6">
        <f t="shared" si="333"/>
        <v>227.535</v>
      </c>
      <c r="L1264" s="6">
        <f t="shared" si="334"/>
        <v>2.4499999999999886</v>
      </c>
      <c r="M1264" s="6">
        <f t="shared" si="335"/>
        <v>229.935</v>
      </c>
      <c r="N1264" s="5">
        <f t="shared" si="336"/>
        <v>4.9105116841323166</v>
      </c>
      <c r="O1264" s="6">
        <f t="shared" si="337"/>
        <v>-2.5300000000000011</v>
      </c>
      <c r="P1264" s="6">
        <f t="shared" si="338"/>
        <v>9.8210233682646333</v>
      </c>
      <c r="Q1264" s="6">
        <f t="shared" si="339"/>
        <v>-0.74743837640289268</v>
      </c>
      <c r="R1264" s="5">
        <f t="shared" si="340"/>
        <v>0.50707546589209995</v>
      </c>
      <c r="S1264" s="5">
        <f t="shared" si="341"/>
        <v>4.9799999999999898</v>
      </c>
      <c r="T1264" s="5">
        <f t="shared" si="342"/>
        <v>2.5300000000000011</v>
      </c>
      <c r="U1264" s="5">
        <f t="shared" si="343"/>
        <v>0.25761062825442088</v>
      </c>
      <c r="V1264" s="5">
        <f t="shared" si="344"/>
        <v>0.48874743700443585</v>
      </c>
      <c r="W1264" s="5">
        <f t="shared" si="345"/>
        <v>2.4000000000000057</v>
      </c>
      <c r="X1264" s="5">
        <f t="shared" si="346"/>
        <v>229.935</v>
      </c>
      <c r="Y1264" s="5">
        <f t="shared" si="347"/>
        <v>46.82505913650612</v>
      </c>
      <c r="Z1264" s="9">
        <f t="shared" si="348"/>
        <v>0.55221010494195055</v>
      </c>
      <c r="AA1264">
        <f t="shared" si="349"/>
        <v>2.4499999999999886</v>
      </c>
    </row>
    <row r="1265" spans="1:27">
      <c r="A1265" s="1">
        <f t="shared" si="332"/>
        <v>-801254</v>
      </c>
      <c r="B1265" s="1">
        <v>-4</v>
      </c>
      <c r="C1265" s="1">
        <v>-5</v>
      </c>
      <c r="D1265" s="2">
        <v>-8</v>
      </c>
      <c r="E1265" s="5">
        <v>275.52999999999997</v>
      </c>
      <c r="F1265" s="5">
        <v>279.39999999999998</v>
      </c>
      <c r="G1265" s="5">
        <v>6.67</v>
      </c>
      <c r="H1265" s="5">
        <v>292.99</v>
      </c>
      <c r="I1265" s="5">
        <v>296.06</v>
      </c>
      <c r="J1265" s="5">
        <v>8.02</v>
      </c>
      <c r="K1265" s="6">
        <f t="shared" si="333"/>
        <v>284.26</v>
      </c>
      <c r="L1265" s="6">
        <f t="shared" si="334"/>
        <v>-17.460000000000036</v>
      </c>
      <c r="M1265" s="6">
        <f t="shared" si="335"/>
        <v>287.73</v>
      </c>
      <c r="N1265" s="5">
        <f t="shared" si="336"/>
        <v>5.2155848185989653</v>
      </c>
      <c r="O1265" s="6">
        <f t="shared" si="337"/>
        <v>-16.660000000000025</v>
      </c>
      <c r="P1265" s="6">
        <f t="shared" si="338"/>
        <v>10.431169637197931</v>
      </c>
      <c r="Q1265" s="6">
        <f t="shared" si="339"/>
        <v>-0.18225923703212862</v>
      </c>
      <c r="R1265" s="5">
        <f t="shared" si="340"/>
        <v>7.6693221165456099E-2</v>
      </c>
      <c r="S1265" s="5">
        <f t="shared" si="341"/>
        <v>0.80000000000001137</v>
      </c>
      <c r="T1265" s="5">
        <f t="shared" si="342"/>
        <v>16.660000000000025</v>
      </c>
      <c r="U1265" s="5">
        <f t="shared" si="343"/>
        <v>1.597136330770603</v>
      </c>
      <c r="V1265" s="5">
        <f t="shared" si="344"/>
        <v>0.66531369361032744</v>
      </c>
      <c r="W1265" s="5">
        <f t="shared" si="345"/>
        <v>3.4700000000000273</v>
      </c>
      <c r="X1265" s="5">
        <f t="shared" si="346"/>
        <v>287.73</v>
      </c>
      <c r="Y1265" s="5">
        <f t="shared" si="347"/>
        <v>55.167351314840928</v>
      </c>
      <c r="Z1265" s="9">
        <f t="shared" si="348"/>
        <v>0.55242646569475651</v>
      </c>
      <c r="AA1265">
        <f t="shared" si="349"/>
        <v>17.460000000000036</v>
      </c>
    </row>
    <row r="1266" spans="1:27">
      <c r="A1266" s="1">
        <f t="shared" si="332"/>
        <v>-900497</v>
      </c>
      <c r="B1266" s="1">
        <v>3</v>
      </c>
      <c r="C1266" s="1">
        <v>-2</v>
      </c>
      <c r="D1266" s="2">
        <v>-9</v>
      </c>
      <c r="E1266" s="5">
        <v>384.67</v>
      </c>
      <c r="F1266" s="5">
        <v>381.3</v>
      </c>
      <c r="G1266" s="5">
        <v>5.49</v>
      </c>
      <c r="H1266" s="5">
        <v>381.32</v>
      </c>
      <c r="I1266" s="5">
        <v>368.4</v>
      </c>
      <c r="J1266" s="5">
        <v>14.36</v>
      </c>
      <c r="K1266" s="6">
        <f t="shared" si="333"/>
        <v>382.995</v>
      </c>
      <c r="L1266" s="6">
        <f t="shared" si="334"/>
        <v>3.3500000000000227</v>
      </c>
      <c r="M1266" s="6">
        <f t="shared" si="335"/>
        <v>374.85</v>
      </c>
      <c r="N1266" s="5">
        <f t="shared" si="336"/>
        <v>7.6868345240417399</v>
      </c>
      <c r="O1266" s="6">
        <f t="shared" si="337"/>
        <v>12.900000000000034</v>
      </c>
      <c r="P1266" s="6">
        <f t="shared" si="338"/>
        <v>15.37366904808348</v>
      </c>
      <c r="Q1266" s="6">
        <f t="shared" si="339"/>
        <v>-0.74495334667232505</v>
      </c>
      <c r="R1266" s="5">
        <f t="shared" si="340"/>
        <v>0.62119198547405563</v>
      </c>
      <c r="S1266" s="5">
        <f t="shared" si="341"/>
        <v>9.5500000000000114</v>
      </c>
      <c r="T1266" s="5">
        <f t="shared" si="342"/>
        <v>12.900000000000034</v>
      </c>
      <c r="U1266" s="5">
        <f t="shared" si="343"/>
        <v>0.83909702749898729</v>
      </c>
      <c r="V1266" s="5">
        <f t="shared" si="344"/>
        <v>1.0596039207719719</v>
      </c>
      <c r="W1266" s="5">
        <f t="shared" si="345"/>
        <v>8.1449999999999818</v>
      </c>
      <c r="X1266" s="5">
        <f t="shared" si="346"/>
        <v>374.85</v>
      </c>
      <c r="Y1266" s="5">
        <f t="shared" si="347"/>
        <v>48.76519701674335</v>
      </c>
      <c r="Z1266" s="9">
        <f t="shared" si="348"/>
        <v>0.55263731325345744</v>
      </c>
      <c r="AA1266">
        <f t="shared" si="349"/>
        <v>3.3500000000000227</v>
      </c>
    </row>
    <row r="1267" spans="1:27">
      <c r="A1267" s="1">
        <f t="shared" si="332"/>
        <v>-201495</v>
      </c>
      <c r="B1267" s="1">
        <v>5</v>
      </c>
      <c r="C1267" s="1">
        <v>-6</v>
      </c>
      <c r="D1267" s="2">
        <v>-2</v>
      </c>
      <c r="E1267" s="5">
        <v>184.26</v>
      </c>
      <c r="F1267" s="5">
        <v>187.33</v>
      </c>
      <c r="G1267" s="5">
        <v>3.98</v>
      </c>
      <c r="H1267" s="5">
        <v>179.81</v>
      </c>
      <c r="I1267" s="5">
        <v>183.76</v>
      </c>
      <c r="J1267" s="5">
        <v>7.23</v>
      </c>
      <c r="K1267" s="6">
        <f t="shared" si="333"/>
        <v>182.035</v>
      </c>
      <c r="L1267" s="6">
        <f t="shared" si="334"/>
        <v>4.4499999999999886</v>
      </c>
      <c r="M1267" s="6">
        <f t="shared" si="335"/>
        <v>185.54500000000002</v>
      </c>
      <c r="N1267" s="5">
        <f t="shared" si="336"/>
        <v>4.1265391068060895</v>
      </c>
      <c r="O1267" s="6">
        <f t="shared" si="337"/>
        <v>3.5700000000000216</v>
      </c>
      <c r="P1267" s="6">
        <f t="shared" si="338"/>
        <v>8.253078213612179</v>
      </c>
      <c r="Q1267" s="6">
        <f t="shared" si="339"/>
        <v>-0.53488085293180632</v>
      </c>
      <c r="R1267" s="5">
        <f t="shared" si="340"/>
        <v>0.10662688238535567</v>
      </c>
      <c r="S1267" s="5">
        <f t="shared" si="341"/>
        <v>0.87999999999996703</v>
      </c>
      <c r="T1267" s="5">
        <f t="shared" si="342"/>
        <v>3.5700000000000216</v>
      </c>
      <c r="U1267" s="5">
        <f t="shared" si="343"/>
        <v>0.43256587513151851</v>
      </c>
      <c r="V1267" s="5">
        <f t="shared" si="344"/>
        <v>0.85059172084685108</v>
      </c>
      <c r="W1267" s="5">
        <f t="shared" si="345"/>
        <v>3.5100000000000193</v>
      </c>
      <c r="X1267" s="5">
        <f t="shared" si="346"/>
        <v>185.54500000000002</v>
      </c>
      <c r="Y1267" s="5">
        <f t="shared" si="347"/>
        <v>44.963829300435364</v>
      </c>
      <c r="Z1267" s="9">
        <f t="shared" si="348"/>
        <v>0.55267531155281402</v>
      </c>
      <c r="AA1267">
        <f t="shared" si="349"/>
        <v>4.4499999999999886</v>
      </c>
    </row>
    <row r="1268" spans="1:27">
      <c r="A1268" s="1">
        <f t="shared" si="332"/>
        <v>-101746</v>
      </c>
      <c r="B1268" s="1">
        <v>4</v>
      </c>
      <c r="C1268" s="1">
        <v>-7</v>
      </c>
      <c r="D1268" s="2">
        <v>-1</v>
      </c>
      <c r="E1268" s="5">
        <v>125.31</v>
      </c>
      <c r="F1268" s="5">
        <v>124.53</v>
      </c>
      <c r="G1268" s="5">
        <v>3.38</v>
      </c>
      <c r="H1268" s="5">
        <v>116.08</v>
      </c>
      <c r="I1268" s="5">
        <v>110.74</v>
      </c>
      <c r="J1268" s="5">
        <v>5.19</v>
      </c>
      <c r="K1268" s="6">
        <f t="shared" si="333"/>
        <v>120.69499999999999</v>
      </c>
      <c r="L1268" s="6">
        <f t="shared" si="334"/>
        <v>9.230000000000004</v>
      </c>
      <c r="M1268" s="6">
        <f t="shared" si="335"/>
        <v>117.63499999999999</v>
      </c>
      <c r="N1268" s="5">
        <f t="shared" si="336"/>
        <v>3.0967926956772551</v>
      </c>
      <c r="O1268" s="6">
        <f t="shared" si="337"/>
        <v>13.790000000000006</v>
      </c>
      <c r="P1268" s="6">
        <f t="shared" si="338"/>
        <v>6.1935853913545103</v>
      </c>
      <c r="Q1268" s="6">
        <f t="shared" si="339"/>
        <v>-0.40436647071857779</v>
      </c>
      <c r="R1268" s="5">
        <f t="shared" si="340"/>
        <v>0.73624560119332594</v>
      </c>
      <c r="S1268" s="5">
        <f t="shared" si="341"/>
        <v>4.5600000000000023</v>
      </c>
      <c r="T1268" s="5">
        <f t="shared" si="342"/>
        <v>13.790000000000006</v>
      </c>
      <c r="U1268" s="5">
        <f t="shared" si="343"/>
        <v>2.2264971141350798</v>
      </c>
      <c r="V1268" s="5">
        <f t="shared" si="344"/>
        <v>0.98811909633841133</v>
      </c>
      <c r="W1268" s="5">
        <f t="shared" si="345"/>
        <v>3.0600000000000023</v>
      </c>
      <c r="X1268" s="5">
        <f t="shared" si="346"/>
        <v>117.63499999999999</v>
      </c>
      <c r="Y1268" s="5">
        <f t="shared" si="347"/>
        <v>37.986075129989842</v>
      </c>
      <c r="Z1268" s="9">
        <f t="shared" si="348"/>
        <v>0.55267893030221449</v>
      </c>
      <c r="AA1268">
        <f t="shared" si="349"/>
        <v>9.230000000000004</v>
      </c>
    </row>
    <row r="1269" spans="1:27">
      <c r="A1269" s="1">
        <f t="shared" si="332"/>
        <v>-602003</v>
      </c>
      <c r="B1269" s="1">
        <v>-3</v>
      </c>
      <c r="C1269" s="1">
        <v>-8</v>
      </c>
      <c r="D1269" s="2">
        <v>-6</v>
      </c>
      <c r="E1269" s="5">
        <v>383.11</v>
      </c>
      <c r="F1269" s="5">
        <v>380.25</v>
      </c>
      <c r="G1269" s="5">
        <v>10.07</v>
      </c>
      <c r="H1269" s="5">
        <v>393.57</v>
      </c>
      <c r="I1269" s="5">
        <v>379.82</v>
      </c>
      <c r="J1269" s="5">
        <v>9.35</v>
      </c>
      <c r="K1269" s="6">
        <f t="shared" si="333"/>
        <v>388.34000000000003</v>
      </c>
      <c r="L1269" s="6">
        <f t="shared" si="334"/>
        <v>-10.45999999999998</v>
      </c>
      <c r="M1269" s="6">
        <f t="shared" si="335"/>
        <v>380.03499999999997</v>
      </c>
      <c r="N1269" s="5">
        <f t="shared" si="336"/>
        <v>6.8707241248648607</v>
      </c>
      <c r="O1269" s="6">
        <f t="shared" si="337"/>
        <v>0.43000000000000682</v>
      </c>
      <c r="P1269" s="6">
        <f t="shared" si="338"/>
        <v>13.741448249729721</v>
      </c>
      <c r="Q1269" s="6">
        <f t="shared" si="339"/>
        <v>7.4048575577485107E-2</v>
      </c>
      <c r="R1269" s="5">
        <f t="shared" si="340"/>
        <v>0.79249288736463275</v>
      </c>
      <c r="S1269" s="5">
        <f t="shared" si="341"/>
        <v>10.889999999999986</v>
      </c>
      <c r="T1269" s="5">
        <f t="shared" si="342"/>
        <v>0.43000000000000682</v>
      </c>
      <c r="U1269" s="5">
        <f t="shared" si="343"/>
        <v>3.1292189308245906E-2</v>
      </c>
      <c r="V1269" s="5">
        <f t="shared" si="344"/>
        <v>1.208751777697582</v>
      </c>
      <c r="W1269" s="5">
        <f t="shared" si="345"/>
        <v>8.3050000000000637</v>
      </c>
      <c r="X1269" s="5">
        <f t="shared" si="346"/>
        <v>380.03499999999997</v>
      </c>
      <c r="Y1269" s="5">
        <f t="shared" si="347"/>
        <v>55.312219366321131</v>
      </c>
      <c r="Z1269" s="9">
        <f t="shared" si="348"/>
        <v>0.55280014471778138</v>
      </c>
      <c r="AA1269">
        <f t="shared" si="349"/>
        <v>10.45999999999998</v>
      </c>
    </row>
    <row r="1270" spans="1:27">
      <c r="A1270" s="1">
        <f t="shared" si="332"/>
        <v>-202250</v>
      </c>
      <c r="B1270" s="1">
        <v>0</v>
      </c>
      <c r="C1270" s="1">
        <v>-9</v>
      </c>
      <c r="D1270" s="2">
        <v>-2</v>
      </c>
      <c r="E1270" s="5">
        <v>157.62</v>
      </c>
      <c r="F1270" s="5">
        <v>157.30000000000001</v>
      </c>
      <c r="G1270" s="5">
        <v>4.95</v>
      </c>
      <c r="H1270" s="5">
        <v>155.29</v>
      </c>
      <c r="I1270" s="5">
        <v>152.54</v>
      </c>
      <c r="J1270" s="5">
        <v>4.3499999999999996</v>
      </c>
      <c r="K1270" s="6">
        <f t="shared" si="333"/>
        <v>156.45499999999998</v>
      </c>
      <c r="L1270" s="6">
        <f t="shared" si="334"/>
        <v>2.3300000000000125</v>
      </c>
      <c r="M1270" s="6">
        <f t="shared" si="335"/>
        <v>154.92000000000002</v>
      </c>
      <c r="N1270" s="5">
        <f t="shared" si="336"/>
        <v>3.2948823954733193</v>
      </c>
      <c r="O1270" s="6">
        <f t="shared" si="337"/>
        <v>4.7600000000000193</v>
      </c>
      <c r="P1270" s="6">
        <f t="shared" si="338"/>
        <v>6.5897647909466386</v>
      </c>
      <c r="Q1270" s="6">
        <f t="shared" si="339"/>
        <v>0.12849740932642501</v>
      </c>
      <c r="R1270" s="5">
        <f t="shared" si="340"/>
        <v>0.36875367742084925</v>
      </c>
      <c r="S1270" s="5">
        <f t="shared" si="341"/>
        <v>2.4300000000000068</v>
      </c>
      <c r="T1270" s="5">
        <f t="shared" si="342"/>
        <v>4.7600000000000193</v>
      </c>
      <c r="U1270" s="5">
        <f t="shared" si="343"/>
        <v>0.72233230638816648</v>
      </c>
      <c r="V1270" s="5">
        <f t="shared" si="344"/>
        <v>0.46587398752344877</v>
      </c>
      <c r="W1270" s="5">
        <f t="shared" si="345"/>
        <v>1.5349999999999682</v>
      </c>
      <c r="X1270" s="5">
        <f t="shared" si="346"/>
        <v>154.92000000000002</v>
      </c>
      <c r="Y1270" s="5">
        <f t="shared" si="347"/>
        <v>47.018370128426184</v>
      </c>
      <c r="Z1270" s="9">
        <f t="shared" si="348"/>
        <v>0.55286616825412649</v>
      </c>
      <c r="AA1270">
        <f t="shared" si="349"/>
        <v>2.3300000000000125</v>
      </c>
    </row>
    <row r="1271" spans="1:27">
      <c r="A1271" s="1">
        <f t="shared" si="332"/>
        <v>-398502</v>
      </c>
      <c r="B1271" s="1">
        <v>-2</v>
      </c>
      <c r="C1271" s="1">
        <v>6</v>
      </c>
      <c r="D1271" s="2">
        <v>-4</v>
      </c>
      <c r="E1271" s="5">
        <v>312.55</v>
      </c>
      <c r="F1271" s="5">
        <v>310.19</v>
      </c>
      <c r="G1271" s="5">
        <v>8.36</v>
      </c>
      <c r="H1271" s="5">
        <v>322.91000000000003</v>
      </c>
      <c r="I1271" s="5">
        <v>315.95</v>
      </c>
      <c r="J1271" s="5">
        <v>8.94</v>
      </c>
      <c r="K1271" s="6">
        <f t="shared" si="333"/>
        <v>317.73</v>
      </c>
      <c r="L1271" s="6">
        <f t="shared" si="334"/>
        <v>-10.360000000000014</v>
      </c>
      <c r="M1271" s="6">
        <f t="shared" si="335"/>
        <v>313.07</v>
      </c>
      <c r="N1271" s="5">
        <f t="shared" si="336"/>
        <v>6.1199101300591003</v>
      </c>
      <c r="O1271" s="6">
        <f t="shared" si="337"/>
        <v>-5.7599999999999909</v>
      </c>
      <c r="P1271" s="6">
        <f t="shared" si="338"/>
        <v>12.239820260118201</v>
      </c>
      <c r="Q1271" s="6">
        <f t="shared" si="339"/>
        <v>-6.6976741702333351E-2</v>
      </c>
      <c r="R1271" s="5">
        <f t="shared" si="340"/>
        <v>0.37582251227891805</v>
      </c>
      <c r="S1271" s="5">
        <f t="shared" si="341"/>
        <v>4.6000000000000227</v>
      </c>
      <c r="T1271" s="5">
        <f t="shared" si="342"/>
        <v>5.7599999999999909</v>
      </c>
      <c r="U1271" s="5">
        <f t="shared" si="343"/>
        <v>0.47059514581012046</v>
      </c>
      <c r="V1271" s="5">
        <f t="shared" si="344"/>
        <v>0.7614490900955474</v>
      </c>
      <c r="W1271" s="5">
        <f t="shared" si="345"/>
        <v>4.660000000000025</v>
      </c>
      <c r="X1271" s="5">
        <f t="shared" si="346"/>
        <v>313.07</v>
      </c>
      <c r="Y1271" s="5">
        <f t="shared" si="347"/>
        <v>51.155979964852307</v>
      </c>
      <c r="Z1271" s="9">
        <f t="shared" si="348"/>
        <v>0.55289782057808834</v>
      </c>
      <c r="AA1271">
        <f t="shared" si="349"/>
        <v>10.360000000000014</v>
      </c>
    </row>
    <row r="1272" spans="1:27">
      <c r="A1272" s="1">
        <f t="shared" si="332"/>
        <v>-301495</v>
      </c>
      <c r="B1272" s="1">
        <v>5</v>
      </c>
      <c r="C1272" s="1">
        <v>-6</v>
      </c>
      <c r="D1272" s="2">
        <v>-3</v>
      </c>
      <c r="E1272" s="5">
        <v>149.81</v>
      </c>
      <c r="F1272" s="5">
        <v>145.97999999999999</v>
      </c>
      <c r="G1272" s="5">
        <v>2.85</v>
      </c>
      <c r="H1272" s="5">
        <v>148.26</v>
      </c>
      <c r="I1272" s="5">
        <v>143.85</v>
      </c>
      <c r="J1272" s="5">
        <v>6.01</v>
      </c>
      <c r="K1272" s="6">
        <f t="shared" si="333"/>
        <v>149.035</v>
      </c>
      <c r="L1272" s="6">
        <f t="shared" si="334"/>
        <v>1.5500000000000114</v>
      </c>
      <c r="M1272" s="6">
        <f t="shared" si="335"/>
        <v>144.91499999999999</v>
      </c>
      <c r="N1272" s="5">
        <f t="shared" si="336"/>
        <v>3.3257555532540271</v>
      </c>
      <c r="O1272" s="6">
        <f t="shared" si="337"/>
        <v>2.1299999999999955</v>
      </c>
      <c r="P1272" s="6">
        <f t="shared" si="338"/>
        <v>6.6515111065080541</v>
      </c>
      <c r="Q1272" s="6">
        <f t="shared" si="339"/>
        <v>-0.63281995181115025</v>
      </c>
      <c r="R1272" s="5">
        <f t="shared" si="340"/>
        <v>8.7198230704673002E-2</v>
      </c>
      <c r="S1272" s="5">
        <f t="shared" si="341"/>
        <v>0.57999999999998408</v>
      </c>
      <c r="T1272" s="5">
        <f t="shared" si="342"/>
        <v>2.1299999999999955</v>
      </c>
      <c r="U1272" s="5">
        <f t="shared" si="343"/>
        <v>0.32022798517406587</v>
      </c>
      <c r="V1272" s="5">
        <f t="shared" si="344"/>
        <v>1.2388162431147001</v>
      </c>
      <c r="W1272" s="5">
        <f t="shared" si="345"/>
        <v>4.1200000000000045</v>
      </c>
      <c r="X1272" s="5">
        <f t="shared" si="346"/>
        <v>144.91499999999999</v>
      </c>
      <c r="Y1272" s="5">
        <f t="shared" si="347"/>
        <v>43.5735572502346</v>
      </c>
      <c r="Z1272" s="9">
        <f t="shared" si="348"/>
        <v>0.55300632907770597</v>
      </c>
      <c r="AA1272">
        <f t="shared" si="349"/>
        <v>1.5500000000000114</v>
      </c>
    </row>
    <row r="1273" spans="1:27">
      <c r="A1273" s="1">
        <f t="shared" si="332"/>
        <v>-1000999</v>
      </c>
      <c r="B1273" s="1">
        <v>1</v>
      </c>
      <c r="C1273" s="1">
        <v>-4</v>
      </c>
      <c r="D1273" s="2">
        <v>-10</v>
      </c>
      <c r="E1273" s="5">
        <v>322.73</v>
      </c>
      <c r="F1273" s="5">
        <v>315.5</v>
      </c>
      <c r="G1273" s="5">
        <v>4.67</v>
      </c>
      <c r="H1273" s="5">
        <v>324.12</v>
      </c>
      <c r="I1273" s="5">
        <v>324.3</v>
      </c>
      <c r="J1273" s="5">
        <v>8.1199999999999992</v>
      </c>
      <c r="K1273" s="6">
        <f t="shared" si="333"/>
        <v>323.42500000000001</v>
      </c>
      <c r="L1273" s="6">
        <f t="shared" si="334"/>
        <v>-1.3899999999999864</v>
      </c>
      <c r="M1273" s="6">
        <f t="shared" si="335"/>
        <v>319.89999999999998</v>
      </c>
      <c r="N1273" s="5">
        <f t="shared" si="336"/>
        <v>4.6835696856137403</v>
      </c>
      <c r="O1273" s="6">
        <f t="shared" si="337"/>
        <v>-8.8000000000000114</v>
      </c>
      <c r="P1273" s="6">
        <f t="shared" si="338"/>
        <v>9.3671393712274806</v>
      </c>
      <c r="Q1273" s="6">
        <f t="shared" si="339"/>
        <v>-0.5028930983904184</v>
      </c>
      <c r="R1273" s="5">
        <f t="shared" si="340"/>
        <v>0.79106328051025998</v>
      </c>
      <c r="S1273" s="5">
        <f t="shared" si="341"/>
        <v>7.410000000000025</v>
      </c>
      <c r="T1273" s="5">
        <f t="shared" si="342"/>
        <v>8.8000000000000114</v>
      </c>
      <c r="U1273" s="5">
        <f t="shared" si="343"/>
        <v>0.93945436821731088</v>
      </c>
      <c r="V1273" s="5">
        <f t="shared" si="344"/>
        <v>0.75263105635592009</v>
      </c>
      <c r="W1273" s="5">
        <f t="shared" si="345"/>
        <v>3.5250000000000341</v>
      </c>
      <c r="X1273" s="5">
        <f t="shared" si="346"/>
        <v>319.89999999999998</v>
      </c>
      <c r="Y1273" s="5">
        <f t="shared" si="347"/>
        <v>68.302602816526672</v>
      </c>
      <c r="Z1273" s="9">
        <f t="shared" si="348"/>
        <v>0.55310758447159269</v>
      </c>
      <c r="AA1273">
        <f t="shared" si="349"/>
        <v>1.3899999999999864</v>
      </c>
    </row>
    <row r="1274" spans="1:27">
      <c r="A1274" s="1">
        <f t="shared" ref="A1274:A1337" si="350">100000*D1274+250*C1274+B1274</f>
        <v>-402249</v>
      </c>
      <c r="B1274" s="1">
        <v>1</v>
      </c>
      <c r="C1274" s="1">
        <v>-9</v>
      </c>
      <c r="D1274" s="2">
        <v>-4</v>
      </c>
      <c r="E1274" s="5">
        <v>242.61</v>
      </c>
      <c r="F1274" s="5">
        <v>242.01</v>
      </c>
      <c r="G1274" s="5">
        <v>6.28</v>
      </c>
      <c r="H1274" s="5">
        <v>246.68</v>
      </c>
      <c r="I1274" s="5">
        <v>236.59</v>
      </c>
      <c r="J1274" s="5">
        <v>6.11</v>
      </c>
      <c r="K1274" s="6">
        <f t="shared" ref="K1274:K1337" si="351" xml:space="preserve"> 0.5*(E1274+H1274)</f>
        <v>244.64500000000001</v>
      </c>
      <c r="L1274" s="6">
        <f t="shared" ref="L1274:L1337" si="352">E1274-H1274</f>
        <v>-4.0699999999999932</v>
      </c>
      <c r="M1274" s="6">
        <f t="shared" ref="M1274:M1337" si="353">0.5*(F1274+I1274)</f>
        <v>239.3</v>
      </c>
      <c r="N1274" s="5">
        <f t="shared" ref="N1274:N1337" si="354">0.5*P1274</f>
        <v>4.3809388263247868</v>
      </c>
      <c r="O1274" s="6">
        <f t="shared" ref="O1274:O1337" si="355">F1274-I1274</f>
        <v>5.4199999999999875</v>
      </c>
      <c r="P1274" s="6">
        <f t="shared" ref="P1274:P1337" si="356">SQRT(G1274*G1274+J1274*J1274)</f>
        <v>8.7618776526495736</v>
      </c>
      <c r="Q1274" s="6">
        <f t="shared" ref="Q1274:Q1337" si="357">(G1274*G1274-J1274*J1274)/(G1274*G1274+J1274*J1274)</f>
        <v>2.7436319940602152E-2</v>
      </c>
      <c r="R1274" s="5">
        <f t="shared" ref="R1274:R1337" si="358">ABS(O1274-L1274)/P1274</f>
        <v>1.0831011771923367</v>
      </c>
      <c r="S1274" s="5">
        <f t="shared" ref="S1274:S1337" si="359">ABS(O1274-L1274)</f>
        <v>9.4899999999999807</v>
      </c>
      <c r="T1274" s="5">
        <f t="shared" ref="T1274:T1337" si="360">ABS(O1274)</f>
        <v>5.4199999999999875</v>
      </c>
      <c r="U1274" s="5">
        <f t="shared" ref="U1274:U1337" si="361">ABS(O1274)/P1274</f>
        <v>0.61858887043018573</v>
      </c>
      <c r="V1274" s="5">
        <f t="shared" ref="V1274:V1337" si="362">ABS(M1274-K1274)/N1274</f>
        <v>1.2200581226750369</v>
      </c>
      <c r="W1274" s="5">
        <f t="shared" ref="W1274:W1337" si="363">ABS(M1274-K1274)</f>
        <v>5.3449999999999989</v>
      </c>
      <c r="X1274" s="5">
        <f t="shared" ref="X1274:X1337" si="364">ABS(M1274)</f>
        <v>239.3</v>
      </c>
      <c r="Y1274" s="5">
        <f t="shared" ref="Y1274:Y1337" si="365">ABS(M1274)/N1274</f>
        <v>54.622995090016168</v>
      </c>
      <c r="Z1274" s="9">
        <f t="shared" ref="Z1274:Z1337" si="366">SQRT(0.006428*B1274*B1274+0.004235*C1274*C1274+0.003432*D1274*D1274-0.000405*B1274*C1274-0.002839*C1274*D1274-0.000048*D1274*B1274)</f>
        <v>0.55317989840557302</v>
      </c>
      <c r="AA1274">
        <f t="shared" si="349"/>
        <v>4.0699999999999932</v>
      </c>
    </row>
    <row r="1275" spans="1:27">
      <c r="A1275" s="1">
        <f t="shared" si="350"/>
        <v>-599755</v>
      </c>
      <c r="B1275" s="1">
        <v>-5</v>
      </c>
      <c r="C1275" s="1">
        <v>1</v>
      </c>
      <c r="D1275" s="2">
        <v>-6</v>
      </c>
      <c r="E1275" s="5">
        <v>285.25</v>
      </c>
      <c r="F1275" s="5">
        <v>270.33</v>
      </c>
      <c r="G1275" s="5">
        <v>9.6</v>
      </c>
      <c r="H1275" s="5">
        <v>274.14</v>
      </c>
      <c r="I1275" s="5">
        <v>265.45999999999998</v>
      </c>
      <c r="J1275" s="5">
        <v>7.67</v>
      </c>
      <c r="K1275" s="6">
        <f t="shared" si="351"/>
        <v>279.69499999999999</v>
      </c>
      <c r="L1275" s="6">
        <f t="shared" si="352"/>
        <v>11.110000000000014</v>
      </c>
      <c r="M1275" s="6">
        <f t="shared" si="353"/>
        <v>267.89499999999998</v>
      </c>
      <c r="N1275" s="5">
        <f t="shared" si="354"/>
        <v>6.1438770332746735</v>
      </c>
      <c r="O1275" s="6">
        <f t="shared" si="355"/>
        <v>4.8700000000000045</v>
      </c>
      <c r="P1275" s="6">
        <f t="shared" si="356"/>
        <v>12.287754066549347</v>
      </c>
      <c r="Q1275" s="6">
        <f t="shared" si="357"/>
        <v>0.22075198905349996</v>
      </c>
      <c r="R1275" s="5">
        <f t="shared" si="358"/>
        <v>0.5078226636214187</v>
      </c>
      <c r="S1275" s="5">
        <f t="shared" si="359"/>
        <v>6.2400000000000091</v>
      </c>
      <c r="T1275" s="5">
        <f t="shared" si="360"/>
        <v>4.8700000000000045</v>
      </c>
      <c r="U1275" s="5">
        <f t="shared" si="361"/>
        <v>0.39632954676863907</v>
      </c>
      <c r="V1275" s="5">
        <f t="shared" si="362"/>
        <v>1.9206113560040827</v>
      </c>
      <c r="W1275" s="5">
        <f t="shared" si="363"/>
        <v>11.800000000000011</v>
      </c>
      <c r="X1275" s="5">
        <f t="shared" si="364"/>
        <v>267.89499999999998</v>
      </c>
      <c r="Y1275" s="5">
        <f t="shared" si="365"/>
        <v>43.603574509890947</v>
      </c>
      <c r="Z1275" s="9">
        <f t="shared" si="366"/>
        <v>0.5532684700938596</v>
      </c>
      <c r="AA1275">
        <f t="shared" ref="AA1275:AA1338" si="367">ABS(L1275)</f>
        <v>11.110000000000014</v>
      </c>
    </row>
    <row r="1276" spans="1:27">
      <c r="A1276" s="1">
        <f t="shared" si="350"/>
        <v>-300994</v>
      </c>
      <c r="B1276" s="1">
        <v>6</v>
      </c>
      <c r="C1276" s="1">
        <v>-4</v>
      </c>
      <c r="D1276" s="2">
        <v>-3</v>
      </c>
      <c r="E1276" s="5">
        <v>250.63</v>
      </c>
      <c r="F1276" s="5">
        <v>253.5</v>
      </c>
      <c r="G1276" s="5">
        <v>4.38</v>
      </c>
      <c r="H1276" s="5">
        <v>249</v>
      </c>
      <c r="I1276" s="5">
        <v>262.99</v>
      </c>
      <c r="J1276" s="5">
        <v>9.2200000000000006</v>
      </c>
      <c r="K1276" s="6">
        <f t="shared" si="351"/>
        <v>249.815</v>
      </c>
      <c r="L1276" s="6">
        <f t="shared" si="352"/>
        <v>1.6299999999999955</v>
      </c>
      <c r="M1276" s="6">
        <f t="shared" si="353"/>
        <v>258.245</v>
      </c>
      <c r="N1276" s="5">
        <f t="shared" si="354"/>
        <v>5.1037437239736088</v>
      </c>
      <c r="O1276" s="6">
        <f t="shared" si="355"/>
        <v>-9.4900000000000091</v>
      </c>
      <c r="P1276" s="6">
        <f t="shared" si="356"/>
        <v>10.207487447947218</v>
      </c>
      <c r="Q1276" s="6">
        <f t="shared" si="357"/>
        <v>-0.63175190608180232</v>
      </c>
      <c r="R1276" s="5">
        <f t="shared" si="358"/>
        <v>1.0893963922763674</v>
      </c>
      <c r="S1276" s="5">
        <f t="shared" si="359"/>
        <v>11.120000000000005</v>
      </c>
      <c r="T1276" s="5">
        <f t="shared" si="360"/>
        <v>9.4900000000000091</v>
      </c>
      <c r="U1276" s="5">
        <f t="shared" si="361"/>
        <v>0.92970969089053357</v>
      </c>
      <c r="V1276" s="5">
        <f t="shared" si="362"/>
        <v>1.6517287026780183</v>
      </c>
      <c r="W1276" s="5">
        <f t="shared" si="363"/>
        <v>8.4300000000000068</v>
      </c>
      <c r="X1276" s="5">
        <f t="shared" si="364"/>
        <v>258.245</v>
      </c>
      <c r="Y1276" s="5">
        <f t="shared" si="365"/>
        <v>50.599131532987485</v>
      </c>
      <c r="Z1276" s="9">
        <f t="shared" si="366"/>
        <v>0.55368944364146944</v>
      </c>
      <c r="AA1276">
        <f t="shared" si="367"/>
        <v>1.6299999999999955</v>
      </c>
    </row>
    <row r="1277" spans="1:27">
      <c r="A1277" s="1">
        <f t="shared" si="350"/>
        <v>-901253</v>
      </c>
      <c r="B1277" s="1">
        <v>-3</v>
      </c>
      <c r="C1277" s="1">
        <v>-5</v>
      </c>
      <c r="D1277" s="2">
        <v>-9</v>
      </c>
      <c r="E1277" s="5">
        <v>358.62</v>
      </c>
      <c r="F1277" s="5">
        <v>373.73</v>
      </c>
      <c r="G1277" s="5">
        <v>10.25</v>
      </c>
      <c r="H1277" s="5">
        <v>344.23</v>
      </c>
      <c r="I1277" s="5">
        <v>351.85</v>
      </c>
      <c r="J1277" s="5">
        <v>13.94</v>
      </c>
      <c r="K1277" s="6">
        <f t="shared" si="351"/>
        <v>351.42500000000001</v>
      </c>
      <c r="L1277" s="6">
        <f t="shared" si="352"/>
        <v>14.389999999999986</v>
      </c>
      <c r="M1277" s="6">
        <f t="shared" si="353"/>
        <v>362.79</v>
      </c>
      <c r="N1277" s="5">
        <f t="shared" si="354"/>
        <v>8.6513886168637697</v>
      </c>
      <c r="O1277" s="6">
        <f t="shared" si="355"/>
        <v>21.879999999999995</v>
      </c>
      <c r="P1277" s="6">
        <f t="shared" si="356"/>
        <v>17.302777233727539</v>
      </c>
      <c r="Q1277" s="6">
        <f t="shared" si="357"/>
        <v>-0.29814710836608649</v>
      </c>
      <c r="R1277" s="5">
        <f t="shared" si="358"/>
        <v>0.43287848527576733</v>
      </c>
      <c r="S1277" s="5">
        <f t="shared" si="359"/>
        <v>7.4900000000000091</v>
      </c>
      <c r="T1277" s="5">
        <f t="shared" si="360"/>
        <v>21.879999999999995</v>
      </c>
      <c r="U1277" s="5">
        <f t="shared" si="361"/>
        <v>1.2645368835559114</v>
      </c>
      <c r="V1277" s="5">
        <f t="shared" si="362"/>
        <v>1.3136619453028289</v>
      </c>
      <c r="W1277" s="5">
        <f t="shared" si="363"/>
        <v>11.365000000000009</v>
      </c>
      <c r="X1277" s="5">
        <f t="shared" si="364"/>
        <v>362.79</v>
      </c>
      <c r="Y1277" s="5">
        <f t="shared" si="365"/>
        <v>41.934308590973416</v>
      </c>
      <c r="Z1277" s="9">
        <f t="shared" si="366"/>
        <v>0.55370840701582269</v>
      </c>
      <c r="AA1277">
        <f t="shared" si="367"/>
        <v>14.389999999999986</v>
      </c>
    </row>
    <row r="1278" spans="1:27">
      <c r="A1278" s="1">
        <f t="shared" si="350"/>
        <v>-901750</v>
      </c>
      <c r="B1278" s="1">
        <v>0</v>
      </c>
      <c r="C1278" s="1">
        <v>-7</v>
      </c>
      <c r="D1278" s="2">
        <v>-9</v>
      </c>
      <c r="E1278" s="5">
        <v>245.43</v>
      </c>
      <c r="F1278" s="5">
        <v>248.76</v>
      </c>
      <c r="G1278" s="5">
        <v>4.75</v>
      </c>
      <c r="H1278" s="5">
        <v>254.98</v>
      </c>
      <c r="I1278" s="5">
        <v>251.65</v>
      </c>
      <c r="J1278" s="5">
        <v>5.38</v>
      </c>
      <c r="K1278" s="6">
        <f t="shared" si="351"/>
        <v>250.20499999999998</v>
      </c>
      <c r="L1278" s="6">
        <f t="shared" si="352"/>
        <v>-9.5499999999999829</v>
      </c>
      <c r="M1278" s="6">
        <f t="shared" si="353"/>
        <v>250.20499999999998</v>
      </c>
      <c r="N1278" s="5">
        <f t="shared" si="354"/>
        <v>3.5884153884409762</v>
      </c>
      <c r="O1278" s="6">
        <f t="shared" si="355"/>
        <v>-2.8900000000000148</v>
      </c>
      <c r="P1278" s="6">
        <f t="shared" si="356"/>
        <v>7.1768307768819524</v>
      </c>
      <c r="Q1278" s="6">
        <f t="shared" si="357"/>
        <v>-0.1239037876478685</v>
      </c>
      <c r="R1278" s="5">
        <f t="shared" si="358"/>
        <v>0.92798621105198653</v>
      </c>
      <c r="S1278" s="5">
        <f t="shared" si="359"/>
        <v>6.6599999999999682</v>
      </c>
      <c r="T1278" s="5">
        <f t="shared" si="360"/>
        <v>2.8900000000000148</v>
      </c>
      <c r="U1278" s="5">
        <f t="shared" si="361"/>
        <v>0.4026847071982384</v>
      </c>
      <c r="V1278" s="5">
        <f t="shared" si="362"/>
        <v>0</v>
      </c>
      <c r="W1278" s="5">
        <f t="shared" si="363"/>
        <v>0</v>
      </c>
      <c r="X1278" s="5">
        <f t="shared" si="364"/>
        <v>250.20499999999998</v>
      </c>
      <c r="Y1278" s="5">
        <f t="shared" si="365"/>
        <v>69.725762743622639</v>
      </c>
      <c r="Z1278" s="9">
        <f t="shared" si="366"/>
        <v>0.55375987575843744</v>
      </c>
      <c r="AA1278">
        <f t="shared" si="367"/>
        <v>9.5499999999999829</v>
      </c>
    </row>
    <row r="1279" spans="1:27">
      <c r="A1279" s="1">
        <f t="shared" si="350"/>
        <v>-98001</v>
      </c>
      <c r="B1279" s="1">
        <v>-1</v>
      </c>
      <c r="C1279" s="1">
        <v>8</v>
      </c>
      <c r="D1279" s="2">
        <v>-1</v>
      </c>
      <c r="E1279" s="5">
        <v>505.48</v>
      </c>
      <c r="F1279" s="5">
        <v>517.75</v>
      </c>
      <c r="G1279" s="5">
        <v>13.24</v>
      </c>
      <c r="H1279" s="5">
        <v>515.17999999999995</v>
      </c>
      <c r="I1279" s="5">
        <v>507.89</v>
      </c>
      <c r="J1279" s="5">
        <v>13.53</v>
      </c>
      <c r="K1279" s="6">
        <f t="shared" si="351"/>
        <v>510.33</v>
      </c>
      <c r="L1279" s="6">
        <f t="shared" si="352"/>
        <v>-9.6999999999999318</v>
      </c>
      <c r="M1279" s="6">
        <f t="shared" si="353"/>
        <v>512.81999999999994</v>
      </c>
      <c r="N1279" s="5">
        <f t="shared" si="354"/>
        <v>9.4651796073819963</v>
      </c>
      <c r="O1279" s="6">
        <f t="shared" si="355"/>
        <v>9.8600000000000136</v>
      </c>
      <c r="P1279" s="6">
        <f t="shared" si="356"/>
        <v>18.930359214763993</v>
      </c>
      <c r="Q1279" s="6">
        <f t="shared" si="357"/>
        <v>-2.1663501772666082E-2</v>
      </c>
      <c r="R1279" s="5">
        <f t="shared" si="358"/>
        <v>1.0332609000226942</v>
      </c>
      <c r="S1279" s="5">
        <f t="shared" si="359"/>
        <v>19.559999999999945</v>
      </c>
      <c r="T1279" s="5">
        <f t="shared" si="360"/>
        <v>9.8600000000000136</v>
      </c>
      <c r="U1279" s="5">
        <f t="shared" si="361"/>
        <v>0.52085646596236235</v>
      </c>
      <c r="V1279" s="5">
        <f t="shared" si="362"/>
        <v>0.26306949295055893</v>
      </c>
      <c r="W1279" s="5">
        <f t="shared" si="363"/>
        <v>2.4899999999999523</v>
      </c>
      <c r="X1279" s="5">
        <f t="shared" si="364"/>
        <v>512.81999999999994</v>
      </c>
      <c r="Y1279" s="5">
        <f t="shared" si="365"/>
        <v>54.179637499963135</v>
      </c>
      <c r="Z1279" s="9">
        <f t="shared" si="366"/>
        <v>0.55389890774400341</v>
      </c>
      <c r="AA1279">
        <f t="shared" si="367"/>
        <v>9.6999999999999318</v>
      </c>
    </row>
    <row r="1280" spans="1:27">
      <c r="A1280" s="1">
        <f t="shared" si="350"/>
        <v>-799498</v>
      </c>
      <c r="B1280" s="1">
        <v>2</v>
      </c>
      <c r="C1280" s="1">
        <v>2</v>
      </c>
      <c r="D1280" s="2">
        <v>-8</v>
      </c>
      <c r="E1280" s="5">
        <v>345.69</v>
      </c>
      <c r="F1280" s="5">
        <v>340</v>
      </c>
      <c r="G1280" s="5">
        <v>5.74</v>
      </c>
      <c r="H1280" s="5">
        <v>331.78</v>
      </c>
      <c r="I1280" s="5">
        <v>335.44</v>
      </c>
      <c r="J1280" s="5">
        <v>9.15</v>
      </c>
      <c r="K1280" s="6">
        <f t="shared" si="351"/>
        <v>338.73500000000001</v>
      </c>
      <c r="L1280" s="6">
        <f t="shared" si="352"/>
        <v>13.910000000000025</v>
      </c>
      <c r="M1280" s="6">
        <f t="shared" si="353"/>
        <v>337.72</v>
      </c>
      <c r="N1280" s="5">
        <f t="shared" si="354"/>
        <v>5.4006967143138116</v>
      </c>
      <c r="O1280" s="6">
        <f t="shared" si="355"/>
        <v>4.5600000000000023</v>
      </c>
      <c r="P1280" s="6">
        <f t="shared" si="356"/>
        <v>10.801393428627623</v>
      </c>
      <c r="Q1280" s="6">
        <f t="shared" si="357"/>
        <v>-0.43520062123886072</v>
      </c>
      <c r="R1280" s="5">
        <f t="shared" si="358"/>
        <v>0.86562905626778863</v>
      </c>
      <c r="S1280" s="5">
        <f t="shared" si="359"/>
        <v>9.3500000000000227</v>
      </c>
      <c r="T1280" s="5">
        <f t="shared" si="360"/>
        <v>4.5600000000000023</v>
      </c>
      <c r="U1280" s="5">
        <f t="shared" si="361"/>
        <v>0.42216775364503834</v>
      </c>
      <c r="V1280" s="5">
        <f t="shared" si="362"/>
        <v>0.18793871489022276</v>
      </c>
      <c r="W1280" s="5">
        <f t="shared" si="363"/>
        <v>1.0149999999999864</v>
      </c>
      <c r="X1280" s="5">
        <f t="shared" si="364"/>
        <v>337.72</v>
      </c>
      <c r="Y1280" s="5">
        <f t="shared" si="365"/>
        <v>62.532672702193985</v>
      </c>
      <c r="Z1280" s="9">
        <f t="shared" si="366"/>
        <v>0.55396028738529624</v>
      </c>
      <c r="AA1280">
        <f t="shared" si="367"/>
        <v>13.910000000000025</v>
      </c>
    </row>
    <row r="1281" spans="1:27">
      <c r="A1281" s="1">
        <f t="shared" si="350"/>
        <v>-199256</v>
      </c>
      <c r="B1281" s="1">
        <v>-6</v>
      </c>
      <c r="C1281" s="1">
        <v>3</v>
      </c>
      <c r="D1281" s="2">
        <v>-2</v>
      </c>
      <c r="E1281" s="5">
        <v>192.63</v>
      </c>
      <c r="F1281" s="5">
        <v>192.52</v>
      </c>
      <c r="G1281" s="5">
        <v>9.14</v>
      </c>
      <c r="H1281" s="5">
        <v>201.41</v>
      </c>
      <c r="I1281" s="5">
        <v>204.76</v>
      </c>
      <c r="J1281" s="5">
        <v>6.18</v>
      </c>
      <c r="K1281" s="6">
        <f t="shared" si="351"/>
        <v>197.01999999999998</v>
      </c>
      <c r="L1281" s="6">
        <f t="shared" si="352"/>
        <v>-8.7800000000000011</v>
      </c>
      <c r="M1281" s="6">
        <f t="shared" si="353"/>
        <v>198.64</v>
      </c>
      <c r="N1281" s="5">
        <f t="shared" si="354"/>
        <v>5.5166112786746178</v>
      </c>
      <c r="O1281" s="6">
        <f t="shared" si="355"/>
        <v>-12.239999999999981</v>
      </c>
      <c r="P1281" s="6">
        <f t="shared" si="356"/>
        <v>11.033222557349236</v>
      </c>
      <c r="Q1281" s="6">
        <f t="shared" si="357"/>
        <v>0.37251667597673582</v>
      </c>
      <c r="R1281" s="5">
        <f t="shared" si="358"/>
        <v>0.31359831472766508</v>
      </c>
      <c r="S1281" s="5">
        <f t="shared" si="359"/>
        <v>3.4599999999999795</v>
      </c>
      <c r="T1281" s="5">
        <f t="shared" si="360"/>
        <v>12.239999999999981</v>
      </c>
      <c r="U1281" s="5">
        <f t="shared" si="361"/>
        <v>1.1093766971868895</v>
      </c>
      <c r="V1281" s="5">
        <f t="shared" si="362"/>
        <v>0.29365853749064846</v>
      </c>
      <c r="W1281" s="5">
        <f t="shared" si="363"/>
        <v>1.6200000000000045</v>
      </c>
      <c r="X1281" s="5">
        <f t="shared" si="364"/>
        <v>198.64</v>
      </c>
      <c r="Y1281" s="5">
        <f t="shared" si="365"/>
        <v>36.007612276013731</v>
      </c>
      <c r="Z1281" s="9">
        <f t="shared" si="366"/>
        <v>0.55407490468347331</v>
      </c>
      <c r="AA1281">
        <f t="shared" si="367"/>
        <v>8.7800000000000011</v>
      </c>
    </row>
    <row r="1282" spans="1:27">
      <c r="A1282" s="1">
        <f t="shared" si="350"/>
        <v>-1001250</v>
      </c>
      <c r="B1282" s="1">
        <v>0</v>
      </c>
      <c r="C1282" s="1">
        <v>-5</v>
      </c>
      <c r="D1282" s="2">
        <v>-10</v>
      </c>
      <c r="E1282" s="5">
        <v>414.17</v>
      </c>
      <c r="F1282" s="5">
        <v>415.45</v>
      </c>
      <c r="G1282" s="5">
        <v>5.84</v>
      </c>
      <c r="H1282" s="5">
        <v>401.24</v>
      </c>
      <c r="I1282" s="5">
        <v>405.81</v>
      </c>
      <c r="J1282" s="5">
        <v>10.42</v>
      </c>
      <c r="K1282" s="6">
        <f t="shared" si="351"/>
        <v>407.70500000000004</v>
      </c>
      <c r="L1282" s="6">
        <f t="shared" si="352"/>
        <v>12.930000000000007</v>
      </c>
      <c r="M1282" s="6">
        <f t="shared" si="353"/>
        <v>410.63</v>
      </c>
      <c r="N1282" s="5">
        <f t="shared" si="354"/>
        <v>5.9724785474708906</v>
      </c>
      <c r="O1282" s="6">
        <f t="shared" si="355"/>
        <v>9.6399999999999864</v>
      </c>
      <c r="P1282" s="6">
        <f t="shared" si="356"/>
        <v>11.944957094941781</v>
      </c>
      <c r="Q1282" s="6">
        <f t="shared" si="357"/>
        <v>-0.52193549291431296</v>
      </c>
      <c r="R1282" s="5">
        <f t="shared" si="358"/>
        <v>0.27543003912447755</v>
      </c>
      <c r="S1282" s="5">
        <f t="shared" si="359"/>
        <v>3.2900000000000205</v>
      </c>
      <c r="T1282" s="5">
        <f t="shared" si="360"/>
        <v>9.6399999999999864</v>
      </c>
      <c r="U1282" s="5">
        <f t="shared" si="361"/>
        <v>0.80703512983584902</v>
      </c>
      <c r="V1282" s="5">
        <f t="shared" si="362"/>
        <v>0.48974642215141601</v>
      </c>
      <c r="W1282" s="5">
        <f t="shared" si="363"/>
        <v>2.9249999999999545</v>
      </c>
      <c r="X1282" s="5">
        <f t="shared" si="364"/>
        <v>410.63</v>
      </c>
      <c r="Y1282" s="5">
        <f t="shared" si="365"/>
        <v>68.753700283090282</v>
      </c>
      <c r="Z1282" s="9">
        <f t="shared" si="366"/>
        <v>0.55418859605733506</v>
      </c>
      <c r="AA1282">
        <f t="shared" si="367"/>
        <v>12.930000000000007</v>
      </c>
    </row>
    <row r="1283" spans="1:27">
      <c r="A1283" s="1">
        <f t="shared" si="350"/>
        <v>-298251</v>
      </c>
      <c r="B1283" s="1">
        <v>-1</v>
      </c>
      <c r="C1283" s="1">
        <v>7</v>
      </c>
      <c r="D1283" s="2">
        <v>-3</v>
      </c>
      <c r="E1283" s="5">
        <v>152.9</v>
      </c>
      <c r="F1283" s="5">
        <v>158.78</v>
      </c>
      <c r="G1283" s="5">
        <v>4.91</v>
      </c>
      <c r="H1283" s="5">
        <v>155.34</v>
      </c>
      <c r="I1283" s="5">
        <v>158.12</v>
      </c>
      <c r="J1283" s="5">
        <v>6.24</v>
      </c>
      <c r="K1283" s="6">
        <f t="shared" si="351"/>
        <v>154.12</v>
      </c>
      <c r="L1283" s="6">
        <f t="shared" si="352"/>
        <v>-2.4399999999999977</v>
      </c>
      <c r="M1283" s="6">
        <f t="shared" si="353"/>
        <v>158.44999999999999</v>
      </c>
      <c r="N1283" s="5">
        <f t="shared" si="354"/>
        <v>3.9700661203561838</v>
      </c>
      <c r="O1283" s="6">
        <f t="shared" si="355"/>
        <v>0.65999999999999659</v>
      </c>
      <c r="P1283" s="6">
        <f t="shared" si="356"/>
        <v>7.9401322407123676</v>
      </c>
      <c r="Q1283" s="6">
        <f t="shared" si="357"/>
        <v>-0.23521826230813525</v>
      </c>
      <c r="R1283" s="5">
        <f t="shared" si="358"/>
        <v>0.39042170911272767</v>
      </c>
      <c r="S1283" s="5">
        <f t="shared" si="359"/>
        <v>3.0999999999999943</v>
      </c>
      <c r="T1283" s="5">
        <f t="shared" si="360"/>
        <v>0.65999999999999659</v>
      </c>
      <c r="U1283" s="5">
        <f t="shared" si="361"/>
        <v>8.3122041294967544E-2</v>
      </c>
      <c r="V1283" s="5">
        <f t="shared" si="362"/>
        <v>1.0906619357794243</v>
      </c>
      <c r="W1283" s="5">
        <f t="shared" si="363"/>
        <v>4.3299999999999841</v>
      </c>
      <c r="X1283" s="5">
        <f t="shared" si="364"/>
        <v>158.44999999999999</v>
      </c>
      <c r="Y1283" s="5">
        <f t="shared" si="365"/>
        <v>39.91117407026568</v>
      </c>
      <c r="Z1283" s="9">
        <f t="shared" si="366"/>
        <v>0.55420303138831706</v>
      </c>
      <c r="AA1283">
        <f t="shared" si="367"/>
        <v>2.4399999999999977</v>
      </c>
    </row>
    <row r="1284" spans="1:27">
      <c r="A1284" s="1">
        <f t="shared" si="350"/>
        <v>-800246</v>
      </c>
      <c r="B1284" s="1">
        <v>4</v>
      </c>
      <c r="C1284" s="1">
        <v>-1</v>
      </c>
      <c r="D1284" s="2">
        <v>-8</v>
      </c>
      <c r="E1284" s="5">
        <v>202.56</v>
      </c>
      <c r="F1284" s="5">
        <v>193.74</v>
      </c>
      <c r="G1284" s="5">
        <v>3.89</v>
      </c>
      <c r="H1284" s="5">
        <v>197.13</v>
      </c>
      <c r="I1284" s="5">
        <v>194.04</v>
      </c>
      <c r="J1284" s="5">
        <v>8.42</v>
      </c>
      <c r="K1284" s="6">
        <f t="shared" si="351"/>
        <v>199.845</v>
      </c>
      <c r="L1284" s="6">
        <f t="shared" si="352"/>
        <v>5.4300000000000068</v>
      </c>
      <c r="M1284" s="6">
        <f t="shared" si="353"/>
        <v>193.89</v>
      </c>
      <c r="N1284" s="5">
        <f t="shared" si="354"/>
        <v>4.637577492614005</v>
      </c>
      <c r="O1284" s="6">
        <f t="shared" si="355"/>
        <v>-0.29999999999998295</v>
      </c>
      <c r="P1284" s="6">
        <f t="shared" si="356"/>
        <v>9.27515498522801</v>
      </c>
      <c r="Q1284" s="6">
        <f t="shared" si="357"/>
        <v>-0.64820728014553308</v>
      </c>
      <c r="R1284" s="5">
        <f t="shared" si="358"/>
        <v>0.61777943431951499</v>
      </c>
      <c r="S1284" s="5">
        <f t="shared" si="359"/>
        <v>5.7299999999999898</v>
      </c>
      <c r="T1284" s="5">
        <f t="shared" si="360"/>
        <v>0.29999999999998295</v>
      </c>
      <c r="U1284" s="5">
        <f t="shared" si="361"/>
        <v>3.2344473001019947E-2</v>
      </c>
      <c r="V1284" s="5">
        <f t="shared" si="362"/>
        <v>1.2840755781405677</v>
      </c>
      <c r="W1284" s="5">
        <f t="shared" si="363"/>
        <v>5.9550000000000125</v>
      </c>
      <c r="X1284" s="5">
        <f t="shared" si="364"/>
        <v>193.89</v>
      </c>
      <c r="Y1284" s="5">
        <f t="shared" si="365"/>
        <v>41.808465801120761</v>
      </c>
      <c r="Z1284" s="9">
        <f t="shared" si="366"/>
        <v>0.55423370521829507</v>
      </c>
      <c r="AA1284">
        <f t="shared" si="367"/>
        <v>5.4300000000000068</v>
      </c>
    </row>
    <row r="1285" spans="1:27">
      <c r="A1285" s="1">
        <f t="shared" si="350"/>
        <v>-201997</v>
      </c>
      <c r="B1285" s="1">
        <v>3</v>
      </c>
      <c r="C1285" s="1">
        <v>-8</v>
      </c>
      <c r="D1285" s="2">
        <v>-2</v>
      </c>
      <c r="E1285" s="5">
        <v>260.68</v>
      </c>
      <c r="F1285" s="5">
        <v>261.86</v>
      </c>
      <c r="G1285" s="5">
        <v>6.95</v>
      </c>
      <c r="H1285" s="5">
        <v>263.66000000000003</v>
      </c>
      <c r="I1285" s="5">
        <v>268.5</v>
      </c>
      <c r="J1285" s="5">
        <v>9.68</v>
      </c>
      <c r="K1285" s="6">
        <f t="shared" si="351"/>
        <v>262.17</v>
      </c>
      <c r="L1285" s="6">
        <f t="shared" si="352"/>
        <v>-2.9800000000000182</v>
      </c>
      <c r="M1285" s="6">
        <f t="shared" si="353"/>
        <v>265.18</v>
      </c>
      <c r="N1285" s="5">
        <f t="shared" si="354"/>
        <v>5.9582904427360708</v>
      </c>
      <c r="O1285" s="6">
        <f t="shared" si="355"/>
        <v>-6.6399999999999864</v>
      </c>
      <c r="P1285" s="6">
        <f t="shared" si="356"/>
        <v>11.916580885472142</v>
      </c>
      <c r="Q1285" s="6">
        <f t="shared" si="357"/>
        <v>-0.31970657350556214</v>
      </c>
      <c r="R1285" s="5">
        <f t="shared" si="358"/>
        <v>0.30713507802074191</v>
      </c>
      <c r="S1285" s="5">
        <f t="shared" si="359"/>
        <v>3.6599999999999682</v>
      </c>
      <c r="T1285" s="5">
        <f t="shared" si="360"/>
        <v>6.6399999999999864</v>
      </c>
      <c r="U1285" s="5">
        <f t="shared" si="361"/>
        <v>0.55720680821249724</v>
      </c>
      <c r="V1285" s="5">
        <f t="shared" si="362"/>
        <v>0.50517846166253466</v>
      </c>
      <c r="W1285" s="5">
        <f t="shared" si="363"/>
        <v>3.0099999999999909</v>
      </c>
      <c r="X1285" s="5">
        <f t="shared" si="364"/>
        <v>265.18</v>
      </c>
      <c r="Y1285" s="5">
        <f t="shared" si="365"/>
        <v>44.50605463909347</v>
      </c>
      <c r="Z1285" s="9">
        <f t="shared" si="366"/>
        <v>0.55425986684947703</v>
      </c>
      <c r="AA1285">
        <f t="shared" si="367"/>
        <v>2.9800000000000182</v>
      </c>
    </row>
    <row r="1286" spans="1:27">
      <c r="A1286" s="1">
        <f t="shared" si="350"/>
        <v>-701005</v>
      </c>
      <c r="B1286" s="1">
        <v>-5</v>
      </c>
      <c r="C1286" s="1">
        <v>-4</v>
      </c>
      <c r="D1286" s="2">
        <v>-7</v>
      </c>
      <c r="E1286" s="5">
        <v>287.27</v>
      </c>
      <c r="F1286" s="5">
        <v>280.08</v>
      </c>
      <c r="G1286" s="5">
        <v>6.76</v>
      </c>
      <c r="H1286" s="5">
        <v>297.31</v>
      </c>
      <c r="I1286" s="5">
        <v>291.83</v>
      </c>
      <c r="J1286" s="5">
        <v>6.5</v>
      </c>
      <c r="K1286" s="6">
        <f t="shared" si="351"/>
        <v>292.28999999999996</v>
      </c>
      <c r="L1286" s="6">
        <f t="shared" si="352"/>
        <v>-10.04000000000002</v>
      </c>
      <c r="M1286" s="6">
        <f t="shared" si="353"/>
        <v>285.95499999999998</v>
      </c>
      <c r="N1286" s="5">
        <f t="shared" si="354"/>
        <v>4.6890190871865727</v>
      </c>
      <c r="O1286" s="6">
        <f t="shared" si="355"/>
        <v>-11.75</v>
      </c>
      <c r="P1286" s="6">
        <f t="shared" si="356"/>
        <v>9.3780381743731454</v>
      </c>
      <c r="Q1286" s="6">
        <f t="shared" si="357"/>
        <v>3.9200614911606396E-2</v>
      </c>
      <c r="R1286" s="5">
        <f t="shared" si="358"/>
        <v>0.18234090842931344</v>
      </c>
      <c r="S1286" s="5">
        <f t="shared" si="359"/>
        <v>1.7099999999999795</v>
      </c>
      <c r="T1286" s="5">
        <f t="shared" si="360"/>
        <v>11.75</v>
      </c>
      <c r="U1286" s="5">
        <f t="shared" si="361"/>
        <v>1.2529272947628414</v>
      </c>
      <c r="V1286" s="5">
        <f t="shared" si="362"/>
        <v>1.3510288361400127</v>
      </c>
      <c r="W1286" s="5">
        <f t="shared" si="363"/>
        <v>6.3349999999999795</v>
      </c>
      <c r="X1286" s="5">
        <f t="shared" si="364"/>
        <v>285.95499999999998</v>
      </c>
      <c r="Y1286" s="5">
        <f t="shared" si="365"/>
        <v>60.983970140239705</v>
      </c>
      <c r="Z1286" s="9">
        <f t="shared" si="366"/>
        <v>0.5543969696886879</v>
      </c>
      <c r="AA1286">
        <f t="shared" si="367"/>
        <v>10.04000000000002</v>
      </c>
    </row>
    <row r="1287" spans="1:27">
      <c r="A1287" s="1">
        <f t="shared" si="350"/>
        <v>-800996</v>
      </c>
      <c r="B1287" s="1">
        <v>4</v>
      </c>
      <c r="C1287" s="1">
        <v>-4</v>
      </c>
      <c r="D1287" s="2">
        <v>-8</v>
      </c>
      <c r="E1287" s="5">
        <v>269.22000000000003</v>
      </c>
      <c r="F1287" s="5">
        <v>269.83</v>
      </c>
      <c r="G1287" s="5">
        <v>4.71</v>
      </c>
      <c r="H1287" s="5">
        <v>260.36</v>
      </c>
      <c r="I1287" s="5">
        <v>259.62</v>
      </c>
      <c r="J1287" s="5">
        <v>6.95</v>
      </c>
      <c r="K1287" s="6">
        <f t="shared" si="351"/>
        <v>264.79000000000002</v>
      </c>
      <c r="L1287" s="6">
        <f t="shared" si="352"/>
        <v>8.8600000000000136</v>
      </c>
      <c r="M1287" s="6">
        <f t="shared" si="353"/>
        <v>264.72500000000002</v>
      </c>
      <c r="N1287" s="5">
        <f t="shared" si="354"/>
        <v>4.197814907782381</v>
      </c>
      <c r="O1287" s="6">
        <f t="shared" si="355"/>
        <v>10.20999999999998</v>
      </c>
      <c r="P1287" s="6">
        <f t="shared" si="356"/>
        <v>8.395629815564762</v>
      </c>
      <c r="Q1287" s="6">
        <f t="shared" si="357"/>
        <v>-0.37054418854080062</v>
      </c>
      <c r="R1287" s="5">
        <f t="shared" si="358"/>
        <v>0.16079794246015758</v>
      </c>
      <c r="S1287" s="5">
        <f t="shared" si="359"/>
        <v>1.3499999999999659</v>
      </c>
      <c r="T1287" s="5">
        <f t="shared" si="360"/>
        <v>10.20999999999998</v>
      </c>
      <c r="U1287" s="5">
        <f t="shared" si="361"/>
        <v>1.2161088833468496</v>
      </c>
      <c r="V1287" s="5">
        <f t="shared" si="362"/>
        <v>1.5484246310977987E-2</v>
      </c>
      <c r="W1287" s="5">
        <f t="shared" si="363"/>
        <v>6.4999999999997726E-2</v>
      </c>
      <c r="X1287" s="5">
        <f t="shared" si="364"/>
        <v>264.72500000000002</v>
      </c>
      <c r="Y1287" s="5">
        <f t="shared" si="365"/>
        <v>63.062570841135248</v>
      </c>
      <c r="Z1287" s="9">
        <f t="shared" si="366"/>
        <v>0.55445829419353088</v>
      </c>
      <c r="AA1287">
        <f t="shared" si="367"/>
        <v>8.8600000000000136</v>
      </c>
    </row>
    <row r="1288" spans="1:27">
      <c r="A1288" s="1">
        <f t="shared" si="350"/>
        <v>-302249</v>
      </c>
      <c r="B1288" s="1">
        <v>1</v>
      </c>
      <c r="C1288" s="1">
        <v>-9</v>
      </c>
      <c r="D1288" s="2">
        <v>-3</v>
      </c>
      <c r="E1288" s="5">
        <v>168.33</v>
      </c>
      <c r="F1288" s="5">
        <v>173.25</v>
      </c>
      <c r="G1288" s="5">
        <v>4.9800000000000004</v>
      </c>
      <c r="H1288" s="5">
        <v>179.02</v>
      </c>
      <c r="I1288" s="5">
        <v>181.9</v>
      </c>
      <c r="J1288" s="5">
        <v>4.88</v>
      </c>
      <c r="K1288" s="6">
        <f t="shared" si="351"/>
        <v>173.67500000000001</v>
      </c>
      <c r="L1288" s="6">
        <f t="shared" si="352"/>
        <v>-10.689999999999998</v>
      </c>
      <c r="M1288" s="6">
        <f t="shared" si="353"/>
        <v>177.57499999999999</v>
      </c>
      <c r="N1288" s="5">
        <f t="shared" si="354"/>
        <v>3.4862157133487881</v>
      </c>
      <c r="O1288" s="6">
        <f t="shared" si="355"/>
        <v>-8.6500000000000057</v>
      </c>
      <c r="P1288" s="6">
        <f t="shared" si="356"/>
        <v>6.9724314266975762</v>
      </c>
      <c r="Q1288" s="6">
        <f t="shared" si="357"/>
        <v>2.0281889465759484E-2</v>
      </c>
      <c r="R1288" s="5">
        <f t="shared" si="358"/>
        <v>0.29258086242179338</v>
      </c>
      <c r="S1288" s="5">
        <f t="shared" si="359"/>
        <v>2.039999999999992</v>
      </c>
      <c r="T1288" s="5">
        <f t="shared" si="360"/>
        <v>8.6500000000000057</v>
      </c>
      <c r="U1288" s="5">
        <f t="shared" si="361"/>
        <v>1.2406002254649628</v>
      </c>
      <c r="V1288" s="5">
        <f t="shared" si="362"/>
        <v>1.1186915327892077</v>
      </c>
      <c r="W1288" s="5">
        <f t="shared" si="363"/>
        <v>3.8999999999999773</v>
      </c>
      <c r="X1288" s="5">
        <f t="shared" si="364"/>
        <v>177.57499999999999</v>
      </c>
      <c r="Y1288" s="5">
        <f t="shared" si="365"/>
        <v>50.936320239755055</v>
      </c>
      <c r="Z1288" s="9">
        <f t="shared" si="366"/>
        <v>0.5545151034913296</v>
      </c>
      <c r="AA1288">
        <f t="shared" si="367"/>
        <v>10.689999999999998</v>
      </c>
    </row>
    <row r="1289" spans="1:27">
      <c r="A1289" s="1">
        <f t="shared" si="350"/>
        <v>-900997</v>
      </c>
      <c r="B1289" s="1">
        <v>3</v>
      </c>
      <c r="C1289" s="1">
        <v>-4</v>
      </c>
      <c r="D1289" s="2">
        <v>-9</v>
      </c>
      <c r="E1289" s="5">
        <v>373.64</v>
      </c>
      <c r="F1289" s="5">
        <v>357.52</v>
      </c>
      <c r="G1289" s="5">
        <v>5.75</v>
      </c>
      <c r="H1289" s="5">
        <v>399.36</v>
      </c>
      <c r="I1289" s="5">
        <v>379.04</v>
      </c>
      <c r="J1289" s="5">
        <v>9.1300000000000008</v>
      </c>
      <c r="K1289" s="6">
        <f t="shared" si="351"/>
        <v>386.5</v>
      </c>
      <c r="L1289" s="6">
        <f t="shared" si="352"/>
        <v>-25.720000000000027</v>
      </c>
      <c r="M1289" s="6">
        <f t="shared" si="353"/>
        <v>368.28</v>
      </c>
      <c r="N1289" s="5">
        <f t="shared" si="354"/>
        <v>5.3948911017739736</v>
      </c>
      <c r="O1289" s="6">
        <f t="shared" si="355"/>
        <v>-21.520000000000039</v>
      </c>
      <c r="P1289" s="6">
        <f t="shared" si="356"/>
        <v>10.789782203547947</v>
      </c>
      <c r="Q1289" s="6">
        <f t="shared" si="357"/>
        <v>-0.43201047248139063</v>
      </c>
      <c r="R1289" s="5">
        <f t="shared" si="358"/>
        <v>0.38925716207866778</v>
      </c>
      <c r="S1289" s="5">
        <f t="shared" si="359"/>
        <v>4.1999999999999886</v>
      </c>
      <c r="T1289" s="5">
        <f t="shared" si="360"/>
        <v>21.520000000000039</v>
      </c>
      <c r="U1289" s="5">
        <f t="shared" si="361"/>
        <v>1.9944795542697544</v>
      </c>
      <c r="V1289" s="5">
        <f t="shared" si="362"/>
        <v>3.3772692824158845</v>
      </c>
      <c r="W1289" s="5">
        <f t="shared" si="363"/>
        <v>18.220000000000027</v>
      </c>
      <c r="X1289" s="5">
        <f t="shared" si="364"/>
        <v>368.28</v>
      </c>
      <c r="Y1289" s="5">
        <f t="shared" si="365"/>
        <v>68.264584595396258</v>
      </c>
      <c r="Z1289" s="9">
        <f t="shared" si="366"/>
        <v>0.55457731652133047</v>
      </c>
      <c r="AA1289">
        <f t="shared" si="367"/>
        <v>25.720000000000027</v>
      </c>
    </row>
    <row r="1290" spans="1:27">
      <c r="A1290" s="1">
        <f t="shared" si="350"/>
        <v>-498996</v>
      </c>
      <c r="B1290" s="1">
        <v>4</v>
      </c>
      <c r="C1290" s="1">
        <v>4</v>
      </c>
      <c r="D1290" s="2">
        <v>-5</v>
      </c>
      <c r="E1290" s="5">
        <v>319.27</v>
      </c>
      <c r="F1290" s="5">
        <v>316.31</v>
      </c>
      <c r="G1290" s="5">
        <v>5.66</v>
      </c>
      <c r="H1290" s="5">
        <v>314.74</v>
      </c>
      <c r="I1290" s="5">
        <v>314.97000000000003</v>
      </c>
      <c r="J1290" s="5">
        <v>8.75</v>
      </c>
      <c r="K1290" s="6">
        <f t="shared" si="351"/>
        <v>317.005</v>
      </c>
      <c r="L1290" s="6">
        <f t="shared" si="352"/>
        <v>4.5299999999999727</v>
      </c>
      <c r="M1290" s="6">
        <f t="shared" si="353"/>
        <v>315.64</v>
      </c>
      <c r="N1290" s="5">
        <f t="shared" si="354"/>
        <v>5.2105206073865595</v>
      </c>
      <c r="O1290" s="6">
        <f t="shared" si="355"/>
        <v>1.339999999999975</v>
      </c>
      <c r="P1290" s="6">
        <f t="shared" si="356"/>
        <v>10.421041214773119</v>
      </c>
      <c r="Q1290" s="6">
        <f t="shared" si="357"/>
        <v>-0.41001546067564715</v>
      </c>
      <c r="R1290" s="5">
        <f t="shared" si="358"/>
        <v>0.30611144647214106</v>
      </c>
      <c r="S1290" s="5">
        <f t="shared" si="359"/>
        <v>3.1899999999999977</v>
      </c>
      <c r="T1290" s="5">
        <f t="shared" si="360"/>
        <v>1.339999999999975</v>
      </c>
      <c r="U1290" s="5">
        <f t="shared" si="361"/>
        <v>0.12858599945851465</v>
      </c>
      <c r="V1290" s="5">
        <f t="shared" si="362"/>
        <v>0.2619699839714581</v>
      </c>
      <c r="W1290" s="5">
        <f t="shared" si="363"/>
        <v>1.3650000000000091</v>
      </c>
      <c r="X1290" s="5">
        <f t="shared" si="364"/>
        <v>315.64</v>
      </c>
      <c r="Y1290" s="5">
        <f t="shared" si="365"/>
        <v>60.577440103113901</v>
      </c>
      <c r="Z1290" s="9">
        <f t="shared" si="366"/>
        <v>0.55467828513472561</v>
      </c>
      <c r="AA1290">
        <f t="shared" si="367"/>
        <v>4.5299999999999727</v>
      </c>
    </row>
    <row r="1291" spans="1:27">
      <c r="A1291" s="1">
        <f t="shared" si="350"/>
        <v>-899750</v>
      </c>
      <c r="B1291" s="1">
        <v>0</v>
      </c>
      <c r="C1291" s="1">
        <v>1</v>
      </c>
      <c r="D1291" s="2">
        <v>-9</v>
      </c>
      <c r="E1291" s="5">
        <v>355.02</v>
      </c>
      <c r="F1291" s="5">
        <v>357.04</v>
      </c>
      <c r="G1291" s="5">
        <v>7.21</v>
      </c>
      <c r="H1291" s="5">
        <v>345.48</v>
      </c>
      <c r="I1291" s="5">
        <v>348.48</v>
      </c>
      <c r="J1291" s="5">
        <v>9.42</v>
      </c>
      <c r="K1291" s="6">
        <f t="shared" si="351"/>
        <v>350.25</v>
      </c>
      <c r="L1291" s="6">
        <f t="shared" si="352"/>
        <v>9.5399999999999636</v>
      </c>
      <c r="M1291" s="6">
        <f t="shared" si="353"/>
        <v>352.76</v>
      </c>
      <c r="N1291" s="5">
        <f t="shared" si="354"/>
        <v>5.9312835878922536</v>
      </c>
      <c r="O1291" s="6">
        <f t="shared" si="355"/>
        <v>8.5600000000000023</v>
      </c>
      <c r="P1291" s="6">
        <f t="shared" si="356"/>
        <v>11.862567175784507</v>
      </c>
      <c r="Q1291" s="6">
        <f t="shared" si="357"/>
        <v>-0.26117232386183964</v>
      </c>
      <c r="R1291" s="5">
        <f t="shared" si="358"/>
        <v>8.2612809308298063E-2</v>
      </c>
      <c r="S1291" s="5">
        <f t="shared" si="359"/>
        <v>0.97999999999996135</v>
      </c>
      <c r="T1291" s="5">
        <f t="shared" si="360"/>
        <v>8.5600000000000023</v>
      </c>
      <c r="U1291" s="5">
        <f t="shared" si="361"/>
        <v>0.72159759967250969</v>
      </c>
      <c r="V1291" s="5">
        <f t="shared" si="362"/>
        <v>0.42317990074252154</v>
      </c>
      <c r="W1291" s="5">
        <f t="shared" si="363"/>
        <v>2.5099999999999909</v>
      </c>
      <c r="X1291" s="5">
        <f t="shared" si="364"/>
        <v>352.76</v>
      </c>
      <c r="Y1291" s="5">
        <f t="shared" si="365"/>
        <v>59.474478799176268</v>
      </c>
      <c r="Z1291" s="9">
        <f t="shared" si="366"/>
        <v>0.55477743285032777</v>
      </c>
      <c r="AA1291">
        <f t="shared" si="367"/>
        <v>9.5399999999999636</v>
      </c>
    </row>
    <row r="1292" spans="1:27">
      <c r="A1292" s="1">
        <f t="shared" si="350"/>
        <v>-202251</v>
      </c>
      <c r="B1292" s="1">
        <v>-1</v>
      </c>
      <c r="C1292" s="1">
        <v>-9</v>
      </c>
      <c r="D1292" s="2">
        <v>-2</v>
      </c>
      <c r="E1292" s="5">
        <v>124.21</v>
      </c>
      <c r="F1292" s="5">
        <v>121.82</v>
      </c>
      <c r="G1292" s="5">
        <v>4.29</v>
      </c>
      <c r="H1292" s="5">
        <v>135.21</v>
      </c>
      <c r="I1292" s="5">
        <v>135.41999999999999</v>
      </c>
      <c r="J1292" s="5">
        <v>3.87</v>
      </c>
      <c r="K1292" s="6">
        <f t="shared" si="351"/>
        <v>129.71</v>
      </c>
      <c r="L1292" s="6">
        <f t="shared" si="352"/>
        <v>-11.000000000000014</v>
      </c>
      <c r="M1292" s="6">
        <f t="shared" si="353"/>
        <v>128.62</v>
      </c>
      <c r="N1292" s="5">
        <f t="shared" si="354"/>
        <v>2.8888146357978735</v>
      </c>
      <c r="O1292" s="6">
        <f t="shared" si="355"/>
        <v>-13.599999999999994</v>
      </c>
      <c r="P1292" s="6">
        <f t="shared" si="356"/>
        <v>5.7776292715957469</v>
      </c>
      <c r="Q1292" s="6">
        <f t="shared" si="357"/>
        <v>0.10266918306821243</v>
      </c>
      <c r="R1292" s="5">
        <f t="shared" si="358"/>
        <v>0.45001156664416364</v>
      </c>
      <c r="S1292" s="5">
        <f t="shared" si="359"/>
        <v>2.5999999999999801</v>
      </c>
      <c r="T1292" s="5">
        <f t="shared" si="360"/>
        <v>13.599999999999994</v>
      </c>
      <c r="U1292" s="5">
        <f t="shared" si="361"/>
        <v>2.3539066562925655</v>
      </c>
      <c r="V1292" s="5">
        <f t="shared" si="362"/>
        <v>0.37731739049395668</v>
      </c>
      <c r="W1292" s="5">
        <f t="shared" si="363"/>
        <v>1.0900000000000034</v>
      </c>
      <c r="X1292" s="5">
        <f t="shared" si="364"/>
        <v>128.62</v>
      </c>
      <c r="Y1292" s="5">
        <f t="shared" si="365"/>
        <v>44.523452078286745</v>
      </c>
      <c r="Z1292" s="9">
        <f t="shared" si="366"/>
        <v>0.55529091474649583</v>
      </c>
      <c r="AA1292">
        <f t="shared" si="367"/>
        <v>11.000000000000014</v>
      </c>
    </row>
    <row r="1293" spans="1:27">
      <c r="A1293" s="1">
        <f t="shared" si="350"/>
        <v>-1000501</v>
      </c>
      <c r="B1293" s="1">
        <v>-1</v>
      </c>
      <c r="C1293" s="1">
        <v>-2</v>
      </c>
      <c r="D1293" s="2">
        <v>-10</v>
      </c>
      <c r="E1293" s="5">
        <v>379.13</v>
      </c>
      <c r="F1293" s="5">
        <v>387.87</v>
      </c>
      <c r="G1293" s="5">
        <v>8.14</v>
      </c>
      <c r="H1293" s="5">
        <v>396.81</v>
      </c>
      <c r="I1293" s="5">
        <v>382.83</v>
      </c>
      <c r="J1293" s="5">
        <v>14.62</v>
      </c>
      <c r="K1293" s="6">
        <f t="shared" si="351"/>
        <v>387.97</v>
      </c>
      <c r="L1293" s="6">
        <f t="shared" si="352"/>
        <v>-17.680000000000007</v>
      </c>
      <c r="M1293" s="6">
        <f t="shared" si="353"/>
        <v>385.35</v>
      </c>
      <c r="N1293" s="5">
        <f t="shared" si="354"/>
        <v>8.3666600265577902</v>
      </c>
      <c r="O1293" s="6">
        <f t="shared" si="355"/>
        <v>5.0400000000000205</v>
      </c>
      <c r="P1293" s="6">
        <f t="shared" si="356"/>
        <v>16.73332005311558</v>
      </c>
      <c r="Q1293" s="6">
        <f t="shared" si="357"/>
        <v>-0.5267239039442293</v>
      </c>
      <c r="R1293" s="5">
        <f t="shared" si="358"/>
        <v>1.3577700018813532</v>
      </c>
      <c r="S1293" s="5">
        <f t="shared" si="359"/>
        <v>22.720000000000027</v>
      </c>
      <c r="T1293" s="5">
        <f t="shared" si="360"/>
        <v>5.0400000000000205</v>
      </c>
      <c r="U1293" s="5">
        <f t="shared" si="361"/>
        <v>0.30119545816382215</v>
      </c>
      <c r="V1293" s="5">
        <f t="shared" si="362"/>
        <v>0.31314765888460805</v>
      </c>
      <c r="W1293" s="5">
        <f t="shared" si="363"/>
        <v>2.6200000000000045</v>
      </c>
      <c r="X1293" s="5">
        <f t="shared" si="364"/>
        <v>385.35</v>
      </c>
      <c r="Y1293" s="5">
        <f t="shared" si="365"/>
        <v>46.057805477550957</v>
      </c>
      <c r="Z1293" s="9">
        <f t="shared" si="366"/>
        <v>0.55542596266289179</v>
      </c>
      <c r="AA1293">
        <f t="shared" si="367"/>
        <v>17.680000000000007</v>
      </c>
    </row>
    <row r="1294" spans="1:27">
      <c r="A1294" s="1">
        <f t="shared" si="350"/>
        <v>-799502</v>
      </c>
      <c r="B1294" s="1">
        <v>-2</v>
      </c>
      <c r="C1294" s="1">
        <v>2</v>
      </c>
      <c r="D1294" s="2">
        <v>-8</v>
      </c>
      <c r="E1294" s="5">
        <v>281.23</v>
      </c>
      <c r="F1294" s="5">
        <v>282.16000000000003</v>
      </c>
      <c r="G1294" s="5">
        <v>8.3000000000000007</v>
      </c>
      <c r="H1294" s="5">
        <v>275.95</v>
      </c>
      <c r="I1294" s="5">
        <v>275.33</v>
      </c>
      <c r="J1294" s="5">
        <v>11.16</v>
      </c>
      <c r="K1294" s="6">
        <f t="shared" si="351"/>
        <v>278.59000000000003</v>
      </c>
      <c r="L1294" s="6">
        <f t="shared" si="352"/>
        <v>5.2800000000000296</v>
      </c>
      <c r="M1294" s="6">
        <f t="shared" si="353"/>
        <v>278.745</v>
      </c>
      <c r="N1294" s="5">
        <f t="shared" si="354"/>
        <v>6.9540563702058096</v>
      </c>
      <c r="O1294" s="6">
        <f t="shared" si="355"/>
        <v>6.8300000000000409</v>
      </c>
      <c r="P1294" s="6">
        <f t="shared" si="356"/>
        <v>13.908112740411619</v>
      </c>
      <c r="Q1294" s="6">
        <f t="shared" si="357"/>
        <v>-0.28772159829938226</v>
      </c>
      <c r="R1294" s="5">
        <f t="shared" si="358"/>
        <v>0.11144574601385768</v>
      </c>
      <c r="S1294" s="5">
        <f t="shared" si="359"/>
        <v>1.5500000000000114</v>
      </c>
      <c r="T1294" s="5">
        <f t="shared" si="360"/>
        <v>6.8300000000000409</v>
      </c>
      <c r="U1294" s="5">
        <f t="shared" si="361"/>
        <v>0.49108028727396574</v>
      </c>
      <c r="V1294" s="5">
        <f t="shared" si="362"/>
        <v>2.228914920276745E-2</v>
      </c>
      <c r="W1294" s="5">
        <f t="shared" si="363"/>
        <v>0.15499999999997272</v>
      </c>
      <c r="X1294" s="5">
        <f t="shared" si="364"/>
        <v>278.745</v>
      </c>
      <c r="Y1294" s="5">
        <f t="shared" si="365"/>
        <v>40.083799319525845</v>
      </c>
      <c r="Z1294" s="9">
        <f t="shared" si="366"/>
        <v>0.55549617460429013</v>
      </c>
      <c r="AA1294">
        <f t="shared" si="367"/>
        <v>5.2800000000000296</v>
      </c>
    </row>
    <row r="1295" spans="1:27">
      <c r="A1295" s="1">
        <f t="shared" si="350"/>
        <v>-901498</v>
      </c>
      <c r="B1295" s="1">
        <v>2</v>
      </c>
      <c r="C1295" s="1">
        <v>-6</v>
      </c>
      <c r="D1295" s="2">
        <v>-9</v>
      </c>
      <c r="E1295" s="5">
        <v>224.95</v>
      </c>
      <c r="F1295" s="5">
        <v>217.89</v>
      </c>
      <c r="G1295" s="5">
        <v>3.77</v>
      </c>
      <c r="H1295" s="5">
        <v>221.92</v>
      </c>
      <c r="I1295" s="5">
        <v>218.93</v>
      </c>
      <c r="J1295" s="5">
        <v>4.84</v>
      </c>
      <c r="K1295" s="6">
        <f t="shared" si="351"/>
        <v>223.435</v>
      </c>
      <c r="L1295" s="6">
        <f t="shared" si="352"/>
        <v>3.0300000000000011</v>
      </c>
      <c r="M1295" s="6">
        <f t="shared" si="353"/>
        <v>218.41</v>
      </c>
      <c r="N1295" s="5">
        <f t="shared" si="354"/>
        <v>3.0675112061734997</v>
      </c>
      <c r="O1295" s="6">
        <f t="shared" si="355"/>
        <v>-1.0400000000000205</v>
      </c>
      <c r="P1295" s="6">
        <f t="shared" si="356"/>
        <v>6.1350224123469994</v>
      </c>
      <c r="Q1295" s="6">
        <f t="shared" si="357"/>
        <v>-0.2447679902227772</v>
      </c>
      <c r="R1295" s="5">
        <f t="shared" si="358"/>
        <v>0.66340425942193293</v>
      </c>
      <c r="S1295" s="5">
        <f t="shared" si="359"/>
        <v>4.0700000000000216</v>
      </c>
      <c r="T1295" s="5">
        <f t="shared" si="360"/>
        <v>1.0400000000000205</v>
      </c>
      <c r="U1295" s="5">
        <f t="shared" si="361"/>
        <v>0.16951853312010323</v>
      </c>
      <c r="V1295" s="5">
        <f t="shared" si="362"/>
        <v>1.6381358248625058</v>
      </c>
      <c r="W1295" s="5">
        <f t="shared" si="363"/>
        <v>5.0250000000000057</v>
      </c>
      <c r="X1295" s="5">
        <f t="shared" si="364"/>
        <v>218.41</v>
      </c>
      <c r="Y1295" s="5">
        <f t="shared" si="365"/>
        <v>71.201043882232725</v>
      </c>
      <c r="Z1295" s="9">
        <f t="shared" si="366"/>
        <v>0.55550157515528253</v>
      </c>
      <c r="AA1295">
        <f t="shared" si="367"/>
        <v>3.0300000000000011</v>
      </c>
    </row>
    <row r="1296" spans="1:27">
      <c r="A1296" s="1">
        <f t="shared" si="350"/>
        <v>-802000</v>
      </c>
      <c r="B1296" s="1">
        <v>0</v>
      </c>
      <c r="C1296" s="1">
        <v>-8</v>
      </c>
      <c r="D1296" s="2">
        <v>-8</v>
      </c>
      <c r="E1296" s="5">
        <v>230.81</v>
      </c>
      <c r="F1296" s="5">
        <v>238.59</v>
      </c>
      <c r="G1296" s="5">
        <v>5.51</v>
      </c>
      <c r="H1296" s="5">
        <v>239.96</v>
      </c>
      <c r="I1296" s="5">
        <v>244.45</v>
      </c>
      <c r="J1296" s="5">
        <v>5.24</v>
      </c>
      <c r="K1296" s="6">
        <f t="shared" si="351"/>
        <v>235.38499999999999</v>
      </c>
      <c r="L1296" s="6">
        <f t="shared" si="352"/>
        <v>-9.1500000000000057</v>
      </c>
      <c r="M1296" s="6">
        <f t="shared" si="353"/>
        <v>241.51999999999998</v>
      </c>
      <c r="N1296" s="5">
        <f t="shared" si="354"/>
        <v>3.801897552538732</v>
      </c>
      <c r="O1296" s="6">
        <f t="shared" si="355"/>
        <v>-5.8599999999999852</v>
      </c>
      <c r="P1296" s="6">
        <f t="shared" si="356"/>
        <v>7.6037951050774639</v>
      </c>
      <c r="Q1296" s="6">
        <f t="shared" si="357"/>
        <v>5.0200890038863466E-2</v>
      </c>
      <c r="R1296" s="5">
        <f t="shared" si="358"/>
        <v>0.43267867617883471</v>
      </c>
      <c r="S1296" s="5">
        <f t="shared" si="359"/>
        <v>3.2900000000000205</v>
      </c>
      <c r="T1296" s="5">
        <f t="shared" si="360"/>
        <v>5.8599999999999852</v>
      </c>
      <c r="U1296" s="5">
        <f t="shared" si="361"/>
        <v>0.77066779404496932</v>
      </c>
      <c r="V1296" s="5">
        <f t="shared" si="362"/>
        <v>1.6136678895788028</v>
      </c>
      <c r="W1296" s="5">
        <f t="shared" si="363"/>
        <v>6.1349999999999909</v>
      </c>
      <c r="X1296" s="5">
        <f t="shared" si="364"/>
        <v>241.51999999999998</v>
      </c>
      <c r="Y1296" s="5">
        <f t="shared" si="365"/>
        <v>63.526172565782069</v>
      </c>
      <c r="Z1296" s="9">
        <f t="shared" si="366"/>
        <v>0.55587048851328669</v>
      </c>
      <c r="AA1296">
        <f t="shared" si="367"/>
        <v>9.1500000000000057</v>
      </c>
    </row>
    <row r="1297" spans="1:27">
      <c r="A1297" s="1">
        <f t="shared" si="350"/>
        <v>-501746</v>
      </c>
      <c r="B1297" s="1">
        <v>4</v>
      </c>
      <c r="C1297" s="1">
        <v>-7</v>
      </c>
      <c r="D1297" s="2">
        <v>-5</v>
      </c>
      <c r="E1297" s="5">
        <v>186.66</v>
      </c>
      <c r="F1297" s="5">
        <v>176.33</v>
      </c>
      <c r="G1297" s="5">
        <v>3.77</v>
      </c>
      <c r="H1297" s="5">
        <v>202.36</v>
      </c>
      <c r="I1297" s="5">
        <v>194.65</v>
      </c>
      <c r="J1297" s="5">
        <v>5.01</v>
      </c>
      <c r="K1297" s="6">
        <f t="shared" si="351"/>
        <v>194.51</v>
      </c>
      <c r="L1297" s="6">
        <f t="shared" si="352"/>
        <v>-15.700000000000017</v>
      </c>
      <c r="M1297" s="6">
        <f t="shared" si="353"/>
        <v>185.49</v>
      </c>
      <c r="N1297" s="5">
        <f t="shared" si="354"/>
        <v>3.1350039872382935</v>
      </c>
      <c r="O1297" s="6">
        <f t="shared" si="355"/>
        <v>-18.319999999999993</v>
      </c>
      <c r="P1297" s="6">
        <f t="shared" si="356"/>
        <v>6.2700079744765871</v>
      </c>
      <c r="Q1297" s="6">
        <f t="shared" si="357"/>
        <v>-0.2769363823671559</v>
      </c>
      <c r="R1297" s="5">
        <f t="shared" si="358"/>
        <v>0.41786230745881797</v>
      </c>
      <c r="S1297" s="5">
        <f t="shared" si="359"/>
        <v>2.6199999999999761</v>
      </c>
      <c r="T1297" s="5">
        <f t="shared" si="360"/>
        <v>18.319999999999993</v>
      </c>
      <c r="U1297" s="5">
        <f t="shared" si="361"/>
        <v>2.9218463636051957</v>
      </c>
      <c r="V1297" s="5">
        <f t="shared" si="362"/>
        <v>2.8771893231134085</v>
      </c>
      <c r="W1297" s="5">
        <f t="shared" si="363"/>
        <v>9.0199999999999818</v>
      </c>
      <c r="X1297" s="5">
        <f t="shared" si="364"/>
        <v>185.49</v>
      </c>
      <c r="Y1297" s="5">
        <f t="shared" si="365"/>
        <v>59.167388863005236</v>
      </c>
      <c r="Z1297" s="9">
        <f t="shared" si="366"/>
        <v>0.55596582628791147</v>
      </c>
      <c r="AA1297">
        <f t="shared" si="367"/>
        <v>15.700000000000017</v>
      </c>
    </row>
    <row r="1298" spans="1:27">
      <c r="A1298" s="1">
        <f t="shared" si="350"/>
        <v>-700255</v>
      </c>
      <c r="B1298" s="1">
        <v>-5</v>
      </c>
      <c r="C1298" s="1">
        <v>-1</v>
      </c>
      <c r="D1298" s="2">
        <v>-7</v>
      </c>
      <c r="E1298" s="5">
        <v>337.15</v>
      </c>
      <c r="F1298" s="5">
        <v>310.57</v>
      </c>
      <c r="G1298" s="5">
        <v>9.36</v>
      </c>
      <c r="H1298" s="5">
        <v>350.42</v>
      </c>
      <c r="I1298" s="5">
        <v>340.59</v>
      </c>
      <c r="J1298" s="5">
        <v>9.0299999999999994</v>
      </c>
      <c r="K1298" s="6">
        <f t="shared" si="351"/>
        <v>343.78499999999997</v>
      </c>
      <c r="L1298" s="6">
        <f t="shared" si="352"/>
        <v>-13.270000000000039</v>
      </c>
      <c r="M1298" s="6">
        <f t="shared" si="353"/>
        <v>325.58</v>
      </c>
      <c r="N1298" s="5">
        <f t="shared" si="354"/>
        <v>6.5028935867043058</v>
      </c>
      <c r="O1298" s="6">
        <f t="shared" si="355"/>
        <v>-30.019999999999982</v>
      </c>
      <c r="P1298" s="6">
        <f t="shared" si="356"/>
        <v>13.005787173408612</v>
      </c>
      <c r="Q1298" s="6">
        <f t="shared" si="357"/>
        <v>3.5877517358801743E-2</v>
      </c>
      <c r="R1298" s="5">
        <f t="shared" si="358"/>
        <v>1.2878882128908491</v>
      </c>
      <c r="S1298" s="5">
        <f t="shared" si="359"/>
        <v>16.749999999999943</v>
      </c>
      <c r="T1298" s="5">
        <f t="shared" si="360"/>
        <v>30.019999999999982</v>
      </c>
      <c r="U1298" s="5">
        <f t="shared" si="361"/>
        <v>2.308203232894531</v>
      </c>
      <c r="V1298" s="5">
        <f t="shared" si="362"/>
        <v>2.7995229750063242</v>
      </c>
      <c r="W1298" s="5">
        <f t="shared" si="363"/>
        <v>18.204999999999984</v>
      </c>
      <c r="X1298" s="5">
        <f t="shared" si="364"/>
        <v>325.58</v>
      </c>
      <c r="Y1298" s="5">
        <f t="shared" si="365"/>
        <v>50.066942609313912</v>
      </c>
      <c r="Z1298" s="9">
        <f t="shared" si="366"/>
        <v>0.55634971016438939</v>
      </c>
      <c r="AA1298">
        <f t="shared" si="367"/>
        <v>13.270000000000039</v>
      </c>
    </row>
    <row r="1299" spans="1:27">
      <c r="A1299" s="1">
        <f t="shared" si="350"/>
        <v>-901751</v>
      </c>
      <c r="B1299" s="1">
        <v>-1</v>
      </c>
      <c r="C1299" s="1">
        <v>-7</v>
      </c>
      <c r="D1299" s="2">
        <v>-9</v>
      </c>
      <c r="E1299" s="5">
        <v>259.64</v>
      </c>
      <c r="F1299" s="5">
        <v>272.12</v>
      </c>
      <c r="G1299" s="5">
        <v>6.09</v>
      </c>
      <c r="H1299" s="5">
        <v>279.02999999999997</v>
      </c>
      <c r="I1299" s="5">
        <v>281.7</v>
      </c>
      <c r="J1299" s="5">
        <v>7.28</v>
      </c>
      <c r="K1299" s="6">
        <f t="shared" si="351"/>
        <v>269.33499999999998</v>
      </c>
      <c r="L1299" s="6">
        <f t="shared" si="352"/>
        <v>-19.389999999999986</v>
      </c>
      <c r="M1299" s="6">
        <f t="shared" si="353"/>
        <v>276.90999999999997</v>
      </c>
      <c r="N1299" s="5">
        <f t="shared" si="354"/>
        <v>4.7456954179550968</v>
      </c>
      <c r="O1299" s="6">
        <f t="shared" si="355"/>
        <v>-9.5799999999999841</v>
      </c>
      <c r="P1299" s="6">
        <f t="shared" si="356"/>
        <v>9.4913908359101935</v>
      </c>
      <c r="Q1299" s="6">
        <f t="shared" si="357"/>
        <v>-0.17661136796301341</v>
      </c>
      <c r="R1299" s="5">
        <f t="shared" si="358"/>
        <v>1.0335682272069513</v>
      </c>
      <c r="S1299" s="5">
        <f t="shared" si="359"/>
        <v>9.8100000000000023</v>
      </c>
      <c r="T1299" s="5">
        <f t="shared" si="360"/>
        <v>9.5799999999999841</v>
      </c>
      <c r="U1299" s="5">
        <f t="shared" si="361"/>
        <v>1.0093357407382848</v>
      </c>
      <c r="V1299" s="5">
        <f t="shared" si="362"/>
        <v>1.5961833478272462</v>
      </c>
      <c r="W1299" s="5">
        <f t="shared" si="363"/>
        <v>7.5749999999999886</v>
      </c>
      <c r="X1299" s="5">
        <f t="shared" si="364"/>
        <v>276.90999999999997</v>
      </c>
      <c r="Y1299" s="5">
        <f t="shared" si="365"/>
        <v>58.349720243807703</v>
      </c>
      <c r="Z1299" s="9">
        <f t="shared" si="366"/>
        <v>0.5566066833950164</v>
      </c>
      <c r="AA1299">
        <f t="shared" si="367"/>
        <v>19.389999999999986</v>
      </c>
    </row>
    <row r="1300" spans="1:27">
      <c r="A1300" s="1">
        <f t="shared" si="350"/>
        <v>-201256</v>
      </c>
      <c r="B1300" s="1">
        <v>-6</v>
      </c>
      <c r="C1300" s="1">
        <v>-5</v>
      </c>
      <c r="D1300" s="2">
        <v>-2</v>
      </c>
      <c r="E1300" s="5">
        <v>414.96</v>
      </c>
      <c r="F1300" s="5">
        <v>398.53</v>
      </c>
      <c r="G1300" s="5">
        <v>9.31</v>
      </c>
      <c r="H1300" s="5">
        <v>427.17</v>
      </c>
      <c r="I1300" s="5">
        <v>419.6</v>
      </c>
      <c r="J1300" s="5">
        <v>6.25</v>
      </c>
      <c r="K1300" s="6">
        <f t="shared" si="351"/>
        <v>421.065</v>
      </c>
      <c r="L1300" s="6">
        <f t="shared" si="352"/>
        <v>-12.210000000000036</v>
      </c>
      <c r="M1300" s="6">
        <f t="shared" si="353"/>
        <v>409.065</v>
      </c>
      <c r="N1300" s="5">
        <f t="shared" si="354"/>
        <v>5.6066612168027419</v>
      </c>
      <c r="O1300" s="6">
        <f t="shared" si="355"/>
        <v>-21.07000000000005</v>
      </c>
      <c r="P1300" s="6">
        <f t="shared" si="356"/>
        <v>11.213322433605484</v>
      </c>
      <c r="Q1300" s="6">
        <f t="shared" si="357"/>
        <v>0.37867130698130885</v>
      </c>
      <c r="R1300" s="5">
        <f t="shared" si="358"/>
        <v>0.79013156470443235</v>
      </c>
      <c r="S1300" s="5">
        <f t="shared" si="359"/>
        <v>8.8600000000000136</v>
      </c>
      <c r="T1300" s="5">
        <f t="shared" si="360"/>
        <v>21.07000000000005</v>
      </c>
      <c r="U1300" s="5">
        <f t="shared" si="361"/>
        <v>1.8790149061311967</v>
      </c>
      <c r="V1300" s="5">
        <f t="shared" si="362"/>
        <v>2.1403112362196781</v>
      </c>
      <c r="W1300" s="5">
        <f t="shared" si="363"/>
        <v>12</v>
      </c>
      <c r="X1300" s="5">
        <f t="shared" si="364"/>
        <v>409.065</v>
      </c>
      <c r="Y1300" s="5">
        <f t="shared" si="365"/>
        <v>72.960534653683538</v>
      </c>
      <c r="Z1300" s="9">
        <f t="shared" si="366"/>
        <v>0.55668213551361612</v>
      </c>
      <c r="AA1300">
        <f t="shared" si="367"/>
        <v>12.210000000000036</v>
      </c>
    </row>
    <row r="1301" spans="1:27">
      <c r="A1301" s="1">
        <f t="shared" si="350"/>
        <v>-198247</v>
      </c>
      <c r="B1301" s="1">
        <v>3</v>
      </c>
      <c r="C1301" s="1">
        <v>7</v>
      </c>
      <c r="D1301" s="2">
        <v>-2</v>
      </c>
      <c r="E1301" s="5">
        <v>103.41</v>
      </c>
      <c r="F1301" s="5">
        <v>105.97</v>
      </c>
      <c r="G1301" s="5">
        <v>2.37</v>
      </c>
      <c r="H1301" s="5">
        <v>79.62</v>
      </c>
      <c r="I1301" s="5">
        <v>85.61</v>
      </c>
      <c r="J1301" s="5">
        <v>3.6</v>
      </c>
      <c r="K1301" s="6">
        <f t="shared" si="351"/>
        <v>91.515000000000001</v>
      </c>
      <c r="L1301" s="6">
        <f t="shared" si="352"/>
        <v>23.789999999999992</v>
      </c>
      <c r="M1301" s="6">
        <f t="shared" si="353"/>
        <v>95.789999999999992</v>
      </c>
      <c r="N1301" s="5">
        <f t="shared" si="354"/>
        <v>2.155046403212701</v>
      </c>
      <c r="O1301" s="6">
        <f t="shared" si="355"/>
        <v>20.36</v>
      </c>
      <c r="P1301" s="6">
        <f t="shared" si="356"/>
        <v>4.310092806425402</v>
      </c>
      <c r="Q1301" s="6">
        <f t="shared" si="357"/>
        <v>-0.39528123637420665</v>
      </c>
      <c r="R1301" s="5">
        <f t="shared" si="358"/>
        <v>0.79580652993982304</v>
      </c>
      <c r="S1301" s="5">
        <f t="shared" si="359"/>
        <v>3.4299999999999926</v>
      </c>
      <c r="T1301" s="5">
        <f t="shared" si="360"/>
        <v>20.36</v>
      </c>
      <c r="U1301" s="5">
        <f t="shared" si="361"/>
        <v>4.723796195211321</v>
      </c>
      <c r="V1301" s="5">
        <f t="shared" si="362"/>
        <v>1.9837159857100548</v>
      </c>
      <c r="W1301" s="5">
        <f t="shared" si="363"/>
        <v>4.2749999999999915</v>
      </c>
      <c r="X1301" s="5">
        <f t="shared" si="364"/>
        <v>95.789999999999992</v>
      </c>
      <c r="Y1301" s="5">
        <f t="shared" si="365"/>
        <v>44.449158893840121</v>
      </c>
      <c r="Z1301" s="9">
        <f t="shared" si="366"/>
        <v>0.55733652311686888</v>
      </c>
      <c r="AA1301">
        <f t="shared" si="367"/>
        <v>23.789999999999992</v>
      </c>
    </row>
    <row r="1302" spans="1:27">
      <c r="A1302" s="1">
        <f t="shared" si="350"/>
        <v>-1001251</v>
      </c>
      <c r="B1302" s="1">
        <v>-1</v>
      </c>
      <c r="C1302" s="1">
        <v>-5</v>
      </c>
      <c r="D1302" s="2">
        <v>-10</v>
      </c>
      <c r="E1302" s="5">
        <v>262.01</v>
      </c>
      <c r="F1302" s="5">
        <v>268.07</v>
      </c>
      <c r="G1302" s="5">
        <v>6.87</v>
      </c>
      <c r="H1302" s="5">
        <v>260.62</v>
      </c>
      <c r="I1302" s="5">
        <v>271.11</v>
      </c>
      <c r="J1302" s="5">
        <v>6.19</v>
      </c>
      <c r="K1302" s="6">
        <f t="shared" si="351"/>
        <v>261.315</v>
      </c>
      <c r="L1302" s="6">
        <f t="shared" si="352"/>
        <v>1.3899999999999864</v>
      </c>
      <c r="M1302" s="6">
        <f t="shared" si="353"/>
        <v>269.59000000000003</v>
      </c>
      <c r="N1302" s="5">
        <f t="shared" si="354"/>
        <v>4.6236619686131899</v>
      </c>
      <c r="O1302" s="6">
        <f t="shared" si="355"/>
        <v>-3.0400000000000205</v>
      </c>
      <c r="P1302" s="6">
        <f t="shared" si="356"/>
        <v>9.2473239372263798</v>
      </c>
      <c r="Q1302" s="6">
        <f t="shared" si="357"/>
        <v>0.10385321530059749</v>
      </c>
      <c r="R1302" s="5">
        <f t="shared" si="358"/>
        <v>0.47905751221349885</v>
      </c>
      <c r="S1302" s="5">
        <f t="shared" si="359"/>
        <v>4.4300000000000068</v>
      </c>
      <c r="T1302" s="5">
        <f t="shared" si="360"/>
        <v>3.0400000000000205</v>
      </c>
      <c r="U1302" s="5">
        <f t="shared" si="361"/>
        <v>0.32874375555960361</v>
      </c>
      <c r="V1302" s="5">
        <f t="shared" si="362"/>
        <v>1.7897069587208638</v>
      </c>
      <c r="W1302" s="5">
        <f t="shared" si="363"/>
        <v>8.2750000000000341</v>
      </c>
      <c r="X1302" s="5">
        <f t="shared" si="364"/>
        <v>269.59000000000003</v>
      </c>
      <c r="Y1302" s="5">
        <f t="shared" si="365"/>
        <v>58.306598066653258</v>
      </c>
      <c r="Z1302" s="9">
        <f t="shared" si="366"/>
        <v>0.557716773999133</v>
      </c>
      <c r="AA1302">
        <f t="shared" si="367"/>
        <v>1.3899999999999864</v>
      </c>
    </row>
    <row r="1303" spans="1:27">
      <c r="A1303" s="1">
        <f t="shared" si="350"/>
        <v>-1000499</v>
      </c>
      <c r="B1303" s="1">
        <v>1</v>
      </c>
      <c r="C1303" s="1">
        <v>-2</v>
      </c>
      <c r="D1303" s="2">
        <v>-10</v>
      </c>
      <c r="E1303" s="5">
        <v>498.66</v>
      </c>
      <c r="F1303" s="5">
        <v>484.5</v>
      </c>
      <c r="G1303" s="5">
        <v>6.31</v>
      </c>
      <c r="H1303" s="5">
        <v>481.57</v>
      </c>
      <c r="I1303" s="5">
        <v>438.27</v>
      </c>
      <c r="J1303" s="5">
        <v>17.440000000000001</v>
      </c>
      <c r="K1303" s="6">
        <f t="shared" si="351"/>
        <v>490.11500000000001</v>
      </c>
      <c r="L1303" s="6">
        <f t="shared" si="352"/>
        <v>17.090000000000032</v>
      </c>
      <c r="M1303" s="6">
        <f t="shared" si="353"/>
        <v>461.38499999999999</v>
      </c>
      <c r="N1303" s="5">
        <f t="shared" si="354"/>
        <v>9.2732100698733237</v>
      </c>
      <c r="O1303" s="6">
        <f t="shared" si="355"/>
        <v>46.230000000000018</v>
      </c>
      <c r="P1303" s="6">
        <f t="shared" si="356"/>
        <v>18.546420139746647</v>
      </c>
      <c r="Q1303" s="6">
        <f t="shared" si="357"/>
        <v>-0.76849065484547041</v>
      </c>
      <c r="R1303" s="5">
        <f t="shared" si="358"/>
        <v>1.5711927035207374</v>
      </c>
      <c r="S1303" s="5">
        <f t="shared" si="359"/>
        <v>29.139999999999986</v>
      </c>
      <c r="T1303" s="5">
        <f t="shared" si="360"/>
        <v>46.230000000000018</v>
      </c>
      <c r="U1303" s="5">
        <f t="shared" si="361"/>
        <v>2.492664333691275</v>
      </c>
      <c r="V1303" s="5">
        <f t="shared" si="362"/>
        <v>3.0981720227968998</v>
      </c>
      <c r="W1303" s="5">
        <f t="shared" si="363"/>
        <v>28.730000000000018</v>
      </c>
      <c r="X1303" s="5">
        <f t="shared" si="364"/>
        <v>461.38499999999999</v>
      </c>
      <c r="Y1303" s="5">
        <f t="shared" si="365"/>
        <v>49.754615340694286</v>
      </c>
      <c r="Z1303" s="9">
        <f t="shared" si="366"/>
        <v>0.55774366872246972</v>
      </c>
      <c r="AA1303">
        <f t="shared" si="367"/>
        <v>17.090000000000032</v>
      </c>
    </row>
    <row r="1304" spans="1:27">
      <c r="A1304" s="1">
        <f t="shared" si="350"/>
        <v>-502249</v>
      </c>
      <c r="B1304" s="1">
        <v>1</v>
      </c>
      <c r="C1304" s="1">
        <v>-9</v>
      </c>
      <c r="D1304" s="2">
        <v>-5</v>
      </c>
      <c r="E1304" s="5">
        <v>98.04</v>
      </c>
      <c r="F1304" s="5">
        <v>96.47</v>
      </c>
      <c r="G1304" s="5">
        <v>3.89</v>
      </c>
      <c r="H1304" s="5">
        <v>92.96</v>
      </c>
      <c r="I1304" s="5">
        <v>83.84</v>
      </c>
      <c r="J1304" s="5">
        <v>2.98</v>
      </c>
      <c r="K1304" s="6">
        <f t="shared" si="351"/>
        <v>95.5</v>
      </c>
      <c r="L1304" s="6">
        <f t="shared" si="352"/>
        <v>5.0800000000000125</v>
      </c>
      <c r="M1304" s="6">
        <f t="shared" si="353"/>
        <v>90.155000000000001</v>
      </c>
      <c r="N1304" s="5">
        <f t="shared" si="354"/>
        <v>2.4501275477003235</v>
      </c>
      <c r="O1304" s="6">
        <f t="shared" si="355"/>
        <v>12.629999999999995</v>
      </c>
      <c r="P1304" s="6">
        <f t="shared" si="356"/>
        <v>4.900255095400647</v>
      </c>
      <c r="Q1304" s="6">
        <f t="shared" si="357"/>
        <v>0.26035190005205627</v>
      </c>
      <c r="R1304" s="5">
        <f t="shared" si="358"/>
        <v>1.540736115368029</v>
      </c>
      <c r="S1304" s="5">
        <f t="shared" si="359"/>
        <v>7.5499999999999829</v>
      </c>
      <c r="T1304" s="5">
        <f t="shared" si="360"/>
        <v>12.629999999999995</v>
      </c>
      <c r="U1304" s="5">
        <f t="shared" si="361"/>
        <v>2.5774168393507608</v>
      </c>
      <c r="V1304" s="5">
        <f t="shared" si="362"/>
        <v>2.1815190825542072</v>
      </c>
      <c r="W1304" s="5">
        <f t="shared" si="363"/>
        <v>5.3449999999999989</v>
      </c>
      <c r="X1304" s="5">
        <f t="shared" si="364"/>
        <v>90.155000000000001</v>
      </c>
      <c r="Y1304" s="5">
        <f t="shared" si="365"/>
        <v>36.796043571127143</v>
      </c>
      <c r="Z1304" s="9">
        <f t="shared" si="366"/>
        <v>0.55802598505804379</v>
      </c>
      <c r="AA1304">
        <f t="shared" si="367"/>
        <v>5.0800000000000125</v>
      </c>
    </row>
    <row r="1305" spans="1:27">
      <c r="A1305" s="1">
        <f t="shared" si="350"/>
        <v>-501997</v>
      </c>
      <c r="B1305" s="1">
        <v>3</v>
      </c>
      <c r="C1305" s="1">
        <v>-8</v>
      </c>
      <c r="D1305" s="2">
        <v>-5</v>
      </c>
      <c r="E1305" s="5">
        <v>195.4</v>
      </c>
      <c r="F1305" s="5">
        <v>191.94</v>
      </c>
      <c r="G1305" s="5">
        <v>4.7</v>
      </c>
      <c r="H1305" s="5">
        <v>193.02</v>
      </c>
      <c r="I1305" s="5">
        <v>189.96</v>
      </c>
      <c r="J1305" s="5">
        <v>5.14</v>
      </c>
      <c r="K1305" s="6">
        <f t="shared" si="351"/>
        <v>194.21</v>
      </c>
      <c r="L1305" s="6">
        <f t="shared" si="352"/>
        <v>2.3799999999999955</v>
      </c>
      <c r="M1305" s="6">
        <f t="shared" si="353"/>
        <v>190.95</v>
      </c>
      <c r="N1305" s="5">
        <f t="shared" si="354"/>
        <v>3.4824416721604972</v>
      </c>
      <c r="O1305" s="6">
        <f t="shared" si="355"/>
        <v>1.9799999999999898</v>
      </c>
      <c r="P1305" s="6">
        <f t="shared" si="356"/>
        <v>6.9648833443209943</v>
      </c>
      <c r="Q1305" s="6">
        <f t="shared" si="357"/>
        <v>-8.9252436631099663E-2</v>
      </c>
      <c r="R1305" s="5">
        <f t="shared" si="358"/>
        <v>5.7430969080933203E-2</v>
      </c>
      <c r="S1305" s="5">
        <f t="shared" si="359"/>
        <v>0.40000000000000568</v>
      </c>
      <c r="T1305" s="5">
        <f t="shared" si="360"/>
        <v>1.9799999999999898</v>
      </c>
      <c r="U1305" s="5">
        <f t="shared" si="361"/>
        <v>0.28428329695061388</v>
      </c>
      <c r="V1305" s="5">
        <f t="shared" si="362"/>
        <v>0.93612479601920351</v>
      </c>
      <c r="W1305" s="5">
        <f t="shared" si="363"/>
        <v>3.2600000000000193</v>
      </c>
      <c r="X1305" s="5">
        <f t="shared" si="364"/>
        <v>190.95</v>
      </c>
      <c r="Y1305" s="5">
        <f t="shared" si="365"/>
        <v>54.832217730020197</v>
      </c>
      <c r="Z1305" s="9">
        <f t="shared" si="366"/>
        <v>0.55818634881193585</v>
      </c>
      <c r="AA1305">
        <f t="shared" si="367"/>
        <v>2.3799999999999955</v>
      </c>
    </row>
    <row r="1306" spans="1:27">
      <c r="A1306" s="1">
        <f t="shared" si="350"/>
        <v>-700495</v>
      </c>
      <c r="B1306" s="1">
        <v>5</v>
      </c>
      <c r="C1306" s="1">
        <v>-2</v>
      </c>
      <c r="D1306" s="2">
        <v>-7</v>
      </c>
      <c r="E1306" s="5">
        <v>429.62</v>
      </c>
      <c r="F1306" s="5">
        <v>425.45</v>
      </c>
      <c r="G1306" s="5">
        <v>6.07</v>
      </c>
      <c r="H1306" s="5">
        <v>433.4</v>
      </c>
      <c r="I1306" s="5">
        <v>425.15</v>
      </c>
      <c r="J1306" s="5">
        <v>15.77</v>
      </c>
      <c r="K1306" s="6">
        <f t="shared" si="351"/>
        <v>431.51</v>
      </c>
      <c r="L1306" s="6">
        <f t="shared" si="352"/>
        <v>-3.7799999999999727</v>
      </c>
      <c r="M1306" s="6">
        <f t="shared" si="353"/>
        <v>425.29999999999995</v>
      </c>
      <c r="N1306" s="5">
        <f t="shared" si="354"/>
        <v>8.4489318851556607</v>
      </c>
      <c r="O1306" s="6">
        <f t="shared" si="355"/>
        <v>0.30000000000001137</v>
      </c>
      <c r="P1306" s="6">
        <f t="shared" si="356"/>
        <v>16.897863770311321</v>
      </c>
      <c r="Q1306" s="6">
        <f t="shared" si="357"/>
        <v>-0.74192628786801595</v>
      </c>
      <c r="R1306" s="5">
        <f t="shared" si="358"/>
        <v>0.24145063869956951</v>
      </c>
      <c r="S1306" s="5">
        <f t="shared" si="359"/>
        <v>4.0799999999999841</v>
      </c>
      <c r="T1306" s="5">
        <f t="shared" si="360"/>
        <v>0.30000000000001137</v>
      </c>
      <c r="U1306" s="5">
        <f t="shared" si="361"/>
        <v>1.7753723433792615E-2</v>
      </c>
      <c r="V1306" s="5">
        <f t="shared" si="362"/>
        <v>0.73500415015899079</v>
      </c>
      <c r="W1306" s="5">
        <f t="shared" si="363"/>
        <v>6.2100000000000364</v>
      </c>
      <c r="X1306" s="5">
        <f t="shared" si="364"/>
        <v>425.29999999999995</v>
      </c>
      <c r="Y1306" s="5">
        <f t="shared" si="365"/>
        <v>50.337723842611418</v>
      </c>
      <c r="Z1306" s="9">
        <f t="shared" si="366"/>
        <v>0.55838338084151462</v>
      </c>
      <c r="AA1306">
        <f t="shared" si="367"/>
        <v>3.7799999999999727</v>
      </c>
    </row>
    <row r="1307" spans="1:27">
      <c r="A1307" s="1">
        <f t="shared" si="350"/>
        <v>-599246</v>
      </c>
      <c r="B1307" s="1">
        <v>4</v>
      </c>
      <c r="C1307" s="1">
        <v>3</v>
      </c>
      <c r="D1307" s="2">
        <v>-6</v>
      </c>
      <c r="E1307" s="5">
        <v>274.27</v>
      </c>
      <c r="F1307" s="5">
        <v>273.87</v>
      </c>
      <c r="G1307" s="5">
        <v>5.04</v>
      </c>
      <c r="H1307" s="5">
        <v>278.69</v>
      </c>
      <c r="I1307" s="5">
        <v>276.19</v>
      </c>
      <c r="J1307" s="5">
        <v>10.9</v>
      </c>
      <c r="K1307" s="6">
        <f t="shared" si="351"/>
        <v>276.48</v>
      </c>
      <c r="L1307" s="6">
        <f t="shared" si="352"/>
        <v>-4.4200000000000159</v>
      </c>
      <c r="M1307" s="6">
        <f t="shared" si="353"/>
        <v>275.02999999999997</v>
      </c>
      <c r="N1307" s="5">
        <f t="shared" si="354"/>
        <v>6.0044067150718563</v>
      </c>
      <c r="O1307" s="6">
        <f t="shared" si="355"/>
        <v>-2.3199999999999932</v>
      </c>
      <c r="P1307" s="6">
        <f t="shared" si="356"/>
        <v>12.008813430143713</v>
      </c>
      <c r="Q1307" s="6">
        <f t="shared" si="357"/>
        <v>-0.64771765932837577</v>
      </c>
      <c r="R1307" s="5">
        <f t="shared" si="358"/>
        <v>0.17487156513971186</v>
      </c>
      <c r="S1307" s="5">
        <f t="shared" si="359"/>
        <v>2.1000000000000227</v>
      </c>
      <c r="T1307" s="5">
        <f t="shared" si="360"/>
        <v>2.3199999999999932</v>
      </c>
      <c r="U1307" s="5">
        <f t="shared" si="361"/>
        <v>0.1931914433924409</v>
      </c>
      <c r="V1307" s="5">
        <f t="shared" si="362"/>
        <v>0.24148930424055942</v>
      </c>
      <c r="W1307" s="5">
        <f t="shared" si="363"/>
        <v>1.4500000000000455</v>
      </c>
      <c r="X1307" s="5">
        <f t="shared" si="364"/>
        <v>275.02999999999997</v>
      </c>
      <c r="Y1307" s="5">
        <f t="shared" si="365"/>
        <v>45.804691962261359</v>
      </c>
      <c r="Z1307" s="9">
        <f t="shared" si="366"/>
        <v>0.55848813774331862</v>
      </c>
      <c r="AA1307">
        <f t="shared" si="367"/>
        <v>4.4200000000000159</v>
      </c>
    </row>
    <row r="1308" spans="1:27">
      <c r="A1308" s="1">
        <f t="shared" si="350"/>
        <v>-101495</v>
      </c>
      <c r="B1308" s="1">
        <v>5</v>
      </c>
      <c r="C1308" s="1">
        <v>-6</v>
      </c>
      <c r="D1308" s="2">
        <v>-1</v>
      </c>
      <c r="E1308" s="5">
        <v>230.72</v>
      </c>
      <c r="F1308" s="5">
        <v>237.2</v>
      </c>
      <c r="G1308" s="5">
        <v>5.33</v>
      </c>
      <c r="H1308" s="5">
        <v>230.43</v>
      </c>
      <c r="I1308" s="5">
        <v>243.98</v>
      </c>
      <c r="J1308" s="5">
        <v>8.74</v>
      </c>
      <c r="K1308" s="6">
        <f t="shared" si="351"/>
        <v>230.57499999999999</v>
      </c>
      <c r="L1308" s="6">
        <f t="shared" si="352"/>
        <v>0.28999999999999204</v>
      </c>
      <c r="M1308" s="6">
        <f t="shared" si="353"/>
        <v>240.58999999999997</v>
      </c>
      <c r="N1308" s="5">
        <f t="shared" si="354"/>
        <v>5.1185080834164953</v>
      </c>
      <c r="O1308" s="6">
        <f t="shared" si="355"/>
        <v>-6.7800000000000011</v>
      </c>
      <c r="P1308" s="6">
        <f t="shared" si="356"/>
        <v>10.237016166832991</v>
      </c>
      <c r="Q1308" s="6">
        <f t="shared" si="357"/>
        <v>-0.4578273129350694</v>
      </c>
      <c r="R1308" s="5">
        <f t="shared" si="358"/>
        <v>0.69063093041761092</v>
      </c>
      <c r="S1308" s="5">
        <f t="shared" si="359"/>
        <v>7.0699999999999932</v>
      </c>
      <c r="T1308" s="5">
        <f t="shared" si="360"/>
        <v>6.7800000000000011</v>
      </c>
      <c r="U1308" s="5">
        <f t="shared" si="361"/>
        <v>0.66230236325762482</v>
      </c>
      <c r="V1308" s="5">
        <f t="shared" si="362"/>
        <v>1.9566248283259888</v>
      </c>
      <c r="W1308" s="5">
        <f t="shared" si="363"/>
        <v>10.014999999999986</v>
      </c>
      <c r="X1308" s="5">
        <f t="shared" si="364"/>
        <v>240.58999999999997</v>
      </c>
      <c r="Y1308" s="5">
        <f t="shared" si="365"/>
        <v>47.003930848422392</v>
      </c>
      <c r="Z1308" s="9">
        <f t="shared" si="366"/>
        <v>0.55852305234430566</v>
      </c>
      <c r="AA1308">
        <f t="shared" si="367"/>
        <v>0.28999999999999204</v>
      </c>
    </row>
    <row r="1309" spans="1:27">
      <c r="A1309" s="1">
        <f t="shared" si="350"/>
        <v>-900253</v>
      </c>
      <c r="B1309" s="1">
        <v>-3</v>
      </c>
      <c r="C1309" s="1">
        <v>-1</v>
      </c>
      <c r="D1309" s="2">
        <v>-9</v>
      </c>
      <c r="E1309" s="5">
        <v>327.37</v>
      </c>
      <c r="F1309" s="5">
        <v>332.14</v>
      </c>
      <c r="G1309" s="5">
        <v>8.5500000000000007</v>
      </c>
      <c r="H1309" s="5">
        <v>305.27</v>
      </c>
      <c r="I1309" s="5">
        <v>319.8</v>
      </c>
      <c r="J1309" s="5">
        <v>10.96</v>
      </c>
      <c r="K1309" s="6">
        <f t="shared" si="351"/>
        <v>316.32</v>
      </c>
      <c r="L1309" s="6">
        <f t="shared" si="352"/>
        <v>22.100000000000023</v>
      </c>
      <c r="M1309" s="6">
        <f t="shared" si="353"/>
        <v>325.97000000000003</v>
      </c>
      <c r="N1309" s="5">
        <f t="shared" si="354"/>
        <v>6.9502535924957449</v>
      </c>
      <c r="O1309" s="6">
        <f t="shared" si="355"/>
        <v>12.339999999999975</v>
      </c>
      <c r="P1309" s="6">
        <f t="shared" si="356"/>
        <v>13.90050718499149</v>
      </c>
      <c r="Q1309" s="6">
        <f t="shared" si="357"/>
        <v>-0.24333972832581444</v>
      </c>
      <c r="R1309" s="5">
        <f t="shared" si="358"/>
        <v>0.70213265387453005</v>
      </c>
      <c r="S1309" s="5">
        <f t="shared" si="359"/>
        <v>9.7600000000000477</v>
      </c>
      <c r="T1309" s="5">
        <f t="shared" si="360"/>
        <v>12.339999999999975</v>
      </c>
      <c r="U1309" s="5">
        <f t="shared" si="361"/>
        <v>0.88773739229627469</v>
      </c>
      <c r="V1309" s="5">
        <f t="shared" si="362"/>
        <v>1.3884385471084437</v>
      </c>
      <c r="W1309" s="5">
        <f t="shared" si="363"/>
        <v>9.6500000000000341</v>
      </c>
      <c r="X1309" s="5">
        <f t="shared" si="364"/>
        <v>325.97000000000003</v>
      </c>
      <c r="Y1309" s="5">
        <f t="shared" si="365"/>
        <v>46.900446963827761</v>
      </c>
      <c r="Z1309" s="9">
        <f t="shared" si="366"/>
        <v>0.55858481898454782</v>
      </c>
      <c r="AA1309">
        <f t="shared" si="367"/>
        <v>22.100000000000023</v>
      </c>
    </row>
    <row r="1310" spans="1:27">
      <c r="A1310" s="1">
        <f t="shared" si="350"/>
        <v>-198504</v>
      </c>
      <c r="B1310" s="1">
        <v>-4</v>
      </c>
      <c r="C1310" s="1">
        <v>6</v>
      </c>
      <c r="D1310" s="2">
        <v>-2</v>
      </c>
      <c r="E1310" s="5">
        <v>130.57</v>
      </c>
      <c r="F1310" s="5">
        <v>133.79</v>
      </c>
      <c r="G1310" s="5">
        <v>5.58</v>
      </c>
      <c r="H1310" s="5">
        <v>143.51</v>
      </c>
      <c r="I1310" s="5">
        <v>140.35</v>
      </c>
      <c r="J1310" s="5">
        <v>4.72</v>
      </c>
      <c r="K1310" s="6">
        <f t="shared" si="351"/>
        <v>137.04</v>
      </c>
      <c r="L1310" s="6">
        <f t="shared" si="352"/>
        <v>-12.939999999999998</v>
      </c>
      <c r="M1310" s="6">
        <f t="shared" si="353"/>
        <v>137.07</v>
      </c>
      <c r="N1310" s="5">
        <f t="shared" si="354"/>
        <v>3.6542714732214407</v>
      </c>
      <c r="O1310" s="6">
        <f t="shared" si="355"/>
        <v>-6.5600000000000023</v>
      </c>
      <c r="P1310" s="6">
        <f t="shared" si="356"/>
        <v>7.3085429464428815</v>
      </c>
      <c r="Q1310" s="6">
        <f t="shared" si="357"/>
        <v>0.16583418827740634</v>
      </c>
      <c r="R1310" s="5">
        <f t="shared" si="358"/>
        <v>0.87295101728931968</v>
      </c>
      <c r="S1310" s="5">
        <f t="shared" si="359"/>
        <v>6.3799999999999955</v>
      </c>
      <c r="T1310" s="5">
        <f t="shared" si="360"/>
        <v>6.5600000000000023</v>
      </c>
      <c r="U1310" s="5">
        <f t="shared" si="361"/>
        <v>0.89757972937585317</v>
      </c>
      <c r="V1310" s="5">
        <f t="shared" si="362"/>
        <v>8.2095706955111602E-3</v>
      </c>
      <c r="W1310" s="5">
        <f t="shared" si="363"/>
        <v>3.0000000000001137E-2</v>
      </c>
      <c r="X1310" s="5">
        <f t="shared" si="364"/>
        <v>137.07</v>
      </c>
      <c r="Y1310" s="5">
        <f t="shared" si="365"/>
        <v>37.509528507789071</v>
      </c>
      <c r="Z1310" s="9">
        <f t="shared" si="366"/>
        <v>0.55896332616728983</v>
      </c>
      <c r="AA1310">
        <f t="shared" si="367"/>
        <v>12.939999999999998</v>
      </c>
    </row>
    <row r="1311" spans="1:27">
      <c r="A1311" s="1">
        <f t="shared" si="350"/>
        <v>-301256</v>
      </c>
      <c r="B1311" s="1">
        <v>-6</v>
      </c>
      <c r="C1311" s="1">
        <v>-5</v>
      </c>
      <c r="D1311" s="2">
        <v>-3</v>
      </c>
      <c r="E1311" s="5">
        <v>330.93</v>
      </c>
      <c r="F1311" s="5">
        <v>324.35000000000002</v>
      </c>
      <c r="G1311" s="5">
        <v>7.69</v>
      </c>
      <c r="H1311" s="5">
        <v>333.39</v>
      </c>
      <c r="I1311" s="5">
        <v>329.72</v>
      </c>
      <c r="J1311" s="5">
        <v>5.48</v>
      </c>
      <c r="K1311" s="6">
        <f t="shared" si="351"/>
        <v>332.15999999999997</v>
      </c>
      <c r="L1311" s="6">
        <f t="shared" si="352"/>
        <v>-2.4599999999999795</v>
      </c>
      <c r="M1311" s="6">
        <f t="shared" si="353"/>
        <v>327.03500000000003</v>
      </c>
      <c r="N1311" s="5">
        <f t="shared" si="354"/>
        <v>4.7214007455415183</v>
      </c>
      <c r="O1311" s="6">
        <f t="shared" si="355"/>
        <v>-5.3700000000000045</v>
      </c>
      <c r="P1311" s="6">
        <f t="shared" si="356"/>
        <v>9.4428014910830367</v>
      </c>
      <c r="Q1311" s="6">
        <f t="shared" si="357"/>
        <v>0.32641967555079537</v>
      </c>
      <c r="R1311" s="5">
        <f t="shared" si="358"/>
        <v>0.30817125645900495</v>
      </c>
      <c r="S1311" s="5">
        <f t="shared" si="359"/>
        <v>2.910000000000025</v>
      </c>
      <c r="T1311" s="5">
        <f t="shared" si="360"/>
        <v>5.3700000000000045</v>
      </c>
      <c r="U1311" s="5">
        <f t="shared" si="361"/>
        <v>0.56868716398104602</v>
      </c>
      <c r="V1311" s="5">
        <f t="shared" si="362"/>
        <v>1.0854829480085013</v>
      </c>
      <c r="W1311" s="5">
        <f t="shared" si="363"/>
        <v>5.1249999999999432</v>
      </c>
      <c r="X1311" s="5">
        <f t="shared" si="364"/>
        <v>327.03500000000003</v>
      </c>
      <c r="Y1311" s="5">
        <f t="shared" si="365"/>
        <v>69.266520175993008</v>
      </c>
      <c r="Z1311" s="9">
        <f t="shared" si="366"/>
        <v>0.55908138942375829</v>
      </c>
      <c r="AA1311">
        <f t="shared" si="367"/>
        <v>2.4599999999999795</v>
      </c>
    </row>
    <row r="1312" spans="1:27">
      <c r="A1312" s="1">
        <f t="shared" si="350"/>
        <v>-401495</v>
      </c>
      <c r="B1312" s="1">
        <v>5</v>
      </c>
      <c r="C1312" s="1">
        <v>-6</v>
      </c>
      <c r="D1312" s="2">
        <v>-4</v>
      </c>
      <c r="E1312" s="5">
        <v>171.89</v>
      </c>
      <c r="F1312" s="5">
        <v>178.48</v>
      </c>
      <c r="G1312" s="5">
        <v>3.31</v>
      </c>
      <c r="H1312" s="5">
        <v>161.94</v>
      </c>
      <c r="I1312" s="5">
        <v>168.96</v>
      </c>
      <c r="J1312" s="5">
        <v>5.48</v>
      </c>
      <c r="K1312" s="6">
        <f t="shared" si="351"/>
        <v>166.91499999999999</v>
      </c>
      <c r="L1312" s="6">
        <f t="shared" si="352"/>
        <v>9.9499999999999886</v>
      </c>
      <c r="M1312" s="6">
        <f t="shared" si="353"/>
        <v>173.72</v>
      </c>
      <c r="N1312" s="5">
        <f t="shared" si="354"/>
        <v>3.2010349888746923</v>
      </c>
      <c r="O1312" s="6">
        <f t="shared" si="355"/>
        <v>9.5199999999999818</v>
      </c>
      <c r="P1312" s="6">
        <f t="shared" si="356"/>
        <v>6.4020699777493846</v>
      </c>
      <c r="Q1312" s="6">
        <f t="shared" si="357"/>
        <v>-0.46538006416746974</v>
      </c>
      <c r="R1312" s="5">
        <f t="shared" si="358"/>
        <v>6.7165776302740621E-2</v>
      </c>
      <c r="S1312" s="5">
        <f t="shared" si="359"/>
        <v>0.43000000000000682</v>
      </c>
      <c r="T1312" s="5">
        <f t="shared" si="360"/>
        <v>9.5199999999999818</v>
      </c>
      <c r="U1312" s="5">
        <f t="shared" si="361"/>
        <v>1.4870190474466962</v>
      </c>
      <c r="V1312" s="5">
        <f t="shared" si="362"/>
        <v>2.1258749197215963</v>
      </c>
      <c r="W1312" s="5">
        <f t="shared" si="363"/>
        <v>6.8050000000000068</v>
      </c>
      <c r="X1312" s="5">
        <f t="shared" si="364"/>
        <v>173.72</v>
      </c>
      <c r="Y1312" s="5">
        <f t="shared" si="365"/>
        <v>54.269947252613562</v>
      </c>
      <c r="Z1312" s="9">
        <f t="shared" si="366"/>
        <v>0.55950513849293648</v>
      </c>
      <c r="AA1312">
        <f t="shared" si="367"/>
        <v>9.9499999999999886</v>
      </c>
    </row>
    <row r="1313" spans="1:27">
      <c r="A1313" s="1">
        <f t="shared" si="350"/>
        <v>-398746</v>
      </c>
      <c r="B1313" s="1">
        <v>4</v>
      </c>
      <c r="C1313" s="1">
        <v>5</v>
      </c>
      <c r="D1313" s="2">
        <v>-4</v>
      </c>
      <c r="E1313" s="5">
        <v>355.3</v>
      </c>
      <c r="F1313" s="5">
        <v>344.48</v>
      </c>
      <c r="G1313" s="5">
        <v>6.18</v>
      </c>
      <c r="H1313" s="5">
        <v>371.34</v>
      </c>
      <c r="I1313" s="5">
        <v>363.93</v>
      </c>
      <c r="J1313" s="5">
        <v>9.75</v>
      </c>
      <c r="K1313" s="6">
        <f t="shared" si="351"/>
        <v>363.32</v>
      </c>
      <c r="L1313" s="6">
        <f t="shared" si="352"/>
        <v>-16.039999999999964</v>
      </c>
      <c r="M1313" s="6">
        <f t="shared" si="353"/>
        <v>354.20500000000004</v>
      </c>
      <c r="N1313" s="5">
        <f t="shared" si="354"/>
        <v>5.7718043106120636</v>
      </c>
      <c r="O1313" s="6">
        <f t="shared" si="355"/>
        <v>-19.449999999999989</v>
      </c>
      <c r="P1313" s="6">
        <f t="shared" si="356"/>
        <v>11.543608621224127</v>
      </c>
      <c r="Q1313" s="6">
        <f t="shared" si="357"/>
        <v>-0.42677680145345503</v>
      </c>
      <c r="R1313" s="5">
        <f t="shared" si="358"/>
        <v>0.29540156045574734</v>
      </c>
      <c r="S1313" s="5">
        <f t="shared" si="359"/>
        <v>3.410000000000025</v>
      </c>
      <c r="T1313" s="5">
        <f t="shared" si="360"/>
        <v>19.449999999999989</v>
      </c>
      <c r="U1313" s="5">
        <f t="shared" si="361"/>
        <v>1.6849150589044692</v>
      </c>
      <c r="V1313" s="5">
        <f t="shared" si="362"/>
        <v>1.5792288701197086</v>
      </c>
      <c r="W1313" s="5">
        <f t="shared" si="363"/>
        <v>9.1149999999999523</v>
      </c>
      <c r="X1313" s="5">
        <f t="shared" si="364"/>
        <v>354.20500000000004</v>
      </c>
      <c r="Y1313" s="5">
        <f t="shared" si="365"/>
        <v>61.368158194268169</v>
      </c>
      <c r="Z1313" s="9">
        <f t="shared" si="366"/>
        <v>0.55953820244912678</v>
      </c>
      <c r="AA1313">
        <f t="shared" si="367"/>
        <v>16.039999999999964</v>
      </c>
    </row>
    <row r="1314" spans="1:27">
      <c r="A1314" s="1">
        <f t="shared" si="350"/>
        <v>-701998</v>
      </c>
      <c r="B1314" s="1">
        <v>2</v>
      </c>
      <c r="C1314" s="1">
        <v>-8</v>
      </c>
      <c r="D1314" s="2">
        <v>-7</v>
      </c>
      <c r="E1314" s="5">
        <v>231.52</v>
      </c>
      <c r="F1314" s="5">
        <v>231.04</v>
      </c>
      <c r="G1314" s="5">
        <v>4.7300000000000004</v>
      </c>
      <c r="H1314" s="5">
        <v>262.08999999999997</v>
      </c>
      <c r="I1314" s="5">
        <v>257.08</v>
      </c>
      <c r="J1314" s="5">
        <v>5.67</v>
      </c>
      <c r="K1314" s="6">
        <f t="shared" si="351"/>
        <v>246.80500000000001</v>
      </c>
      <c r="L1314" s="6">
        <f t="shared" si="352"/>
        <v>-30.569999999999965</v>
      </c>
      <c r="M1314" s="6">
        <f t="shared" si="353"/>
        <v>244.06</v>
      </c>
      <c r="N1314" s="5">
        <f t="shared" si="354"/>
        <v>3.6919439324020078</v>
      </c>
      <c r="O1314" s="6">
        <f t="shared" si="355"/>
        <v>-26.039999999999992</v>
      </c>
      <c r="P1314" s="6">
        <f t="shared" si="356"/>
        <v>7.3838878648040156</v>
      </c>
      <c r="Q1314" s="6">
        <f t="shared" si="357"/>
        <v>-0.17930442501898311</v>
      </c>
      <c r="R1314" s="5">
        <f t="shared" si="358"/>
        <v>0.61349794077895425</v>
      </c>
      <c r="S1314" s="5">
        <f t="shared" si="359"/>
        <v>4.5299999999999727</v>
      </c>
      <c r="T1314" s="5">
        <f t="shared" si="360"/>
        <v>26.039999999999992</v>
      </c>
      <c r="U1314" s="5">
        <f t="shared" si="361"/>
        <v>3.5265974344114923</v>
      </c>
      <c r="V1314" s="5">
        <f t="shared" si="362"/>
        <v>0.74351074942085749</v>
      </c>
      <c r="W1314" s="5">
        <f t="shared" si="363"/>
        <v>2.7450000000000045</v>
      </c>
      <c r="X1314" s="5">
        <f t="shared" si="364"/>
        <v>244.06</v>
      </c>
      <c r="Y1314" s="5">
        <f t="shared" si="365"/>
        <v>66.106095994045248</v>
      </c>
      <c r="Z1314" s="9">
        <f t="shared" si="366"/>
        <v>0.55954267040146277</v>
      </c>
      <c r="AA1314">
        <f t="shared" si="367"/>
        <v>30.569999999999965</v>
      </c>
    </row>
    <row r="1315" spans="1:27">
      <c r="A1315" s="1">
        <f t="shared" si="350"/>
        <v>-602250</v>
      </c>
      <c r="B1315" s="1">
        <v>0</v>
      </c>
      <c r="C1315" s="1">
        <v>-9</v>
      </c>
      <c r="D1315" s="2">
        <v>-6</v>
      </c>
      <c r="E1315" s="5">
        <v>198.46</v>
      </c>
      <c r="F1315" s="5">
        <v>187.49</v>
      </c>
      <c r="G1315" s="5">
        <v>8.11</v>
      </c>
      <c r="H1315" s="5">
        <v>199.75</v>
      </c>
      <c r="I1315" s="5">
        <v>196.96</v>
      </c>
      <c r="J1315" s="5">
        <v>4.4000000000000004</v>
      </c>
      <c r="K1315" s="6">
        <f t="shared" si="351"/>
        <v>199.10500000000002</v>
      </c>
      <c r="L1315" s="6">
        <f t="shared" si="352"/>
        <v>-1.289999999999992</v>
      </c>
      <c r="M1315" s="6">
        <f t="shared" si="353"/>
        <v>192.22500000000002</v>
      </c>
      <c r="N1315" s="5">
        <f t="shared" si="354"/>
        <v>4.6133529021742961</v>
      </c>
      <c r="O1315" s="6">
        <f t="shared" si="355"/>
        <v>-9.4699999999999989</v>
      </c>
      <c r="P1315" s="6">
        <f t="shared" si="356"/>
        <v>9.2267058043485921</v>
      </c>
      <c r="Q1315" s="6">
        <f t="shared" si="357"/>
        <v>0.54517743600827417</v>
      </c>
      <c r="R1315" s="5">
        <f t="shared" si="358"/>
        <v>0.88655693304372318</v>
      </c>
      <c r="S1315" s="5">
        <f t="shared" si="359"/>
        <v>8.1800000000000068</v>
      </c>
      <c r="T1315" s="5">
        <f t="shared" si="360"/>
        <v>9.4699999999999989</v>
      </c>
      <c r="U1315" s="5">
        <f t="shared" si="361"/>
        <v>1.0263684787193217</v>
      </c>
      <c r="V1315" s="5">
        <f t="shared" si="362"/>
        <v>1.4913231538730578</v>
      </c>
      <c r="W1315" s="5">
        <f t="shared" si="363"/>
        <v>6.8799999999999955</v>
      </c>
      <c r="X1315" s="5">
        <f t="shared" si="364"/>
        <v>192.22500000000002</v>
      </c>
      <c r="Y1315" s="5">
        <f t="shared" si="365"/>
        <v>41.667092042623366</v>
      </c>
      <c r="Z1315" s="9">
        <f t="shared" si="366"/>
        <v>0.55971510610309605</v>
      </c>
      <c r="AA1315">
        <f t="shared" si="367"/>
        <v>1.289999999999992</v>
      </c>
    </row>
    <row r="1316" spans="1:27">
      <c r="A1316" s="1">
        <f t="shared" si="350"/>
        <v>-598997</v>
      </c>
      <c r="B1316" s="1">
        <v>3</v>
      </c>
      <c r="C1316" s="1">
        <v>4</v>
      </c>
      <c r="D1316" s="2">
        <v>-6</v>
      </c>
      <c r="E1316" s="5">
        <v>391.17</v>
      </c>
      <c r="F1316" s="5">
        <v>389.42</v>
      </c>
      <c r="G1316" s="5">
        <v>5.9</v>
      </c>
      <c r="H1316" s="5">
        <v>390.37</v>
      </c>
      <c r="I1316" s="5">
        <v>390.78</v>
      </c>
      <c r="J1316" s="5">
        <v>14.86</v>
      </c>
      <c r="K1316" s="6">
        <f t="shared" si="351"/>
        <v>390.77</v>
      </c>
      <c r="L1316" s="6">
        <f t="shared" si="352"/>
        <v>0.80000000000001137</v>
      </c>
      <c r="M1316" s="6">
        <f t="shared" si="353"/>
        <v>390.1</v>
      </c>
      <c r="N1316" s="5">
        <f t="shared" si="354"/>
        <v>7.9942104050368847</v>
      </c>
      <c r="O1316" s="6">
        <f t="shared" si="355"/>
        <v>-1.3599999999999568</v>
      </c>
      <c r="P1316" s="6">
        <f t="shared" si="356"/>
        <v>15.988420810073769</v>
      </c>
      <c r="Q1316" s="6">
        <f t="shared" si="357"/>
        <v>-0.72765282267781195</v>
      </c>
      <c r="R1316" s="5">
        <f t="shared" si="358"/>
        <v>0.13509777017121194</v>
      </c>
      <c r="S1316" s="5">
        <f t="shared" si="359"/>
        <v>2.1599999999999682</v>
      </c>
      <c r="T1316" s="5">
        <f t="shared" si="360"/>
        <v>1.3599999999999568</v>
      </c>
      <c r="U1316" s="5">
        <f t="shared" si="361"/>
        <v>8.5061558996687547E-2</v>
      </c>
      <c r="V1316" s="5">
        <f t="shared" si="362"/>
        <v>8.3810653717322034E-2</v>
      </c>
      <c r="W1316" s="5">
        <f t="shared" si="363"/>
        <v>0.66999999999995907</v>
      </c>
      <c r="X1316" s="5">
        <f t="shared" si="364"/>
        <v>390.1</v>
      </c>
      <c r="Y1316" s="5">
        <f t="shared" si="365"/>
        <v>48.797814947954215</v>
      </c>
      <c r="Z1316" s="9">
        <f t="shared" si="366"/>
        <v>0.55973565189292707</v>
      </c>
      <c r="AA1316">
        <f t="shared" si="367"/>
        <v>0.80000000000001137</v>
      </c>
    </row>
    <row r="1317" spans="1:27">
      <c r="A1317" s="1">
        <f t="shared" si="350"/>
        <v>-402252</v>
      </c>
      <c r="B1317" s="1">
        <v>-2</v>
      </c>
      <c r="C1317" s="1">
        <v>-9</v>
      </c>
      <c r="D1317" s="2">
        <v>-4</v>
      </c>
      <c r="E1317" s="5">
        <v>200.13</v>
      </c>
      <c r="F1317" s="5">
        <v>200.81</v>
      </c>
      <c r="G1317" s="5">
        <v>8.15</v>
      </c>
      <c r="H1317" s="5">
        <v>162.85</v>
      </c>
      <c r="I1317" s="5">
        <v>166.49</v>
      </c>
      <c r="J1317" s="5">
        <v>3.96</v>
      </c>
      <c r="K1317" s="6">
        <f t="shared" si="351"/>
        <v>181.49</v>
      </c>
      <c r="L1317" s="6">
        <f t="shared" si="352"/>
        <v>37.28</v>
      </c>
      <c r="M1317" s="6">
        <f t="shared" si="353"/>
        <v>183.65</v>
      </c>
      <c r="N1317" s="5">
        <f t="shared" si="354"/>
        <v>4.5305656379750197</v>
      </c>
      <c r="O1317" s="6">
        <f t="shared" si="355"/>
        <v>34.319999999999993</v>
      </c>
      <c r="P1317" s="6">
        <f t="shared" si="356"/>
        <v>9.0611312759500393</v>
      </c>
      <c r="Q1317" s="6">
        <f t="shared" si="357"/>
        <v>0.61800689612333604</v>
      </c>
      <c r="R1317" s="5">
        <f t="shared" si="358"/>
        <v>0.32667002715835375</v>
      </c>
      <c r="S1317" s="5">
        <f t="shared" si="359"/>
        <v>2.960000000000008</v>
      </c>
      <c r="T1317" s="5">
        <f t="shared" si="360"/>
        <v>34.319999999999993</v>
      </c>
      <c r="U1317" s="5">
        <f t="shared" si="361"/>
        <v>3.7876065311063067</v>
      </c>
      <c r="V1317" s="5">
        <f t="shared" si="362"/>
        <v>0.4767616612581359</v>
      </c>
      <c r="W1317" s="5">
        <f t="shared" si="363"/>
        <v>2.1599999999999966</v>
      </c>
      <c r="X1317" s="5">
        <f t="shared" si="364"/>
        <v>183.65</v>
      </c>
      <c r="Y1317" s="5">
        <f t="shared" si="365"/>
        <v>40.535777356507772</v>
      </c>
      <c r="Z1317" s="9">
        <f t="shared" si="366"/>
        <v>0.56016158383095138</v>
      </c>
      <c r="AA1317">
        <f t="shared" si="367"/>
        <v>37.28</v>
      </c>
    </row>
    <row r="1318" spans="1:27">
      <c r="A1318" s="1">
        <f t="shared" si="350"/>
        <v>-101256</v>
      </c>
      <c r="B1318" s="1">
        <v>-6</v>
      </c>
      <c r="C1318" s="1">
        <v>-5</v>
      </c>
      <c r="D1318" s="2">
        <v>-1</v>
      </c>
      <c r="E1318" s="5">
        <v>344.82</v>
      </c>
      <c r="F1318" s="5">
        <v>342.45</v>
      </c>
      <c r="G1318" s="5">
        <v>10.1</v>
      </c>
      <c r="H1318" s="5">
        <v>344.35</v>
      </c>
      <c r="I1318" s="5">
        <v>347.51</v>
      </c>
      <c r="J1318" s="5">
        <v>5.76</v>
      </c>
      <c r="K1318" s="6">
        <f t="shared" si="351"/>
        <v>344.58500000000004</v>
      </c>
      <c r="L1318" s="6">
        <f t="shared" si="352"/>
        <v>0.46999999999997044</v>
      </c>
      <c r="M1318" s="6">
        <f t="shared" si="353"/>
        <v>344.98</v>
      </c>
      <c r="N1318" s="5">
        <f t="shared" si="354"/>
        <v>5.8135101272811074</v>
      </c>
      <c r="O1318" s="6">
        <f t="shared" si="355"/>
        <v>-5.0600000000000023</v>
      </c>
      <c r="P1318" s="6">
        <f t="shared" si="356"/>
        <v>11.627020254562215</v>
      </c>
      <c r="Q1318" s="6">
        <f t="shared" si="357"/>
        <v>0.50916208291292997</v>
      </c>
      <c r="R1318" s="5">
        <f t="shared" si="358"/>
        <v>0.4756162695966844</v>
      </c>
      <c r="S1318" s="5">
        <f t="shared" si="359"/>
        <v>5.5299999999999727</v>
      </c>
      <c r="T1318" s="5">
        <f t="shared" si="360"/>
        <v>5.0600000000000023</v>
      </c>
      <c r="U1318" s="5">
        <f t="shared" si="361"/>
        <v>0.43519318700890347</v>
      </c>
      <c r="V1318" s="5">
        <f t="shared" si="362"/>
        <v>6.7945181370952124E-2</v>
      </c>
      <c r="W1318" s="5">
        <f t="shared" si="363"/>
        <v>0.39499999999998181</v>
      </c>
      <c r="X1318" s="5">
        <f t="shared" si="364"/>
        <v>344.98</v>
      </c>
      <c r="Y1318" s="5">
        <f t="shared" si="365"/>
        <v>59.341085238866185</v>
      </c>
      <c r="Z1318" s="9">
        <f t="shared" si="366"/>
        <v>0.56043019190618204</v>
      </c>
      <c r="AA1318">
        <f t="shared" si="367"/>
        <v>0.46999999999997044</v>
      </c>
    </row>
    <row r="1319" spans="1:27">
      <c r="A1319" s="1">
        <f t="shared" si="350"/>
        <v>-899751</v>
      </c>
      <c r="B1319" s="1">
        <v>-1</v>
      </c>
      <c r="C1319" s="1">
        <v>1</v>
      </c>
      <c r="D1319" s="2">
        <v>-9</v>
      </c>
      <c r="E1319" s="5">
        <v>195.93</v>
      </c>
      <c r="F1319" s="5">
        <v>204.01</v>
      </c>
      <c r="G1319" s="5">
        <v>4.01</v>
      </c>
      <c r="H1319" s="5">
        <v>186.73</v>
      </c>
      <c r="I1319" s="5">
        <v>192.11</v>
      </c>
      <c r="J1319" s="5">
        <v>5.88</v>
      </c>
      <c r="K1319" s="6">
        <f t="shared" si="351"/>
        <v>191.32999999999998</v>
      </c>
      <c r="L1319" s="6">
        <f t="shared" si="352"/>
        <v>9.2000000000000171</v>
      </c>
      <c r="M1319" s="6">
        <f t="shared" si="353"/>
        <v>198.06</v>
      </c>
      <c r="N1319" s="5">
        <f t="shared" si="354"/>
        <v>3.5585987410777293</v>
      </c>
      <c r="O1319" s="6">
        <f t="shared" si="355"/>
        <v>11.899999999999977</v>
      </c>
      <c r="P1319" s="6">
        <f t="shared" si="356"/>
        <v>7.1171974821554587</v>
      </c>
      <c r="Q1319" s="6">
        <f t="shared" si="357"/>
        <v>-0.36510675260835662</v>
      </c>
      <c r="R1319" s="5">
        <f t="shared" si="358"/>
        <v>0.37936280491998647</v>
      </c>
      <c r="S1319" s="5">
        <f t="shared" si="359"/>
        <v>2.6999999999999602</v>
      </c>
      <c r="T1319" s="5">
        <f t="shared" si="360"/>
        <v>11.899999999999977</v>
      </c>
      <c r="U1319" s="5">
        <f t="shared" si="361"/>
        <v>1.6720064364992211</v>
      </c>
      <c r="V1319" s="5">
        <f t="shared" si="362"/>
        <v>1.8911938348974471</v>
      </c>
      <c r="W1319" s="5">
        <f t="shared" si="363"/>
        <v>6.7300000000000182</v>
      </c>
      <c r="X1319" s="5">
        <f t="shared" si="364"/>
        <v>198.06</v>
      </c>
      <c r="Y1319" s="5">
        <f t="shared" si="365"/>
        <v>55.656738624039725</v>
      </c>
      <c r="Z1319" s="9">
        <f t="shared" si="366"/>
        <v>0.56051672588781865</v>
      </c>
      <c r="AA1319">
        <f t="shared" si="367"/>
        <v>9.2000000000000171</v>
      </c>
    </row>
    <row r="1320" spans="1:27">
      <c r="A1320" s="1">
        <f t="shared" si="350"/>
        <v>-899749</v>
      </c>
      <c r="B1320" s="1">
        <v>1</v>
      </c>
      <c r="C1320" s="1">
        <v>1</v>
      </c>
      <c r="D1320" s="2">
        <v>-9</v>
      </c>
      <c r="E1320" s="5">
        <v>193.36</v>
      </c>
      <c r="F1320" s="5">
        <v>200.56</v>
      </c>
      <c r="G1320" s="5">
        <v>3.56</v>
      </c>
      <c r="H1320" s="5">
        <v>209.17</v>
      </c>
      <c r="I1320" s="5">
        <v>221.84</v>
      </c>
      <c r="J1320" s="5">
        <v>5.32</v>
      </c>
      <c r="K1320" s="6">
        <f t="shared" si="351"/>
        <v>201.26499999999999</v>
      </c>
      <c r="L1320" s="6">
        <f t="shared" si="352"/>
        <v>-15.809999999999974</v>
      </c>
      <c r="M1320" s="6">
        <f t="shared" si="353"/>
        <v>211.2</v>
      </c>
      <c r="N1320" s="5">
        <f t="shared" si="354"/>
        <v>3.2006249389767616</v>
      </c>
      <c r="O1320" s="6">
        <f t="shared" si="355"/>
        <v>-21.28</v>
      </c>
      <c r="P1320" s="6">
        <f t="shared" si="356"/>
        <v>6.4012498779535232</v>
      </c>
      <c r="Q1320" s="6">
        <f t="shared" si="357"/>
        <v>-0.38141351034752058</v>
      </c>
      <c r="R1320" s="5">
        <f t="shared" si="358"/>
        <v>0.85452061773735721</v>
      </c>
      <c r="S1320" s="5">
        <f t="shared" si="359"/>
        <v>5.4700000000000273</v>
      </c>
      <c r="T1320" s="5">
        <f t="shared" si="360"/>
        <v>21.28</v>
      </c>
      <c r="U1320" s="5">
        <f t="shared" si="361"/>
        <v>3.3243507761336146</v>
      </c>
      <c r="V1320" s="5">
        <f t="shared" si="362"/>
        <v>3.1040812933164914</v>
      </c>
      <c r="W1320" s="5">
        <f t="shared" si="363"/>
        <v>9.9350000000000023</v>
      </c>
      <c r="X1320" s="5">
        <f t="shared" si="364"/>
        <v>211.2</v>
      </c>
      <c r="Y1320" s="5">
        <f t="shared" si="365"/>
        <v>65.987113150321363</v>
      </c>
      <c r="Z1320" s="9">
        <f t="shared" si="366"/>
        <v>0.56056489365639017</v>
      </c>
      <c r="AA1320">
        <f t="shared" si="367"/>
        <v>15.809999999999974</v>
      </c>
    </row>
    <row r="1321" spans="1:27">
      <c r="A1321" s="1">
        <f t="shared" si="350"/>
        <v>-598750</v>
      </c>
      <c r="B1321" s="1">
        <v>0</v>
      </c>
      <c r="C1321" s="1">
        <v>5</v>
      </c>
      <c r="D1321" s="2">
        <v>-6</v>
      </c>
      <c r="E1321" s="5">
        <v>70.53</v>
      </c>
      <c r="F1321" s="5">
        <v>75.069999999999993</v>
      </c>
      <c r="G1321" s="5">
        <v>2.37</v>
      </c>
      <c r="H1321" s="5">
        <v>59.26</v>
      </c>
      <c r="I1321" s="5">
        <v>63.48</v>
      </c>
      <c r="J1321" s="5">
        <v>2.91</v>
      </c>
      <c r="K1321" s="6">
        <f t="shared" si="351"/>
        <v>64.894999999999996</v>
      </c>
      <c r="L1321" s="6">
        <f t="shared" si="352"/>
        <v>11.270000000000003</v>
      </c>
      <c r="M1321" s="6">
        <f t="shared" si="353"/>
        <v>69.274999999999991</v>
      </c>
      <c r="N1321" s="5">
        <f t="shared" si="354"/>
        <v>1.8764994004795206</v>
      </c>
      <c r="O1321" s="6">
        <f t="shared" si="355"/>
        <v>11.589999999999996</v>
      </c>
      <c r="P1321" s="6">
        <f t="shared" si="356"/>
        <v>3.7529988009590411</v>
      </c>
      <c r="Q1321" s="6">
        <f t="shared" si="357"/>
        <v>-0.20242811501597452</v>
      </c>
      <c r="R1321" s="5">
        <f t="shared" si="358"/>
        <v>8.5265148477590882E-2</v>
      </c>
      <c r="S1321" s="5">
        <f t="shared" si="359"/>
        <v>0.31999999999999318</v>
      </c>
      <c r="T1321" s="5">
        <f t="shared" si="360"/>
        <v>11.589999999999996</v>
      </c>
      <c r="U1321" s="5">
        <f t="shared" si="361"/>
        <v>3.0881970964228094</v>
      </c>
      <c r="V1321" s="5">
        <f t="shared" si="362"/>
        <v>2.3341334395740976</v>
      </c>
      <c r="W1321" s="5">
        <f t="shared" si="363"/>
        <v>4.3799999999999955</v>
      </c>
      <c r="X1321" s="5">
        <f t="shared" si="364"/>
        <v>69.274999999999991</v>
      </c>
      <c r="Y1321" s="5">
        <f t="shared" si="365"/>
        <v>36.91714475490771</v>
      </c>
      <c r="Z1321" s="9">
        <f t="shared" si="366"/>
        <v>0.56088947217789709</v>
      </c>
      <c r="AA1321">
        <f t="shared" si="367"/>
        <v>11.270000000000003</v>
      </c>
    </row>
    <row r="1322" spans="1:27">
      <c r="A1322" s="1">
        <f t="shared" si="350"/>
        <v>-7</v>
      </c>
      <c r="B1322" s="1">
        <v>-7</v>
      </c>
      <c r="C1322" s="1">
        <v>0</v>
      </c>
      <c r="D1322" s="2">
        <v>0</v>
      </c>
      <c r="E1322" s="5">
        <v>308.64</v>
      </c>
      <c r="F1322" s="5">
        <v>312.87</v>
      </c>
      <c r="G1322" s="5">
        <v>8.94</v>
      </c>
      <c r="H1322" s="5">
        <v>295.61</v>
      </c>
      <c r="I1322" s="5">
        <v>304.45</v>
      </c>
      <c r="J1322" s="5">
        <v>7.01</v>
      </c>
      <c r="K1322" s="6">
        <f t="shared" si="351"/>
        <v>302.125</v>
      </c>
      <c r="L1322" s="6">
        <f t="shared" si="352"/>
        <v>13.029999999999973</v>
      </c>
      <c r="M1322" s="6">
        <f t="shared" si="353"/>
        <v>308.65999999999997</v>
      </c>
      <c r="N1322" s="5">
        <f t="shared" si="354"/>
        <v>5.6803102908203877</v>
      </c>
      <c r="O1322" s="6">
        <f t="shared" si="355"/>
        <v>8.4200000000000159</v>
      </c>
      <c r="P1322" s="6">
        <f t="shared" si="356"/>
        <v>11.360620581640775</v>
      </c>
      <c r="Q1322" s="6">
        <f t="shared" si="357"/>
        <v>0.2385140050998073</v>
      </c>
      <c r="R1322" s="5">
        <f t="shared" si="358"/>
        <v>0.40578769151483712</v>
      </c>
      <c r="S1322" s="5">
        <f t="shared" si="359"/>
        <v>4.6099999999999568</v>
      </c>
      <c r="T1322" s="5">
        <f t="shared" si="360"/>
        <v>8.4200000000000159</v>
      </c>
      <c r="U1322" s="5">
        <f t="shared" si="361"/>
        <v>0.74115669469738987</v>
      </c>
      <c r="V1322" s="5">
        <f t="shared" si="362"/>
        <v>1.1504653206288384</v>
      </c>
      <c r="W1322" s="5">
        <f t="shared" si="363"/>
        <v>6.5349999999999682</v>
      </c>
      <c r="X1322" s="5">
        <f t="shared" si="364"/>
        <v>308.65999999999997</v>
      </c>
      <c r="Y1322" s="5">
        <f t="shared" si="365"/>
        <v>54.338580851614225</v>
      </c>
      <c r="Z1322" s="9">
        <f t="shared" si="366"/>
        <v>0.56122366307916849</v>
      </c>
      <c r="AA1322">
        <f t="shared" si="367"/>
        <v>13.029999999999973</v>
      </c>
    </row>
    <row r="1323" spans="1:27">
      <c r="A1323" s="1">
        <f t="shared" si="350"/>
        <v>-700745</v>
      </c>
      <c r="B1323" s="1">
        <v>5</v>
      </c>
      <c r="C1323" s="1">
        <v>-3</v>
      </c>
      <c r="D1323" s="2">
        <v>-7</v>
      </c>
      <c r="E1323" s="5">
        <v>209.63</v>
      </c>
      <c r="F1323" s="5">
        <v>206.53</v>
      </c>
      <c r="G1323" s="5">
        <v>3.62</v>
      </c>
      <c r="H1323" s="5">
        <v>210.59</v>
      </c>
      <c r="I1323" s="5">
        <v>212.05</v>
      </c>
      <c r="J1323" s="5">
        <v>8.75</v>
      </c>
      <c r="K1323" s="6">
        <f t="shared" si="351"/>
        <v>210.11</v>
      </c>
      <c r="L1323" s="6">
        <f t="shared" si="352"/>
        <v>-0.96000000000000796</v>
      </c>
      <c r="M1323" s="6">
        <f t="shared" si="353"/>
        <v>209.29000000000002</v>
      </c>
      <c r="N1323" s="5">
        <f t="shared" si="354"/>
        <v>4.7346303974016806</v>
      </c>
      <c r="O1323" s="6">
        <f t="shared" si="355"/>
        <v>-5.5200000000000102</v>
      </c>
      <c r="P1323" s="6">
        <f t="shared" si="356"/>
        <v>9.4692607948033611</v>
      </c>
      <c r="Q1323" s="6">
        <f t="shared" si="357"/>
        <v>-0.7077093107936151</v>
      </c>
      <c r="R1323" s="5">
        <f t="shared" si="358"/>
        <v>0.48155818060291317</v>
      </c>
      <c r="S1323" s="5">
        <f t="shared" si="359"/>
        <v>4.5600000000000023</v>
      </c>
      <c r="T1323" s="5">
        <f t="shared" si="360"/>
        <v>5.5200000000000102</v>
      </c>
      <c r="U1323" s="5">
        <f t="shared" si="361"/>
        <v>0.58293885020352731</v>
      </c>
      <c r="V1323" s="5">
        <f t="shared" si="362"/>
        <v>0.17319197723437954</v>
      </c>
      <c r="W1323" s="5">
        <f t="shared" si="363"/>
        <v>0.81999999999999318</v>
      </c>
      <c r="X1323" s="5">
        <f t="shared" si="364"/>
        <v>209.29000000000002</v>
      </c>
      <c r="Y1323" s="5">
        <f t="shared" si="365"/>
        <v>44.204084043150729</v>
      </c>
      <c r="Z1323" s="9">
        <f t="shared" si="366"/>
        <v>0.56135461163154265</v>
      </c>
      <c r="AA1323">
        <f t="shared" si="367"/>
        <v>0.96000000000000796</v>
      </c>
    </row>
    <row r="1324" spans="1:27">
      <c r="A1324" s="1">
        <f t="shared" si="350"/>
        <v>-498747</v>
      </c>
      <c r="B1324" s="1">
        <v>3</v>
      </c>
      <c r="C1324" s="1">
        <v>5</v>
      </c>
      <c r="D1324" s="2">
        <v>-5</v>
      </c>
      <c r="E1324" s="5">
        <v>249.14</v>
      </c>
      <c r="F1324" s="5">
        <v>245.48</v>
      </c>
      <c r="G1324" s="5">
        <v>4.59</v>
      </c>
      <c r="H1324" s="5">
        <v>241.57</v>
      </c>
      <c r="I1324" s="5">
        <v>241.43</v>
      </c>
      <c r="J1324" s="5">
        <v>7.16</v>
      </c>
      <c r="K1324" s="6">
        <f t="shared" si="351"/>
        <v>245.35499999999999</v>
      </c>
      <c r="L1324" s="6">
        <f t="shared" si="352"/>
        <v>7.5699999999999932</v>
      </c>
      <c r="M1324" s="6">
        <f t="shared" si="353"/>
        <v>243.45499999999998</v>
      </c>
      <c r="N1324" s="5">
        <f t="shared" si="354"/>
        <v>4.2524610521438051</v>
      </c>
      <c r="O1324" s="6">
        <f t="shared" si="355"/>
        <v>4.0499999999999829</v>
      </c>
      <c r="P1324" s="6">
        <f t="shared" si="356"/>
        <v>8.5049221042876102</v>
      </c>
      <c r="Q1324" s="6">
        <f t="shared" si="357"/>
        <v>-0.41747484229342624</v>
      </c>
      <c r="R1324" s="5">
        <f t="shared" si="358"/>
        <v>0.41387798228339595</v>
      </c>
      <c r="S1324" s="5">
        <f t="shared" si="359"/>
        <v>3.5200000000000102</v>
      </c>
      <c r="T1324" s="5">
        <f t="shared" si="360"/>
        <v>4.0499999999999829</v>
      </c>
      <c r="U1324" s="5">
        <f t="shared" si="361"/>
        <v>0.47619483757038117</v>
      </c>
      <c r="V1324" s="5">
        <f t="shared" si="362"/>
        <v>0.4468000945104843</v>
      </c>
      <c r="W1324" s="5">
        <f t="shared" si="363"/>
        <v>1.9000000000000057</v>
      </c>
      <c r="X1324" s="5">
        <f t="shared" si="364"/>
        <v>243.45499999999998</v>
      </c>
      <c r="Y1324" s="5">
        <f t="shared" si="365"/>
        <v>57.250377373184016</v>
      </c>
      <c r="Z1324" s="9">
        <f t="shared" si="366"/>
        <v>0.56137955074975787</v>
      </c>
      <c r="AA1324">
        <f t="shared" si="367"/>
        <v>7.5699999999999932</v>
      </c>
    </row>
    <row r="1325" spans="1:27">
      <c r="A1325" s="1">
        <f t="shared" si="350"/>
        <v>-701496</v>
      </c>
      <c r="B1325" s="1">
        <v>4</v>
      </c>
      <c r="C1325" s="1">
        <v>-6</v>
      </c>
      <c r="D1325" s="2">
        <v>-7</v>
      </c>
      <c r="E1325" s="5">
        <v>271.81</v>
      </c>
      <c r="F1325" s="5">
        <v>255.81</v>
      </c>
      <c r="G1325" s="5">
        <v>4.32</v>
      </c>
      <c r="H1325" s="5">
        <v>268.93</v>
      </c>
      <c r="I1325" s="5">
        <v>258.56</v>
      </c>
      <c r="J1325" s="5">
        <v>5.47</v>
      </c>
      <c r="K1325" s="6">
        <f t="shared" si="351"/>
        <v>270.37</v>
      </c>
      <c r="L1325" s="6">
        <f t="shared" si="352"/>
        <v>2.8799999999999955</v>
      </c>
      <c r="M1325" s="6">
        <f t="shared" si="353"/>
        <v>257.185</v>
      </c>
      <c r="N1325" s="5">
        <f t="shared" si="354"/>
        <v>3.4850860821506258</v>
      </c>
      <c r="O1325" s="6">
        <f t="shared" si="355"/>
        <v>-2.75</v>
      </c>
      <c r="P1325" s="6">
        <f t="shared" si="356"/>
        <v>6.9701721643012515</v>
      </c>
      <c r="Q1325" s="6">
        <f t="shared" si="357"/>
        <v>-0.23173600805214953</v>
      </c>
      <c r="R1325" s="5">
        <f t="shared" si="358"/>
        <v>0.80772753775507267</v>
      </c>
      <c r="S1325" s="5">
        <f t="shared" si="359"/>
        <v>5.6299999999999955</v>
      </c>
      <c r="T1325" s="5">
        <f t="shared" si="360"/>
        <v>2.75</v>
      </c>
      <c r="U1325" s="5">
        <f t="shared" si="361"/>
        <v>0.39453831773116366</v>
      </c>
      <c r="V1325" s="5">
        <f t="shared" si="362"/>
        <v>3.783263795843923</v>
      </c>
      <c r="W1325" s="5">
        <f t="shared" si="363"/>
        <v>13.185000000000002</v>
      </c>
      <c r="X1325" s="5">
        <f t="shared" si="364"/>
        <v>257.185</v>
      </c>
      <c r="Y1325" s="5">
        <f t="shared" si="365"/>
        <v>73.795881633228603</v>
      </c>
      <c r="Z1325" s="9">
        <f t="shared" si="366"/>
        <v>0.56151758654560413</v>
      </c>
      <c r="AA1325">
        <f t="shared" si="367"/>
        <v>2.8799999999999955</v>
      </c>
    </row>
    <row r="1326" spans="1:27">
      <c r="A1326" s="1">
        <f t="shared" si="350"/>
        <v>-302252</v>
      </c>
      <c r="B1326" s="1">
        <v>-2</v>
      </c>
      <c r="C1326" s="1">
        <v>-9</v>
      </c>
      <c r="D1326" s="2">
        <v>-3</v>
      </c>
      <c r="E1326" s="5">
        <v>483.68</v>
      </c>
      <c r="F1326" s="5">
        <v>475.23</v>
      </c>
      <c r="G1326" s="5">
        <v>13.12</v>
      </c>
      <c r="H1326" s="5">
        <v>528.65</v>
      </c>
      <c r="I1326" s="5">
        <v>527.22</v>
      </c>
      <c r="J1326" s="5">
        <v>9.67</v>
      </c>
      <c r="K1326" s="6">
        <f t="shared" si="351"/>
        <v>506.16499999999996</v>
      </c>
      <c r="L1326" s="6">
        <f t="shared" si="352"/>
        <v>-44.96999999999997</v>
      </c>
      <c r="M1326" s="6">
        <f t="shared" si="353"/>
        <v>501.22500000000002</v>
      </c>
      <c r="N1326" s="5">
        <f t="shared" si="354"/>
        <v>8.1492837108545917</v>
      </c>
      <c r="O1326" s="6">
        <f t="shared" si="355"/>
        <v>-51.990000000000009</v>
      </c>
      <c r="P1326" s="6">
        <f t="shared" si="356"/>
        <v>16.298567421709183</v>
      </c>
      <c r="Q1326" s="6">
        <f t="shared" si="357"/>
        <v>0.29598149096928095</v>
      </c>
      <c r="R1326" s="5">
        <f t="shared" si="358"/>
        <v>0.43071270120646415</v>
      </c>
      <c r="S1326" s="5">
        <f t="shared" si="359"/>
        <v>7.0200000000000387</v>
      </c>
      <c r="T1326" s="5">
        <f t="shared" si="360"/>
        <v>51.990000000000009</v>
      </c>
      <c r="U1326" s="5">
        <f t="shared" si="361"/>
        <v>3.1898509025247797</v>
      </c>
      <c r="V1326" s="5">
        <f t="shared" si="362"/>
        <v>0.60618824614242051</v>
      </c>
      <c r="W1326" s="5">
        <f t="shared" si="363"/>
        <v>4.9399999999999409</v>
      </c>
      <c r="X1326" s="5">
        <f t="shared" si="364"/>
        <v>501.22500000000002</v>
      </c>
      <c r="Y1326" s="5">
        <f t="shared" si="365"/>
        <v>61.505405601768899</v>
      </c>
      <c r="Z1326" s="9">
        <f t="shared" si="366"/>
        <v>0.56160840449551686</v>
      </c>
      <c r="AA1326">
        <f t="shared" si="367"/>
        <v>44.96999999999997</v>
      </c>
    </row>
    <row r="1327" spans="1:27">
      <c r="A1327" s="1">
        <f t="shared" si="350"/>
        <v>-699000</v>
      </c>
      <c r="B1327" s="1">
        <v>0</v>
      </c>
      <c r="C1327" s="1">
        <v>4</v>
      </c>
      <c r="D1327" s="2">
        <v>-7</v>
      </c>
      <c r="E1327" s="5">
        <v>262.24</v>
      </c>
      <c r="F1327" s="5">
        <v>257.24</v>
      </c>
      <c r="G1327" s="5">
        <v>6.04</v>
      </c>
      <c r="H1327" s="5">
        <v>280.07</v>
      </c>
      <c r="I1327" s="5">
        <v>279.45999999999998</v>
      </c>
      <c r="J1327" s="5">
        <v>9.18</v>
      </c>
      <c r="K1327" s="6">
        <f t="shared" si="351"/>
        <v>271.15499999999997</v>
      </c>
      <c r="L1327" s="6">
        <f t="shared" si="352"/>
        <v>-17.829999999999984</v>
      </c>
      <c r="M1327" s="6">
        <f t="shared" si="353"/>
        <v>268.35000000000002</v>
      </c>
      <c r="N1327" s="5">
        <f t="shared" si="354"/>
        <v>5.4944062463563794</v>
      </c>
      <c r="O1327" s="6">
        <f t="shared" si="355"/>
        <v>-22.21999999999997</v>
      </c>
      <c r="P1327" s="6">
        <f t="shared" si="356"/>
        <v>10.988812492712759</v>
      </c>
      <c r="Q1327" s="6">
        <f t="shared" si="357"/>
        <v>-0.39576991238385473</v>
      </c>
      <c r="R1327" s="5">
        <f t="shared" si="358"/>
        <v>0.39949721618338824</v>
      </c>
      <c r="S1327" s="5">
        <f t="shared" si="359"/>
        <v>4.3899999999999864</v>
      </c>
      <c r="T1327" s="5">
        <f t="shared" si="360"/>
        <v>22.21999999999997</v>
      </c>
      <c r="U1327" s="5">
        <f t="shared" si="361"/>
        <v>2.0220565247368798</v>
      </c>
      <c r="V1327" s="5">
        <f t="shared" si="362"/>
        <v>0.51051922159197605</v>
      </c>
      <c r="W1327" s="5">
        <f t="shared" si="363"/>
        <v>2.80499999999995</v>
      </c>
      <c r="X1327" s="5">
        <f t="shared" si="364"/>
        <v>268.35000000000002</v>
      </c>
      <c r="Y1327" s="5">
        <f t="shared" si="365"/>
        <v>48.840582215404361</v>
      </c>
      <c r="Z1327" s="9">
        <f t="shared" si="366"/>
        <v>0.5616226491159344</v>
      </c>
      <c r="AA1327">
        <f t="shared" si="367"/>
        <v>17.829999999999984</v>
      </c>
    </row>
    <row r="1328" spans="1:27">
      <c r="A1328" s="1">
        <f t="shared" si="350"/>
        <v>-500006</v>
      </c>
      <c r="B1328" s="1">
        <v>-6</v>
      </c>
      <c r="C1328" s="1">
        <v>0</v>
      </c>
      <c r="D1328" s="2">
        <v>-5</v>
      </c>
      <c r="E1328" s="5">
        <v>127.42</v>
      </c>
      <c r="F1328" s="5">
        <v>123.21</v>
      </c>
      <c r="G1328" s="5">
        <v>4.71</v>
      </c>
      <c r="H1328" s="5">
        <v>159.22999999999999</v>
      </c>
      <c r="I1328" s="5">
        <v>156.38999999999999</v>
      </c>
      <c r="J1328" s="5">
        <v>4.8</v>
      </c>
      <c r="K1328" s="6">
        <f t="shared" si="351"/>
        <v>143.32499999999999</v>
      </c>
      <c r="L1328" s="6">
        <f t="shared" si="352"/>
        <v>-31.809999999999988</v>
      </c>
      <c r="M1328" s="6">
        <f t="shared" si="353"/>
        <v>139.79999999999998</v>
      </c>
      <c r="N1328" s="5">
        <f t="shared" si="354"/>
        <v>3.3624433080722715</v>
      </c>
      <c r="O1328" s="6">
        <f t="shared" si="355"/>
        <v>-33.179999999999993</v>
      </c>
      <c r="P1328" s="6">
        <f t="shared" si="356"/>
        <v>6.7248866161445431</v>
      </c>
      <c r="Q1328" s="6">
        <f t="shared" si="357"/>
        <v>-1.8925749766164464E-2</v>
      </c>
      <c r="R1328" s="5">
        <f t="shared" si="358"/>
        <v>0.2037209068642174</v>
      </c>
      <c r="S1328" s="5">
        <f t="shared" si="359"/>
        <v>1.3700000000000045</v>
      </c>
      <c r="T1328" s="5">
        <f t="shared" si="360"/>
        <v>33.179999999999993</v>
      </c>
      <c r="U1328" s="5">
        <f t="shared" si="361"/>
        <v>4.9339121823027074</v>
      </c>
      <c r="V1328" s="5">
        <f t="shared" si="362"/>
        <v>1.0483448126954236</v>
      </c>
      <c r="W1328" s="5">
        <f t="shared" si="363"/>
        <v>3.5250000000000057</v>
      </c>
      <c r="X1328" s="5">
        <f t="shared" si="364"/>
        <v>139.79999999999998</v>
      </c>
      <c r="Y1328" s="5">
        <f t="shared" si="365"/>
        <v>41.576909167324807</v>
      </c>
      <c r="Z1328" s="9">
        <f t="shared" si="366"/>
        <v>0.56193238027364112</v>
      </c>
      <c r="AA1328">
        <f t="shared" si="367"/>
        <v>31.809999999999988</v>
      </c>
    </row>
    <row r="1329" spans="1:27">
      <c r="A1329" s="1">
        <f t="shared" si="350"/>
        <v>-602251</v>
      </c>
      <c r="B1329" s="1">
        <v>-1</v>
      </c>
      <c r="C1329" s="1">
        <v>-9</v>
      </c>
      <c r="D1329" s="2">
        <v>-6</v>
      </c>
      <c r="E1329" s="5">
        <v>233.26</v>
      </c>
      <c r="F1329" s="5">
        <v>240.08</v>
      </c>
      <c r="G1329" s="5">
        <v>9.58</v>
      </c>
      <c r="H1329" s="5">
        <v>227.41</v>
      </c>
      <c r="I1329" s="5">
        <v>228.17</v>
      </c>
      <c r="J1329" s="5">
        <v>5.0199999999999996</v>
      </c>
      <c r="K1329" s="6">
        <f t="shared" si="351"/>
        <v>230.33499999999998</v>
      </c>
      <c r="L1329" s="6">
        <f t="shared" si="352"/>
        <v>5.8499999999999943</v>
      </c>
      <c r="M1329" s="6">
        <f t="shared" si="353"/>
        <v>234.125</v>
      </c>
      <c r="N1329" s="5">
        <f t="shared" si="354"/>
        <v>5.4077906764223043</v>
      </c>
      <c r="O1329" s="6">
        <f t="shared" si="355"/>
        <v>11.910000000000025</v>
      </c>
      <c r="P1329" s="6">
        <f t="shared" si="356"/>
        <v>10.815581352844609</v>
      </c>
      <c r="Q1329" s="6">
        <f t="shared" si="357"/>
        <v>0.56913849583849097</v>
      </c>
      <c r="R1329" s="5">
        <f t="shared" si="358"/>
        <v>0.5603027523255778</v>
      </c>
      <c r="S1329" s="5">
        <f t="shared" si="359"/>
        <v>6.0600000000000307</v>
      </c>
      <c r="T1329" s="5">
        <f t="shared" si="360"/>
        <v>11.910000000000025</v>
      </c>
      <c r="U1329" s="5">
        <f t="shared" si="361"/>
        <v>1.1011890726398701</v>
      </c>
      <c r="V1329" s="5">
        <f t="shared" si="362"/>
        <v>0.7008407364072412</v>
      </c>
      <c r="W1329" s="5">
        <f t="shared" si="363"/>
        <v>3.7900000000000205</v>
      </c>
      <c r="X1329" s="5">
        <f t="shared" si="364"/>
        <v>234.125</v>
      </c>
      <c r="Y1329" s="5">
        <f t="shared" si="365"/>
        <v>43.294020425156845</v>
      </c>
      <c r="Z1329" s="9">
        <f t="shared" si="366"/>
        <v>0.56193949852275027</v>
      </c>
      <c r="AA1329">
        <f t="shared" si="367"/>
        <v>5.8499999999999943</v>
      </c>
    </row>
    <row r="1330" spans="1:27">
      <c r="A1330" s="1">
        <f t="shared" si="350"/>
        <v>-202249</v>
      </c>
      <c r="B1330" s="1">
        <v>1</v>
      </c>
      <c r="C1330" s="1">
        <v>-9</v>
      </c>
      <c r="D1330" s="2">
        <v>-2</v>
      </c>
      <c r="E1330" s="5">
        <v>162.01</v>
      </c>
      <c r="F1330" s="5">
        <v>157.97</v>
      </c>
      <c r="G1330" s="5">
        <v>4.5999999999999996</v>
      </c>
      <c r="H1330" s="5">
        <v>162.41999999999999</v>
      </c>
      <c r="I1330" s="5">
        <v>157.61000000000001</v>
      </c>
      <c r="J1330" s="5">
        <v>4.43</v>
      </c>
      <c r="K1330" s="6">
        <f t="shared" si="351"/>
        <v>162.21499999999997</v>
      </c>
      <c r="L1330" s="6">
        <f t="shared" si="352"/>
        <v>-0.40999999999999659</v>
      </c>
      <c r="M1330" s="6">
        <f t="shared" si="353"/>
        <v>157.79000000000002</v>
      </c>
      <c r="N1330" s="5">
        <f t="shared" si="354"/>
        <v>3.1931528306675205</v>
      </c>
      <c r="O1330" s="6">
        <f t="shared" si="355"/>
        <v>0.35999999999998522</v>
      </c>
      <c r="P1330" s="6">
        <f t="shared" si="356"/>
        <v>6.3863056613350411</v>
      </c>
      <c r="Q1330" s="6">
        <f t="shared" si="357"/>
        <v>3.7638930094226052E-2</v>
      </c>
      <c r="R1330" s="5">
        <f t="shared" si="358"/>
        <v>0.12057048954951136</v>
      </c>
      <c r="S1330" s="5">
        <f t="shared" si="359"/>
        <v>0.76999999999998181</v>
      </c>
      <c r="T1330" s="5">
        <f t="shared" si="360"/>
        <v>0.35999999999998522</v>
      </c>
      <c r="U1330" s="5">
        <f t="shared" si="361"/>
        <v>5.6370618490679654E-2</v>
      </c>
      <c r="V1330" s="5">
        <f t="shared" si="362"/>
        <v>1.3857777045625841</v>
      </c>
      <c r="W1330" s="5">
        <f t="shared" si="363"/>
        <v>4.4249999999999545</v>
      </c>
      <c r="X1330" s="5">
        <f t="shared" si="364"/>
        <v>157.79000000000002</v>
      </c>
      <c r="Y1330" s="5">
        <f t="shared" si="365"/>
        <v>49.415110509137271</v>
      </c>
      <c r="Z1330" s="9">
        <f t="shared" si="366"/>
        <v>0.56198754434595799</v>
      </c>
      <c r="AA1330">
        <f t="shared" si="367"/>
        <v>0.40999999999999659</v>
      </c>
    </row>
    <row r="1331" spans="1:27">
      <c r="A1331" s="1">
        <f t="shared" si="350"/>
        <v>-1001249</v>
      </c>
      <c r="B1331" s="1">
        <v>1</v>
      </c>
      <c r="C1331" s="1">
        <v>-5</v>
      </c>
      <c r="D1331" s="2">
        <v>-10</v>
      </c>
      <c r="E1331" s="5">
        <v>271.87</v>
      </c>
      <c r="F1331" s="5">
        <v>266.19</v>
      </c>
      <c r="G1331" s="5">
        <v>4</v>
      </c>
      <c r="H1331" s="5">
        <v>258.87</v>
      </c>
      <c r="I1331" s="5">
        <v>252.32</v>
      </c>
      <c r="J1331" s="5">
        <v>6.92</v>
      </c>
      <c r="K1331" s="6">
        <f t="shared" si="351"/>
        <v>265.37</v>
      </c>
      <c r="L1331" s="6">
        <f t="shared" si="352"/>
        <v>13</v>
      </c>
      <c r="M1331" s="6">
        <f t="shared" si="353"/>
        <v>259.255</v>
      </c>
      <c r="N1331" s="5">
        <f t="shared" si="354"/>
        <v>3.9964484232878572</v>
      </c>
      <c r="O1331" s="6">
        <f t="shared" si="355"/>
        <v>13.870000000000005</v>
      </c>
      <c r="P1331" s="6">
        <f t="shared" si="356"/>
        <v>7.9928968465757144</v>
      </c>
      <c r="Q1331" s="6">
        <f t="shared" si="357"/>
        <v>-0.49911092188634826</v>
      </c>
      <c r="R1331" s="5">
        <f t="shared" si="358"/>
        <v>0.10884664430177483</v>
      </c>
      <c r="S1331" s="5">
        <f t="shared" si="359"/>
        <v>0.87000000000000455</v>
      </c>
      <c r="T1331" s="5">
        <f t="shared" si="360"/>
        <v>13.870000000000005</v>
      </c>
      <c r="U1331" s="5">
        <f t="shared" si="361"/>
        <v>1.7352907545581719</v>
      </c>
      <c r="V1331" s="5">
        <f t="shared" si="362"/>
        <v>1.5301085744950589</v>
      </c>
      <c r="W1331" s="5">
        <f t="shared" si="363"/>
        <v>6.1150000000000091</v>
      </c>
      <c r="X1331" s="5">
        <f t="shared" si="364"/>
        <v>259.255</v>
      </c>
      <c r="Y1331" s="5">
        <f t="shared" si="365"/>
        <v>64.871348893003415</v>
      </c>
      <c r="Z1331" s="9">
        <f t="shared" si="366"/>
        <v>0.56219035922007765</v>
      </c>
      <c r="AA1331">
        <f t="shared" si="367"/>
        <v>13</v>
      </c>
    </row>
    <row r="1332" spans="1:27">
      <c r="A1332" s="1">
        <f t="shared" si="350"/>
        <v>-901749</v>
      </c>
      <c r="B1332" s="1">
        <v>1</v>
      </c>
      <c r="C1332" s="1">
        <v>-7</v>
      </c>
      <c r="D1332" s="2">
        <v>-9</v>
      </c>
      <c r="E1332" s="5">
        <v>430.16</v>
      </c>
      <c r="F1332" s="5">
        <v>417.85</v>
      </c>
      <c r="G1332" s="5">
        <v>7.63</v>
      </c>
      <c r="H1332" s="5">
        <v>464.32</v>
      </c>
      <c r="I1332" s="5">
        <v>447.66</v>
      </c>
      <c r="J1332" s="5">
        <v>8.5299999999999994</v>
      </c>
      <c r="K1332" s="6">
        <f t="shared" si="351"/>
        <v>447.24</v>
      </c>
      <c r="L1332" s="6">
        <f t="shared" si="352"/>
        <v>-34.159999999999968</v>
      </c>
      <c r="M1332" s="6">
        <f t="shared" si="353"/>
        <v>432.755</v>
      </c>
      <c r="N1332" s="5">
        <f t="shared" si="354"/>
        <v>5.7222766448328937</v>
      </c>
      <c r="O1332" s="6">
        <f t="shared" si="355"/>
        <v>-29.810000000000002</v>
      </c>
      <c r="P1332" s="6">
        <f t="shared" si="356"/>
        <v>11.444553289665787</v>
      </c>
      <c r="Q1332" s="6">
        <f t="shared" si="357"/>
        <v>-0.11104171852023775</v>
      </c>
      <c r="R1332" s="5">
        <f t="shared" si="358"/>
        <v>0.38009347240559688</v>
      </c>
      <c r="S1332" s="5">
        <f t="shared" si="359"/>
        <v>4.3499999999999659</v>
      </c>
      <c r="T1332" s="5">
        <f t="shared" si="360"/>
        <v>29.810000000000002</v>
      </c>
      <c r="U1332" s="5">
        <f t="shared" si="361"/>
        <v>2.6047325086002142</v>
      </c>
      <c r="V1332" s="5">
        <f t="shared" si="362"/>
        <v>2.5313351484115492</v>
      </c>
      <c r="W1332" s="5">
        <f t="shared" si="363"/>
        <v>14.485000000000014</v>
      </c>
      <c r="X1332" s="5">
        <f t="shared" si="364"/>
        <v>432.755</v>
      </c>
      <c r="Y1332" s="5">
        <f t="shared" si="365"/>
        <v>75.626368115349592</v>
      </c>
      <c r="Z1332" s="9">
        <f t="shared" si="366"/>
        <v>0.56244555292045828</v>
      </c>
      <c r="AA1332">
        <f t="shared" si="367"/>
        <v>34.159999999999968</v>
      </c>
    </row>
    <row r="1333" spans="1:27">
      <c r="A1333" s="1">
        <f t="shared" si="350"/>
        <v>-257</v>
      </c>
      <c r="B1333" s="1">
        <v>-7</v>
      </c>
      <c r="C1333" s="1">
        <v>-1</v>
      </c>
      <c r="D1333" s="2">
        <v>0</v>
      </c>
      <c r="E1333" s="5">
        <v>247.7</v>
      </c>
      <c r="F1333" s="5">
        <v>238.29</v>
      </c>
      <c r="G1333" s="5">
        <v>5.88</v>
      </c>
      <c r="H1333" s="5">
        <v>238.97</v>
      </c>
      <c r="I1333" s="5">
        <v>232.78</v>
      </c>
      <c r="J1333" s="5">
        <v>4.8099999999999996</v>
      </c>
      <c r="K1333" s="6">
        <f t="shared" si="351"/>
        <v>243.33499999999998</v>
      </c>
      <c r="L1333" s="6">
        <f t="shared" si="352"/>
        <v>8.7299999999999898</v>
      </c>
      <c r="M1333" s="6">
        <f t="shared" si="353"/>
        <v>235.535</v>
      </c>
      <c r="N1333" s="5">
        <f t="shared" si="354"/>
        <v>3.7983713615179862</v>
      </c>
      <c r="O1333" s="6">
        <f t="shared" si="355"/>
        <v>5.5099999999999909</v>
      </c>
      <c r="P1333" s="6">
        <f t="shared" si="356"/>
        <v>7.5967427230359723</v>
      </c>
      <c r="Q1333" s="6">
        <f t="shared" si="357"/>
        <v>0.19820136716888612</v>
      </c>
      <c r="R1333" s="5">
        <f t="shared" si="358"/>
        <v>0.42386587480919108</v>
      </c>
      <c r="S1333" s="5">
        <f t="shared" si="359"/>
        <v>3.2199999999999989</v>
      </c>
      <c r="T1333" s="5">
        <f t="shared" si="360"/>
        <v>5.5099999999999909</v>
      </c>
      <c r="U1333" s="5">
        <f t="shared" si="361"/>
        <v>0.72531086031013658</v>
      </c>
      <c r="V1333" s="5">
        <f t="shared" si="362"/>
        <v>2.0535116916221643</v>
      </c>
      <c r="W1333" s="5">
        <f t="shared" si="363"/>
        <v>7.7999999999999829</v>
      </c>
      <c r="X1333" s="5">
        <f t="shared" si="364"/>
        <v>235.535</v>
      </c>
      <c r="Y1333" s="5">
        <f t="shared" si="365"/>
        <v>62.009471318747117</v>
      </c>
      <c r="Z1333" s="9">
        <f t="shared" si="366"/>
        <v>0.56246955473163163</v>
      </c>
      <c r="AA1333">
        <f t="shared" si="367"/>
        <v>8.7299999999999898</v>
      </c>
    </row>
    <row r="1334" spans="1:27">
      <c r="A1334" s="1">
        <f t="shared" si="350"/>
        <v>-801753</v>
      </c>
      <c r="B1334" s="1">
        <v>-3</v>
      </c>
      <c r="C1334" s="1">
        <v>-7</v>
      </c>
      <c r="D1334" s="2">
        <v>-8</v>
      </c>
      <c r="E1334" s="5">
        <v>191.93</v>
      </c>
      <c r="F1334" s="5">
        <v>211.16</v>
      </c>
      <c r="G1334" s="5">
        <v>8.66</v>
      </c>
      <c r="H1334" s="5">
        <v>194.13</v>
      </c>
      <c r="I1334" s="5">
        <v>210.51</v>
      </c>
      <c r="J1334" s="5">
        <v>5.79</v>
      </c>
      <c r="K1334" s="6">
        <f t="shared" si="351"/>
        <v>193.03</v>
      </c>
      <c r="L1334" s="6">
        <f t="shared" si="352"/>
        <v>-2.1999999999999886</v>
      </c>
      <c r="M1334" s="6">
        <f t="shared" si="353"/>
        <v>210.83499999999998</v>
      </c>
      <c r="N1334" s="5">
        <f t="shared" si="354"/>
        <v>5.2086394576703041</v>
      </c>
      <c r="O1334" s="6">
        <f t="shared" si="355"/>
        <v>0.65000000000000568</v>
      </c>
      <c r="P1334" s="6">
        <f t="shared" si="356"/>
        <v>10.417278915340608</v>
      </c>
      <c r="Q1334" s="6">
        <f t="shared" si="357"/>
        <v>0.38215641952567136</v>
      </c>
      <c r="R1334" s="5">
        <f t="shared" si="358"/>
        <v>0.27358391986635305</v>
      </c>
      <c r="S1334" s="5">
        <f t="shared" si="359"/>
        <v>2.8499999999999943</v>
      </c>
      <c r="T1334" s="5">
        <f t="shared" si="360"/>
        <v>0.65000000000000568</v>
      </c>
      <c r="U1334" s="5">
        <f t="shared" si="361"/>
        <v>6.2396332601098739E-2</v>
      </c>
      <c r="V1334" s="5">
        <f t="shared" si="362"/>
        <v>3.4183590829616981</v>
      </c>
      <c r="W1334" s="5">
        <f t="shared" si="363"/>
        <v>17.804999999999978</v>
      </c>
      <c r="X1334" s="5">
        <f t="shared" si="364"/>
        <v>210.83499999999998</v>
      </c>
      <c r="Y1334" s="5">
        <f t="shared" si="365"/>
        <v>40.477940873700113</v>
      </c>
      <c r="Z1334" s="9">
        <f t="shared" si="366"/>
        <v>0.56247133260282711</v>
      </c>
      <c r="AA1334">
        <f t="shared" si="367"/>
        <v>2.1999999999999886</v>
      </c>
    </row>
    <row r="1335" spans="1:27">
      <c r="A1335" s="1">
        <f t="shared" si="350"/>
        <v>-97998</v>
      </c>
      <c r="B1335" s="1">
        <v>2</v>
      </c>
      <c r="C1335" s="1">
        <v>8</v>
      </c>
      <c r="D1335" s="2">
        <v>-1</v>
      </c>
      <c r="E1335" s="5">
        <v>211.16</v>
      </c>
      <c r="F1335" s="5">
        <v>209.82</v>
      </c>
      <c r="G1335" s="5">
        <v>4.5999999999999996</v>
      </c>
      <c r="H1335" s="5">
        <v>209.67</v>
      </c>
      <c r="I1335" s="5">
        <v>215.78</v>
      </c>
      <c r="J1335" s="5">
        <v>6.57</v>
      </c>
      <c r="K1335" s="6">
        <f t="shared" si="351"/>
        <v>210.41499999999999</v>
      </c>
      <c r="L1335" s="6">
        <f t="shared" si="352"/>
        <v>1.4900000000000091</v>
      </c>
      <c r="M1335" s="6">
        <f t="shared" si="353"/>
        <v>212.8</v>
      </c>
      <c r="N1335" s="5">
        <f t="shared" si="354"/>
        <v>4.0101402718608234</v>
      </c>
      <c r="O1335" s="6">
        <f t="shared" si="355"/>
        <v>-5.960000000000008</v>
      </c>
      <c r="P1335" s="6">
        <f t="shared" si="356"/>
        <v>8.0202805437216469</v>
      </c>
      <c r="Q1335" s="6">
        <f t="shared" si="357"/>
        <v>-0.34208992163221408</v>
      </c>
      <c r="R1335" s="5">
        <f t="shared" si="358"/>
        <v>0.92889518756696721</v>
      </c>
      <c r="S1335" s="5">
        <f t="shared" si="359"/>
        <v>7.4500000000000171</v>
      </c>
      <c r="T1335" s="5">
        <f t="shared" si="360"/>
        <v>5.960000000000008</v>
      </c>
      <c r="U1335" s="5">
        <f t="shared" si="361"/>
        <v>0.74311615005357312</v>
      </c>
      <c r="V1335" s="5">
        <f t="shared" si="362"/>
        <v>0.59474228787845096</v>
      </c>
      <c r="W1335" s="5">
        <f t="shared" si="363"/>
        <v>2.3850000000000193</v>
      </c>
      <c r="X1335" s="5">
        <f t="shared" si="364"/>
        <v>212.8</v>
      </c>
      <c r="Y1335" s="5">
        <f t="shared" si="365"/>
        <v>53.065475413221527</v>
      </c>
      <c r="Z1335" s="9">
        <f t="shared" si="366"/>
        <v>0.56259399214709005</v>
      </c>
      <c r="AA1335">
        <f t="shared" si="367"/>
        <v>1.4900000000000091</v>
      </c>
    </row>
    <row r="1336" spans="1:27">
      <c r="A1336" s="1">
        <f t="shared" si="350"/>
        <v>-601245</v>
      </c>
      <c r="B1336" s="1">
        <v>5</v>
      </c>
      <c r="C1336" s="1">
        <v>-5</v>
      </c>
      <c r="D1336" s="2">
        <v>-6</v>
      </c>
      <c r="E1336" s="5">
        <v>102.73</v>
      </c>
      <c r="F1336" s="5">
        <v>100.65</v>
      </c>
      <c r="G1336" s="5">
        <v>2.12</v>
      </c>
      <c r="H1336" s="5">
        <v>108.39</v>
      </c>
      <c r="I1336" s="5">
        <v>101.96</v>
      </c>
      <c r="J1336" s="5">
        <v>3.25</v>
      </c>
      <c r="K1336" s="6">
        <f t="shared" si="351"/>
        <v>105.56</v>
      </c>
      <c r="L1336" s="6">
        <f t="shared" si="352"/>
        <v>-5.6599999999999966</v>
      </c>
      <c r="M1336" s="6">
        <f t="shared" si="353"/>
        <v>101.30500000000001</v>
      </c>
      <c r="N1336" s="5">
        <f t="shared" si="354"/>
        <v>1.9401610757872656</v>
      </c>
      <c r="O1336" s="6">
        <f t="shared" si="355"/>
        <v>-1.3099999999999881</v>
      </c>
      <c r="P1336" s="6">
        <f t="shared" si="356"/>
        <v>3.8803221515745312</v>
      </c>
      <c r="Q1336" s="6">
        <f t="shared" si="357"/>
        <v>-0.40301124401437211</v>
      </c>
      <c r="R1336" s="5">
        <f t="shared" si="358"/>
        <v>1.1210409419833594</v>
      </c>
      <c r="S1336" s="5">
        <f t="shared" si="359"/>
        <v>4.3500000000000085</v>
      </c>
      <c r="T1336" s="5">
        <f t="shared" si="360"/>
        <v>1.3099999999999881</v>
      </c>
      <c r="U1336" s="5">
        <f t="shared" si="361"/>
        <v>0.33760083540188152</v>
      </c>
      <c r="V1336" s="5">
        <f t="shared" si="362"/>
        <v>2.19311687730537</v>
      </c>
      <c r="W1336" s="5">
        <f t="shared" si="363"/>
        <v>4.2549999999999955</v>
      </c>
      <c r="X1336" s="5">
        <f t="shared" si="364"/>
        <v>101.30500000000001</v>
      </c>
      <c r="Y1336" s="5">
        <f t="shared" si="365"/>
        <v>52.214736840286903</v>
      </c>
      <c r="Z1336" s="9">
        <f t="shared" si="366"/>
        <v>0.56260287948072218</v>
      </c>
      <c r="AA1336">
        <f t="shared" si="367"/>
        <v>5.6599999999999966</v>
      </c>
    </row>
    <row r="1337" spans="1:27">
      <c r="A1337" s="1">
        <f t="shared" si="350"/>
        <v>-100257</v>
      </c>
      <c r="B1337" s="1">
        <v>-7</v>
      </c>
      <c r="C1337" s="1">
        <v>-1</v>
      </c>
      <c r="D1337" s="2">
        <v>-1</v>
      </c>
      <c r="E1337" s="5">
        <v>325.39</v>
      </c>
      <c r="F1337" s="5">
        <v>331.59</v>
      </c>
      <c r="G1337" s="5">
        <v>12.37</v>
      </c>
      <c r="H1337" s="5">
        <v>323.25</v>
      </c>
      <c r="I1337" s="5">
        <v>317.52999999999997</v>
      </c>
      <c r="J1337" s="5">
        <v>6.23</v>
      </c>
      <c r="K1337" s="6">
        <f t="shared" si="351"/>
        <v>324.32</v>
      </c>
      <c r="L1337" s="6">
        <f t="shared" si="352"/>
        <v>2.1399999999999864</v>
      </c>
      <c r="M1337" s="6">
        <f t="shared" si="353"/>
        <v>324.55999999999995</v>
      </c>
      <c r="N1337" s="5">
        <f t="shared" si="354"/>
        <v>6.9251317676994422</v>
      </c>
      <c r="O1337" s="6">
        <f t="shared" si="355"/>
        <v>14.060000000000002</v>
      </c>
      <c r="P1337" s="6">
        <f t="shared" si="356"/>
        <v>13.850263535398884</v>
      </c>
      <c r="Q1337" s="6">
        <f t="shared" si="357"/>
        <v>0.59534024432074673</v>
      </c>
      <c r="R1337" s="5">
        <f t="shared" si="358"/>
        <v>0.86063344351062721</v>
      </c>
      <c r="S1337" s="5">
        <f t="shared" si="359"/>
        <v>11.920000000000016</v>
      </c>
      <c r="T1337" s="5">
        <f t="shared" si="360"/>
        <v>14.060000000000002</v>
      </c>
      <c r="U1337" s="5">
        <f t="shared" si="361"/>
        <v>1.0151431389059904</v>
      </c>
      <c r="V1337" s="5">
        <f t="shared" si="362"/>
        <v>3.4656380275588788E-2</v>
      </c>
      <c r="W1337" s="5">
        <f t="shared" si="363"/>
        <v>0.23999999999995225</v>
      </c>
      <c r="X1337" s="5">
        <f t="shared" si="364"/>
        <v>324.55999999999995</v>
      </c>
      <c r="Y1337" s="5">
        <f t="shared" si="365"/>
        <v>46.866978259363883</v>
      </c>
      <c r="Z1337" s="9">
        <f t="shared" si="366"/>
        <v>0.56269796516426107</v>
      </c>
      <c r="AA1337">
        <f t="shared" si="367"/>
        <v>2.1399999999999864</v>
      </c>
    </row>
    <row r="1338" spans="1:27">
      <c r="A1338" s="1">
        <f t="shared" ref="A1338:A1401" si="368">100000*D1338+250*C1338+B1338</f>
        <v>-501006</v>
      </c>
      <c r="B1338" s="1">
        <v>-6</v>
      </c>
      <c r="C1338" s="1">
        <v>-4</v>
      </c>
      <c r="D1338" s="2">
        <v>-5</v>
      </c>
      <c r="E1338" s="5">
        <v>248.62</v>
      </c>
      <c r="F1338" s="5">
        <v>241.8</v>
      </c>
      <c r="G1338" s="5">
        <v>5.98</v>
      </c>
      <c r="H1338" s="5">
        <v>255.78</v>
      </c>
      <c r="I1338" s="5">
        <v>240.68</v>
      </c>
      <c r="J1338" s="5">
        <v>9.01</v>
      </c>
      <c r="K1338" s="6">
        <f t="shared" ref="K1338:K1401" si="369" xml:space="preserve"> 0.5*(E1338+H1338)</f>
        <v>252.2</v>
      </c>
      <c r="L1338" s="6">
        <f t="shared" ref="L1338:L1401" si="370">E1338-H1338</f>
        <v>-7.1599999999999966</v>
      </c>
      <c r="M1338" s="6">
        <f t="shared" ref="M1338:M1401" si="371">0.5*(F1338+I1338)</f>
        <v>241.24</v>
      </c>
      <c r="N1338" s="5">
        <f t="shared" ref="N1338:N1401" si="372">0.5*P1338</f>
        <v>5.4069515440773097</v>
      </c>
      <c r="O1338" s="6">
        <f t="shared" ref="O1338:O1401" si="373">F1338-I1338</f>
        <v>1.1200000000000045</v>
      </c>
      <c r="P1338" s="6">
        <f t="shared" ref="P1338:P1401" si="374">SQRT(G1338*G1338+J1338*J1338)</f>
        <v>10.813903088154619</v>
      </c>
      <c r="Q1338" s="6">
        <f t="shared" ref="Q1338:Q1401" si="375">(G1338*G1338-J1338*J1338)/(G1338*G1338+J1338*J1338)</f>
        <v>-0.3884000838033016</v>
      </c>
      <c r="R1338" s="5">
        <f t="shared" ref="R1338:R1401" si="376">ABS(O1338-L1338)/P1338</f>
        <v>0.76568098793762851</v>
      </c>
      <c r="S1338" s="5">
        <f t="shared" ref="S1338:S1401" si="377">ABS(O1338-L1338)</f>
        <v>8.2800000000000011</v>
      </c>
      <c r="T1338" s="5">
        <f t="shared" ref="T1338:T1401" si="378">ABS(O1338)</f>
        <v>1.1200000000000045</v>
      </c>
      <c r="U1338" s="5">
        <f t="shared" ref="U1338:U1401" si="379">ABS(O1338)/P1338</f>
        <v>0.10357037517996949</v>
      </c>
      <c r="V1338" s="5">
        <f t="shared" ref="V1338:V1401" si="380">ABS(M1338-K1338)/N1338</f>
        <v>2.0270201999508193</v>
      </c>
      <c r="W1338" s="5">
        <f t="shared" ref="W1338:W1401" si="381">ABS(M1338-K1338)</f>
        <v>10.95999999999998</v>
      </c>
      <c r="X1338" s="5">
        <f t="shared" ref="X1338:X1401" si="382">ABS(M1338)</f>
        <v>241.24</v>
      </c>
      <c r="Y1338" s="5">
        <f t="shared" ref="Y1338:Y1401" si="383">ABS(M1338)/N1338</f>
        <v>44.616638050742388</v>
      </c>
      <c r="Z1338" s="9">
        <f t="shared" ref="Z1338:Z1401" si="384">SQRT(0.006428*B1338*B1338+0.004235*C1338*C1338+0.003432*D1338*D1338-0.000405*B1338*C1338-0.002839*C1338*D1338-0.000048*D1338*B1338)</f>
        <v>0.56305239543047858</v>
      </c>
      <c r="AA1338">
        <f t="shared" si="367"/>
        <v>7.1599999999999966</v>
      </c>
    </row>
    <row r="1339" spans="1:27">
      <c r="A1339" s="1">
        <f t="shared" si="368"/>
        <v>-900247</v>
      </c>
      <c r="B1339" s="1">
        <v>3</v>
      </c>
      <c r="C1339" s="1">
        <v>-1</v>
      </c>
      <c r="D1339" s="2">
        <v>-9</v>
      </c>
      <c r="E1339" s="5">
        <v>301.37</v>
      </c>
      <c r="F1339" s="5">
        <v>297.31</v>
      </c>
      <c r="G1339" s="5">
        <v>4.4800000000000004</v>
      </c>
      <c r="H1339" s="5">
        <v>300.42</v>
      </c>
      <c r="I1339" s="5">
        <v>299.83999999999997</v>
      </c>
      <c r="J1339" s="5">
        <v>11.91</v>
      </c>
      <c r="K1339" s="6">
        <f t="shared" si="369"/>
        <v>300.89499999999998</v>
      </c>
      <c r="L1339" s="6">
        <f t="shared" si="370"/>
        <v>0.94999999999998863</v>
      </c>
      <c r="M1339" s="6">
        <f t="shared" si="371"/>
        <v>298.57499999999999</v>
      </c>
      <c r="N1339" s="5">
        <f t="shared" si="372"/>
        <v>6.3623600181064894</v>
      </c>
      <c r="O1339" s="6">
        <f t="shared" si="373"/>
        <v>-2.5299999999999727</v>
      </c>
      <c r="P1339" s="6">
        <f t="shared" si="374"/>
        <v>12.724720036212979</v>
      </c>
      <c r="Q1339" s="6">
        <f t="shared" si="375"/>
        <v>-0.75209256508675659</v>
      </c>
      <c r="R1339" s="5">
        <f t="shared" si="376"/>
        <v>0.27348342361138883</v>
      </c>
      <c r="S1339" s="5">
        <f t="shared" si="377"/>
        <v>3.4799999999999613</v>
      </c>
      <c r="T1339" s="5">
        <f t="shared" si="378"/>
        <v>2.5299999999999727</v>
      </c>
      <c r="U1339" s="5">
        <f t="shared" si="379"/>
        <v>0.19882559245310746</v>
      </c>
      <c r="V1339" s="5">
        <f t="shared" si="380"/>
        <v>0.36464456481518809</v>
      </c>
      <c r="W1339" s="5">
        <f t="shared" si="381"/>
        <v>2.3199999999999932</v>
      </c>
      <c r="X1339" s="5">
        <f t="shared" si="382"/>
        <v>298.57499999999999</v>
      </c>
      <c r="Y1339" s="5">
        <f t="shared" si="383"/>
        <v>46.928340922282374</v>
      </c>
      <c r="Z1339" s="9">
        <f t="shared" si="384"/>
        <v>0.56306216353081306</v>
      </c>
      <c r="AA1339">
        <f t="shared" ref="AA1339:AA1402" si="385">ABS(L1339)</f>
        <v>0.94999999999998863</v>
      </c>
    </row>
    <row r="1340" spans="1:27">
      <c r="A1340" s="1">
        <f t="shared" si="368"/>
        <v>-100007</v>
      </c>
      <c r="B1340" s="1">
        <v>-7</v>
      </c>
      <c r="C1340" s="1">
        <v>0</v>
      </c>
      <c r="D1340" s="2">
        <v>-1</v>
      </c>
      <c r="E1340" s="5">
        <v>193.29</v>
      </c>
      <c r="F1340" s="5">
        <v>190.98</v>
      </c>
      <c r="G1340" s="5">
        <v>5.92</v>
      </c>
      <c r="H1340" s="5">
        <v>173.3</v>
      </c>
      <c r="I1340" s="5">
        <v>173.84</v>
      </c>
      <c r="J1340" s="5">
        <v>4.58</v>
      </c>
      <c r="K1340" s="6">
        <f t="shared" si="369"/>
        <v>183.29500000000002</v>
      </c>
      <c r="L1340" s="6">
        <f t="shared" si="370"/>
        <v>19.989999999999981</v>
      </c>
      <c r="M1340" s="6">
        <f t="shared" si="371"/>
        <v>182.41</v>
      </c>
      <c r="N1340" s="5">
        <f t="shared" si="372"/>
        <v>3.7424190037995482</v>
      </c>
      <c r="O1340" s="6">
        <f t="shared" si="373"/>
        <v>17.139999999999986</v>
      </c>
      <c r="P1340" s="6">
        <f t="shared" si="374"/>
        <v>7.4848380075990963</v>
      </c>
      <c r="Q1340" s="6">
        <f t="shared" si="375"/>
        <v>0.25114774698872594</v>
      </c>
      <c r="R1340" s="5">
        <f t="shared" si="376"/>
        <v>0.38076976376863308</v>
      </c>
      <c r="S1340" s="5">
        <f t="shared" si="377"/>
        <v>2.8499999999999943</v>
      </c>
      <c r="T1340" s="5">
        <f t="shared" si="378"/>
        <v>17.139999999999986</v>
      </c>
      <c r="U1340" s="5">
        <f t="shared" si="379"/>
        <v>2.2899627196471504</v>
      </c>
      <c r="V1340" s="5">
        <f t="shared" si="380"/>
        <v>0.23647806381420935</v>
      </c>
      <c r="W1340" s="5">
        <f t="shared" si="381"/>
        <v>0.88500000000001933</v>
      </c>
      <c r="X1340" s="5">
        <f t="shared" si="382"/>
        <v>182.41</v>
      </c>
      <c r="Y1340" s="5">
        <f t="shared" si="383"/>
        <v>48.74120183090281</v>
      </c>
      <c r="Z1340" s="9">
        <f t="shared" si="384"/>
        <v>0.5639751767586938</v>
      </c>
      <c r="AA1340">
        <f t="shared" si="385"/>
        <v>19.989999999999981</v>
      </c>
    </row>
    <row r="1341" spans="1:27">
      <c r="A1341" s="1">
        <f t="shared" si="368"/>
        <v>-198755</v>
      </c>
      <c r="B1341" s="1">
        <v>-5</v>
      </c>
      <c r="C1341" s="1">
        <v>5</v>
      </c>
      <c r="D1341" s="2">
        <v>-2</v>
      </c>
      <c r="E1341" s="5">
        <v>190.83</v>
      </c>
      <c r="F1341" s="5">
        <v>189.7</v>
      </c>
      <c r="G1341" s="5">
        <v>8.6199999999999992</v>
      </c>
      <c r="H1341" s="5">
        <v>191</v>
      </c>
      <c r="I1341" s="5">
        <v>188.03</v>
      </c>
      <c r="J1341" s="5">
        <v>5.91</v>
      </c>
      <c r="K1341" s="6">
        <f t="shared" si="369"/>
        <v>190.91500000000002</v>
      </c>
      <c r="L1341" s="6">
        <f t="shared" si="370"/>
        <v>-0.16999999999998749</v>
      </c>
      <c r="M1341" s="6">
        <f t="shared" si="371"/>
        <v>188.86500000000001</v>
      </c>
      <c r="N1341" s="5">
        <f t="shared" si="372"/>
        <v>5.2257176540643675</v>
      </c>
      <c r="O1341" s="6">
        <f t="shared" si="373"/>
        <v>1.6699999999999875</v>
      </c>
      <c r="P1341" s="6">
        <f t="shared" si="374"/>
        <v>10.451435308128735</v>
      </c>
      <c r="Q1341" s="6">
        <f t="shared" si="375"/>
        <v>0.36048154166571295</v>
      </c>
      <c r="R1341" s="5">
        <f t="shared" si="376"/>
        <v>0.17605237421972961</v>
      </c>
      <c r="S1341" s="5">
        <f t="shared" si="377"/>
        <v>1.839999999999975</v>
      </c>
      <c r="T1341" s="5">
        <f t="shared" si="378"/>
        <v>1.6699999999999875</v>
      </c>
      <c r="U1341" s="5">
        <f t="shared" si="379"/>
        <v>0.15978666573203817</v>
      </c>
      <c r="V1341" s="5">
        <f t="shared" si="380"/>
        <v>0.39229061646788327</v>
      </c>
      <c r="W1341" s="5">
        <f t="shared" si="381"/>
        <v>2.0500000000000114</v>
      </c>
      <c r="X1341" s="5">
        <f t="shared" si="382"/>
        <v>188.86500000000001</v>
      </c>
      <c r="Y1341" s="5">
        <f t="shared" si="383"/>
        <v>36.141447453271397</v>
      </c>
      <c r="Z1341" s="9">
        <f t="shared" si="384"/>
        <v>0.56421449821854108</v>
      </c>
      <c r="AA1341">
        <f t="shared" si="385"/>
        <v>0.16999999999998749</v>
      </c>
    </row>
    <row r="1342" spans="1:27">
      <c r="A1342" s="1">
        <f t="shared" si="368"/>
        <v>-298248</v>
      </c>
      <c r="B1342" s="1">
        <v>2</v>
      </c>
      <c r="C1342" s="1">
        <v>7</v>
      </c>
      <c r="D1342" s="2">
        <v>-3</v>
      </c>
      <c r="E1342" s="5">
        <v>197.23</v>
      </c>
      <c r="F1342" s="5">
        <v>197.18</v>
      </c>
      <c r="G1342" s="5">
        <v>3.81</v>
      </c>
      <c r="H1342" s="5">
        <v>191.69</v>
      </c>
      <c r="I1342" s="5">
        <v>190.93</v>
      </c>
      <c r="J1342" s="5">
        <v>6.06</v>
      </c>
      <c r="K1342" s="6">
        <f t="shared" si="369"/>
        <v>194.45999999999998</v>
      </c>
      <c r="L1342" s="6">
        <f t="shared" si="370"/>
        <v>5.539999999999992</v>
      </c>
      <c r="M1342" s="6">
        <f t="shared" si="371"/>
        <v>194.05500000000001</v>
      </c>
      <c r="N1342" s="5">
        <f t="shared" si="372"/>
        <v>3.579095556142641</v>
      </c>
      <c r="O1342" s="6">
        <f t="shared" si="373"/>
        <v>6.25</v>
      </c>
      <c r="P1342" s="6">
        <f t="shared" si="374"/>
        <v>7.1581911122852819</v>
      </c>
      <c r="Q1342" s="6">
        <f t="shared" si="375"/>
        <v>-0.43340417683944277</v>
      </c>
      <c r="R1342" s="5">
        <f t="shared" si="376"/>
        <v>9.9187069591012575E-2</v>
      </c>
      <c r="S1342" s="5">
        <f t="shared" si="377"/>
        <v>0.71000000000000796</v>
      </c>
      <c r="T1342" s="5">
        <f t="shared" si="378"/>
        <v>6.25</v>
      </c>
      <c r="U1342" s="5">
        <f t="shared" si="379"/>
        <v>0.87312561259693189</v>
      </c>
      <c r="V1342" s="5">
        <f t="shared" si="380"/>
        <v>0.11315707939255475</v>
      </c>
      <c r="W1342" s="5">
        <f t="shared" si="381"/>
        <v>0.40499999999997272</v>
      </c>
      <c r="X1342" s="5">
        <f t="shared" si="382"/>
        <v>194.05500000000001</v>
      </c>
      <c r="Y1342" s="5">
        <f t="shared" si="383"/>
        <v>54.219005040799239</v>
      </c>
      <c r="Z1342" s="9">
        <f t="shared" si="384"/>
        <v>0.56422690471121628</v>
      </c>
      <c r="AA1342">
        <f t="shared" si="385"/>
        <v>5.539999999999992</v>
      </c>
    </row>
    <row r="1343" spans="1:27">
      <c r="A1343" s="1">
        <f t="shared" si="368"/>
        <v>-1000752</v>
      </c>
      <c r="B1343" s="1">
        <v>-2</v>
      </c>
      <c r="C1343" s="1">
        <v>-3</v>
      </c>
      <c r="D1343" s="2">
        <v>-10</v>
      </c>
      <c r="E1343" s="5">
        <v>336.26</v>
      </c>
      <c r="F1343" s="5">
        <v>335.5</v>
      </c>
      <c r="G1343" s="5">
        <v>7.26</v>
      </c>
      <c r="H1343" s="5">
        <v>338.61</v>
      </c>
      <c r="I1343" s="5">
        <v>349.01</v>
      </c>
      <c r="J1343" s="5">
        <v>13.28</v>
      </c>
      <c r="K1343" s="6">
        <f t="shared" si="369"/>
        <v>337.435</v>
      </c>
      <c r="L1343" s="6">
        <f t="shared" si="370"/>
        <v>-2.3500000000000227</v>
      </c>
      <c r="M1343" s="6">
        <f t="shared" si="371"/>
        <v>342.255</v>
      </c>
      <c r="N1343" s="5">
        <f t="shared" si="372"/>
        <v>7.5674632473504619</v>
      </c>
      <c r="O1343" s="6">
        <f t="shared" si="373"/>
        <v>-13.509999999999991</v>
      </c>
      <c r="P1343" s="6">
        <f t="shared" si="374"/>
        <v>15.134926494700924</v>
      </c>
      <c r="Q1343" s="6">
        <f t="shared" si="375"/>
        <v>-0.53980424855718445</v>
      </c>
      <c r="R1343" s="5">
        <f t="shared" si="376"/>
        <v>0.73736730759196845</v>
      </c>
      <c r="S1343" s="5">
        <f t="shared" si="377"/>
        <v>11.159999999999968</v>
      </c>
      <c r="T1343" s="5">
        <f t="shared" si="378"/>
        <v>13.509999999999991</v>
      </c>
      <c r="U1343" s="5">
        <f t="shared" si="379"/>
        <v>0.89263730515837947</v>
      </c>
      <c r="V1343" s="5">
        <f t="shared" si="380"/>
        <v>0.63693735171922805</v>
      </c>
      <c r="W1343" s="5">
        <f t="shared" si="381"/>
        <v>4.8199999999999932</v>
      </c>
      <c r="X1343" s="5">
        <f t="shared" si="382"/>
        <v>342.255</v>
      </c>
      <c r="Y1343" s="5">
        <f t="shared" si="383"/>
        <v>45.227177035822557</v>
      </c>
      <c r="Z1343" s="9">
        <f t="shared" si="384"/>
        <v>0.56432880486468173</v>
      </c>
      <c r="AA1343">
        <f t="shared" si="385"/>
        <v>2.3500000000000227</v>
      </c>
    </row>
    <row r="1344" spans="1:27">
      <c r="A1344" s="1">
        <f t="shared" si="368"/>
        <v>-499994</v>
      </c>
      <c r="B1344" s="1">
        <v>6</v>
      </c>
      <c r="C1344" s="1">
        <v>0</v>
      </c>
      <c r="D1344" s="2">
        <v>-5</v>
      </c>
      <c r="E1344" s="5">
        <v>195.35</v>
      </c>
      <c r="F1344" s="5">
        <v>196.98</v>
      </c>
      <c r="G1344" s="5">
        <v>3.05</v>
      </c>
      <c r="H1344" s="5">
        <v>203.88</v>
      </c>
      <c r="I1344" s="5">
        <v>208.9</v>
      </c>
      <c r="J1344" s="5">
        <v>8.2100000000000009</v>
      </c>
      <c r="K1344" s="6">
        <f t="shared" si="369"/>
        <v>199.61500000000001</v>
      </c>
      <c r="L1344" s="6">
        <f t="shared" si="370"/>
        <v>-8.5300000000000011</v>
      </c>
      <c r="M1344" s="6">
        <f t="shared" si="371"/>
        <v>202.94</v>
      </c>
      <c r="N1344" s="5">
        <f t="shared" si="372"/>
        <v>4.3791152074363149</v>
      </c>
      <c r="O1344" s="6">
        <f t="shared" si="373"/>
        <v>-11.920000000000016</v>
      </c>
      <c r="P1344" s="6">
        <f t="shared" si="374"/>
        <v>8.7582304148726298</v>
      </c>
      <c r="Q1344" s="6">
        <f t="shared" si="375"/>
        <v>-0.75745242260770274</v>
      </c>
      <c r="R1344" s="5">
        <f t="shared" si="376"/>
        <v>0.38706449127478398</v>
      </c>
      <c r="S1344" s="5">
        <f t="shared" si="377"/>
        <v>3.3900000000000148</v>
      </c>
      <c r="T1344" s="5">
        <f t="shared" si="378"/>
        <v>11.920000000000016</v>
      </c>
      <c r="U1344" s="5">
        <f t="shared" si="379"/>
        <v>1.3610055268423042</v>
      </c>
      <c r="V1344" s="5">
        <f t="shared" si="380"/>
        <v>0.75928580146822822</v>
      </c>
      <c r="W1344" s="5">
        <f t="shared" si="381"/>
        <v>3.3249999999999886</v>
      </c>
      <c r="X1344" s="5">
        <f t="shared" si="382"/>
        <v>202.94</v>
      </c>
      <c r="Y1344" s="5">
        <f t="shared" si="383"/>
        <v>46.342694902244439</v>
      </c>
      <c r="Z1344" s="9">
        <f t="shared" si="384"/>
        <v>0.56448914958571172</v>
      </c>
      <c r="AA1344">
        <f t="shared" si="385"/>
        <v>8.5300000000000011</v>
      </c>
    </row>
    <row r="1345" spans="1:27">
      <c r="A1345" s="1">
        <f t="shared" si="368"/>
        <v>-499004</v>
      </c>
      <c r="B1345" s="1">
        <v>-4</v>
      </c>
      <c r="C1345" s="1">
        <v>4</v>
      </c>
      <c r="D1345" s="2">
        <v>-5</v>
      </c>
      <c r="E1345" s="5">
        <v>160.33000000000001</v>
      </c>
      <c r="F1345" s="5">
        <v>155.35</v>
      </c>
      <c r="G1345" s="5">
        <v>6.54</v>
      </c>
      <c r="H1345" s="5">
        <v>169.99</v>
      </c>
      <c r="I1345" s="5">
        <v>170.84</v>
      </c>
      <c r="J1345" s="5">
        <v>5.39</v>
      </c>
      <c r="K1345" s="6">
        <f t="shared" si="369"/>
        <v>165.16000000000003</v>
      </c>
      <c r="L1345" s="6">
        <f t="shared" si="370"/>
        <v>-9.6599999999999966</v>
      </c>
      <c r="M1345" s="6">
        <f t="shared" si="371"/>
        <v>163.095</v>
      </c>
      <c r="N1345" s="5">
        <f t="shared" si="372"/>
        <v>4.2374432149587564</v>
      </c>
      <c r="O1345" s="6">
        <f t="shared" si="373"/>
        <v>-15.490000000000009</v>
      </c>
      <c r="P1345" s="6">
        <f t="shared" si="374"/>
        <v>8.4748864299175128</v>
      </c>
      <c r="Q1345" s="6">
        <f t="shared" si="375"/>
        <v>0.19101633583343663</v>
      </c>
      <c r="R1345" s="5">
        <f t="shared" si="376"/>
        <v>0.68791482319094122</v>
      </c>
      <c r="S1345" s="5">
        <f t="shared" si="377"/>
        <v>5.8300000000000125</v>
      </c>
      <c r="T1345" s="5">
        <f t="shared" si="378"/>
        <v>15.490000000000009</v>
      </c>
      <c r="U1345" s="5">
        <f t="shared" si="379"/>
        <v>1.8277531065570605</v>
      </c>
      <c r="V1345" s="5">
        <f t="shared" si="380"/>
        <v>0.48732216462755007</v>
      </c>
      <c r="W1345" s="5">
        <f t="shared" si="381"/>
        <v>2.0650000000000261</v>
      </c>
      <c r="X1345" s="5">
        <f t="shared" si="382"/>
        <v>163.095</v>
      </c>
      <c r="Y1345" s="5">
        <f t="shared" si="383"/>
        <v>38.489011351055339</v>
      </c>
      <c r="Z1345" s="9">
        <f t="shared" si="384"/>
        <v>0.56454229248126309</v>
      </c>
      <c r="AA1345">
        <f t="shared" si="385"/>
        <v>9.6599999999999966</v>
      </c>
    </row>
    <row r="1346" spans="1:27">
      <c r="A1346" s="1">
        <f t="shared" si="368"/>
        <v>-99993</v>
      </c>
      <c r="B1346" s="1">
        <v>7</v>
      </c>
      <c r="C1346" s="1">
        <v>0</v>
      </c>
      <c r="D1346" s="2">
        <v>-1</v>
      </c>
      <c r="E1346" s="5">
        <v>271.89999999999998</v>
      </c>
      <c r="F1346" s="5">
        <v>267.38</v>
      </c>
      <c r="G1346" s="5">
        <v>5.21</v>
      </c>
      <c r="H1346" s="5">
        <v>247.13</v>
      </c>
      <c r="I1346" s="5">
        <v>243.69</v>
      </c>
      <c r="J1346" s="5">
        <v>7.67</v>
      </c>
      <c r="K1346" s="6">
        <f t="shared" si="369"/>
        <v>259.51499999999999</v>
      </c>
      <c r="L1346" s="6">
        <f t="shared" si="370"/>
        <v>24.769999999999982</v>
      </c>
      <c r="M1346" s="6">
        <f t="shared" si="371"/>
        <v>255.535</v>
      </c>
      <c r="N1346" s="5">
        <f t="shared" si="372"/>
        <v>4.6360813193903319</v>
      </c>
      <c r="O1346" s="6">
        <f t="shared" si="373"/>
        <v>23.689999999999998</v>
      </c>
      <c r="P1346" s="6">
        <f t="shared" si="374"/>
        <v>9.2721626387806637</v>
      </c>
      <c r="Q1346" s="6">
        <f t="shared" si="375"/>
        <v>-0.36854361252951506</v>
      </c>
      <c r="R1346" s="5">
        <f t="shared" si="376"/>
        <v>0.11647768078214055</v>
      </c>
      <c r="S1346" s="5">
        <f t="shared" si="377"/>
        <v>1.0799999999999841</v>
      </c>
      <c r="T1346" s="5">
        <f t="shared" si="378"/>
        <v>23.689999999999998</v>
      </c>
      <c r="U1346" s="5">
        <f t="shared" si="379"/>
        <v>2.5549594978971757</v>
      </c>
      <c r="V1346" s="5">
        <f t="shared" si="380"/>
        <v>0.85848364724615744</v>
      </c>
      <c r="W1346" s="5">
        <f t="shared" si="381"/>
        <v>3.9799999999999898</v>
      </c>
      <c r="X1346" s="5">
        <f t="shared" si="382"/>
        <v>255.535</v>
      </c>
      <c r="Y1346" s="5">
        <f t="shared" si="383"/>
        <v>55.118748441971711</v>
      </c>
      <c r="Z1346" s="9">
        <f t="shared" si="384"/>
        <v>0.56457063331349422</v>
      </c>
      <c r="AA1346">
        <f t="shared" si="385"/>
        <v>24.769999999999982</v>
      </c>
    </row>
    <row r="1347" spans="1:27">
      <c r="A1347" s="1">
        <f t="shared" si="368"/>
        <v>-1001002</v>
      </c>
      <c r="B1347" s="1">
        <v>-2</v>
      </c>
      <c r="C1347" s="1">
        <v>-4</v>
      </c>
      <c r="D1347" s="2">
        <v>-10</v>
      </c>
      <c r="E1347" s="5">
        <v>291.08</v>
      </c>
      <c r="F1347" s="5">
        <v>300.8</v>
      </c>
      <c r="G1347" s="5">
        <v>6.56</v>
      </c>
      <c r="H1347" s="5">
        <v>291.81</v>
      </c>
      <c r="I1347" s="5">
        <v>306.67</v>
      </c>
      <c r="J1347" s="5">
        <v>12.08</v>
      </c>
      <c r="K1347" s="6">
        <f t="shared" si="369"/>
        <v>291.44499999999999</v>
      </c>
      <c r="L1347" s="6">
        <f t="shared" si="370"/>
        <v>-0.73000000000001819</v>
      </c>
      <c r="M1347" s="6">
        <f t="shared" si="371"/>
        <v>303.73500000000001</v>
      </c>
      <c r="N1347" s="5">
        <f t="shared" si="372"/>
        <v>6.8731361109758327</v>
      </c>
      <c r="O1347" s="6">
        <f t="shared" si="373"/>
        <v>-5.8700000000000045</v>
      </c>
      <c r="P1347" s="6">
        <f t="shared" si="374"/>
        <v>13.746272221951665</v>
      </c>
      <c r="Q1347" s="6">
        <f t="shared" si="375"/>
        <v>-0.54452159187129556</v>
      </c>
      <c r="R1347" s="5">
        <f t="shared" si="376"/>
        <v>0.37391955557171563</v>
      </c>
      <c r="S1347" s="5">
        <f t="shared" si="377"/>
        <v>5.1399999999999864</v>
      </c>
      <c r="T1347" s="5">
        <f t="shared" si="378"/>
        <v>5.8700000000000045</v>
      </c>
      <c r="U1347" s="5">
        <f t="shared" si="379"/>
        <v>0.42702486210233037</v>
      </c>
      <c r="V1347" s="5">
        <f t="shared" si="380"/>
        <v>1.7881211431814805</v>
      </c>
      <c r="W1347" s="5">
        <f t="shared" si="381"/>
        <v>12.29000000000002</v>
      </c>
      <c r="X1347" s="5">
        <f t="shared" si="382"/>
        <v>303.73500000000001</v>
      </c>
      <c r="Y1347" s="5">
        <f t="shared" si="383"/>
        <v>44.191617202947604</v>
      </c>
      <c r="Z1347" s="9">
        <f t="shared" si="384"/>
        <v>0.56472294091881914</v>
      </c>
      <c r="AA1347">
        <f t="shared" si="385"/>
        <v>0.73000000000001819</v>
      </c>
    </row>
    <row r="1348" spans="1:27">
      <c r="A1348" s="1">
        <f t="shared" si="368"/>
        <v>-502252</v>
      </c>
      <c r="B1348" s="1">
        <v>-2</v>
      </c>
      <c r="C1348" s="1">
        <v>-9</v>
      </c>
      <c r="D1348" s="2">
        <v>-5</v>
      </c>
      <c r="E1348" s="5">
        <v>281.66000000000003</v>
      </c>
      <c r="F1348" s="5">
        <v>276.56</v>
      </c>
      <c r="G1348" s="5">
        <v>11.33</v>
      </c>
      <c r="H1348" s="5">
        <v>275.55</v>
      </c>
      <c r="I1348" s="5">
        <v>280.45</v>
      </c>
      <c r="J1348" s="5">
        <v>5.84</v>
      </c>
      <c r="K1348" s="6">
        <f t="shared" si="369"/>
        <v>278.60500000000002</v>
      </c>
      <c r="L1348" s="6">
        <f t="shared" si="370"/>
        <v>6.1100000000000136</v>
      </c>
      <c r="M1348" s="6">
        <f t="shared" si="371"/>
        <v>278.505</v>
      </c>
      <c r="N1348" s="5">
        <f t="shared" si="372"/>
        <v>6.3732742762256827</v>
      </c>
      <c r="O1348" s="6">
        <f t="shared" si="373"/>
        <v>-3.8899999999999864</v>
      </c>
      <c r="P1348" s="6">
        <f t="shared" si="374"/>
        <v>12.746548552451365</v>
      </c>
      <c r="Q1348" s="6">
        <f t="shared" si="375"/>
        <v>0.58017288866868344</v>
      </c>
      <c r="R1348" s="5">
        <f t="shared" si="376"/>
        <v>0.78452609809240004</v>
      </c>
      <c r="S1348" s="5">
        <f t="shared" si="377"/>
        <v>10</v>
      </c>
      <c r="T1348" s="5">
        <f t="shared" si="378"/>
        <v>3.8899999999999864</v>
      </c>
      <c r="U1348" s="5">
        <f t="shared" si="379"/>
        <v>0.30518065215794254</v>
      </c>
      <c r="V1348" s="5">
        <f t="shared" si="380"/>
        <v>1.569052196185157E-2</v>
      </c>
      <c r="W1348" s="5">
        <f t="shared" si="381"/>
        <v>0.10000000000002274</v>
      </c>
      <c r="X1348" s="5">
        <f t="shared" si="382"/>
        <v>278.505</v>
      </c>
      <c r="Y1348" s="5">
        <f t="shared" si="383"/>
        <v>43.698888189844773</v>
      </c>
      <c r="Z1348" s="9">
        <f t="shared" si="384"/>
        <v>0.56482032541331229</v>
      </c>
      <c r="AA1348">
        <f t="shared" si="385"/>
        <v>6.1100000000000136</v>
      </c>
    </row>
    <row r="1349" spans="1:27">
      <c r="A1349" s="1">
        <f t="shared" si="368"/>
        <v>-801999</v>
      </c>
      <c r="B1349" s="1">
        <v>1</v>
      </c>
      <c r="C1349" s="1">
        <v>-8</v>
      </c>
      <c r="D1349" s="2">
        <v>-8</v>
      </c>
      <c r="E1349" s="5">
        <v>919.36</v>
      </c>
      <c r="F1349" s="5">
        <v>906.68</v>
      </c>
      <c r="G1349" s="5">
        <v>15.25</v>
      </c>
      <c r="H1349" s="5">
        <v>939.46</v>
      </c>
      <c r="I1349" s="5">
        <v>932.38</v>
      </c>
      <c r="J1349" s="5">
        <v>16.71</v>
      </c>
      <c r="K1349" s="6">
        <f t="shared" si="369"/>
        <v>929.41000000000008</v>
      </c>
      <c r="L1349" s="6">
        <f t="shared" si="370"/>
        <v>-20.100000000000023</v>
      </c>
      <c r="M1349" s="6">
        <f t="shared" si="371"/>
        <v>919.53</v>
      </c>
      <c r="N1349" s="5">
        <f t="shared" si="372"/>
        <v>11.311350494083365</v>
      </c>
      <c r="O1349" s="6">
        <f t="shared" si="373"/>
        <v>-25.700000000000045</v>
      </c>
      <c r="P1349" s="6">
        <f t="shared" si="374"/>
        <v>22.622700988166731</v>
      </c>
      <c r="Q1349" s="6">
        <f t="shared" si="375"/>
        <v>-9.1173938512653555E-2</v>
      </c>
      <c r="R1349" s="5">
        <f t="shared" si="376"/>
        <v>0.24753896552534632</v>
      </c>
      <c r="S1349" s="5">
        <f t="shared" si="377"/>
        <v>5.6000000000000227</v>
      </c>
      <c r="T1349" s="5">
        <f t="shared" si="378"/>
        <v>25.700000000000045</v>
      </c>
      <c r="U1349" s="5">
        <f t="shared" si="379"/>
        <v>1.1360270382145332</v>
      </c>
      <c r="V1349" s="5">
        <f t="shared" si="380"/>
        <v>0.87345892121087099</v>
      </c>
      <c r="W1349" s="5">
        <f t="shared" si="381"/>
        <v>9.8800000000001091</v>
      </c>
      <c r="X1349" s="5">
        <f t="shared" si="382"/>
        <v>919.53</v>
      </c>
      <c r="Y1349" s="5">
        <f t="shared" si="383"/>
        <v>81.292680346257427</v>
      </c>
      <c r="Z1349" s="9">
        <f t="shared" si="384"/>
        <v>0.56483980029739411</v>
      </c>
      <c r="AA1349">
        <f t="shared" si="385"/>
        <v>20.100000000000023</v>
      </c>
    </row>
    <row r="1350" spans="1:27">
      <c r="A1350" s="1">
        <f t="shared" si="368"/>
        <v>-1000250</v>
      </c>
      <c r="B1350" s="1">
        <v>0</v>
      </c>
      <c r="C1350" s="1">
        <v>-1</v>
      </c>
      <c r="D1350" s="2">
        <v>-10</v>
      </c>
      <c r="E1350" s="5">
        <v>216.3</v>
      </c>
      <c r="F1350" s="5">
        <v>223.64</v>
      </c>
      <c r="G1350" s="5">
        <v>3.76</v>
      </c>
      <c r="H1350" s="5">
        <v>218.15</v>
      </c>
      <c r="I1350" s="5">
        <v>225.23</v>
      </c>
      <c r="J1350" s="5">
        <v>9.4499999999999993</v>
      </c>
      <c r="K1350" s="6">
        <f t="shared" si="369"/>
        <v>217.22500000000002</v>
      </c>
      <c r="L1350" s="6">
        <f t="shared" si="370"/>
        <v>-1.8499999999999943</v>
      </c>
      <c r="M1350" s="6">
        <f t="shared" si="371"/>
        <v>224.435</v>
      </c>
      <c r="N1350" s="5">
        <f t="shared" si="372"/>
        <v>5.085275312114379</v>
      </c>
      <c r="O1350" s="6">
        <f t="shared" si="373"/>
        <v>-1.5900000000000034</v>
      </c>
      <c r="P1350" s="6">
        <f t="shared" si="374"/>
        <v>10.170550624228758</v>
      </c>
      <c r="Q1350" s="6">
        <f t="shared" si="375"/>
        <v>-0.72665146302062744</v>
      </c>
      <c r="R1350" s="5">
        <f t="shared" si="376"/>
        <v>2.556400431070141E-2</v>
      </c>
      <c r="S1350" s="5">
        <f t="shared" si="377"/>
        <v>0.25999999999999091</v>
      </c>
      <c r="T1350" s="5">
        <f t="shared" si="378"/>
        <v>1.5900000000000034</v>
      </c>
      <c r="U1350" s="5">
        <f t="shared" si="379"/>
        <v>0.15633371866929521</v>
      </c>
      <c r="V1350" s="5">
        <f t="shared" si="380"/>
        <v>1.417819008308947</v>
      </c>
      <c r="W1350" s="5">
        <f t="shared" si="381"/>
        <v>7.2099999999999795</v>
      </c>
      <c r="X1350" s="5">
        <f t="shared" si="382"/>
        <v>224.435</v>
      </c>
      <c r="Y1350" s="5">
        <f t="shared" si="383"/>
        <v>44.134286980557476</v>
      </c>
      <c r="Z1350" s="9">
        <f t="shared" si="384"/>
        <v>0.56484068550344357</v>
      </c>
      <c r="AA1350">
        <f t="shared" si="385"/>
        <v>1.8499999999999943</v>
      </c>
    </row>
    <row r="1351" spans="1:27">
      <c r="A1351" s="1">
        <f t="shared" si="368"/>
        <v>-2003</v>
      </c>
      <c r="B1351" s="1">
        <v>-3</v>
      </c>
      <c r="C1351" s="1">
        <v>-8</v>
      </c>
      <c r="D1351" s="2">
        <v>0</v>
      </c>
      <c r="E1351" s="5">
        <v>105.37</v>
      </c>
      <c r="F1351" s="5">
        <v>105.72</v>
      </c>
      <c r="G1351" s="5">
        <v>3.83</v>
      </c>
      <c r="H1351" s="5">
        <v>98.28</v>
      </c>
      <c r="I1351" s="5">
        <v>99.54</v>
      </c>
      <c r="J1351" s="5">
        <v>2.35</v>
      </c>
      <c r="K1351" s="6">
        <f t="shared" si="369"/>
        <v>101.825</v>
      </c>
      <c r="L1351" s="6">
        <f t="shared" si="370"/>
        <v>7.0900000000000034</v>
      </c>
      <c r="M1351" s="6">
        <f t="shared" si="371"/>
        <v>102.63</v>
      </c>
      <c r="N1351" s="5">
        <f t="shared" si="372"/>
        <v>2.2467420857766474</v>
      </c>
      <c r="O1351" s="6">
        <f t="shared" si="373"/>
        <v>6.1799999999999926</v>
      </c>
      <c r="P1351" s="6">
        <f t="shared" si="374"/>
        <v>4.4934841715532947</v>
      </c>
      <c r="Q1351" s="6">
        <f t="shared" si="375"/>
        <v>0.45298493417989832</v>
      </c>
      <c r="R1351" s="5">
        <f t="shared" si="376"/>
        <v>0.20251545688330413</v>
      </c>
      <c r="S1351" s="5">
        <f t="shared" si="377"/>
        <v>0.9100000000000108</v>
      </c>
      <c r="T1351" s="5">
        <f t="shared" si="378"/>
        <v>6.1799999999999926</v>
      </c>
      <c r="U1351" s="5">
        <f t="shared" si="379"/>
        <v>1.3753247511415418</v>
      </c>
      <c r="V1351" s="5">
        <f t="shared" si="380"/>
        <v>0.35829657756276129</v>
      </c>
      <c r="W1351" s="5">
        <f t="shared" si="381"/>
        <v>0.80499999999999261</v>
      </c>
      <c r="X1351" s="5">
        <f t="shared" si="382"/>
        <v>102.63</v>
      </c>
      <c r="Y1351" s="5">
        <f t="shared" si="383"/>
        <v>45.67947547238078</v>
      </c>
      <c r="Z1351" s="9">
        <f t="shared" si="384"/>
        <v>0.56495309539819327</v>
      </c>
      <c r="AA1351">
        <f t="shared" si="385"/>
        <v>7.0900000000000034</v>
      </c>
    </row>
    <row r="1352" spans="1:27">
      <c r="A1352" s="1">
        <f t="shared" si="368"/>
        <v>-598749</v>
      </c>
      <c r="B1352" s="1">
        <v>1</v>
      </c>
      <c r="C1352" s="1">
        <v>5</v>
      </c>
      <c r="D1352" s="2">
        <v>-6</v>
      </c>
      <c r="E1352" s="5">
        <v>269.10000000000002</v>
      </c>
      <c r="F1352" s="5">
        <v>270.11</v>
      </c>
      <c r="G1352" s="5">
        <v>5.59</v>
      </c>
      <c r="H1352" s="5">
        <v>268.33</v>
      </c>
      <c r="I1352" s="5">
        <v>272.49</v>
      </c>
      <c r="J1352" s="5">
        <v>7.86</v>
      </c>
      <c r="K1352" s="6">
        <f t="shared" si="369"/>
        <v>268.71500000000003</v>
      </c>
      <c r="L1352" s="6">
        <f t="shared" si="370"/>
        <v>0.77000000000003865</v>
      </c>
      <c r="M1352" s="6">
        <f t="shared" si="371"/>
        <v>271.3</v>
      </c>
      <c r="N1352" s="5">
        <f t="shared" si="372"/>
        <v>4.8225434160824303</v>
      </c>
      <c r="O1352" s="6">
        <f t="shared" si="373"/>
        <v>-2.3799999999999955</v>
      </c>
      <c r="P1352" s="6">
        <f t="shared" si="374"/>
        <v>9.6450868321648606</v>
      </c>
      <c r="Q1352" s="6">
        <f t="shared" si="375"/>
        <v>-0.32819794534316132</v>
      </c>
      <c r="R1352" s="5">
        <f t="shared" si="376"/>
        <v>0.32659114996199673</v>
      </c>
      <c r="S1352" s="5">
        <f t="shared" si="377"/>
        <v>3.1500000000000341</v>
      </c>
      <c r="T1352" s="5">
        <f t="shared" si="378"/>
        <v>2.3799999999999955</v>
      </c>
      <c r="U1352" s="5">
        <f t="shared" si="379"/>
        <v>0.24675775774906106</v>
      </c>
      <c r="V1352" s="5">
        <f t="shared" si="380"/>
        <v>0.53602420485825131</v>
      </c>
      <c r="W1352" s="5">
        <f t="shared" si="381"/>
        <v>2.5849999999999795</v>
      </c>
      <c r="X1352" s="5">
        <f t="shared" si="382"/>
        <v>271.3</v>
      </c>
      <c r="Y1352" s="5">
        <f t="shared" si="383"/>
        <v>56.256621577580162</v>
      </c>
      <c r="Z1352" s="9">
        <f t="shared" si="384"/>
        <v>0.5650557494619447</v>
      </c>
      <c r="AA1352">
        <f t="shared" si="385"/>
        <v>0.77000000000003865</v>
      </c>
    </row>
    <row r="1353" spans="1:27">
      <c r="A1353" s="1">
        <f t="shared" si="368"/>
        <v>-599254</v>
      </c>
      <c r="B1353" s="1">
        <v>-4</v>
      </c>
      <c r="C1353" s="1">
        <v>3</v>
      </c>
      <c r="D1353" s="2">
        <v>-6</v>
      </c>
      <c r="E1353" s="5">
        <v>298.33999999999997</v>
      </c>
      <c r="F1353" s="5">
        <v>295.05</v>
      </c>
      <c r="G1353" s="5">
        <v>10</v>
      </c>
      <c r="H1353" s="5">
        <v>298.36</v>
      </c>
      <c r="I1353" s="5">
        <v>298.77999999999997</v>
      </c>
      <c r="J1353" s="5">
        <v>8.4600000000000009</v>
      </c>
      <c r="K1353" s="6">
        <f t="shared" si="369"/>
        <v>298.35000000000002</v>
      </c>
      <c r="L1353" s="6">
        <f t="shared" si="370"/>
        <v>-2.0000000000038654E-2</v>
      </c>
      <c r="M1353" s="6">
        <f t="shared" si="371"/>
        <v>296.91499999999996</v>
      </c>
      <c r="N1353" s="5">
        <f t="shared" si="372"/>
        <v>6.5492671345731504</v>
      </c>
      <c r="O1353" s="6">
        <f t="shared" si="373"/>
        <v>-3.7299999999999613</v>
      </c>
      <c r="P1353" s="6">
        <f t="shared" si="374"/>
        <v>13.098534269146301</v>
      </c>
      <c r="Q1353" s="6">
        <f t="shared" si="375"/>
        <v>0.16569408923155102</v>
      </c>
      <c r="R1353" s="5">
        <f t="shared" si="376"/>
        <v>0.28323779773885516</v>
      </c>
      <c r="S1353" s="5">
        <f t="shared" si="377"/>
        <v>3.7099999999999227</v>
      </c>
      <c r="T1353" s="5">
        <f t="shared" si="378"/>
        <v>3.7299999999999613</v>
      </c>
      <c r="U1353" s="5">
        <f t="shared" si="379"/>
        <v>0.28476468613637218</v>
      </c>
      <c r="V1353" s="5">
        <f t="shared" si="380"/>
        <v>0.2191084850432789</v>
      </c>
      <c r="W1353" s="5">
        <f t="shared" si="381"/>
        <v>1.4350000000000591</v>
      </c>
      <c r="X1353" s="5">
        <f t="shared" si="382"/>
        <v>296.91499999999996</v>
      </c>
      <c r="Y1353" s="5">
        <f t="shared" si="383"/>
        <v>45.335606854789177</v>
      </c>
      <c r="Z1353" s="9">
        <f t="shared" si="384"/>
        <v>0.56508848864580485</v>
      </c>
      <c r="AA1353">
        <f t="shared" si="385"/>
        <v>2.0000000000038654E-2</v>
      </c>
    </row>
    <row r="1354" spans="1:27">
      <c r="A1354" s="1">
        <f t="shared" si="368"/>
        <v>-101997</v>
      </c>
      <c r="B1354" s="1">
        <v>3</v>
      </c>
      <c r="C1354" s="1">
        <v>-8</v>
      </c>
      <c r="D1354" s="2">
        <v>-1</v>
      </c>
      <c r="E1354" s="5">
        <v>116.69</v>
      </c>
      <c r="F1354" s="5">
        <v>112.12</v>
      </c>
      <c r="G1354" s="5">
        <v>3</v>
      </c>
      <c r="H1354" s="5">
        <v>103.83</v>
      </c>
      <c r="I1354" s="5">
        <v>100.65</v>
      </c>
      <c r="J1354" s="5">
        <v>4.9800000000000004</v>
      </c>
      <c r="K1354" s="6">
        <f t="shared" si="369"/>
        <v>110.25999999999999</v>
      </c>
      <c r="L1354" s="6">
        <f t="shared" si="370"/>
        <v>12.86</v>
      </c>
      <c r="M1354" s="6">
        <f t="shared" si="371"/>
        <v>106.38500000000001</v>
      </c>
      <c r="N1354" s="5">
        <f t="shared" si="372"/>
        <v>2.906905571221742</v>
      </c>
      <c r="O1354" s="6">
        <f t="shared" si="373"/>
        <v>11.469999999999999</v>
      </c>
      <c r="P1354" s="6">
        <f t="shared" si="374"/>
        <v>5.813811142443484</v>
      </c>
      <c r="Q1354" s="6">
        <f t="shared" si="375"/>
        <v>-0.4674619235275323</v>
      </c>
      <c r="R1354" s="5">
        <f t="shared" si="376"/>
        <v>0.23908585365843138</v>
      </c>
      <c r="S1354" s="5">
        <f t="shared" si="377"/>
        <v>1.3900000000000006</v>
      </c>
      <c r="T1354" s="5">
        <f t="shared" si="378"/>
        <v>11.469999999999999</v>
      </c>
      <c r="U1354" s="5">
        <f t="shared" si="379"/>
        <v>1.9728883032102205</v>
      </c>
      <c r="V1354" s="5">
        <f t="shared" si="380"/>
        <v>1.3330326373041983</v>
      </c>
      <c r="W1354" s="5">
        <f t="shared" si="381"/>
        <v>3.8749999999999858</v>
      </c>
      <c r="X1354" s="5">
        <f t="shared" si="382"/>
        <v>106.38500000000001</v>
      </c>
      <c r="Y1354" s="5">
        <f t="shared" si="383"/>
        <v>36.597336030866494</v>
      </c>
      <c r="Z1354" s="9">
        <f t="shared" si="384"/>
        <v>0.56522208024810916</v>
      </c>
      <c r="AA1354">
        <f t="shared" si="385"/>
        <v>12.86</v>
      </c>
    </row>
    <row r="1355" spans="1:27">
      <c r="A1355" s="1">
        <f t="shared" si="368"/>
        <v>-400994</v>
      </c>
      <c r="B1355" s="1">
        <v>6</v>
      </c>
      <c r="C1355" s="1">
        <v>-4</v>
      </c>
      <c r="D1355" s="2">
        <v>-4</v>
      </c>
      <c r="E1355" s="5">
        <v>325.56</v>
      </c>
      <c r="F1355" s="5">
        <v>334.53</v>
      </c>
      <c r="G1355" s="5">
        <v>6.09</v>
      </c>
      <c r="H1355" s="5">
        <v>308.22000000000003</v>
      </c>
      <c r="I1355" s="5">
        <v>326.73</v>
      </c>
      <c r="J1355" s="5">
        <v>11.46</v>
      </c>
      <c r="K1355" s="6">
        <f t="shared" si="369"/>
        <v>316.89</v>
      </c>
      <c r="L1355" s="6">
        <f t="shared" si="370"/>
        <v>17.339999999999975</v>
      </c>
      <c r="M1355" s="6">
        <f t="shared" si="371"/>
        <v>330.63</v>
      </c>
      <c r="N1355" s="5">
        <f t="shared" si="372"/>
        <v>6.4888307883624154</v>
      </c>
      <c r="O1355" s="6">
        <f t="shared" si="373"/>
        <v>7.7999999999999545</v>
      </c>
      <c r="P1355" s="6">
        <f t="shared" si="374"/>
        <v>12.977661576724831</v>
      </c>
      <c r="Q1355" s="6">
        <f t="shared" si="375"/>
        <v>-0.55957527533893014</v>
      </c>
      <c r="R1355" s="5">
        <f t="shared" si="376"/>
        <v>0.7351093217833492</v>
      </c>
      <c r="S1355" s="5">
        <f t="shared" si="377"/>
        <v>9.5400000000000205</v>
      </c>
      <c r="T1355" s="5">
        <f t="shared" si="378"/>
        <v>7.7999999999999545</v>
      </c>
      <c r="U1355" s="5">
        <f t="shared" si="379"/>
        <v>0.60103277881657002</v>
      </c>
      <c r="V1355" s="5">
        <f t="shared" si="380"/>
        <v>2.1174847130614682</v>
      </c>
      <c r="W1355" s="5">
        <f t="shared" si="381"/>
        <v>13.740000000000009</v>
      </c>
      <c r="X1355" s="5">
        <f t="shared" si="382"/>
        <v>330.63</v>
      </c>
      <c r="Y1355" s="5">
        <f t="shared" si="383"/>
        <v>50.953709656441973</v>
      </c>
      <c r="Z1355" s="9">
        <f t="shared" si="384"/>
        <v>0.56526807799485723</v>
      </c>
      <c r="AA1355">
        <f t="shared" si="385"/>
        <v>17.339999999999975</v>
      </c>
    </row>
    <row r="1356" spans="1:27">
      <c r="A1356" s="1">
        <f t="shared" si="368"/>
        <v>-299244</v>
      </c>
      <c r="B1356" s="1">
        <v>6</v>
      </c>
      <c r="C1356" s="1">
        <v>3</v>
      </c>
      <c r="D1356" s="2">
        <v>-3</v>
      </c>
      <c r="E1356" s="5">
        <v>335</v>
      </c>
      <c r="F1356" s="5">
        <v>327.86</v>
      </c>
      <c r="G1356" s="5">
        <v>5.35</v>
      </c>
      <c r="H1356" s="5">
        <v>344.6</v>
      </c>
      <c r="I1356" s="5">
        <v>347.2</v>
      </c>
      <c r="J1356" s="5">
        <v>9.27</v>
      </c>
      <c r="K1356" s="6">
        <f t="shared" si="369"/>
        <v>339.8</v>
      </c>
      <c r="L1356" s="6">
        <f t="shared" si="370"/>
        <v>-9.6000000000000227</v>
      </c>
      <c r="M1356" s="6">
        <f t="shared" si="371"/>
        <v>337.53</v>
      </c>
      <c r="N1356" s="5">
        <f t="shared" si="372"/>
        <v>5.3515278192306912</v>
      </c>
      <c r="O1356" s="6">
        <f t="shared" si="373"/>
        <v>-19.339999999999975</v>
      </c>
      <c r="P1356" s="6">
        <f t="shared" si="374"/>
        <v>10.703055638461382</v>
      </c>
      <c r="Q1356" s="6">
        <f t="shared" si="375"/>
        <v>-0.50028545140604452</v>
      </c>
      <c r="R1356" s="5">
        <f t="shared" si="376"/>
        <v>0.91002049592261358</v>
      </c>
      <c r="S1356" s="5">
        <f t="shared" si="377"/>
        <v>9.7399999999999523</v>
      </c>
      <c r="T1356" s="5">
        <f t="shared" si="378"/>
        <v>19.339999999999975</v>
      </c>
      <c r="U1356" s="5">
        <f t="shared" si="379"/>
        <v>1.8069606151071262</v>
      </c>
      <c r="V1356" s="5">
        <f t="shared" si="380"/>
        <v>0.42417793136434867</v>
      </c>
      <c r="W1356" s="5">
        <f t="shared" si="381"/>
        <v>2.2700000000000387</v>
      </c>
      <c r="X1356" s="5">
        <f t="shared" si="382"/>
        <v>337.53</v>
      </c>
      <c r="Y1356" s="5">
        <f t="shared" si="383"/>
        <v>63.071708005905798</v>
      </c>
      <c r="Z1356" s="9">
        <f t="shared" si="384"/>
        <v>0.56527515423906605</v>
      </c>
      <c r="AA1356">
        <f t="shared" si="385"/>
        <v>9.6000000000000227</v>
      </c>
    </row>
    <row r="1357" spans="1:27">
      <c r="A1357" s="1">
        <f t="shared" si="368"/>
        <v>-698999</v>
      </c>
      <c r="B1357" s="1">
        <v>1</v>
      </c>
      <c r="C1357" s="1">
        <v>4</v>
      </c>
      <c r="D1357" s="2">
        <v>-7</v>
      </c>
      <c r="E1357" s="5">
        <v>123.43</v>
      </c>
      <c r="F1357" s="5">
        <v>123.26</v>
      </c>
      <c r="G1357" s="5">
        <v>2.59</v>
      </c>
      <c r="H1357" s="5">
        <v>118.82</v>
      </c>
      <c r="I1357" s="5">
        <v>123.83</v>
      </c>
      <c r="J1357" s="5">
        <v>4.2</v>
      </c>
      <c r="K1357" s="6">
        <f t="shared" si="369"/>
        <v>121.125</v>
      </c>
      <c r="L1357" s="6">
        <f t="shared" si="370"/>
        <v>4.6100000000000136</v>
      </c>
      <c r="M1357" s="6">
        <f t="shared" si="371"/>
        <v>123.545</v>
      </c>
      <c r="N1357" s="5">
        <f t="shared" si="372"/>
        <v>2.4671896968007951</v>
      </c>
      <c r="O1357" s="6">
        <f t="shared" si="373"/>
        <v>-0.56999999999999318</v>
      </c>
      <c r="P1357" s="6">
        <f t="shared" si="374"/>
        <v>4.9343793936015903</v>
      </c>
      <c r="Q1357" s="6">
        <f t="shared" si="375"/>
        <v>-0.44898369893338713</v>
      </c>
      <c r="R1357" s="5">
        <f t="shared" si="376"/>
        <v>1.0497774059929224</v>
      </c>
      <c r="S1357" s="5">
        <f t="shared" si="377"/>
        <v>5.1800000000000068</v>
      </c>
      <c r="T1357" s="5">
        <f t="shared" si="378"/>
        <v>0.56999999999999318</v>
      </c>
      <c r="U1357" s="5">
        <f t="shared" si="379"/>
        <v>0.11551604660539726</v>
      </c>
      <c r="V1357" s="5">
        <f t="shared" si="380"/>
        <v>0.98087309749145579</v>
      </c>
      <c r="W1357" s="5">
        <f t="shared" si="381"/>
        <v>2.4200000000000017</v>
      </c>
      <c r="X1357" s="5">
        <f t="shared" si="382"/>
        <v>123.545</v>
      </c>
      <c r="Y1357" s="5">
        <f t="shared" si="383"/>
        <v>50.075192904785879</v>
      </c>
      <c r="Z1357" s="9">
        <f t="shared" si="384"/>
        <v>0.56618371576724102</v>
      </c>
      <c r="AA1357">
        <f t="shared" si="385"/>
        <v>4.6100000000000136</v>
      </c>
    </row>
    <row r="1358" spans="1:27">
      <c r="A1358" s="1">
        <f t="shared" si="368"/>
        <v>-102250</v>
      </c>
      <c r="B1358" s="1">
        <v>0</v>
      </c>
      <c r="C1358" s="1">
        <v>-9</v>
      </c>
      <c r="D1358" s="2">
        <v>-1</v>
      </c>
      <c r="E1358" s="5">
        <v>149.65</v>
      </c>
      <c r="F1358" s="5">
        <v>144.33000000000001</v>
      </c>
      <c r="G1358" s="5">
        <v>4.79</v>
      </c>
      <c r="H1358" s="5">
        <v>149.88999999999999</v>
      </c>
      <c r="I1358" s="5">
        <v>145.9</v>
      </c>
      <c r="J1358" s="5">
        <v>4.78</v>
      </c>
      <c r="K1358" s="6">
        <f t="shared" si="369"/>
        <v>149.76999999999998</v>
      </c>
      <c r="L1358" s="6">
        <f t="shared" si="370"/>
        <v>-0.23999999999998067</v>
      </c>
      <c r="M1358" s="6">
        <f t="shared" si="371"/>
        <v>145.11500000000001</v>
      </c>
      <c r="N1358" s="5">
        <f t="shared" si="372"/>
        <v>3.3835077951735237</v>
      </c>
      <c r="O1358" s="6">
        <f t="shared" si="373"/>
        <v>-1.5699999999999932</v>
      </c>
      <c r="P1358" s="6">
        <f t="shared" si="374"/>
        <v>6.7670155903470475</v>
      </c>
      <c r="Q1358" s="6">
        <f t="shared" si="375"/>
        <v>2.0898618769448541E-3</v>
      </c>
      <c r="R1358" s="5">
        <f t="shared" si="376"/>
        <v>0.19654158945595149</v>
      </c>
      <c r="S1358" s="5">
        <f t="shared" si="377"/>
        <v>1.3300000000000125</v>
      </c>
      <c r="T1358" s="5">
        <f t="shared" si="378"/>
        <v>1.5699999999999932</v>
      </c>
      <c r="U1358" s="5">
        <f t="shared" si="379"/>
        <v>0.2320077409367215</v>
      </c>
      <c r="V1358" s="5">
        <f t="shared" si="380"/>
        <v>1.3757911261916393</v>
      </c>
      <c r="W1358" s="5">
        <f t="shared" si="381"/>
        <v>4.6549999999999727</v>
      </c>
      <c r="X1358" s="5">
        <f t="shared" si="382"/>
        <v>145.11500000000001</v>
      </c>
      <c r="Y1358" s="5">
        <f t="shared" si="383"/>
        <v>42.888921434436291</v>
      </c>
      <c r="Z1358" s="9">
        <f t="shared" si="384"/>
        <v>0.56649448364481014</v>
      </c>
      <c r="AA1358">
        <f t="shared" si="385"/>
        <v>0.23999999999998067</v>
      </c>
    </row>
    <row r="1359" spans="1:27">
      <c r="A1359" s="1">
        <f t="shared" si="368"/>
        <v>-601505</v>
      </c>
      <c r="B1359" s="1">
        <v>-5</v>
      </c>
      <c r="C1359" s="1">
        <v>-6</v>
      </c>
      <c r="D1359" s="2">
        <v>-6</v>
      </c>
      <c r="E1359" s="5">
        <v>253.77</v>
      </c>
      <c r="F1359" s="5">
        <v>262.91000000000003</v>
      </c>
      <c r="G1359" s="5">
        <v>6.25</v>
      </c>
      <c r="H1359" s="5">
        <v>247.62</v>
      </c>
      <c r="I1359" s="5">
        <v>252.06</v>
      </c>
      <c r="J1359" s="5">
        <v>4.9000000000000004</v>
      </c>
      <c r="K1359" s="6">
        <f t="shared" si="369"/>
        <v>250.69499999999999</v>
      </c>
      <c r="L1359" s="6">
        <f t="shared" si="370"/>
        <v>6.1500000000000057</v>
      </c>
      <c r="M1359" s="6">
        <f t="shared" si="371"/>
        <v>257.48500000000001</v>
      </c>
      <c r="N1359" s="5">
        <f t="shared" si="372"/>
        <v>3.970909845362899</v>
      </c>
      <c r="O1359" s="6">
        <f t="shared" si="373"/>
        <v>10.850000000000023</v>
      </c>
      <c r="P1359" s="6">
        <f t="shared" si="374"/>
        <v>7.9418196907257981</v>
      </c>
      <c r="Q1359" s="6">
        <f t="shared" si="375"/>
        <v>0.23865393000118901</v>
      </c>
      <c r="R1359" s="5">
        <f t="shared" si="376"/>
        <v>0.59180391686410683</v>
      </c>
      <c r="S1359" s="5">
        <f t="shared" si="377"/>
        <v>4.7000000000000171</v>
      </c>
      <c r="T1359" s="5">
        <f t="shared" si="378"/>
        <v>10.850000000000023</v>
      </c>
      <c r="U1359" s="5">
        <f t="shared" si="379"/>
        <v>1.3661856378671382</v>
      </c>
      <c r="V1359" s="5">
        <f t="shared" si="380"/>
        <v>1.7099355725562906</v>
      </c>
      <c r="W1359" s="5">
        <f t="shared" si="381"/>
        <v>6.7900000000000205</v>
      </c>
      <c r="X1359" s="5">
        <f t="shared" si="382"/>
        <v>257.48500000000001</v>
      </c>
      <c r="Y1359" s="5">
        <f t="shared" si="383"/>
        <v>64.842821929257028</v>
      </c>
      <c r="Z1359" s="9">
        <f t="shared" si="384"/>
        <v>0.56649624888431516</v>
      </c>
      <c r="AA1359">
        <f t="shared" si="385"/>
        <v>6.1500000000000057</v>
      </c>
    </row>
    <row r="1360" spans="1:27">
      <c r="A1360" s="1">
        <f t="shared" si="368"/>
        <v>-800004</v>
      </c>
      <c r="B1360" s="1">
        <v>-4</v>
      </c>
      <c r="C1360" s="1">
        <v>0</v>
      </c>
      <c r="D1360" s="2">
        <v>-8</v>
      </c>
      <c r="E1360" s="5">
        <v>326.72000000000003</v>
      </c>
      <c r="F1360" s="5">
        <v>319.11</v>
      </c>
      <c r="G1360" s="5">
        <v>13.84</v>
      </c>
      <c r="H1360" s="5">
        <v>315.57</v>
      </c>
      <c r="I1360" s="5">
        <v>314.39999999999998</v>
      </c>
      <c r="J1360" s="5">
        <v>8.69</v>
      </c>
      <c r="K1360" s="6">
        <f t="shared" si="369"/>
        <v>321.14499999999998</v>
      </c>
      <c r="L1360" s="6">
        <f t="shared" si="370"/>
        <v>11.150000000000034</v>
      </c>
      <c r="M1360" s="6">
        <f t="shared" si="371"/>
        <v>316.755</v>
      </c>
      <c r="N1360" s="5">
        <f t="shared" si="372"/>
        <v>8.1710112593240254</v>
      </c>
      <c r="O1360" s="6">
        <f t="shared" si="373"/>
        <v>4.7100000000000364</v>
      </c>
      <c r="P1360" s="6">
        <f t="shared" si="374"/>
        <v>16.342022518648051</v>
      </c>
      <c r="Q1360" s="6">
        <f t="shared" si="375"/>
        <v>0.43446701642354568</v>
      </c>
      <c r="R1360" s="5">
        <f t="shared" si="376"/>
        <v>0.39407606938806056</v>
      </c>
      <c r="S1360" s="5">
        <f t="shared" si="377"/>
        <v>6.4399999999999977</v>
      </c>
      <c r="T1360" s="5">
        <f t="shared" si="378"/>
        <v>4.7100000000000364</v>
      </c>
      <c r="U1360" s="5">
        <f t="shared" si="379"/>
        <v>0.28821401969220189</v>
      </c>
      <c r="V1360" s="5">
        <f t="shared" si="380"/>
        <v>0.53726520019055313</v>
      </c>
      <c r="W1360" s="5">
        <f t="shared" si="381"/>
        <v>4.3899999999999864</v>
      </c>
      <c r="X1360" s="5">
        <f t="shared" si="382"/>
        <v>316.755</v>
      </c>
      <c r="Y1360" s="5">
        <f t="shared" si="383"/>
        <v>38.765703527644462</v>
      </c>
      <c r="Z1360" s="9">
        <f t="shared" si="384"/>
        <v>0.5665333176433669</v>
      </c>
      <c r="AA1360">
        <f t="shared" si="385"/>
        <v>11.150000000000034</v>
      </c>
    </row>
    <row r="1361" spans="1:27">
      <c r="A1361" s="1">
        <f t="shared" si="368"/>
        <v>-699247</v>
      </c>
      <c r="B1361" s="1">
        <v>3</v>
      </c>
      <c r="C1361" s="1">
        <v>3</v>
      </c>
      <c r="D1361" s="2">
        <v>-7</v>
      </c>
      <c r="E1361" s="5">
        <v>287.13</v>
      </c>
      <c r="F1361" s="5">
        <v>288.44</v>
      </c>
      <c r="G1361" s="5">
        <v>5.03</v>
      </c>
      <c r="H1361" s="5">
        <v>292.45999999999998</v>
      </c>
      <c r="I1361" s="5">
        <v>293.12</v>
      </c>
      <c r="J1361" s="5">
        <v>11.45</v>
      </c>
      <c r="K1361" s="6">
        <f t="shared" si="369"/>
        <v>289.79499999999996</v>
      </c>
      <c r="L1361" s="6">
        <f t="shared" si="370"/>
        <v>-5.3299999999999841</v>
      </c>
      <c r="M1361" s="6">
        <f t="shared" si="371"/>
        <v>290.77999999999997</v>
      </c>
      <c r="N1361" s="5">
        <f t="shared" si="372"/>
        <v>6.2530672473594908</v>
      </c>
      <c r="O1361" s="6">
        <f t="shared" si="373"/>
        <v>-4.6800000000000068</v>
      </c>
      <c r="P1361" s="6">
        <f t="shared" si="374"/>
        <v>12.506134494718982</v>
      </c>
      <c r="Q1361" s="6">
        <f t="shared" si="375"/>
        <v>-0.67646611262926504</v>
      </c>
      <c r="R1361" s="5">
        <f t="shared" si="376"/>
        <v>5.1974493019762064E-2</v>
      </c>
      <c r="S1361" s="5">
        <f t="shared" si="377"/>
        <v>0.64999999999997726</v>
      </c>
      <c r="T1361" s="5">
        <f t="shared" si="378"/>
        <v>4.6800000000000068</v>
      </c>
      <c r="U1361" s="5">
        <f t="shared" si="379"/>
        <v>0.3742163497423005</v>
      </c>
      <c r="V1361" s="5">
        <f t="shared" si="380"/>
        <v>0.1575226942291327</v>
      </c>
      <c r="W1361" s="5">
        <f t="shared" si="381"/>
        <v>0.98500000000001364</v>
      </c>
      <c r="X1361" s="5">
        <f t="shared" si="382"/>
        <v>290.77999999999997</v>
      </c>
      <c r="Y1361" s="5">
        <f t="shared" si="383"/>
        <v>46.501978708575201</v>
      </c>
      <c r="Z1361" s="9">
        <f t="shared" si="384"/>
        <v>0.56667186272127534</v>
      </c>
      <c r="AA1361">
        <f t="shared" si="385"/>
        <v>5.3299999999999841</v>
      </c>
    </row>
    <row r="1362" spans="1:27">
      <c r="A1362" s="1">
        <f t="shared" si="368"/>
        <v>-599003</v>
      </c>
      <c r="B1362" s="1">
        <v>-3</v>
      </c>
      <c r="C1362" s="1">
        <v>4</v>
      </c>
      <c r="D1362" s="2">
        <v>-6</v>
      </c>
      <c r="E1362" s="5">
        <v>275.58999999999997</v>
      </c>
      <c r="F1362" s="5">
        <v>267.91000000000003</v>
      </c>
      <c r="G1362" s="5">
        <v>7.85</v>
      </c>
      <c r="H1362" s="5">
        <v>276.79000000000002</v>
      </c>
      <c r="I1362" s="5">
        <v>267.08999999999997</v>
      </c>
      <c r="J1362" s="5">
        <v>7.8</v>
      </c>
      <c r="K1362" s="6">
        <f t="shared" si="369"/>
        <v>276.19</v>
      </c>
      <c r="L1362" s="6">
        <f t="shared" si="370"/>
        <v>-1.2000000000000455</v>
      </c>
      <c r="M1362" s="6">
        <f t="shared" si="371"/>
        <v>267.5</v>
      </c>
      <c r="N1362" s="5">
        <f t="shared" si="372"/>
        <v>5.5331388018013792</v>
      </c>
      <c r="O1362" s="6">
        <f t="shared" si="373"/>
        <v>0.82000000000005002</v>
      </c>
      <c r="P1362" s="6">
        <f t="shared" si="374"/>
        <v>11.066277603602758</v>
      </c>
      <c r="Q1362" s="6">
        <f t="shared" si="375"/>
        <v>6.3897111360620507E-3</v>
      </c>
      <c r="R1362" s="5">
        <f t="shared" si="376"/>
        <v>0.18253653779139431</v>
      </c>
      <c r="S1362" s="5">
        <f t="shared" si="377"/>
        <v>2.0200000000000955</v>
      </c>
      <c r="T1362" s="5">
        <f t="shared" si="378"/>
        <v>0.82000000000005002</v>
      </c>
      <c r="U1362" s="5">
        <f t="shared" si="379"/>
        <v>7.4098990588586836E-2</v>
      </c>
      <c r="V1362" s="5">
        <f t="shared" si="380"/>
        <v>1.5705371419872685</v>
      </c>
      <c r="W1362" s="5">
        <f t="shared" si="381"/>
        <v>8.6899999999999977</v>
      </c>
      <c r="X1362" s="5">
        <f t="shared" si="382"/>
        <v>267.5</v>
      </c>
      <c r="Y1362" s="5">
        <f t="shared" si="383"/>
        <v>48.345073127916507</v>
      </c>
      <c r="Z1362" s="9">
        <f t="shared" si="384"/>
        <v>0.56682978044559373</v>
      </c>
      <c r="AA1362">
        <f t="shared" si="385"/>
        <v>1.2000000000000455</v>
      </c>
    </row>
    <row r="1363" spans="1:27">
      <c r="A1363" s="1">
        <f t="shared" si="368"/>
        <v>-901247</v>
      </c>
      <c r="B1363" s="1">
        <v>3</v>
      </c>
      <c r="C1363" s="1">
        <v>-5</v>
      </c>
      <c r="D1363" s="2">
        <v>-9</v>
      </c>
      <c r="E1363" s="5">
        <v>240.84</v>
      </c>
      <c r="F1363" s="5">
        <v>228.26</v>
      </c>
      <c r="G1363" s="5">
        <v>3.88</v>
      </c>
      <c r="H1363" s="5">
        <v>224.15</v>
      </c>
      <c r="I1363" s="5">
        <v>214.71</v>
      </c>
      <c r="J1363" s="5">
        <v>6.2</v>
      </c>
      <c r="K1363" s="6">
        <f t="shared" si="369"/>
        <v>232.495</v>
      </c>
      <c r="L1363" s="6">
        <f t="shared" si="370"/>
        <v>16.689999999999998</v>
      </c>
      <c r="M1363" s="6">
        <f t="shared" si="371"/>
        <v>221.48500000000001</v>
      </c>
      <c r="N1363" s="5">
        <f t="shared" si="372"/>
        <v>3.656993300513415</v>
      </c>
      <c r="O1363" s="6">
        <f t="shared" si="373"/>
        <v>13.549999999999983</v>
      </c>
      <c r="P1363" s="6">
        <f t="shared" si="374"/>
        <v>7.31398660102683</v>
      </c>
      <c r="Q1363" s="6">
        <f t="shared" si="375"/>
        <v>-0.43715977747203449</v>
      </c>
      <c r="R1363" s="5">
        <f t="shared" si="376"/>
        <v>0.42931443155216908</v>
      </c>
      <c r="S1363" s="5">
        <f t="shared" si="377"/>
        <v>3.1400000000000148</v>
      </c>
      <c r="T1363" s="5">
        <f t="shared" si="378"/>
        <v>13.549999999999983</v>
      </c>
      <c r="U1363" s="5">
        <f t="shared" si="379"/>
        <v>1.8526148240547313</v>
      </c>
      <c r="V1363" s="5">
        <f t="shared" si="380"/>
        <v>3.0106699945155131</v>
      </c>
      <c r="W1363" s="5">
        <f t="shared" si="381"/>
        <v>11.009999999999991</v>
      </c>
      <c r="X1363" s="5">
        <f t="shared" si="382"/>
        <v>221.48500000000001</v>
      </c>
      <c r="Y1363" s="5">
        <f t="shared" si="383"/>
        <v>60.564781447345048</v>
      </c>
      <c r="Z1363" s="9">
        <f t="shared" si="384"/>
        <v>0.56686418126390736</v>
      </c>
      <c r="AA1363">
        <f t="shared" si="385"/>
        <v>16.689999999999998</v>
      </c>
    </row>
    <row r="1364" spans="1:27">
      <c r="A1364" s="1">
        <f t="shared" si="368"/>
        <v>-500744</v>
      </c>
      <c r="B1364" s="1">
        <v>6</v>
      </c>
      <c r="C1364" s="1">
        <v>-3</v>
      </c>
      <c r="D1364" s="2">
        <v>-5</v>
      </c>
      <c r="E1364" s="5">
        <v>432.05</v>
      </c>
      <c r="F1364" s="5">
        <v>429.66</v>
      </c>
      <c r="G1364" s="5">
        <v>6.58</v>
      </c>
      <c r="H1364" s="5">
        <v>411.72</v>
      </c>
      <c r="I1364" s="5">
        <v>421.04</v>
      </c>
      <c r="J1364" s="5">
        <v>15.49</v>
      </c>
      <c r="K1364" s="6">
        <f t="shared" si="369"/>
        <v>421.88499999999999</v>
      </c>
      <c r="L1364" s="6">
        <f t="shared" si="370"/>
        <v>20.329999999999984</v>
      </c>
      <c r="M1364" s="6">
        <f t="shared" si="371"/>
        <v>425.35</v>
      </c>
      <c r="N1364" s="5">
        <f t="shared" si="372"/>
        <v>8.414815803093969</v>
      </c>
      <c r="O1364" s="6">
        <f t="shared" si="373"/>
        <v>8.6200000000000045</v>
      </c>
      <c r="P1364" s="6">
        <f t="shared" si="374"/>
        <v>16.829631606187938</v>
      </c>
      <c r="Q1364" s="6">
        <f t="shared" si="375"/>
        <v>-0.69427386653909373</v>
      </c>
      <c r="R1364" s="5">
        <f t="shared" si="376"/>
        <v>0.69579657321164612</v>
      </c>
      <c r="S1364" s="5">
        <f t="shared" si="377"/>
        <v>11.70999999999998</v>
      </c>
      <c r="T1364" s="5">
        <f t="shared" si="378"/>
        <v>8.6200000000000045</v>
      </c>
      <c r="U1364" s="5">
        <f t="shared" si="379"/>
        <v>0.51219184125400541</v>
      </c>
      <c r="V1364" s="5">
        <f t="shared" si="380"/>
        <v>0.41177371924481304</v>
      </c>
      <c r="W1364" s="5">
        <f t="shared" si="381"/>
        <v>3.4650000000000318</v>
      </c>
      <c r="X1364" s="5">
        <f t="shared" si="382"/>
        <v>425.35</v>
      </c>
      <c r="Y1364" s="5">
        <f t="shared" si="383"/>
        <v>50.547749345102346</v>
      </c>
      <c r="Z1364" s="9">
        <f t="shared" si="384"/>
        <v>0.56698148117905944</v>
      </c>
      <c r="AA1364">
        <f t="shared" si="385"/>
        <v>20.329999999999984</v>
      </c>
    </row>
    <row r="1365" spans="1:27">
      <c r="A1365" s="1">
        <f t="shared" si="368"/>
        <v>-398995</v>
      </c>
      <c r="B1365" s="1">
        <v>5</v>
      </c>
      <c r="C1365" s="1">
        <v>4</v>
      </c>
      <c r="D1365" s="2">
        <v>-4</v>
      </c>
      <c r="E1365" s="5">
        <v>405.5</v>
      </c>
      <c r="F1365" s="5">
        <v>399.49</v>
      </c>
      <c r="G1365" s="5">
        <v>6.95</v>
      </c>
      <c r="H1365" s="5">
        <v>403.93</v>
      </c>
      <c r="I1365" s="5">
        <v>403.13</v>
      </c>
      <c r="J1365" s="5">
        <v>10.82</v>
      </c>
      <c r="K1365" s="6">
        <f t="shared" si="369"/>
        <v>404.71500000000003</v>
      </c>
      <c r="L1365" s="6">
        <f t="shared" si="370"/>
        <v>1.5699999999999932</v>
      </c>
      <c r="M1365" s="6">
        <f t="shared" si="371"/>
        <v>401.31</v>
      </c>
      <c r="N1365" s="5">
        <f t="shared" si="372"/>
        <v>6.4299086307660698</v>
      </c>
      <c r="O1365" s="6">
        <f t="shared" si="373"/>
        <v>-3.6399999999999864</v>
      </c>
      <c r="P1365" s="6">
        <f t="shared" si="374"/>
        <v>12.85981726153214</v>
      </c>
      <c r="Q1365" s="6">
        <f t="shared" si="375"/>
        <v>-0.41584242832497559</v>
      </c>
      <c r="R1365" s="5">
        <f t="shared" si="376"/>
        <v>0.40513794978912876</v>
      </c>
      <c r="S1365" s="5">
        <f t="shared" si="377"/>
        <v>5.2099999999999795</v>
      </c>
      <c r="T1365" s="5">
        <f t="shared" si="378"/>
        <v>3.6399999999999864</v>
      </c>
      <c r="U1365" s="5">
        <f t="shared" si="379"/>
        <v>0.28305223363386356</v>
      </c>
      <c r="V1365" s="5">
        <f t="shared" si="380"/>
        <v>0.52955651402380077</v>
      </c>
      <c r="W1365" s="5">
        <f t="shared" si="381"/>
        <v>3.4050000000000296</v>
      </c>
      <c r="X1365" s="5">
        <f t="shared" si="382"/>
        <v>401.31</v>
      </c>
      <c r="Y1365" s="5">
        <f t="shared" si="383"/>
        <v>62.413017516267146</v>
      </c>
      <c r="Z1365" s="9">
        <f t="shared" si="384"/>
        <v>0.56714724719423615</v>
      </c>
      <c r="AA1365">
        <f t="shared" si="385"/>
        <v>1.5699999999999932</v>
      </c>
    </row>
    <row r="1366" spans="1:27">
      <c r="A1366" s="1">
        <f t="shared" si="368"/>
        <v>-1746</v>
      </c>
      <c r="B1366" s="1">
        <v>4</v>
      </c>
      <c r="C1366" s="1">
        <v>-7</v>
      </c>
      <c r="D1366" s="2">
        <v>0</v>
      </c>
      <c r="E1366" s="5">
        <v>315.55</v>
      </c>
      <c r="F1366" s="5">
        <v>305.58999999999997</v>
      </c>
      <c r="G1366" s="5">
        <v>6.59</v>
      </c>
      <c r="H1366" s="5">
        <v>288.63</v>
      </c>
      <c r="I1366" s="5">
        <v>302.97000000000003</v>
      </c>
      <c r="J1366" s="5">
        <v>10.76</v>
      </c>
      <c r="K1366" s="6">
        <f t="shared" si="369"/>
        <v>302.09000000000003</v>
      </c>
      <c r="L1366" s="6">
        <f t="shared" si="370"/>
        <v>26.920000000000016</v>
      </c>
      <c r="M1366" s="6">
        <f t="shared" si="371"/>
        <v>304.27999999999997</v>
      </c>
      <c r="N1366" s="5">
        <f t="shared" si="372"/>
        <v>6.3088370560666718</v>
      </c>
      <c r="O1366" s="6">
        <f t="shared" si="373"/>
        <v>2.6199999999999477</v>
      </c>
      <c r="P1366" s="6">
        <f t="shared" si="374"/>
        <v>12.617674112133344</v>
      </c>
      <c r="Q1366" s="6">
        <f t="shared" si="375"/>
        <v>-0.45444038749868881</v>
      </c>
      <c r="R1366" s="5">
        <f t="shared" si="376"/>
        <v>1.9258699966448511</v>
      </c>
      <c r="S1366" s="5">
        <f t="shared" si="377"/>
        <v>24.300000000000068</v>
      </c>
      <c r="T1366" s="5">
        <f t="shared" si="378"/>
        <v>2.6199999999999477</v>
      </c>
      <c r="U1366" s="5">
        <f t="shared" si="379"/>
        <v>0.20764524243660062</v>
      </c>
      <c r="V1366" s="5">
        <f t="shared" si="380"/>
        <v>0.34713212285202455</v>
      </c>
      <c r="W1366" s="5">
        <f t="shared" si="381"/>
        <v>2.1899999999999409</v>
      </c>
      <c r="X1366" s="5">
        <f t="shared" si="382"/>
        <v>304.27999999999997</v>
      </c>
      <c r="Y1366" s="5">
        <f t="shared" si="383"/>
        <v>48.230759060007706</v>
      </c>
      <c r="Z1366" s="9">
        <f t="shared" si="384"/>
        <v>0.56718868112824683</v>
      </c>
      <c r="AA1366">
        <f t="shared" si="385"/>
        <v>26.920000000000016</v>
      </c>
    </row>
    <row r="1367" spans="1:27">
      <c r="A1367" s="1">
        <f t="shared" si="368"/>
        <v>-98495</v>
      </c>
      <c r="B1367" s="1">
        <v>5</v>
      </c>
      <c r="C1367" s="1">
        <v>6</v>
      </c>
      <c r="D1367" s="2">
        <v>-1</v>
      </c>
      <c r="E1367" s="5">
        <v>168.2</v>
      </c>
      <c r="F1367" s="5">
        <v>169.73</v>
      </c>
      <c r="G1367" s="5">
        <v>3.15</v>
      </c>
      <c r="H1367" s="5">
        <v>172.86</v>
      </c>
      <c r="I1367" s="5">
        <v>171.53</v>
      </c>
      <c r="J1367" s="5">
        <v>5.51</v>
      </c>
      <c r="K1367" s="6">
        <f t="shared" si="369"/>
        <v>170.53</v>
      </c>
      <c r="L1367" s="6">
        <f t="shared" si="370"/>
        <v>-4.660000000000025</v>
      </c>
      <c r="M1367" s="6">
        <f t="shared" si="371"/>
        <v>170.63</v>
      </c>
      <c r="N1367" s="5">
        <f t="shared" si="372"/>
        <v>3.1734287450642404</v>
      </c>
      <c r="O1367" s="6">
        <f t="shared" si="373"/>
        <v>-1.8000000000000114</v>
      </c>
      <c r="P1367" s="6">
        <f t="shared" si="374"/>
        <v>6.3468574901284809</v>
      </c>
      <c r="Q1367" s="6">
        <f t="shared" si="375"/>
        <v>-0.507355533158237</v>
      </c>
      <c r="R1367" s="5">
        <f t="shared" si="376"/>
        <v>0.4506167035337228</v>
      </c>
      <c r="S1367" s="5">
        <f t="shared" si="377"/>
        <v>2.8600000000000136</v>
      </c>
      <c r="T1367" s="5">
        <f t="shared" si="378"/>
        <v>1.8000000000000114</v>
      </c>
      <c r="U1367" s="5">
        <f t="shared" si="379"/>
        <v>0.28360491830793788</v>
      </c>
      <c r="V1367" s="5">
        <f t="shared" si="380"/>
        <v>3.1511657589768885E-2</v>
      </c>
      <c r="W1367" s="5">
        <f t="shared" si="381"/>
        <v>9.9999999999994316E-2</v>
      </c>
      <c r="X1367" s="5">
        <f t="shared" si="382"/>
        <v>170.63</v>
      </c>
      <c r="Y1367" s="5">
        <f t="shared" si="383"/>
        <v>53.768341345425704</v>
      </c>
      <c r="Z1367" s="9">
        <f t="shared" si="384"/>
        <v>0.56720014104370597</v>
      </c>
      <c r="AA1367">
        <f t="shared" si="385"/>
        <v>4.660000000000025</v>
      </c>
    </row>
    <row r="1368" spans="1:27">
      <c r="A1368" s="1">
        <f t="shared" si="368"/>
        <v>-243</v>
      </c>
      <c r="B1368" s="1">
        <v>7</v>
      </c>
      <c r="C1368" s="1">
        <v>-1</v>
      </c>
      <c r="D1368" s="2">
        <v>0</v>
      </c>
      <c r="E1368" s="5">
        <v>137.54</v>
      </c>
      <c r="F1368" s="5">
        <v>138.13999999999999</v>
      </c>
      <c r="G1368" s="5">
        <v>3.68</v>
      </c>
      <c r="H1368" s="5">
        <v>124.31</v>
      </c>
      <c r="I1368" s="5">
        <v>124.63</v>
      </c>
      <c r="J1368" s="5">
        <v>4.54</v>
      </c>
      <c r="K1368" s="6">
        <f t="shared" si="369"/>
        <v>130.92500000000001</v>
      </c>
      <c r="L1368" s="6">
        <f t="shared" si="370"/>
        <v>13.22999999999999</v>
      </c>
      <c r="M1368" s="6">
        <f t="shared" si="371"/>
        <v>131.38499999999999</v>
      </c>
      <c r="N1368" s="5">
        <f t="shared" si="372"/>
        <v>2.9220711832534128</v>
      </c>
      <c r="O1368" s="6">
        <f t="shared" si="373"/>
        <v>13.509999999999991</v>
      </c>
      <c r="P1368" s="6">
        <f t="shared" si="374"/>
        <v>5.8441423665068255</v>
      </c>
      <c r="Q1368" s="6">
        <f t="shared" si="375"/>
        <v>-0.20698014873806872</v>
      </c>
      <c r="R1368" s="5">
        <f t="shared" si="376"/>
        <v>4.7911221602796684E-2</v>
      </c>
      <c r="S1368" s="5">
        <f t="shared" si="377"/>
        <v>0.28000000000000114</v>
      </c>
      <c r="T1368" s="5">
        <f t="shared" si="378"/>
        <v>13.509999999999991</v>
      </c>
      <c r="U1368" s="5">
        <f t="shared" si="379"/>
        <v>2.3117164423349288</v>
      </c>
      <c r="V1368" s="5">
        <f t="shared" si="380"/>
        <v>0.1574225852663243</v>
      </c>
      <c r="W1368" s="5">
        <f t="shared" si="381"/>
        <v>0.45999999999997954</v>
      </c>
      <c r="X1368" s="5">
        <f t="shared" si="382"/>
        <v>131.38499999999999</v>
      </c>
      <c r="Y1368" s="5">
        <f t="shared" si="383"/>
        <v>44.962970359167258</v>
      </c>
      <c r="Z1368" s="9">
        <f t="shared" si="384"/>
        <v>0.56748744479503677</v>
      </c>
      <c r="AA1368">
        <f t="shared" si="385"/>
        <v>13.22999999999999</v>
      </c>
    </row>
    <row r="1369" spans="1:27">
      <c r="A1369" s="1">
        <f t="shared" si="368"/>
        <v>-401256</v>
      </c>
      <c r="B1369" s="1">
        <v>-6</v>
      </c>
      <c r="C1369" s="1">
        <v>-5</v>
      </c>
      <c r="D1369" s="2">
        <v>-4</v>
      </c>
      <c r="E1369" s="5">
        <v>214.84</v>
      </c>
      <c r="F1369" s="5">
        <v>205.03</v>
      </c>
      <c r="G1369" s="5">
        <v>5.22</v>
      </c>
      <c r="H1369" s="5">
        <v>199.89</v>
      </c>
      <c r="I1369" s="5">
        <v>197.14</v>
      </c>
      <c r="J1369" s="5">
        <v>4.3</v>
      </c>
      <c r="K1369" s="6">
        <f t="shared" si="369"/>
        <v>207.36500000000001</v>
      </c>
      <c r="L1369" s="6">
        <f t="shared" si="370"/>
        <v>14.950000000000017</v>
      </c>
      <c r="M1369" s="6">
        <f t="shared" si="371"/>
        <v>201.08499999999998</v>
      </c>
      <c r="N1369" s="5">
        <f t="shared" si="372"/>
        <v>3.3815085390990807</v>
      </c>
      <c r="O1369" s="6">
        <f t="shared" si="373"/>
        <v>7.8900000000000148</v>
      </c>
      <c r="P1369" s="6">
        <f t="shared" si="374"/>
        <v>6.7630170781981613</v>
      </c>
      <c r="Q1369" s="6">
        <f t="shared" si="375"/>
        <v>0.19148898955800811</v>
      </c>
      <c r="R1369" s="5">
        <f t="shared" si="376"/>
        <v>1.0439127860196036</v>
      </c>
      <c r="S1369" s="5">
        <f t="shared" si="377"/>
        <v>7.0600000000000023</v>
      </c>
      <c r="T1369" s="5">
        <f t="shared" si="378"/>
        <v>7.8900000000000148</v>
      </c>
      <c r="U1369" s="5">
        <f t="shared" si="379"/>
        <v>1.1666390767272925</v>
      </c>
      <c r="V1369" s="5">
        <f t="shared" si="380"/>
        <v>1.8571592907091048</v>
      </c>
      <c r="W1369" s="5">
        <f t="shared" si="381"/>
        <v>6.2800000000000296</v>
      </c>
      <c r="X1369" s="5">
        <f t="shared" si="382"/>
        <v>201.08499999999998</v>
      </c>
      <c r="Y1369" s="5">
        <f t="shared" si="383"/>
        <v>59.466063052904225</v>
      </c>
      <c r="Z1369" s="9">
        <f t="shared" si="384"/>
        <v>0.56754999779755089</v>
      </c>
      <c r="AA1369">
        <f t="shared" si="385"/>
        <v>14.950000000000017</v>
      </c>
    </row>
    <row r="1370" spans="1:27">
      <c r="A1370" s="1">
        <f t="shared" si="368"/>
        <v>-399494</v>
      </c>
      <c r="B1370" s="1">
        <v>6</v>
      </c>
      <c r="C1370" s="1">
        <v>2</v>
      </c>
      <c r="D1370" s="2">
        <v>-4</v>
      </c>
      <c r="E1370" s="5">
        <v>401.82</v>
      </c>
      <c r="F1370" s="5">
        <v>407.17</v>
      </c>
      <c r="G1370" s="5">
        <v>6.42</v>
      </c>
      <c r="H1370" s="5">
        <v>415.14</v>
      </c>
      <c r="I1370" s="5">
        <v>421.39</v>
      </c>
      <c r="J1370" s="5">
        <v>10.98</v>
      </c>
      <c r="K1370" s="6">
        <f t="shared" si="369"/>
        <v>408.48</v>
      </c>
      <c r="L1370" s="6">
        <f t="shared" si="370"/>
        <v>-13.319999999999993</v>
      </c>
      <c r="M1370" s="6">
        <f t="shared" si="371"/>
        <v>414.28</v>
      </c>
      <c r="N1370" s="5">
        <f t="shared" si="372"/>
        <v>6.3595754575285923</v>
      </c>
      <c r="O1370" s="6">
        <f t="shared" si="373"/>
        <v>-14.21999999999997</v>
      </c>
      <c r="P1370" s="6">
        <f t="shared" si="374"/>
        <v>12.719150915057185</v>
      </c>
      <c r="Q1370" s="6">
        <f t="shared" si="375"/>
        <v>-0.49045351373002816</v>
      </c>
      <c r="R1370" s="5">
        <f t="shared" si="376"/>
        <v>7.0759440312524263E-2</v>
      </c>
      <c r="S1370" s="5">
        <f t="shared" si="377"/>
        <v>0.89999999999997726</v>
      </c>
      <c r="T1370" s="5">
        <f t="shared" si="378"/>
        <v>14.21999999999997</v>
      </c>
      <c r="U1370" s="5">
        <f t="shared" si="379"/>
        <v>1.1179991569379093</v>
      </c>
      <c r="V1370" s="5">
        <f t="shared" si="380"/>
        <v>0.91201056402810643</v>
      </c>
      <c r="W1370" s="5">
        <f t="shared" si="381"/>
        <v>5.7999999999999545</v>
      </c>
      <c r="X1370" s="5">
        <f t="shared" si="382"/>
        <v>414.28</v>
      </c>
      <c r="Y1370" s="5">
        <f t="shared" si="383"/>
        <v>65.142713183718428</v>
      </c>
      <c r="Z1370" s="9">
        <f t="shared" si="384"/>
        <v>0.5676830101385808</v>
      </c>
      <c r="AA1370">
        <f t="shared" si="385"/>
        <v>13.319999999999993</v>
      </c>
    </row>
    <row r="1371" spans="1:27">
      <c r="A1371" s="1">
        <f t="shared" si="368"/>
        <v>-499245</v>
      </c>
      <c r="B1371" s="1">
        <v>5</v>
      </c>
      <c r="C1371" s="1">
        <v>3</v>
      </c>
      <c r="D1371" s="2">
        <v>-5</v>
      </c>
      <c r="E1371" s="5">
        <v>366.94</v>
      </c>
      <c r="F1371" s="5">
        <v>369.8</v>
      </c>
      <c r="G1371" s="5">
        <v>5.93</v>
      </c>
      <c r="H1371" s="5">
        <v>371.68</v>
      </c>
      <c r="I1371" s="5">
        <v>384.48</v>
      </c>
      <c r="J1371" s="5">
        <v>14.25</v>
      </c>
      <c r="K1371" s="6">
        <f t="shared" si="369"/>
        <v>369.31</v>
      </c>
      <c r="L1371" s="6">
        <f t="shared" si="370"/>
        <v>-4.7400000000000091</v>
      </c>
      <c r="M1371" s="6">
        <f t="shared" si="371"/>
        <v>377.14</v>
      </c>
      <c r="N1371" s="5">
        <f t="shared" si="372"/>
        <v>7.7173084686307565</v>
      </c>
      <c r="O1371" s="6">
        <f t="shared" si="373"/>
        <v>-14.680000000000007</v>
      </c>
      <c r="P1371" s="6">
        <f t="shared" si="374"/>
        <v>15.434616937261513</v>
      </c>
      <c r="Q1371" s="6">
        <f t="shared" si="375"/>
        <v>-0.70477871143285797</v>
      </c>
      <c r="R1371" s="5">
        <f t="shared" si="376"/>
        <v>0.64400691253978104</v>
      </c>
      <c r="S1371" s="5">
        <f t="shared" si="377"/>
        <v>9.9399999999999977</v>
      </c>
      <c r="T1371" s="5">
        <f t="shared" si="378"/>
        <v>14.680000000000007</v>
      </c>
      <c r="U1371" s="5">
        <f t="shared" si="379"/>
        <v>0.95110880041086432</v>
      </c>
      <c r="V1371" s="5">
        <f t="shared" si="380"/>
        <v>1.0146024396753472</v>
      </c>
      <c r="W1371" s="5">
        <f t="shared" si="381"/>
        <v>7.8299999999999841</v>
      </c>
      <c r="X1371" s="5">
        <f t="shared" si="382"/>
        <v>377.14</v>
      </c>
      <c r="Y1371" s="5">
        <f t="shared" si="383"/>
        <v>48.869369616751115</v>
      </c>
      <c r="Z1371" s="9">
        <f t="shared" si="384"/>
        <v>0.56773673476356978</v>
      </c>
      <c r="AA1371">
        <f t="shared" si="385"/>
        <v>4.7400000000000091</v>
      </c>
    </row>
    <row r="1372" spans="1:27">
      <c r="A1372" s="1">
        <f t="shared" si="368"/>
        <v>-98246</v>
      </c>
      <c r="B1372" s="1">
        <v>4</v>
      </c>
      <c r="C1372" s="1">
        <v>7</v>
      </c>
      <c r="D1372" s="2">
        <v>-1</v>
      </c>
      <c r="E1372" s="5">
        <v>192.6</v>
      </c>
      <c r="F1372" s="5">
        <v>192</v>
      </c>
      <c r="G1372" s="5">
        <v>3.44</v>
      </c>
      <c r="H1372" s="5">
        <v>189.71</v>
      </c>
      <c r="I1372" s="5">
        <v>184.87</v>
      </c>
      <c r="J1372" s="5">
        <v>5.95</v>
      </c>
      <c r="K1372" s="6">
        <f t="shared" si="369"/>
        <v>191.155</v>
      </c>
      <c r="L1372" s="6">
        <f t="shared" si="370"/>
        <v>2.8899999999999864</v>
      </c>
      <c r="M1372" s="6">
        <f t="shared" si="371"/>
        <v>188.435</v>
      </c>
      <c r="N1372" s="5">
        <f t="shared" si="372"/>
        <v>3.436426195919243</v>
      </c>
      <c r="O1372" s="6">
        <f t="shared" si="373"/>
        <v>7.1299999999999955</v>
      </c>
      <c r="P1372" s="6">
        <f t="shared" si="374"/>
        <v>6.8728523918384861</v>
      </c>
      <c r="Q1372" s="6">
        <f t="shared" si="375"/>
        <v>-0.49895948226038994</v>
      </c>
      <c r="R1372" s="5">
        <f t="shared" si="376"/>
        <v>0.61691998580313034</v>
      </c>
      <c r="S1372" s="5">
        <f t="shared" si="377"/>
        <v>4.2400000000000091</v>
      </c>
      <c r="T1372" s="5">
        <f t="shared" si="378"/>
        <v>7.1299999999999955</v>
      </c>
      <c r="U1372" s="5">
        <f t="shared" si="379"/>
        <v>1.0374149761264875</v>
      </c>
      <c r="V1372" s="5">
        <f t="shared" si="380"/>
        <v>0.79151998178514626</v>
      </c>
      <c r="W1372" s="5">
        <f t="shared" si="381"/>
        <v>2.7199999999999989</v>
      </c>
      <c r="X1372" s="5">
        <f t="shared" si="382"/>
        <v>188.435</v>
      </c>
      <c r="Y1372" s="5">
        <f t="shared" si="383"/>
        <v>54.834583738119157</v>
      </c>
      <c r="Z1372" s="9">
        <f t="shared" si="384"/>
        <v>0.56790844332515433</v>
      </c>
      <c r="AA1372">
        <f t="shared" si="385"/>
        <v>2.8899999999999864</v>
      </c>
    </row>
    <row r="1373" spans="1:27">
      <c r="A1373" s="1">
        <f t="shared" si="368"/>
        <v>-598751</v>
      </c>
      <c r="B1373" s="1">
        <v>-1</v>
      </c>
      <c r="C1373" s="1">
        <v>5</v>
      </c>
      <c r="D1373" s="2">
        <v>-6</v>
      </c>
      <c r="E1373" s="5">
        <v>231.34</v>
      </c>
      <c r="F1373" s="5">
        <v>231.76</v>
      </c>
      <c r="G1373" s="5">
        <v>5.43</v>
      </c>
      <c r="H1373" s="5">
        <v>236.36</v>
      </c>
      <c r="I1373" s="5">
        <v>233.84</v>
      </c>
      <c r="J1373" s="5">
        <v>7.01</v>
      </c>
      <c r="K1373" s="6">
        <f t="shared" si="369"/>
        <v>233.85000000000002</v>
      </c>
      <c r="L1373" s="6">
        <f t="shared" si="370"/>
        <v>-5.0200000000000102</v>
      </c>
      <c r="M1373" s="6">
        <f t="shared" si="371"/>
        <v>232.8</v>
      </c>
      <c r="N1373" s="5">
        <f t="shared" si="372"/>
        <v>4.4335369627420498</v>
      </c>
      <c r="O1373" s="6">
        <f t="shared" si="373"/>
        <v>-2.0800000000000125</v>
      </c>
      <c r="P1373" s="6">
        <f t="shared" si="374"/>
        <v>8.8670739254840996</v>
      </c>
      <c r="Q1373" s="6">
        <f t="shared" si="375"/>
        <v>-0.24998664546899843</v>
      </c>
      <c r="R1373" s="5">
        <f t="shared" si="376"/>
        <v>0.3315637181675451</v>
      </c>
      <c r="S1373" s="5">
        <f t="shared" si="377"/>
        <v>2.9399999999999977</v>
      </c>
      <c r="T1373" s="5">
        <f t="shared" si="378"/>
        <v>2.0800000000000125</v>
      </c>
      <c r="U1373" s="5">
        <f t="shared" si="379"/>
        <v>0.2345756917647954</v>
      </c>
      <c r="V1373" s="5">
        <f t="shared" si="380"/>
        <v>0.23683122726253494</v>
      </c>
      <c r="W1373" s="5">
        <f t="shared" si="381"/>
        <v>1.0500000000000114</v>
      </c>
      <c r="X1373" s="5">
        <f t="shared" si="382"/>
        <v>232.8</v>
      </c>
      <c r="Y1373" s="5">
        <f t="shared" si="383"/>
        <v>52.508866387350039</v>
      </c>
      <c r="Z1373" s="9">
        <f t="shared" si="384"/>
        <v>0.56812146588559731</v>
      </c>
      <c r="AA1373">
        <f t="shared" si="385"/>
        <v>5.0200000000000102</v>
      </c>
    </row>
    <row r="1374" spans="1:27">
      <c r="A1374" s="1">
        <f t="shared" si="368"/>
        <v>-100243</v>
      </c>
      <c r="B1374" s="1">
        <v>7</v>
      </c>
      <c r="C1374" s="1">
        <v>-1</v>
      </c>
      <c r="D1374" s="2">
        <v>-1</v>
      </c>
      <c r="E1374" s="5">
        <v>462.48</v>
      </c>
      <c r="F1374" s="5">
        <v>457.16</v>
      </c>
      <c r="G1374" s="5">
        <v>9.77</v>
      </c>
      <c r="H1374" s="5">
        <v>447.67</v>
      </c>
      <c r="I1374" s="5">
        <v>452.83</v>
      </c>
      <c r="J1374" s="5">
        <v>12.33</v>
      </c>
      <c r="K1374" s="6">
        <f t="shared" si="369"/>
        <v>455.07500000000005</v>
      </c>
      <c r="L1374" s="6">
        <f t="shared" si="370"/>
        <v>14.810000000000002</v>
      </c>
      <c r="M1374" s="6">
        <f t="shared" si="371"/>
        <v>454.995</v>
      </c>
      <c r="N1374" s="5">
        <f t="shared" si="372"/>
        <v>7.865777138973618</v>
      </c>
      <c r="O1374" s="6">
        <f t="shared" si="373"/>
        <v>4.3300000000000409</v>
      </c>
      <c r="P1374" s="6">
        <f t="shared" si="374"/>
        <v>15.731554277947236</v>
      </c>
      <c r="Q1374" s="6">
        <f t="shared" si="375"/>
        <v>-0.22860670966511484</v>
      </c>
      <c r="R1374" s="5">
        <f t="shared" si="376"/>
        <v>0.66617702325135197</v>
      </c>
      <c r="S1374" s="5">
        <f t="shared" si="377"/>
        <v>10.479999999999961</v>
      </c>
      <c r="T1374" s="5">
        <f t="shared" si="378"/>
        <v>4.3300000000000409</v>
      </c>
      <c r="U1374" s="5">
        <f t="shared" si="379"/>
        <v>0.27524298766015193</v>
      </c>
      <c r="V1374" s="5">
        <f t="shared" si="380"/>
        <v>1.017064157636176E-2</v>
      </c>
      <c r="W1374" s="5">
        <f t="shared" si="381"/>
        <v>8.0000000000040927E-2</v>
      </c>
      <c r="X1374" s="5">
        <f t="shared" si="382"/>
        <v>454.995</v>
      </c>
      <c r="Y1374" s="5">
        <f t="shared" si="383"/>
        <v>57.844888300429389</v>
      </c>
      <c r="Z1374" s="9">
        <f t="shared" si="384"/>
        <v>0.56830537565643346</v>
      </c>
      <c r="AA1374">
        <f t="shared" si="385"/>
        <v>14.810000000000002</v>
      </c>
    </row>
    <row r="1375" spans="1:27">
      <c r="A1375" s="1">
        <f t="shared" si="368"/>
        <v>-99743</v>
      </c>
      <c r="B1375" s="1">
        <v>7</v>
      </c>
      <c r="C1375" s="1">
        <v>1</v>
      </c>
      <c r="D1375" s="2">
        <v>-1</v>
      </c>
      <c r="E1375" s="5">
        <v>266.06</v>
      </c>
      <c r="F1375" s="5">
        <v>260.13</v>
      </c>
      <c r="G1375" s="5">
        <v>5.32</v>
      </c>
      <c r="H1375" s="5">
        <v>283.64999999999998</v>
      </c>
      <c r="I1375" s="5">
        <v>278.64999999999998</v>
      </c>
      <c r="J1375" s="5">
        <v>8.15</v>
      </c>
      <c r="K1375" s="6">
        <f t="shared" si="369"/>
        <v>274.85500000000002</v>
      </c>
      <c r="L1375" s="6">
        <f t="shared" si="370"/>
        <v>-17.589999999999975</v>
      </c>
      <c r="M1375" s="6">
        <f t="shared" si="371"/>
        <v>269.39</v>
      </c>
      <c r="N1375" s="5">
        <f t="shared" si="372"/>
        <v>4.8663358905854412</v>
      </c>
      <c r="O1375" s="6">
        <f t="shared" si="373"/>
        <v>-18.519999999999982</v>
      </c>
      <c r="P1375" s="6">
        <f t="shared" si="374"/>
        <v>9.7326717811708825</v>
      </c>
      <c r="Q1375" s="6">
        <f t="shared" si="375"/>
        <v>-0.40242956181531986</v>
      </c>
      <c r="R1375" s="5">
        <f t="shared" si="376"/>
        <v>9.555443981982549E-2</v>
      </c>
      <c r="S1375" s="5">
        <f t="shared" si="377"/>
        <v>0.93000000000000682</v>
      </c>
      <c r="T1375" s="5">
        <f t="shared" si="378"/>
        <v>18.519999999999982</v>
      </c>
      <c r="U1375" s="5">
        <f t="shared" si="379"/>
        <v>1.9028690596377993</v>
      </c>
      <c r="V1375" s="5">
        <f t="shared" si="380"/>
        <v>1.123021534656657</v>
      </c>
      <c r="W1375" s="5">
        <f t="shared" si="381"/>
        <v>5.4650000000000318</v>
      </c>
      <c r="X1375" s="5">
        <f t="shared" si="382"/>
        <v>269.39</v>
      </c>
      <c r="Y1375" s="5">
        <f t="shared" si="383"/>
        <v>55.357872135618493</v>
      </c>
      <c r="Z1375" s="9">
        <f t="shared" si="384"/>
        <v>0.56831241408225452</v>
      </c>
      <c r="AA1375">
        <f t="shared" si="385"/>
        <v>17.589999999999975</v>
      </c>
    </row>
    <row r="1376" spans="1:27">
      <c r="A1376" s="1">
        <f t="shared" si="368"/>
        <v>-302004</v>
      </c>
      <c r="B1376" s="1">
        <v>-4</v>
      </c>
      <c r="C1376" s="1">
        <v>-8</v>
      </c>
      <c r="D1376" s="2">
        <v>-3</v>
      </c>
      <c r="E1376" s="5">
        <v>154.15</v>
      </c>
      <c r="F1376" s="5">
        <v>155.06</v>
      </c>
      <c r="G1376" s="5">
        <v>3.59</v>
      </c>
      <c r="H1376" s="5">
        <v>157.81</v>
      </c>
      <c r="I1376" s="5">
        <v>157.56</v>
      </c>
      <c r="J1376" s="5">
        <v>3.38</v>
      </c>
      <c r="K1376" s="6">
        <f t="shared" si="369"/>
        <v>155.98000000000002</v>
      </c>
      <c r="L1376" s="6">
        <f t="shared" si="370"/>
        <v>-3.6599999999999966</v>
      </c>
      <c r="M1376" s="6">
        <f t="shared" si="371"/>
        <v>156.31</v>
      </c>
      <c r="N1376" s="5">
        <f t="shared" si="372"/>
        <v>2.4653853654145026</v>
      </c>
      <c r="O1376" s="6">
        <f t="shared" si="373"/>
        <v>-2.5</v>
      </c>
      <c r="P1376" s="6">
        <f t="shared" si="374"/>
        <v>4.9307707308290052</v>
      </c>
      <c r="Q1376" s="6">
        <f t="shared" si="375"/>
        <v>6.0203598971722408E-2</v>
      </c>
      <c r="R1376" s="5">
        <f t="shared" si="376"/>
        <v>0.23525733872541404</v>
      </c>
      <c r="S1376" s="5">
        <f t="shared" si="377"/>
        <v>1.1599999999999966</v>
      </c>
      <c r="T1376" s="5">
        <f t="shared" si="378"/>
        <v>2.5</v>
      </c>
      <c r="U1376" s="5">
        <f t="shared" si="379"/>
        <v>0.50702012656339379</v>
      </c>
      <c r="V1376" s="5">
        <f t="shared" si="380"/>
        <v>0.13385331341272952</v>
      </c>
      <c r="W1376" s="5">
        <f t="shared" si="381"/>
        <v>0.32999999999998408</v>
      </c>
      <c r="X1376" s="5">
        <f t="shared" si="382"/>
        <v>156.31</v>
      </c>
      <c r="Y1376" s="5">
        <f t="shared" si="383"/>
        <v>63.401852786499269</v>
      </c>
      <c r="Z1376" s="9">
        <f t="shared" si="384"/>
        <v>0.56842237816609587</v>
      </c>
      <c r="AA1376">
        <f t="shared" si="385"/>
        <v>3.6599999999999966</v>
      </c>
    </row>
    <row r="1377" spans="1:27">
      <c r="A1377" s="1">
        <f t="shared" si="368"/>
        <v>-699001</v>
      </c>
      <c r="B1377" s="1">
        <v>-1</v>
      </c>
      <c r="C1377" s="1">
        <v>4</v>
      </c>
      <c r="D1377" s="2">
        <v>-7</v>
      </c>
      <c r="E1377" s="5">
        <v>212.26</v>
      </c>
      <c r="F1377" s="5">
        <v>215.35</v>
      </c>
      <c r="G1377" s="5">
        <v>5.05</v>
      </c>
      <c r="H1377" s="5">
        <v>208.07</v>
      </c>
      <c r="I1377" s="5">
        <v>205.78</v>
      </c>
      <c r="J1377" s="5">
        <v>7.39</v>
      </c>
      <c r="K1377" s="6">
        <f t="shared" si="369"/>
        <v>210.16499999999999</v>
      </c>
      <c r="L1377" s="6">
        <f t="shared" si="370"/>
        <v>4.1899999999999977</v>
      </c>
      <c r="M1377" s="6">
        <f t="shared" si="371"/>
        <v>210.565</v>
      </c>
      <c r="N1377" s="5">
        <f t="shared" si="372"/>
        <v>4.4753379760639307</v>
      </c>
      <c r="O1377" s="6">
        <f t="shared" si="373"/>
        <v>9.5699999999999932</v>
      </c>
      <c r="P1377" s="6">
        <f t="shared" si="374"/>
        <v>8.9506759521278614</v>
      </c>
      <c r="Q1377" s="6">
        <f t="shared" si="375"/>
        <v>-0.3633495018386162</v>
      </c>
      <c r="R1377" s="5">
        <f t="shared" si="376"/>
        <v>0.60107192225197226</v>
      </c>
      <c r="S1377" s="5">
        <f t="shared" si="377"/>
        <v>5.3799999999999955</v>
      </c>
      <c r="T1377" s="5">
        <f t="shared" si="378"/>
        <v>9.5699999999999932</v>
      </c>
      <c r="U1377" s="5">
        <f t="shared" si="379"/>
        <v>1.0691929918125231</v>
      </c>
      <c r="V1377" s="5">
        <f t="shared" si="380"/>
        <v>8.9378724498435883E-2</v>
      </c>
      <c r="W1377" s="5">
        <f t="shared" si="381"/>
        <v>0.40000000000000568</v>
      </c>
      <c r="X1377" s="5">
        <f t="shared" si="382"/>
        <v>210.565</v>
      </c>
      <c r="Y1377" s="5">
        <f t="shared" si="383"/>
        <v>47.050077810032207</v>
      </c>
      <c r="Z1377" s="9">
        <f t="shared" si="384"/>
        <v>0.56844700720471741</v>
      </c>
      <c r="AA1377">
        <f t="shared" si="385"/>
        <v>4.1899999999999977</v>
      </c>
    </row>
    <row r="1378" spans="1:27">
      <c r="A1378" s="1">
        <f t="shared" si="368"/>
        <v>-99006</v>
      </c>
      <c r="B1378" s="1">
        <v>-6</v>
      </c>
      <c r="C1378" s="1">
        <v>4</v>
      </c>
      <c r="D1378" s="2">
        <v>-1</v>
      </c>
      <c r="E1378" s="5">
        <v>178.72</v>
      </c>
      <c r="F1378" s="5">
        <v>169.22</v>
      </c>
      <c r="G1378" s="5">
        <v>7.89</v>
      </c>
      <c r="H1378" s="5">
        <v>173.67</v>
      </c>
      <c r="I1378" s="5">
        <v>168.65</v>
      </c>
      <c r="J1378" s="5">
        <v>4.0999999999999996</v>
      </c>
      <c r="K1378" s="6">
        <f t="shared" si="369"/>
        <v>176.19499999999999</v>
      </c>
      <c r="L1378" s="6">
        <f t="shared" si="370"/>
        <v>5.0500000000000114</v>
      </c>
      <c r="M1378" s="6">
        <f t="shared" si="371"/>
        <v>168.935</v>
      </c>
      <c r="N1378" s="5">
        <f t="shared" si="372"/>
        <v>4.4458435644993175</v>
      </c>
      <c r="O1378" s="6">
        <f t="shared" si="373"/>
        <v>0.56999999999999318</v>
      </c>
      <c r="P1378" s="6">
        <f t="shared" si="374"/>
        <v>8.891687128998635</v>
      </c>
      <c r="Q1378" s="6">
        <f t="shared" si="375"/>
        <v>0.57476464703062535</v>
      </c>
      <c r="R1378" s="5">
        <f t="shared" si="376"/>
        <v>0.50384138971661585</v>
      </c>
      <c r="S1378" s="5">
        <f t="shared" si="377"/>
        <v>4.4800000000000182</v>
      </c>
      <c r="T1378" s="5">
        <f t="shared" si="378"/>
        <v>0.56999999999999318</v>
      </c>
      <c r="U1378" s="5">
        <f t="shared" si="379"/>
        <v>6.4104819673764829E-2</v>
      </c>
      <c r="V1378" s="5">
        <f t="shared" si="380"/>
        <v>1.6329859327422374</v>
      </c>
      <c r="W1378" s="5">
        <f t="shared" si="381"/>
        <v>7.2599999999999909</v>
      </c>
      <c r="X1378" s="5">
        <f t="shared" si="382"/>
        <v>168.935</v>
      </c>
      <c r="Y1378" s="5">
        <f t="shared" si="383"/>
        <v>37.998413023114352</v>
      </c>
      <c r="Z1378" s="9">
        <f t="shared" si="384"/>
        <v>0.56867213752741563</v>
      </c>
      <c r="AA1378">
        <f t="shared" si="385"/>
        <v>5.0500000000000114</v>
      </c>
    </row>
    <row r="1379" spans="1:27">
      <c r="A1379" s="1">
        <f t="shared" si="368"/>
        <v>-498500</v>
      </c>
      <c r="B1379" s="1">
        <v>0</v>
      </c>
      <c r="C1379" s="1">
        <v>6</v>
      </c>
      <c r="D1379" s="2">
        <v>-5</v>
      </c>
      <c r="E1379" s="5">
        <v>326.08</v>
      </c>
      <c r="F1379" s="5">
        <v>320.60000000000002</v>
      </c>
      <c r="G1379" s="5">
        <v>7.38</v>
      </c>
      <c r="H1379" s="5">
        <v>373.86</v>
      </c>
      <c r="I1379" s="5">
        <v>372.64</v>
      </c>
      <c r="J1379" s="5">
        <v>9.74</v>
      </c>
      <c r="K1379" s="6">
        <f t="shared" si="369"/>
        <v>349.97</v>
      </c>
      <c r="L1379" s="6">
        <f t="shared" si="370"/>
        <v>-47.78000000000003</v>
      </c>
      <c r="M1379" s="6">
        <f t="shared" si="371"/>
        <v>346.62</v>
      </c>
      <c r="N1379" s="5">
        <f t="shared" si="372"/>
        <v>6.1100736493106202</v>
      </c>
      <c r="O1379" s="6">
        <f t="shared" si="373"/>
        <v>-52.039999999999964</v>
      </c>
      <c r="P1379" s="6">
        <f t="shared" si="374"/>
        <v>12.22014729862124</v>
      </c>
      <c r="Q1379" s="6">
        <f t="shared" si="375"/>
        <v>-0.27055955856748731</v>
      </c>
      <c r="R1379" s="5">
        <f t="shared" si="376"/>
        <v>0.34860463592616237</v>
      </c>
      <c r="S1379" s="5">
        <f t="shared" si="377"/>
        <v>4.2599999999999341</v>
      </c>
      <c r="T1379" s="5">
        <f t="shared" si="378"/>
        <v>52.039999999999964</v>
      </c>
      <c r="U1379" s="5">
        <f t="shared" si="379"/>
        <v>4.2585411393421966</v>
      </c>
      <c r="V1379" s="5">
        <f t="shared" si="380"/>
        <v>0.54827489687918773</v>
      </c>
      <c r="W1379" s="5">
        <f t="shared" si="381"/>
        <v>3.3500000000000227</v>
      </c>
      <c r="X1379" s="5">
        <f t="shared" si="382"/>
        <v>346.62</v>
      </c>
      <c r="Y1379" s="5">
        <f t="shared" si="383"/>
        <v>56.729267091421725</v>
      </c>
      <c r="Z1379" s="9">
        <f t="shared" si="384"/>
        <v>0.56870906446090697</v>
      </c>
      <c r="AA1379">
        <f t="shared" si="385"/>
        <v>47.78000000000003</v>
      </c>
    </row>
    <row r="1380" spans="1:27">
      <c r="A1380" s="1">
        <f t="shared" si="368"/>
        <v>-701255</v>
      </c>
      <c r="B1380" s="1">
        <v>-5</v>
      </c>
      <c r="C1380" s="1">
        <v>-5</v>
      </c>
      <c r="D1380" s="2">
        <v>-7</v>
      </c>
      <c r="E1380" s="5">
        <v>387.89</v>
      </c>
      <c r="F1380" s="5">
        <v>385.47</v>
      </c>
      <c r="G1380" s="5">
        <v>8.75</v>
      </c>
      <c r="H1380" s="5">
        <v>387.73</v>
      </c>
      <c r="I1380" s="5">
        <v>385.86</v>
      </c>
      <c r="J1380" s="5">
        <v>8.41</v>
      </c>
      <c r="K1380" s="6">
        <f t="shared" si="369"/>
        <v>387.81</v>
      </c>
      <c r="L1380" s="6">
        <f t="shared" si="370"/>
        <v>0.15999999999996817</v>
      </c>
      <c r="M1380" s="6">
        <f t="shared" si="371"/>
        <v>385.66500000000002</v>
      </c>
      <c r="N1380" s="5">
        <f t="shared" si="372"/>
        <v>6.0681669390352138</v>
      </c>
      <c r="O1380" s="6">
        <f t="shared" si="373"/>
        <v>-0.38999999999998636</v>
      </c>
      <c r="P1380" s="6">
        <f t="shared" si="374"/>
        <v>12.136333878070428</v>
      </c>
      <c r="Q1380" s="6">
        <f t="shared" si="375"/>
        <v>3.9611489124221119E-2</v>
      </c>
      <c r="R1380" s="5">
        <f t="shared" si="376"/>
        <v>4.531846318053008E-2</v>
      </c>
      <c r="S1380" s="5">
        <f t="shared" si="377"/>
        <v>0.54999999999995453</v>
      </c>
      <c r="T1380" s="5">
        <f t="shared" si="378"/>
        <v>0.38999999999998636</v>
      </c>
      <c r="U1380" s="5">
        <f t="shared" si="379"/>
        <v>3.2134910255286503E-2</v>
      </c>
      <c r="V1380" s="5">
        <f t="shared" si="380"/>
        <v>0.35348401280816089</v>
      </c>
      <c r="W1380" s="5">
        <f t="shared" si="381"/>
        <v>2.1449999999999818</v>
      </c>
      <c r="X1380" s="5">
        <f t="shared" si="382"/>
        <v>385.66500000000002</v>
      </c>
      <c r="Y1380" s="5">
        <f t="shared" si="383"/>
        <v>63.555436736438473</v>
      </c>
      <c r="Z1380" s="9">
        <f t="shared" si="384"/>
        <v>0.56883477390187742</v>
      </c>
      <c r="AA1380">
        <f t="shared" si="385"/>
        <v>0.15999999999996817</v>
      </c>
    </row>
    <row r="1381" spans="1:27">
      <c r="A1381" s="1">
        <f t="shared" si="368"/>
        <v>-602249</v>
      </c>
      <c r="B1381" s="1">
        <v>1</v>
      </c>
      <c r="C1381" s="1">
        <v>-9</v>
      </c>
      <c r="D1381" s="2">
        <v>-6</v>
      </c>
      <c r="E1381" s="5">
        <v>187.86</v>
      </c>
      <c r="F1381" s="5">
        <v>194.72</v>
      </c>
      <c r="G1381" s="5">
        <v>6.8</v>
      </c>
      <c r="H1381" s="5">
        <v>187.33</v>
      </c>
      <c r="I1381" s="5">
        <v>188.48</v>
      </c>
      <c r="J1381" s="5">
        <v>5.17</v>
      </c>
      <c r="K1381" s="6">
        <f t="shared" si="369"/>
        <v>187.59500000000003</v>
      </c>
      <c r="L1381" s="6">
        <f t="shared" si="370"/>
        <v>0.53000000000000114</v>
      </c>
      <c r="M1381" s="6">
        <f t="shared" si="371"/>
        <v>191.6</v>
      </c>
      <c r="N1381" s="5">
        <f t="shared" si="372"/>
        <v>4.2710917807979731</v>
      </c>
      <c r="O1381" s="6">
        <f t="shared" si="373"/>
        <v>6.2400000000000091</v>
      </c>
      <c r="P1381" s="6">
        <f t="shared" si="374"/>
        <v>8.5421835615959463</v>
      </c>
      <c r="Q1381" s="6">
        <f t="shared" si="375"/>
        <v>0.26738925761523058</v>
      </c>
      <c r="R1381" s="5">
        <f t="shared" si="376"/>
        <v>0.66844735410171896</v>
      </c>
      <c r="S1381" s="5">
        <f t="shared" si="377"/>
        <v>5.710000000000008</v>
      </c>
      <c r="T1381" s="5">
        <f t="shared" si="378"/>
        <v>6.2400000000000091</v>
      </c>
      <c r="U1381" s="5">
        <f t="shared" si="379"/>
        <v>0.73049237996405014</v>
      </c>
      <c r="V1381" s="5">
        <f t="shared" si="380"/>
        <v>0.93769935312692065</v>
      </c>
      <c r="W1381" s="5">
        <f t="shared" si="381"/>
        <v>4.004999999999967</v>
      </c>
      <c r="X1381" s="5">
        <f t="shared" si="382"/>
        <v>191.6</v>
      </c>
      <c r="Y1381" s="5">
        <f t="shared" si="383"/>
        <v>44.859724359330706</v>
      </c>
      <c r="Z1381" s="9">
        <f t="shared" si="384"/>
        <v>0.56889542096944323</v>
      </c>
      <c r="AA1381">
        <f t="shared" si="385"/>
        <v>0.53000000000000114</v>
      </c>
    </row>
    <row r="1382" spans="1:27">
      <c r="A1382" s="1">
        <f t="shared" si="368"/>
        <v>-102251</v>
      </c>
      <c r="B1382" s="1">
        <v>-1</v>
      </c>
      <c r="C1382" s="1">
        <v>-9</v>
      </c>
      <c r="D1382" s="2">
        <v>-1</v>
      </c>
      <c r="E1382" s="5">
        <v>52.63</v>
      </c>
      <c r="F1382" s="5">
        <v>50.7</v>
      </c>
      <c r="G1382" s="5">
        <v>2.5</v>
      </c>
      <c r="H1382" s="5">
        <v>62.09</v>
      </c>
      <c r="I1382" s="5">
        <v>58.08</v>
      </c>
      <c r="J1382" s="5">
        <v>2.2599999999999998</v>
      </c>
      <c r="K1382" s="6">
        <f t="shared" si="369"/>
        <v>57.36</v>
      </c>
      <c r="L1382" s="6">
        <f t="shared" si="370"/>
        <v>-9.4600000000000009</v>
      </c>
      <c r="M1382" s="6">
        <f t="shared" si="371"/>
        <v>54.39</v>
      </c>
      <c r="N1382" s="5">
        <f t="shared" si="372"/>
        <v>1.6850519279832297</v>
      </c>
      <c r="O1382" s="6">
        <f t="shared" si="373"/>
        <v>-7.3799999999999955</v>
      </c>
      <c r="P1382" s="6">
        <f t="shared" si="374"/>
        <v>3.3701038559664593</v>
      </c>
      <c r="Q1382" s="6">
        <f t="shared" si="375"/>
        <v>0.10058463055575134</v>
      </c>
      <c r="R1382" s="5">
        <f t="shared" si="376"/>
        <v>0.61719166200696052</v>
      </c>
      <c r="S1382" s="5">
        <f t="shared" si="377"/>
        <v>2.0800000000000054</v>
      </c>
      <c r="T1382" s="5">
        <f t="shared" si="378"/>
        <v>7.3799999999999955</v>
      </c>
      <c r="U1382" s="5">
        <f t="shared" si="379"/>
        <v>2.1898434930823818</v>
      </c>
      <c r="V1382" s="5">
        <f t="shared" si="380"/>
        <v>1.7625569578467954</v>
      </c>
      <c r="W1382" s="5">
        <f t="shared" si="381"/>
        <v>2.9699999999999989</v>
      </c>
      <c r="X1382" s="5">
        <f t="shared" si="382"/>
        <v>54.39</v>
      </c>
      <c r="Y1382" s="5">
        <f t="shared" si="383"/>
        <v>32.27793701592163</v>
      </c>
      <c r="Z1382" s="9">
        <f t="shared" si="384"/>
        <v>0.56890333097987744</v>
      </c>
      <c r="AA1382">
        <f t="shared" si="385"/>
        <v>9.4600000000000009</v>
      </c>
    </row>
    <row r="1383" spans="1:27">
      <c r="A1383" s="1">
        <f t="shared" si="368"/>
        <v>-100507</v>
      </c>
      <c r="B1383" s="1">
        <v>-7</v>
      </c>
      <c r="C1383" s="1">
        <v>-2</v>
      </c>
      <c r="D1383" s="2">
        <v>-1</v>
      </c>
      <c r="E1383" s="5">
        <v>247.93</v>
      </c>
      <c r="F1383" s="5">
        <v>238.05</v>
      </c>
      <c r="G1383" s="5">
        <v>5.95</v>
      </c>
      <c r="H1383" s="5">
        <v>241.87</v>
      </c>
      <c r="I1383" s="5">
        <v>235.07</v>
      </c>
      <c r="J1383" s="5">
        <v>4.88</v>
      </c>
      <c r="K1383" s="6">
        <f t="shared" si="369"/>
        <v>244.9</v>
      </c>
      <c r="L1383" s="6">
        <f t="shared" si="370"/>
        <v>6.0600000000000023</v>
      </c>
      <c r="M1383" s="6">
        <f t="shared" si="371"/>
        <v>236.56</v>
      </c>
      <c r="N1383" s="5">
        <f t="shared" si="372"/>
        <v>3.8476258913776946</v>
      </c>
      <c r="O1383" s="6">
        <f t="shared" si="373"/>
        <v>2.9800000000000182</v>
      </c>
      <c r="P1383" s="6">
        <f t="shared" si="374"/>
        <v>7.6952517827553892</v>
      </c>
      <c r="Q1383" s="6">
        <f t="shared" si="375"/>
        <v>0.19568906849227169</v>
      </c>
      <c r="R1383" s="5">
        <f t="shared" si="376"/>
        <v>0.40024681283360791</v>
      </c>
      <c r="S1383" s="5">
        <f t="shared" si="377"/>
        <v>3.0799999999999841</v>
      </c>
      <c r="T1383" s="5">
        <f t="shared" si="378"/>
        <v>2.9800000000000182</v>
      </c>
      <c r="U1383" s="5">
        <f t="shared" si="379"/>
        <v>0.38725178644291075</v>
      </c>
      <c r="V1383" s="5">
        <f t="shared" si="380"/>
        <v>2.1675704019690318</v>
      </c>
      <c r="W1383" s="5">
        <f t="shared" si="381"/>
        <v>8.3400000000000034</v>
      </c>
      <c r="X1383" s="5">
        <f t="shared" si="382"/>
        <v>236.56</v>
      </c>
      <c r="Y1383" s="5">
        <f t="shared" si="383"/>
        <v>61.482068859687523</v>
      </c>
      <c r="Z1383" s="9">
        <f t="shared" si="384"/>
        <v>0.56891124088033274</v>
      </c>
      <c r="AA1383">
        <f t="shared" si="385"/>
        <v>6.0600000000000023</v>
      </c>
    </row>
    <row r="1384" spans="1:27">
      <c r="A1384" s="1">
        <f t="shared" si="368"/>
        <v>-200257</v>
      </c>
      <c r="B1384" s="1">
        <v>-7</v>
      </c>
      <c r="C1384" s="1">
        <v>-1</v>
      </c>
      <c r="D1384" s="2">
        <v>-2</v>
      </c>
      <c r="E1384" s="5">
        <v>229.47</v>
      </c>
      <c r="F1384" s="5">
        <v>221.26</v>
      </c>
      <c r="G1384" s="5">
        <v>10.66</v>
      </c>
      <c r="H1384" s="5">
        <v>235.99</v>
      </c>
      <c r="I1384" s="5">
        <v>226.24</v>
      </c>
      <c r="J1384" s="5">
        <v>5.5</v>
      </c>
      <c r="K1384" s="6">
        <f t="shared" si="369"/>
        <v>232.73000000000002</v>
      </c>
      <c r="L1384" s="6">
        <f t="shared" si="370"/>
        <v>-6.5200000000000102</v>
      </c>
      <c r="M1384" s="6">
        <f t="shared" si="371"/>
        <v>223.75</v>
      </c>
      <c r="N1384" s="5">
        <f t="shared" si="372"/>
        <v>5.997616193122064</v>
      </c>
      <c r="O1384" s="6">
        <f t="shared" si="373"/>
        <v>-4.9800000000000182</v>
      </c>
      <c r="P1384" s="6">
        <f t="shared" si="374"/>
        <v>11.995232386244128</v>
      </c>
      <c r="Q1384" s="6">
        <f t="shared" si="375"/>
        <v>0.5795270687268218</v>
      </c>
      <c r="R1384" s="5">
        <f t="shared" si="376"/>
        <v>0.1283843405790146</v>
      </c>
      <c r="S1384" s="5">
        <f t="shared" si="377"/>
        <v>1.539999999999992</v>
      </c>
      <c r="T1384" s="5">
        <f t="shared" si="378"/>
        <v>4.9800000000000182</v>
      </c>
      <c r="U1384" s="5">
        <f t="shared" si="379"/>
        <v>0.41516494550876515</v>
      </c>
      <c r="V1384" s="5">
        <f t="shared" si="380"/>
        <v>1.4972615303890382</v>
      </c>
      <c r="W1384" s="5">
        <f t="shared" si="381"/>
        <v>8.9800000000000182</v>
      </c>
      <c r="X1384" s="5">
        <f t="shared" si="382"/>
        <v>223.75</v>
      </c>
      <c r="Y1384" s="5">
        <f t="shared" si="383"/>
        <v>37.306488577343721</v>
      </c>
      <c r="Z1384" s="9">
        <f t="shared" si="384"/>
        <v>0.56899033383705211</v>
      </c>
      <c r="AA1384">
        <f t="shared" si="385"/>
        <v>6.5200000000000102</v>
      </c>
    </row>
    <row r="1385" spans="1:27">
      <c r="A1385" s="1">
        <f t="shared" si="368"/>
        <v>-202252</v>
      </c>
      <c r="B1385" s="1">
        <v>-2</v>
      </c>
      <c r="C1385" s="1">
        <v>-9</v>
      </c>
      <c r="D1385" s="2">
        <v>-2</v>
      </c>
      <c r="E1385" s="5">
        <v>66.400000000000006</v>
      </c>
      <c r="F1385" s="5">
        <v>64.67</v>
      </c>
      <c r="G1385" s="5">
        <v>4.05</v>
      </c>
      <c r="H1385" s="5">
        <v>57.7</v>
      </c>
      <c r="I1385" s="5">
        <v>54.72</v>
      </c>
      <c r="J1385" s="5">
        <v>1.84</v>
      </c>
      <c r="K1385" s="6">
        <f t="shared" si="369"/>
        <v>62.050000000000004</v>
      </c>
      <c r="L1385" s="6">
        <f t="shared" si="370"/>
        <v>8.7000000000000028</v>
      </c>
      <c r="M1385" s="6">
        <f t="shared" si="371"/>
        <v>59.695</v>
      </c>
      <c r="N1385" s="5">
        <f t="shared" si="372"/>
        <v>2.2241908641121606</v>
      </c>
      <c r="O1385" s="6">
        <f t="shared" si="373"/>
        <v>9.9500000000000028</v>
      </c>
      <c r="P1385" s="6">
        <f t="shared" si="374"/>
        <v>4.4483817282243212</v>
      </c>
      <c r="Q1385" s="6">
        <f t="shared" si="375"/>
        <v>0.65781454510539161</v>
      </c>
      <c r="R1385" s="5">
        <f t="shared" si="376"/>
        <v>0.28100106429017452</v>
      </c>
      <c r="S1385" s="5">
        <f t="shared" si="377"/>
        <v>1.25</v>
      </c>
      <c r="T1385" s="5">
        <f t="shared" si="378"/>
        <v>9.9500000000000028</v>
      </c>
      <c r="U1385" s="5">
        <f t="shared" si="379"/>
        <v>2.2367684717497895</v>
      </c>
      <c r="V1385" s="5">
        <f t="shared" si="380"/>
        <v>1.0588120102453793</v>
      </c>
      <c r="W1385" s="5">
        <f t="shared" si="381"/>
        <v>2.355000000000004</v>
      </c>
      <c r="X1385" s="5">
        <f t="shared" si="382"/>
        <v>59.695</v>
      </c>
      <c r="Y1385" s="5">
        <f t="shared" si="383"/>
        <v>26.838973652483148</v>
      </c>
      <c r="Z1385" s="9">
        <f t="shared" si="384"/>
        <v>0.56911422403591361</v>
      </c>
      <c r="AA1385">
        <f t="shared" si="385"/>
        <v>8.7000000000000028</v>
      </c>
    </row>
    <row r="1386" spans="1:27">
      <c r="A1386" s="1">
        <f t="shared" si="368"/>
        <v>-799996</v>
      </c>
      <c r="B1386" s="1">
        <v>4</v>
      </c>
      <c r="C1386" s="1">
        <v>0</v>
      </c>
      <c r="D1386" s="2">
        <v>-8</v>
      </c>
      <c r="E1386" s="5">
        <v>174.95</v>
      </c>
      <c r="F1386" s="5">
        <v>170.91</v>
      </c>
      <c r="G1386" s="5">
        <v>3.37</v>
      </c>
      <c r="H1386" s="5">
        <v>187</v>
      </c>
      <c r="I1386" s="5">
        <v>189.95</v>
      </c>
      <c r="J1386" s="5">
        <v>7.96</v>
      </c>
      <c r="K1386" s="6">
        <f t="shared" si="369"/>
        <v>180.97499999999999</v>
      </c>
      <c r="L1386" s="6">
        <f t="shared" si="370"/>
        <v>-12.050000000000011</v>
      </c>
      <c r="M1386" s="6">
        <f t="shared" si="371"/>
        <v>180.43</v>
      </c>
      <c r="N1386" s="5">
        <f t="shared" si="372"/>
        <v>4.3219931744508804</v>
      </c>
      <c r="O1386" s="6">
        <f t="shared" si="373"/>
        <v>-19.039999999999992</v>
      </c>
      <c r="P1386" s="6">
        <f t="shared" si="374"/>
        <v>8.6439863489017608</v>
      </c>
      <c r="Q1386" s="6">
        <f t="shared" si="375"/>
        <v>-0.69600835134538297</v>
      </c>
      <c r="R1386" s="5">
        <f t="shared" si="376"/>
        <v>0.80865467827677406</v>
      </c>
      <c r="S1386" s="5">
        <f t="shared" si="377"/>
        <v>6.9899999999999807</v>
      </c>
      <c r="T1386" s="5">
        <f t="shared" si="378"/>
        <v>19.039999999999992</v>
      </c>
      <c r="U1386" s="5">
        <f t="shared" si="379"/>
        <v>2.2026874212288718</v>
      </c>
      <c r="V1386" s="5">
        <f t="shared" si="380"/>
        <v>0.12609922737076767</v>
      </c>
      <c r="W1386" s="5">
        <f t="shared" si="381"/>
        <v>0.54499999999998749</v>
      </c>
      <c r="X1386" s="5">
        <f t="shared" si="382"/>
        <v>180.43</v>
      </c>
      <c r="Y1386" s="5">
        <f t="shared" si="383"/>
        <v>41.746942375244281</v>
      </c>
      <c r="Z1386" s="9">
        <f t="shared" si="384"/>
        <v>0.56923808727104686</v>
      </c>
      <c r="AA1386">
        <f t="shared" si="385"/>
        <v>12.050000000000011</v>
      </c>
    </row>
    <row r="1387" spans="1:27">
      <c r="A1387" s="1">
        <f t="shared" si="368"/>
        <v>-402004</v>
      </c>
      <c r="B1387" s="1">
        <v>-4</v>
      </c>
      <c r="C1387" s="1">
        <v>-8</v>
      </c>
      <c r="D1387" s="2">
        <v>-4</v>
      </c>
      <c r="E1387" s="5">
        <v>177.14</v>
      </c>
      <c r="F1387" s="5">
        <v>177.7</v>
      </c>
      <c r="G1387" s="5">
        <v>3.95</v>
      </c>
      <c r="H1387" s="5">
        <v>179.46</v>
      </c>
      <c r="I1387" s="5">
        <v>178.76</v>
      </c>
      <c r="J1387" s="5">
        <v>3.72</v>
      </c>
      <c r="K1387" s="6">
        <f t="shared" si="369"/>
        <v>178.3</v>
      </c>
      <c r="L1387" s="6">
        <f t="shared" si="370"/>
        <v>-2.3200000000000216</v>
      </c>
      <c r="M1387" s="6">
        <f t="shared" si="371"/>
        <v>178.23</v>
      </c>
      <c r="N1387" s="5">
        <f t="shared" si="372"/>
        <v>2.7129734609833545</v>
      </c>
      <c r="O1387" s="6">
        <f t="shared" si="373"/>
        <v>-1.0600000000000023</v>
      </c>
      <c r="P1387" s="6">
        <f t="shared" si="374"/>
        <v>5.4259469219667089</v>
      </c>
      <c r="Q1387" s="6">
        <f t="shared" si="375"/>
        <v>5.992004320520089E-2</v>
      </c>
      <c r="R1387" s="5">
        <f t="shared" si="376"/>
        <v>0.23221753145040258</v>
      </c>
      <c r="S1387" s="5">
        <f t="shared" si="377"/>
        <v>1.2600000000000193</v>
      </c>
      <c r="T1387" s="5">
        <f t="shared" si="378"/>
        <v>1.0600000000000023</v>
      </c>
      <c r="U1387" s="5">
        <f t="shared" si="379"/>
        <v>0.19535760582335199</v>
      </c>
      <c r="V1387" s="5">
        <f t="shared" si="380"/>
        <v>2.5801947938941187E-2</v>
      </c>
      <c r="W1387" s="5">
        <f t="shared" si="381"/>
        <v>7.00000000000216E-2</v>
      </c>
      <c r="X1387" s="5">
        <f t="shared" si="382"/>
        <v>178.23</v>
      </c>
      <c r="Y1387" s="5">
        <f t="shared" si="383"/>
        <v>65.69544544508669</v>
      </c>
      <c r="Z1387" s="9">
        <f t="shared" si="384"/>
        <v>0.56940670877677579</v>
      </c>
      <c r="AA1387">
        <f t="shared" si="385"/>
        <v>2.3200000000000216</v>
      </c>
    </row>
    <row r="1388" spans="1:27">
      <c r="A1388" s="1">
        <f t="shared" si="368"/>
        <v>-801246</v>
      </c>
      <c r="B1388" s="1">
        <v>4</v>
      </c>
      <c r="C1388" s="1">
        <v>-5</v>
      </c>
      <c r="D1388" s="2">
        <v>-8</v>
      </c>
      <c r="E1388" s="5">
        <v>205.12</v>
      </c>
      <c r="F1388" s="5">
        <v>191.84</v>
      </c>
      <c r="G1388" s="5">
        <v>3.42</v>
      </c>
      <c r="H1388" s="5">
        <v>191.99</v>
      </c>
      <c r="I1388" s="5">
        <v>188.04</v>
      </c>
      <c r="J1388" s="5">
        <v>5.35</v>
      </c>
      <c r="K1388" s="6">
        <f t="shared" si="369"/>
        <v>198.55500000000001</v>
      </c>
      <c r="L1388" s="6">
        <f t="shared" si="370"/>
        <v>13.129999999999995</v>
      </c>
      <c r="M1388" s="6">
        <f t="shared" si="371"/>
        <v>189.94</v>
      </c>
      <c r="N1388" s="5">
        <f t="shared" si="372"/>
        <v>3.1748582645529231</v>
      </c>
      <c r="O1388" s="6">
        <f t="shared" si="373"/>
        <v>3.8000000000000114</v>
      </c>
      <c r="P1388" s="6">
        <f t="shared" si="374"/>
        <v>6.3497165291058462</v>
      </c>
      <c r="Q1388" s="6">
        <f t="shared" si="375"/>
        <v>-0.41980559985515481</v>
      </c>
      <c r="R1388" s="5">
        <f t="shared" si="376"/>
        <v>1.4693569322714026</v>
      </c>
      <c r="S1388" s="5">
        <f t="shared" si="377"/>
        <v>9.3299999999999841</v>
      </c>
      <c r="T1388" s="5">
        <f t="shared" si="378"/>
        <v>3.8000000000000114</v>
      </c>
      <c r="U1388" s="5">
        <f t="shared" si="379"/>
        <v>0.59845191239350015</v>
      </c>
      <c r="V1388" s="5">
        <f t="shared" si="380"/>
        <v>2.7135069606684175</v>
      </c>
      <c r="W1388" s="5">
        <f t="shared" si="381"/>
        <v>8.6150000000000091</v>
      </c>
      <c r="X1388" s="5">
        <f t="shared" si="382"/>
        <v>189.94</v>
      </c>
      <c r="Y1388" s="5">
        <f t="shared" si="383"/>
        <v>59.826292757905826</v>
      </c>
      <c r="Z1388" s="9">
        <f t="shared" si="384"/>
        <v>0.56960249297207255</v>
      </c>
      <c r="AA1388">
        <f t="shared" si="385"/>
        <v>13.129999999999995</v>
      </c>
    </row>
    <row r="1389" spans="1:27">
      <c r="A1389" s="1">
        <f t="shared" si="368"/>
        <v>-1000251</v>
      </c>
      <c r="B1389" s="1">
        <v>-1</v>
      </c>
      <c r="C1389" s="1">
        <v>-1</v>
      </c>
      <c r="D1389" s="2">
        <v>-10</v>
      </c>
      <c r="E1389" s="5">
        <v>302.56</v>
      </c>
      <c r="F1389" s="5">
        <v>308.26</v>
      </c>
      <c r="G1389" s="5">
        <v>6.81</v>
      </c>
      <c r="H1389" s="5">
        <v>302.79000000000002</v>
      </c>
      <c r="I1389" s="5">
        <v>314</v>
      </c>
      <c r="J1389" s="5">
        <v>12.24</v>
      </c>
      <c r="K1389" s="6">
        <f t="shared" si="369"/>
        <v>302.67500000000001</v>
      </c>
      <c r="L1389" s="6">
        <f t="shared" si="370"/>
        <v>-0.23000000000001819</v>
      </c>
      <c r="M1389" s="6">
        <f t="shared" si="371"/>
        <v>311.13</v>
      </c>
      <c r="N1389" s="5">
        <f t="shared" si="372"/>
        <v>7.0034580744086696</v>
      </c>
      <c r="O1389" s="6">
        <f t="shared" si="373"/>
        <v>-5.7400000000000091</v>
      </c>
      <c r="P1389" s="6">
        <f t="shared" si="374"/>
        <v>14.006916148817339</v>
      </c>
      <c r="Q1389" s="6">
        <f t="shared" si="375"/>
        <v>-0.52724170042157326</v>
      </c>
      <c r="R1389" s="5">
        <f t="shared" si="376"/>
        <v>0.39337709610442856</v>
      </c>
      <c r="S1389" s="5">
        <f t="shared" si="377"/>
        <v>5.5099999999999909</v>
      </c>
      <c r="T1389" s="5">
        <f t="shared" si="378"/>
        <v>5.7400000000000091</v>
      </c>
      <c r="U1389" s="5">
        <f t="shared" si="379"/>
        <v>0.40979755565143872</v>
      </c>
      <c r="V1389" s="5">
        <f t="shared" si="380"/>
        <v>1.207260743217039</v>
      </c>
      <c r="W1389" s="5">
        <f t="shared" si="381"/>
        <v>8.4549999999999841</v>
      </c>
      <c r="X1389" s="5">
        <f t="shared" si="382"/>
        <v>311.13</v>
      </c>
      <c r="Y1389" s="5">
        <f t="shared" si="383"/>
        <v>44.425196337920532</v>
      </c>
      <c r="Z1389" s="9">
        <f t="shared" si="384"/>
        <v>0.56972625005347965</v>
      </c>
      <c r="AA1389">
        <f t="shared" si="385"/>
        <v>0.23000000000001819</v>
      </c>
    </row>
    <row r="1390" spans="1:27">
      <c r="A1390" s="1">
        <f t="shared" si="368"/>
        <v>-301755</v>
      </c>
      <c r="B1390" s="1">
        <v>-5</v>
      </c>
      <c r="C1390" s="1">
        <v>-7</v>
      </c>
      <c r="D1390" s="2">
        <v>-3</v>
      </c>
      <c r="E1390" s="5">
        <v>227.82</v>
      </c>
      <c r="F1390" s="5">
        <v>223.72</v>
      </c>
      <c r="G1390" s="5">
        <v>4.78</v>
      </c>
      <c r="H1390" s="5">
        <v>224.18</v>
      </c>
      <c r="I1390" s="5">
        <v>220.21</v>
      </c>
      <c r="J1390" s="5">
        <v>4.42</v>
      </c>
      <c r="K1390" s="6">
        <f t="shared" si="369"/>
        <v>226</v>
      </c>
      <c r="L1390" s="6">
        <f t="shared" si="370"/>
        <v>3.6399999999999864</v>
      </c>
      <c r="M1390" s="6">
        <f t="shared" si="371"/>
        <v>221.965</v>
      </c>
      <c r="N1390" s="5">
        <f t="shared" si="372"/>
        <v>3.2551804865475584</v>
      </c>
      <c r="O1390" s="6">
        <f t="shared" si="373"/>
        <v>3.5099999999999909</v>
      </c>
      <c r="P1390" s="6">
        <f t="shared" si="374"/>
        <v>6.5103609730951169</v>
      </c>
      <c r="Q1390" s="6">
        <f t="shared" si="375"/>
        <v>7.8141220437515369E-2</v>
      </c>
      <c r="R1390" s="5">
        <f t="shared" si="376"/>
        <v>1.9968170818367333E-2</v>
      </c>
      <c r="S1390" s="5">
        <f t="shared" si="377"/>
        <v>0.12999999999999545</v>
      </c>
      <c r="T1390" s="5">
        <f t="shared" si="378"/>
        <v>3.5099999999999909</v>
      </c>
      <c r="U1390" s="5">
        <f t="shared" si="379"/>
        <v>0.53914061209593545</v>
      </c>
      <c r="V1390" s="5">
        <f t="shared" si="380"/>
        <v>1.2395626038786913</v>
      </c>
      <c r="W1390" s="5">
        <f t="shared" si="381"/>
        <v>4.0349999999999966</v>
      </c>
      <c r="X1390" s="5">
        <f t="shared" si="382"/>
        <v>221.965</v>
      </c>
      <c r="Y1390" s="5">
        <f t="shared" si="383"/>
        <v>68.188231318447066</v>
      </c>
      <c r="Z1390" s="9">
        <f t="shared" si="384"/>
        <v>0.56972712766727196</v>
      </c>
      <c r="AA1390">
        <f t="shared" si="385"/>
        <v>3.6399999999999864</v>
      </c>
    </row>
    <row r="1391" spans="1:27">
      <c r="A1391" s="1">
        <f t="shared" si="368"/>
        <v>-1256</v>
      </c>
      <c r="B1391" s="1">
        <v>-6</v>
      </c>
      <c r="C1391" s="1">
        <v>-5</v>
      </c>
      <c r="D1391" s="2">
        <v>0</v>
      </c>
      <c r="E1391" s="5">
        <v>235.2</v>
      </c>
      <c r="F1391" s="5">
        <v>226.79</v>
      </c>
      <c r="G1391" s="5">
        <v>6.99</v>
      </c>
      <c r="H1391" s="5">
        <v>244.12</v>
      </c>
      <c r="I1391" s="5">
        <v>239.66</v>
      </c>
      <c r="J1391" s="5">
        <v>4.66</v>
      </c>
      <c r="K1391" s="6">
        <f t="shared" si="369"/>
        <v>239.66</v>
      </c>
      <c r="L1391" s="6">
        <f t="shared" si="370"/>
        <v>-8.9200000000000159</v>
      </c>
      <c r="M1391" s="6">
        <f t="shared" si="371"/>
        <v>233.22499999999999</v>
      </c>
      <c r="N1391" s="5">
        <f t="shared" si="372"/>
        <v>4.2004672359155482</v>
      </c>
      <c r="O1391" s="6">
        <f t="shared" si="373"/>
        <v>-12.870000000000005</v>
      </c>
      <c r="P1391" s="6">
        <f t="shared" si="374"/>
        <v>8.4009344718310963</v>
      </c>
      <c r="Q1391" s="6">
        <f t="shared" si="375"/>
        <v>0.38461538461538458</v>
      </c>
      <c r="R1391" s="5">
        <f t="shared" si="376"/>
        <v>0.47018578864584731</v>
      </c>
      <c r="S1391" s="5">
        <f t="shared" si="377"/>
        <v>3.9499999999999886</v>
      </c>
      <c r="T1391" s="5">
        <f t="shared" si="378"/>
        <v>12.870000000000005</v>
      </c>
      <c r="U1391" s="5">
        <f t="shared" si="379"/>
        <v>1.5319724303473605</v>
      </c>
      <c r="V1391" s="5">
        <f t="shared" si="380"/>
        <v>1.5319724303473605</v>
      </c>
      <c r="W1391" s="5">
        <f t="shared" si="381"/>
        <v>6.4350000000000023</v>
      </c>
      <c r="X1391" s="5">
        <f t="shared" si="382"/>
        <v>233.22499999999999</v>
      </c>
      <c r="Y1391" s="5">
        <f t="shared" si="383"/>
        <v>55.523585092115468</v>
      </c>
      <c r="Z1391" s="9">
        <f t="shared" si="384"/>
        <v>0.57020434933451714</v>
      </c>
      <c r="AA1391">
        <f t="shared" si="385"/>
        <v>8.9200000000000159</v>
      </c>
    </row>
    <row r="1392" spans="1:27">
      <c r="A1392" s="1">
        <f t="shared" si="368"/>
        <v>-1000748</v>
      </c>
      <c r="B1392" s="1">
        <v>2</v>
      </c>
      <c r="C1392" s="1">
        <v>-3</v>
      </c>
      <c r="D1392" s="2">
        <v>-10</v>
      </c>
      <c r="E1392" s="5">
        <v>262.94</v>
      </c>
      <c r="F1392" s="5">
        <v>264.23</v>
      </c>
      <c r="G1392" s="5">
        <v>4.01</v>
      </c>
      <c r="H1392" s="5">
        <v>252.78</v>
      </c>
      <c r="I1392" s="5">
        <v>251.23</v>
      </c>
      <c r="J1392" s="5">
        <v>6.87</v>
      </c>
      <c r="K1392" s="6">
        <f t="shared" si="369"/>
        <v>257.86</v>
      </c>
      <c r="L1392" s="6">
        <f t="shared" si="370"/>
        <v>10.159999999999997</v>
      </c>
      <c r="M1392" s="6">
        <f t="shared" si="371"/>
        <v>257.73</v>
      </c>
      <c r="N1392" s="5">
        <f t="shared" si="372"/>
        <v>3.9773420773174641</v>
      </c>
      <c r="O1392" s="6">
        <f t="shared" si="373"/>
        <v>13.000000000000028</v>
      </c>
      <c r="P1392" s="6">
        <f t="shared" si="374"/>
        <v>7.9546841546349283</v>
      </c>
      <c r="Q1392" s="6">
        <f t="shared" si="375"/>
        <v>-0.49175529813360308</v>
      </c>
      <c r="R1392" s="5">
        <f t="shared" si="376"/>
        <v>0.35702234617891887</v>
      </c>
      <c r="S1392" s="5">
        <f t="shared" si="377"/>
        <v>2.8400000000000318</v>
      </c>
      <c r="T1392" s="5">
        <f t="shared" si="378"/>
        <v>13.000000000000028</v>
      </c>
      <c r="U1392" s="5">
        <f t="shared" si="379"/>
        <v>1.6342572184246138</v>
      </c>
      <c r="V1392" s="5">
        <f t="shared" si="380"/>
        <v>3.2685144368491063E-2</v>
      </c>
      <c r="W1392" s="5">
        <f t="shared" si="381"/>
        <v>0.12999999999999545</v>
      </c>
      <c r="X1392" s="5">
        <f t="shared" si="382"/>
        <v>257.73</v>
      </c>
      <c r="Y1392" s="5">
        <f t="shared" si="383"/>
        <v>64.799555831473043</v>
      </c>
      <c r="Z1392" s="9">
        <f t="shared" si="384"/>
        <v>0.57030430473563853</v>
      </c>
      <c r="AA1392">
        <f t="shared" si="385"/>
        <v>10.159999999999997</v>
      </c>
    </row>
    <row r="1393" spans="1:27">
      <c r="A1393" s="1">
        <f t="shared" si="368"/>
        <v>-1495</v>
      </c>
      <c r="B1393" s="1">
        <v>5</v>
      </c>
      <c r="C1393" s="1">
        <v>-6</v>
      </c>
      <c r="D1393" s="2">
        <v>0</v>
      </c>
      <c r="E1393" s="5">
        <v>104.55</v>
      </c>
      <c r="F1393" s="5">
        <v>106.23</v>
      </c>
      <c r="G1393" s="5">
        <v>2.98</v>
      </c>
      <c r="H1393" s="5">
        <v>109.47</v>
      </c>
      <c r="I1393" s="5">
        <v>109.9</v>
      </c>
      <c r="J1393" s="5">
        <v>4.83</v>
      </c>
      <c r="K1393" s="6">
        <f t="shared" si="369"/>
        <v>107.00999999999999</v>
      </c>
      <c r="L1393" s="6">
        <f t="shared" si="370"/>
        <v>-4.9200000000000017</v>
      </c>
      <c r="M1393" s="6">
        <f t="shared" si="371"/>
        <v>108.065</v>
      </c>
      <c r="N1393" s="5">
        <f t="shared" si="372"/>
        <v>2.8376618896549322</v>
      </c>
      <c r="O1393" s="6">
        <f t="shared" si="373"/>
        <v>-3.6700000000000017</v>
      </c>
      <c r="P1393" s="6">
        <f t="shared" si="374"/>
        <v>5.6753237793098643</v>
      </c>
      <c r="Q1393" s="6">
        <f t="shared" si="375"/>
        <v>-0.44858162083621816</v>
      </c>
      <c r="R1393" s="5">
        <f t="shared" si="376"/>
        <v>0.22025175102027458</v>
      </c>
      <c r="S1393" s="5">
        <f t="shared" si="377"/>
        <v>1.25</v>
      </c>
      <c r="T1393" s="5">
        <f t="shared" si="378"/>
        <v>3.6700000000000017</v>
      </c>
      <c r="U1393" s="5">
        <f t="shared" si="379"/>
        <v>0.64665914099552646</v>
      </c>
      <c r="V1393" s="5">
        <f t="shared" si="380"/>
        <v>0.37178495572222592</v>
      </c>
      <c r="W1393" s="5">
        <f t="shared" si="381"/>
        <v>1.0550000000000068</v>
      </c>
      <c r="X1393" s="5">
        <f t="shared" si="382"/>
        <v>108.065</v>
      </c>
      <c r="Y1393" s="5">
        <f t="shared" si="383"/>
        <v>38.082408758409557</v>
      </c>
      <c r="Z1393" s="9">
        <f t="shared" si="384"/>
        <v>0.57035953573162956</v>
      </c>
      <c r="AA1393">
        <f t="shared" si="385"/>
        <v>4.9200000000000017</v>
      </c>
    </row>
    <row r="1394" spans="1:27">
      <c r="A1394" s="1">
        <f t="shared" si="368"/>
        <v>-1001500</v>
      </c>
      <c r="B1394" s="1">
        <v>0</v>
      </c>
      <c r="C1394" s="1">
        <v>-6</v>
      </c>
      <c r="D1394" s="2">
        <v>-10</v>
      </c>
      <c r="E1394" s="5">
        <v>216.63</v>
      </c>
      <c r="F1394" s="5">
        <v>217.53</v>
      </c>
      <c r="G1394" s="5">
        <v>3.66</v>
      </c>
      <c r="H1394" s="5">
        <v>209.28</v>
      </c>
      <c r="I1394" s="5">
        <v>203.64</v>
      </c>
      <c r="J1394" s="5">
        <v>4.66</v>
      </c>
      <c r="K1394" s="6">
        <f t="shared" si="369"/>
        <v>212.95499999999998</v>
      </c>
      <c r="L1394" s="6">
        <f t="shared" si="370"/>
        <v>7.3499999999999943</v>
      </c>
      <c r="M1394" s="6">
        <f t="shared" si="371"/>
        <v>210.58499999999998</v>
      </c>
      <c r="N1394" s="5">
        <f t="shared" si="372"/>
        <v>2.9627352227291595</v>
      </c>
      <c r="O1394" s="6">
        <f t="shared" si="373"/>
        <v>13.890000000000015</v>
      </c>
      <c r="P1394" s="6">
        <f t="shared" si="374"/>
        <v>5.9254704454583189</v>
      </c>
      <c r="Q1394" s="6">
        <f t="shared" si="375"/>
        <v>-0.23696142541411286</v>
      </c>
      <c r="R1394" s="5">
        <f t="shared" si="376"/>
        <v>1.1037098337082616</v>
      </c>
      <c r="S1394" s="5">
        <f t="shared" si="377"/>
        <v>6.5400000000000205</v>
      </c>
      <c r="T1394" s="5">
        <f t="shared" si="378"/>
        <v>13.890000000000015</v>
      </c>
      <c r="U1394" s="5">
        <f t="shared" si="379"/>
        <v>2.3441176743436887</v>
      </c>
      <c r="V1394" s="5">
        <f t="shared" si="380"/>
        <v>0.79993648498121617</v>
      </c>
      <c r="W1394" s="5">
        <f t="shared" si="381"/>
        <v>2.3700000000000045</v>
      </c>
      <c r="X1394" s="5">
        <f t="shared" si="382"/>
        <v>210.58499999999998</v>
      </c>
      <c r="Y1394" s="5">
        <f t="shared" si="383"/>
        <v>71.077900712982739</v>
      </c>
      <c r="Z1394" s="9">
        <f t="shared" si="384"/>
        <v>0.57036830206455202</v>
      </c>
      <c r="AA1394">
        <f t="shared" si="385"/>
        <v>7.3499999999999943</v>
      </c>
    </row>
    <row r="1395" spans="1:27">
      <c r="A1395" s="1">
        <f t="shared" si="368"/>
        <v>-699496</v>
      </c>
      <c r="B1395" s="1">
        <v>4</v>
      </c>
      <c r="C1395" s="1">
        <v>2</v>
      </c>
      <c r="D1395" s="2">
        <v>-7</v>
      </c>
      <c r="E1395" s="5">
        <v>354.53</v>
      </c>
      <c r="F1395" s="5">
        <v>355.8</v>
      </c>
      <c r="G1395" s="5">
        <v>5.5</v>
      </c>
      <c r="H1395" s="5">
        <v>349.13</v>
      </c>
      <c r="I1395" s="5">
        <v>358.32</v>
      </c>
      <c r="J1395" s="5">
        <v>13.53</v>
      </c>
      <c r="K1395" s="6">
        <f t="shared" si="369"/>
        <v>351.83</v>
      </c>
      <c r="L1395" s="6">
        <f t="shared" si="370"/>
        <v>5.3999999999999773</v>
      </c>
      <c r="M1395" s="6">
        <f t="shared" si="371"/>
        <v>357.06</v>
      </c>
      <c r="N1395" s="5">
        <f t="shared" si="372"/>
        <v>7.3025834469727213</v>
      </c>
      <c r="O1395" s="6">
        <f t="shared" si="373"/>
        <v>-2.5199999999999818</v>
      </c>
      <c r="P1395" s="6">
        <f t="shared" si="374"/>
        <v>14.605166893945443</v>
      </c>
      <c r="Q1395" s="6">
        <f t="shared" si="375"/>
        <v>-0.71637642520846334</v>
      </c>
      <c r="R1395" s="5">
        <f t="shared" si="376"/>
        <v>0.54227384442167426</v>
      </c>
      <c r="S1395" s="5">
        <f t="shared" si="377"/>
        <v>7.9199999999999591</v>
      </c>
      <c r="T1395" s="5">
        <f t="shared" si="378"/>
        <v>2.5199999999999818</v>
      </c>
      <c r="U1395" s="5">
        <f t="shared" si="379"/>
        <v>0.17254167777053239</v>
      </c>
      <c r="V1395" s="5">
        <f t="shared" si="380"/>
        <v>0.71618490058721751</v>
      </c>
      <c r="W1395" s="5">
        <f t="shared" si="381"/>
        <v>5.2300000000000182</v>
      </c>
      <c r="X1395" s="5">
        <f t="shared" si="382"/>
        <v>357.06</v>
      </c>
      <c r="Y1395" s="5">
        <f t="shared" si="383"/>
        <v>48.895024972021218</v>
      </c>
      <c r="Z1395" s="9">
        <f t="shared" si="384"/>
        <v>0.57079418357232758</v>
      </c>
      <c r="AA1395">
        <f t="shared" si="385"/>
        <v>5.3999999999999773</v>
      </c>
    </row>
    <row r="1396" spans="1:27">
      <c r="A1396" s="1">
        <f t="shared" si="368"/>
        <v>-901752</v>
      </c>
      <c r="B1396" s="1">
        <v>-2</v>
      </c>
      <c r="C1396" s="1">
        <v>-7</v>
      </c>
      <c r="D1396" s="2">
        <v>-9</v>
      </c>
      <c r="E1396" s="5">
        <v>314.60000000000002</v>
      </c>
      <c r="F1396" s="5">
        <v>328.1</v>
      </c>
      <c r="G1396" s="5">
        <v>12.12</v>
      </c>
      <c r="H1396" s="5">
        <v>308.37</v>
      </c>
      <c r="I1396" s="5">
        <v>316.52</v>
      </c>
      <c r="J1396" s="5">
        <v>8.16</v>
      </c>
      <c r="K1396" s="6">
        <f t="shared" si="369"/>
        <v>311.48500000000001</v>
      </c>
      <c r="L1396" s="6">
        <f t="shared" si="370"/>
        <v>6.2300000000000182</v>
      </c>
      <c r="M1396" s="6">
        <f t="shared" si="371"/>
        <v>322.31</v>
      </c>
      <c r="N1396" s="5">
        <f t="shared" si="372"/>
        <v>7.3054773971315523</v>
      </c>
      <c r="O1396" s="6">
        <f t="shared" si="373"/>
        <v>11.580000000000041</v>
      </c>
      <c r="P1396" s="6">
        <f t="shared" si="374"/>
        <v>14.610954794263105</v>
      </c>
      <c r="Q1396" s="6">
        <f t="shared" si="375"/>
        <v>0.37618887015177066</v>
      </c>
      <c r="R1396" s="5">
        <f t="shared" si="376"/>
        <v>0.3661636132157951</v>
      </c>
      <c r="S1396" s="5">
        <f t="shared" si="377"/>
        <v>5.3500000000000227</v>
      </c>
      <c r="T1396" s="5">
        <f t="shared" si="378"/>
        <v>11.580000000000041</v>
      </c>
      <c r="U1396" s="5">
        <f t="shared" si="379"/>
        <v>0.79255600767082324</v>
      </c>
      <c r="V1396" s="5">
        <f t="shared" si="380"/>
        <v>1.4817649020788639</v>
      </c>
      <c r="W1396" s="5">
        <f t="shared" si="381"/>
        <v>10.824999999999989</v>
      </c>
      <c r="X1396" s="5">
        <f t="shared" si="382"/>
        <v>322.31</v>
      </c>
      <c r="Y1396" s="5">
        <f t="shared" si="383"/>
        <v>44.118951093675669</v>
      </c>
      <c r="Z1396" s="9">
        <f t="shared" si="384"/>
        <v>0.57081345464170707</v>
      </c>
      <c r="AA1396">
        <f t="shared" si="385"/>
        <v>6.2300000000000182</v>
      </c>
    </row>
    <row r="1397" spans="1:27">
      <c r="A1397" s="1">
        <f t="shared" si="368"/>
        <v>-498753</v>
      </c>
      <c r="B1397" s="1">
        <v>-3</v>
      </c>
      <c r="C1397" s="1">
        <v>5</v>
      </c>
      <c r="D1397" s="2">
        <v>-5</v>
      </c>
      <c r="E1397" s="5">
        <v>246.88</v>
      </c>
      <c r="F1397" s="5">
        <v>252.62</v>
      </c>
      <c r="G1397" s="5">
        <v>6.83</v>
      </c>
      <c r="H1397" s="5">
        <v>233.1</v>
      </c>
      <c r="I1397" s="5">
        <v>236.6</v>
      </c>
      <c r="J1397" s="5">
        <v>7.31</v>
      </c>
      <c r="K1397" s="6">
        <f t="shared" si="369"/>
        <v>239.99</v>
      </c>
      <c r="L1397" s="6">
        <f t="shared" si="370"/>
        <v>13.780000000000001</v>
      </c>
      <c r="M1397" s="6">
        <f t="shared" si="371"/>
        <v>244.61</v>
      </c>
      <c r="N1397" s="5">
        <f t="shared" si="372"/>
        <v>5.002124548629312</v>
      </c>
      <c r="O1397" s="6">
        <f t="shared" si="373"/>
        <v>16.02000000000001</v>
      </c>
      <c r="P1397" s="6">
        <f t="shared" si="374"/>
        <v>10.004249097258624</v>
      </c>
      <c r="Q1397" s="6">
        <f t="shared" si="375"/>
        <v>-6.7814357795873498E-2</v>
      </c>
      <c r="R1397" s="5">
        <f t="shared" si="376"/>
        <v>0.22390486064704412</v>
      </c>
      <c r="S1397" s="5">
        <f t="shared" si="377"/>
        <v>2.2400000000000091</v>
      </c>
      <c r="T1397" s="5">
        <f t="shared" si="378"/>
        <v>16.02000000000001</v>
      </c>
      <c r="U1397" s="5">
        <f t="shared" si="379"/>
        <v>1.6013195837346583</v>
      </c>
      <c r="V1397" s="5">
        <f t="shared" si="380"/>
        <v>0.92360755016905416</v>
      </c>
      <c r="W1397" s="5">
        <f t="shared" si="381"/>
        <v>4.6200000000000045</v>
      </c>
      <c r="X1397" s="5">
        <f t="shared" si="382"/>
        <v>244.61</v>
      </c>
      <c r="Y1397" s="5">
        <f t="shared" si="383"/>
        <v>48.901221395422539</v>
      </c>
      <c r="Z1397" s="9">
        <f t="shared" si="384"/>
        <v>0.57083885642096932</v>
      </c>
      <c r="AA1397">
        <f t="shared" si="385"/>
        <v>13.780000000000001</v>
      </c>
    </row>
    <row r="1398" spans="1:27">
      <c r="A1398" s="1">
        <f t="shared" si="368"/>
        <v>-799250</v>
      </c>
      <c r="B1398" s="1">
        <v>0</v>
      </c>
      <c r="C1398" s="1">
        <v>3</v>
      </c>
      <c r="D1398" s="2">
        <v>-8</v>
      </c>
      <c r="E1398" s="5">
        <v>292.81</v>
      </c>
      <c r="F1398" s="5">
        <v>286.5</v>
      </c>
      <c r="G1398" s="5">
        <v>5.35</v>
      </c>
      <c r="H1398" s="5">
        <v>272.87</v>
      </c>
      <c r="I1398" s="5">
        <v>272.94</v>
      </c>
      <c r="J1398" s="5">
        <v>11.32</v>
      </c>
      <c r="K1398" s="6">
        <f t="shared" si="369"/>
        <v>282.84000000000003</v>
      </c>
      <c r="L1398" s="6">
        <f t="shared" si="370"/>
        <v>19.939999999999998</v>
      </c>
      <c r="M1398" s="6">
        <f t="shared" si="371"/>
        <v>279.72000000000003</v>
      </c>
      <c r="N1398" s="5">
        <f t="shared" si="372"/>
        <v>6.2602895300457151</v>
      </c>
      <c r="O1398" s="6">
        <f t="shared" si="373"/>
        <v>13.560000000000002</v>
      </c>
      <c r="P1398" s="6">
        <f t="shared" si="374"/>
        <v>12.52057906009143</v>
      </c>
      <c r="Q1398" s="6">
        <f t="shared" si="375"/>
        <v>-0.63483534898437088</v>
      </c>
      <c r="R1398" s="5">
        <f t="shared" si="376"/>
        <v>0.50956109692528917</v>
      </c>
      <c r="S1398" s="5">
        <f t="shared" si="377"/>
        <v>6.3799999999999955</v>
      </c>
      <c r="T1398" s="5">
        <f t="shared" si="378"/>
        <v>13.560000000000002</v>
      </c>
      <c r="U1398" s="5">
        <f t="shared" si="379"/>
        <v>1.0830170022424652</v>
      </c>
      <c r="V1398" s="5">
        <f t="shared" si="380"/>
        <v>0.49837950545671028</v>
      </c>
      <c r="W1398" s="5">
        <f t="shared" si="381"/>
        <v>3.1200000000000045</v>
      </c>
      <c r="X1398" s="5">
        <f t="shared" si="382"/>
        <v>279.72000000000003</v>
      </c>
      <c r="Y1398" s="5">
        <f t="shared" si="383"/>
        <v>44.68163950844577</v>
      </c>
      <c r="Z1398" s="9">
        <f t="shared" si="384"/>
        <v>0.57087564320086392</v>
      </c>
      <c r="AA1398">
        <f t="shared" si="385"/>
        <v>19.939999999999998</v>
      </c>
    </row>
    <row r="1399" spans="1:27">
      <c r="A1399" s="1">
        <f t="shared" si="368"/>
        <v>-507</v>
      </c>
      <c r="B1399" s="1">
        <v>-7</v>
      </c>
      <c r="C1399" s="1">
        <v>-2</v>
      </c>
      <c r="D1399" s="2">
        <v>0</v>
      </c>
      <c r="E1399" s="5">
        <v>287.93</v>
      </c>
      <c r="F1399" s="5">
        <v>282.44</v>
      </c>
      <c r="G1399" s="5">
        <v>6.86</v>
      </c>
      <c r="H1399" s="5">
        <v>281.89</v>
      </c>
      <c r="I1399" s="5">
        <v>282.86</v>
      </c>
      <c r="J1399" s="5">
        <v>5.66</v>
      </c>
      <c r="K1399" s="6">
        <f t="shared" si="369"/>
        <v>284.90999999999997</v>
      </c>
      <c r="L1399" s="6">
        <f t="shared" si="370"/>
        <v>6.0400000000000205</v>
      </c>
      <c r="M1399" s="6">
        <f t="shared" si="371"/>
        <v>282.64999999999998</v>
      </c>
      <c r="N1399" s="5">
        <f t="shared" si="372"/>
        <v>4.4467741116454302</v>
      </c>
      <c r="O1399" s="6">
        <f t="shared" si="373"/>
        <v>-0.42000000000001592</v>
      </c>
      <c r="P1399" s="6">
        <f t="shared" si="374"/>
        <v>8.8935482232908605</v>
      </c>
      <c r="Q1399" s="6">
        <f t="shared" si="375"/>
        <v>0.18994831544771365</v>
      </c>
      <c r="R1399" s="5">
        <f t="shared" si="376"/>
        <v>0.72636925530827745</v>
      </c>
      <c r="S1399" s="5">
        <f t="shared" si="377"/>
        <v>6.4600000000000364</v>
      </c>
      <c r="T1399" s="5">
        <f t="shared" si="378"/>
        <v>0.42000000000001592</v>
      </c>
      <c r="U1399" s="5">
        <f t="shared" si="379"/>
        <v>4.722524570115888E-2</v>
      </c>
      <c r="V1399" s="5">
        <f t="shared" si="380"/>
        <v>0.50823359659340284</v>
      </c>
      <c r="W1399" s="5">
        <f t="shared" si="381"/>
        <v>2.2599999999999909</v>
      </c>
      <c r="X1399" s="5">
        <f t="shared" si="382"/>
        <v>282.64999999999998</v>
      </c>
      <c r="Y1399" s="5">
        <f t="shared" si="383"/>
        <v>63.562931892533577</v>
      </c>
      <c r="Z1399" s="9">
        <f t="shared" si="384"/>
        <v>0.57117597988710977</v>
      </c>
      <c r="AA1399">
        <f t="shared" si="385"/>
        <v>6.0400000000000205</v>
      </c>
    </row>
    <row r="1400" spans="1:27">
      <c r="A1400" s="1">
        <f t="shared" si="368"/>
        <v>-1000249</v>
      </c>
      <c r="B1400" s="1">
        <v>1</v>
      </c>
      <c r="C1400" s="1">
        <v>-1</v>
      </c>
      <c r="D1400" s="2">
        <v>-10</v>
      </c>
      <c r="E1400" s="5">
        <v>247.15</v>
      </c>
      <c r="F1400" s="5">
        <v>253.99</v>
      </c>
      <c r="G1400" s="5">
        <v>3.69</v>
      </c>
      <c r="H1400" s="5">
        <v>245.98</v>
      </c>
      <c r="I1400" s="5">
        <v>253.89</v>
      </c>
      <c r="J1400" s="5">
        <v>10.43</v>
      </c>
      <c r="K1400" s="6">
        <f t="shared" si="369"/>
        <v>246.565</v>
      </c>
      <c r="L1400" s="6">
        <f t="shared" si="370"/>
        <v>1.1700000000000159</v>
      </c>
      <c r="M1400" s="6">
        <f t="shared" si="371"/>
        <v>253.94</v>
      </c>
      <c r="N1400" s="5">
        <f t="shared" si="372"/>
        <v>5.5317492712522682</v>
      </c>
      <c r="O1400" s="6">
        <f t="shared" si="373"/>
        <v>0.10000000000002274</v>
      </c>
      <c r="P1400" s="6">
        <f t="shared" si="374"/>
        <v>11.063498542504536</v>
      </c>
      <c r="Q1400" s="6">
        <f t="shared" si="375"/>
        <v>-0.77751652355781398</v>
      </c>
      <c r="R1400" s="5">
        <f t="shared" si="376"/>
        <v>9.671443403632142E-2</v>
      </c>
      <c r="S1400" s="5">
        <f t="shared" si="377"/>
        <v>1.0699999999999932</v>
      </c>
      <c r="T1400" s="5">
        <f t="shared" si="378"/>
        <v>0.10000000000002274</v>
      </c>
      <c r="U1400" s="5">
        <f t="shared" si="379"/>
        <v>9.0387321529293487E-3</v>
      </c>
      <c r="V1400" s="5">
        <f t="shared" si="380"/>
        <v>1.3332129925567757</v>
      </c>
      <c r="W1400" s="5">
        <f t="shared" si="381"/>
        <v>7.375</v>
      </c>
      <c r="X1400" s="5">
        <f t="shared" si="382"/>
        <v>253.94</v>
      </c>
      <c r="Y1400" s="5">
        <f t="shared" si="383"/>
        <v>45.905912858287138</v>
      </c>
      <c r="Z1400" s="9">
        <f t="shared" si="384"/>
        <v>0.57127751574869456</v>
      </c>
      <c r="AA1400">
        <f t="shared" si="385"/>
        <v>1.1700000000000159</v>
      </c>
    </row>
    <row r="1401" spans="1:27">
      <c r="A1401" s="1">
        <f t="shared" si="368"/>
        <v>-699253</v>
      </c>
      <c r="B1401" s="1">
        <v>-3</v>
      </c>
      <c r="C1401" s="1">
        <v>3</v>
      </c>
      <c r="D1401" s="2">
        <v>-7</v>
      </c>
      <c r="E1401" s="5">
        <v>390.84</v>
      </c>
      <c r="F1401" s="5">
        <v>382.14</v>
      </c>
      <c r="G1401" s="5">
        <v>10.7</v>
      </c>
      <c r="H1401" s="5">
        <v>375.62</v>
      </c>
      <c r="I1401" s="5">
        <v>380.09</v>
      </c>
      <c r="J1401" s="5">
        <v>10.41</v>
      </c>
      <c r="K1401" s="6">
        <f t="shared" si="369"/>
        <v>383.23</v>
      </c>
      <c r="L1401" s="6">
        <f t="shared" si="370"/>
        <v>15.21999999999997</v>
      </c>
      <c r="M1401" s="6">
        <f t="shared" si="371"/>
        <v>381.11500000000001</v>
      </c>
      <c r="N1401" s="5">
        <f t="shared" si="372"/>
        <v>7.4642163017961902</v>
      </c>
      <c r="O1401" s="6">
        <f t="shared" si="373"/>
        <v>2.0500000000000114</v>
      </c>
      <c r="P1401" s="6">
        <f t="shared" si="374"/>
        <v>14.92843260359238</v>
      </c>
      <c r="Q1401" s="6">
        <f t="shared" si="375"/>
        <v>2.7469946122667219E-2</v>
      </c>
      <c r="R1401" s="5">
        <f t="shared" si="376"/>
        <v>0.88220916084858958</v>
      </c>
      <c r="S1401" s="5">
        <f t="shared" si="377"/>
        <v>13.169999999999959</v>
      </c>
      <c r="T1401" s="5">
        <f t="shared" si="378"/>
        <v>2.0500000000000114</v>
      </c>
      <c r="U1401" s="5">
        <f t="shared" si="379"/>
        <v>0.13732185115714687</v>
      </c>
      <c r="V1401" s="5">
        <f t="shared" si="380"/>
        <v>0.28335191726572223</v>
      </c>
      <c r="W1401" s="5">
        <f t="shared" si="381"/>
        <v>2.1150000000000091</v>
      </c>
      <c r="X1401" s="5">
        <f t="shared" si="382"/>
        <v>381.11500000000001</v>
      </c>
      <c r="Y1401" s="5">
        <f t="shared" si="383"/>
        <v>51.058943710981211</v>
      </c>
      <c r="Z1401" s="9">
        <f t="shared" si="384"/>
        <v>0.57130639765365832</v>
      </c>
      <c r="AA1401">
        <f t="shared" si="385"/>
        <v>15.21999999999997</v>
      </c>
    </row>
    <row r="1402" spans="1:27">
      <c r="A1402" s="1">
        <f t="shared" ref="A1402:A1465" si="386">100000*D1402+250*C1402+B1402</f>
        <v>-901503</v>
      </c>
      <c r="B1402" s="1">
        <v>-3</v>
      </c>
      <c r="C1402" s="1">
        <v>-6</v>
      </c>
      <c r="D1402" s="2">
        <v>-9</v>
      </c>
      <c r="E1402" s="5">
        <v>164.63</v>
      </c>
      <c r="F1402" s="5">
        <v>173.05</v>
      </c>
      <c r="G1402" s="5">
        <v>5.59</v>
      </c>
      <c r="H1402" s="5">
        <v>173.75</v>
      </c>
      <c r="I1402" s="5">
        <v>178.91</v>
      </c>
      <c r="J1402" s="5">
        <v>5.03</v>
      </c>
      <c r="K1402" s="6">
        <f t="shared" ref="K1402:K1465" si="387" xml:space="preserve"> 0.5*(E1402+H1402)</f>
        <v>169.19</v>
      </c>
      <c r="L1402" s="6">
        <f t="shared" ref="L1402:L1465" si="388">E1402-H1402</f>
        <v>-9.1200000000000045</v>
      </c>
      <c r="M1402" s="6">
        <f t="shared" ref="M1402:M1465" si="389">0.5*(F1402+I1402)</f>
        <v>175.98000000000002</v>
      </c>
      <c r="N1402" s="5">
        <f t="shared" ref="N1402:N1465" si="390">0.5*P1402</f>
        <v>3.7599534571587454</v>
      </c>
      <c r="O1402" s="6">
        <f t="shared" ref="O1402:O1465" si="391">F1402-I1402</f>
        <v>-5.8599999999999852</v>
      </c>
      <c r="P1402" s="6">
        <f t="shared" ref="P1402:P1465" si="392">SQRT(G1402*G1402+J1402*J1402)</f>
        <v>7.5199069143174908</v>
      </c>
      <c r="Q1402" s="6">
        <f t="shared" ref="Q1402:Q1465" si="393">(G1402*G1402-J1402*J1402)/(G1402*G1402+J1402*J1402)</f>
        <v>0.1051689685051901</v>
      </c>
      <c r="R1402" s="5">
        <f t="shared" ref="R1402:R1465" si="394">ABS(O1402-L1402)/P1402</f>
        <v>0.43351600453898675</v>
      </c>
      <c r="S1402" s="5">
        <f t="shared" ref="S1402:S1465" si="395">ABS(O1402-L1402)</f>
        <v>3.2600000000000193</v>
      </c>
      <c r="T1402" s="5">
        <f t="shared" ref="T1402:T1465" si="396">ABS(O1402)</f>
        <v>5.8599999999999852</v>
      </c>
      <c r="U1402" s="5">
        <f t="shared" ref="U1402:U1465" si="397">ABS(O1402)/P1402</f>
        <v>0.77926496521424571</v>
      </c>
      <c r="V1402" s="5">
        <f t="shared" ref="V1402:V1465" si="398">ABS(M1402-K1402)/N1402</f>
        <v>1.8058734176808047</v>
      </c>
      <c r="W1402" s="5">
        <f t="shared" ref="W1402:W1465" si="399">ABS(M1402-K1402)</f>
        <v>6.7900000000000205</v>
      </c>
      <c r="X1402" s="5">
        <f t="shared" ref="X1402:X1465" si="400">ABS(M1402)</f>
        <v>175.98000000000002</v>
      </c>
      <c r="Y1402" s="5">
        <f t="shared" ref="Y1402:Y1465" si="401">ABS(M1402)/N1402</f>
        <v>46.803770845871441</v>
      </c>
      <c r="Z1402" s="9">
        <f t="shared" ref="Z1402:Z1465" si="402">SQRT(0.006428*B1402*B1402+0.004235*C1402*C1402+0.003432*D1402*D1402-0.000405*B1402*C1402-0.002839*C1402*D1402-0.000048*D1402*B1402)</f>
        <v>0.57132477628753331</v>
      </c>
      <c r="AA1402">
        <f t="shared" si="385"/>
        <v>9.1200000000000045</v>
      </c>
    </row>
    <row r="1403" spans="1:27">
      <c r="A1403" s="1">
        <f t="shared" si="386"/>
        <v>-198994</v>
      </c>
      <c r="B1403" s="1">
        <v>6</v>
      </c>
      <c r="C1403" s="1">
        <v>4</v>
      </c>
      <c r="D1403" s="2">
        <v>-2</v>
      </c>
      <c r="E1403" s="5">
        <v>342.62</v>
      </c>
      <c r="F1403" s="5">
        <v>336.96</v>
      </c>
      <c r="G1403" s="5">
        <v>5.41</v>
      </c>
      <c r="H1403" s="5">
        <v>337.68</v>
      </c>
      <c r="I1403" s="5">
        <v>333.26</v>
      </c>
      <c r="J1403" s="5">
        <v>9.35</v>
      </c>
      <c r="K1403" s="6">
        <f t="shared" si="387"/>
        <v>340.15</v>
      </c>
      <c r="L1403" s="6">
        <f t="shared" si="388"/>
        <v>4.9399999999999977</v>
      </c>
      <c r="M1403" s="6">
        <f t="shared" si="389"/>
        <v>335.11</v>
      </c>
      <c r="N1403" s="5">
        <f t="shared" si="390"/>
        <v>5.401171169292823</v>
      </c>
      <c r="O1403" s="6">
        <f t="shared" si="391"/>
        <v>3.6999999999999886</v>
      </c>
      <c r="P1403" s="6">
        <f t="shared" si="392"/>
        <v>10.802342338585646</v>
      </c>
      <c r="Q1403" s="6">
        <f t="shared" si="393"/>
        <v>-0.49836404988919408</v>
      </c>
      <c r="R1403" s="5">
        <f t="shared" si="394"/>
        <v>0.1147899188096239</v>
      </c>
      <c r="S1403" s="5">
        <f t="shared" si="395"/>
        <v>1.2400000000000091</v>
      </c>
      <c r="T1403" s="5">
        <f t="shared" si="396"/>
        <v>3.6999999999999886</v>
      </c>
      <c r="U1403" s="5">
        <f t="shared" si="397"/>
        <v>0.34251830612548712</v>
      </c>
      <c r="V1403" s="5">
        <f t="shared" si="398"/>
        <v>0.93313095290402592</v>
      </c>
      <c r="W1403" s="5">
        <f t="shared" si="399"/>
        <v>5.0399999999999636</v>
      </c>
      <c r="X1403" s="5">
        <f t="shared" si="400"/>
        <v>335.11</v>
      </c>
      <c r="Y1403" s="5">
        <f t="shared" si="401"/>
        <v>62.043951116601264</v>
      </c>
      <c r="Z1403" s="9">
        <f t="shared" si="402"/>
        <v>0.57137028274141111</v>
      </c>
      <c r="AA1403">
        <f t="shared" ref="AA1403:AA1466" si="403">ABS(L1403)</f>
        <v>4.9399999999999977</v>
      </c>
    </row>
    <row r="1404" spans="1:27">
      <c r="A1404" s="1">
        <f t="shared" si="386"/>
        <v>-1000502</v>
      </c>
      <c r="B1404" s="1">
        <v>-2</v>
      </c>
      <c r="C1404" s="1">
        <v>-2</v>
      </c>
      <c r="D1404" s="2">
        <v>-10</v>
      </c>
      <c r="E1404" s="5">
        <v>273.06</v>
      </c>
      <c r="F1404" s="5">
        <v>266.73</v>
      </c>
      <c r="G1404" s="5">
        <v>6.11</v>
      </c>
      <c r="H1404" s="5">
        <v>290.14</v>
      </c>
      <c r="I1404" s="5">
        <v>293.06</v>
      </c>
      <c r="J1404" s="5">
        <v>11.18</v>
      </c>
      <c r="K1404" s="6">
        <f t="shared" si="387"/>
        <v>281.60000000000002</v>
      </c>
      <c r="L1404" s="6">
        <f t="shared" si="388"/>
        <v>-17.079999999999984</v>
      </c>
      <c r="M1404" s="6">
        <f t="shared" si="389"/>
        <v>279.89499999999998</v>
      </c>
      <c r="N1404" s="5">
        <f t="shared" si="390"/>
        <v>6.3703316240208405</v>
      </c>
      <c r="O1404" s="6">
        <f t="shared" si="391"/>
        <v>-26.329999999999984</v>
      </c>
      <c r="P1404" s="6">
        <f t="shared" si="392"/>
        <v>12.740663248041681</v>
      </c>
      <c r="Q1404" s="6">
        <f t="shared" si="393"/>
        <v>-0.54003123373243089</v>
      </c>
      <c r="R1404" s="5">
        <f t="shared" si="394"/>
        <v>0.72602185772563943</v>
      </c>
      <c r="S1404" s="5">
        <f t="shared" si="395"/>
        <v>9.25</v>
      </c>
      <c r="T1404" s="5">
        <f t="shared" si="396"/>
        <v>26.329999999999984</v>
      </c>
      <c r="U1404" s="5">
        <f t="shared" si="397"/>
        <v>2.0666114069098458</v>
      </c>
      <c r="V1404" s="5">
        <f t="shared" si="398"/>
        <v>0.26764697673994486</v>
      </c>
      <c r="W1404" s="5">
        <f t="shared" si="399"/>
        <v>1.7050000000000409</v>
      </c>
      <c r="X1404" s="5">
        <f t="shared" si="400"/>
        <v>279.89499999999998</v>
      </c>
      <c r="Y1404" s="5">
        <f t="shared" si="401"/>
        <v>43.937273052566013</v>
      </c>
      <c r="Z1404" s="9">
        <f t="shared" si="402"/>
        <v>0.57139478471543648</v>
      </c>
      <c r="AA1404">
        <f t="shared" si="403"/>
        <v>17.079999999999984</v>
      </c>
    </row>
    <row r="1405" spans="1:27">
      <c r="A1405" s="1">
        <f t="shared" si="386"/>
        <v>-398497</v>
      </c>
      <c r="B1405" s="1">
        <v>3</v>
      </c>
      <c r="C1405" s="1">
        <v>6</v>
      </c>
      <c r="D1405" s="2">
        <v>-4</v>
      </c>
      <c r="E1405" s="5">
        <v>99.73</v>
      </c>
      <c r="F1405" s="5">
        <v>101.11</v>
      </c>
      <c r="G1405" s="5">
        <v>2.38</v>
      </c>
      <c r="H1405" s="5">
        <v>98.65</v>
      </c>
      <c r="I1405" s="5">
        <v>102.68</v>
      </c>
      <c r="J1405" s="5">
        <v>3.83</v>
      </c>
      <c r="K1405" s="6">
        <f t="shared" si="387"/>
        <v>99.19</v>
      </c>
      <c r="L1405" s="6">
        <f t="shared" si="388"/>
        <v>1.0799999999999983</v>
      </c>
      <c r="M1405" s="6">
        <f t="shared" si="389"/>
        <v>101.89500000000001</v>
      </c>
      <c r="N1405" s="5">
        <f t="shared" si="390"/>
        <v>2.2546230283575124</v>
      </c>
      <c r="O1405" s="6">
        <f t="shared" si="391"/>
        <v>-1.5700000000000074</v>
      </c>
      <c r="P1405" s="6">
        <f t="shared" si="392"/>
        <v>4.5092460567150248</v>
      </c>
      <c r="Q1405" s="6">
        <f t="shared" si="393"/>
        <v>-0.44284498827047253</v>
      </c>
      <c r="R1405" s="5">
        <f t="shared" si="394"/>
        <v>0.58768139211514314</v>
      </c>
      <c r="S1405" s="5">
        <f t="shared" si="395"/>
        <v>2.6500000000000057</v>
      </c>
      <c r="T1405" s="5">
        <f t="shared" si="396"/>
        <v>1.5700000000000074</v>
      </c>
      <c r="U1405" s="5">
        <f t="shared" si="397"/>
        <v>0.34817350400784042</v>
      </c>
      <c r="V1405" s="5">
        <f t="shared" si="398"/>
        <v>1.1997571061671444</v>
      </c>
      <c r="W1405" s="5">
        <f t="shared" si="399"/>
        <v>2.7050000000000125</v>
      </c>
      <c r="X1405" s="5">
        <f t="shared" si="400"/>
        <v>101.89500000000001</v>
      </c>
      <c r="Y1405" s="5">
        <f t="shared" si="401"/>
        <v>45.193807886469727</v>
      </c>
      <c r="Z1405" s="9">
        <f t="shared" si="402"/>
        <v>0.57152952679629776</v>
      </c>
      <c r="AA1405">
        <f t="shared" si="403"/>
        <v>1.0799999999999983</v>
      </c>
    </row>
    <row r="1406" spans="1:27">
      <c r="A1406" s="1">
        <f t="shared" si="386"/>
        <v>-701754</v>
      </c>
      <c r="B1406" s="1">
        <v>-4</v>
      </c>
      <c r="C1406" s="1">
        <v>-7</v>
      </c>
      <c r="D1406" s="2">
        <v>-7</v>
      </c>
      <c r="E1406" s="5">
        <v>296.64999999999998</v>
      </c>
      <c r="F1406" s="5">
        <v>302.02</v>
      </c>
      <c r="G1406" s="5">
        <v>7.06</v>
      </c>
      <c r="H1406" s="5">
        <v>301.75</v>
      </c>
      <c r="I1406" s="5">
        <v>310.33999999999997</v>
      </c>
      <c r="J1406" s="5">
        <v>7.79</v>
      </c>
      <c r="K1406" s="6">
        <f t="shared" si="387"/>
        <v>299.2</v>
      </c>
      <c r="L1406" s="6">
        <f t="shared" si="388"/>
        <v>-5.1000000000000227</v>
      </c>
      <c r="M1406" s="6">
        <f t="shared" si="389"/>
        <v>306.17999999999995</v>
      </c>
      <c r="N1406" s="5">
        <f t="shared" si="390"/>
        <v>5.2566077464463712</v>
      </c>
      <c r="O1406" s="6">
        <f t="shared" si="391"/>
        <v>-8.3199999999999932</v>
      </c>
      <c r="P1406" s="6">
        <f t="shared" si="392"/>
        <v>10.513215492892742</v>
      </c>
      <c r="Q1406" s="6">
        <f t="shared" si="393"/>
        <v>-9.8079485956914028E-2</v>
      </c>
      <c r="R1406" s="5">
        <f t="shared" si="394"/>
        <v>0.30628117555250245</v>
      </c>
      <c r="S1406" s="5">
        <f t="shared" si="395"/>
        <v>3.2199999999999704</v>
      </c>
      <c r="T1406" s="5">
        <f t="shared" si="396"/>
        <v>8.3199999999999932</v>
      </c>
      <c r="U1406" s="5">
        <f t="shared" si="397"/>
        <v>0.7913849008064725</v>
      </c>
      <c r="V1406" s="5">
        <f t="shared" si="398"/>
        <v>1.327852549910854</v>
      </c>
      <c r="W1406" s="5">
        <f t="shared" si="399"/>
        <v>6.9799999999999613</v>
      </c>
      <c r="X1406" s="5">
        <f t="shared" si="400"/>
        <v>306.17999999999995</v>
      </c>
      <c r="Y1406" s="5">
        <f t="shared" si="401"/>
        <v>58.246689646376424</v>
      </c>
      <c r="Z1406" s="9">
        <f t="shared" si="402"/>
        <v>0.57160825746309862</v>
      </c>
      <c r="AA1406">
        <f t="shared" si="403"/>
        <v>5.1000000000000227</v>
      </c>
    </row>
    <row r="1407" spans="1:27">
      <c r="A1407" s="1">
        <f t="shared" si="386"/>
        <v>-601997</v>
      </c>
      <c r="B1407" s="1">
        <v>3</v>
      </c>
      <c r="C1407" s="1">
        <v>-8</v>
      </c>
      <c r="D1407" s="2">
        <v>-6</v>
      </c>
      <c r="E1407" s="5">
        <v>179.41</v>
      </c>
      <c r="F1407" s="5">
        <v>174.42</v>
      </c>
      <c r="G1407" s="5">
        <v>3.79</v>
      </c>
      <c r="H1407" s="5">
        <v>173.79</v>
      </c>
      <c r="I1407" s="5">
        <v>171.13</v>
      </c>
      <c r="J1407" s="5">
        <v>4.8</v>
      </c>
      <c r="K1407" s="6">
        <f t="shared" si="387"/>
        <v>176.6</v>
      </c>
      <c r="L1407" s="6">
        <f t="shared" si="388"/>
        <v>5.6200000000000045</v>
      </c>
      <c r="M1407" s="6">
        <f t="shared" si="389"/>
        <v>172.77499999999998</v>
      </c>
      <c r="N1407" s="5">
        <f t="shared" si="390"/>
        <v>3.0579445711130866</v>
      </c>
      <c r="O1407" s="6">
        <f t="shared" si="391"/>
        <v>3.289999999999992</v>
      </c>
      <c r="P1407" s="6">
        <f t="shared" si="392"/>
        <v>6.1158891422261732</v>
      </c>
      <c r="Q1407" s="6">
        <f t="shared" si="393"/>
        <v>-0.23195050809937945</v>
      </c>
      <c r="R1407" s="5">
        <f t="shared" si="394"/>
        <v>0.38097485840822426</v>
      </c>
      <c r="S1407" s="5">
        <f t="shared" si="395"/>
        <v>2.3300000000000125</v>
      </c>
      <c r="T1407" s="5">
        <f t="shared" si="396"/>
        <v>3.289999999999992</v>
      </c>
      <c r="U1407" s="5">
        <f t="shared" si="397"/>
        <v>0.53794304041332541</v>
      </c>
      <c r="V1407" s="5">
        <f t="shared" si="398"/>
        <v>1.2508402003531816</v>
      </c>
      <c r="W1407" s="5">
        <f t="shared" si="399"/>
        <v>3.8250000000000171</v>
      </c>
      <c r="X1407" s="5">
        <f t="shared" si="400"/>
        <v>172.77499999999998</v>
      </c>
      <c r="Y1407" s="5">
        <f t="shared" si="401"/>
        <v>56.500370095691487</v>
      </c>
      <c r="Z1407" s="9">
        <f t="shared" si="402"/>
        <v>0.57162575169423568</v>
      </c>
      <c r="AA1407">
        <f t="shared" si="403"/>
        <v>5.6200000000000045</v>
      </c>
    </row>
    <row r="1408" spans="1:27">
      <c r="A1408" s="1">
        <f t="shared" si="386"/>
        <v>-700995</v>
      </c>
      <c r="B1408" s="1">
        <v>5</v>
      </c>
      <c r="C1408" s="1">
        <v>-4</v>
      </c>
      <c r="D1408" s="2">
        <v>-7</v>
      </c>
      <c r="E1408" s="5">
        <v>220.32</v>
      </c>
      <c r="F1408" s="5">
        <v>212.66</v>
      </c>
      <c r="G1408" s="5">
        <v>3.78</v>
      </c>
      <c r="H1408" s="5">
        <v>258.45999999999998</v>
      </c>
      <c r="I1408" s="5">
        <v>251.87</v>
      </c>
      <c r="J1408" s="5">
        <v>9.27</v>
      </c>
      <c r="K1408" s="6">
        <f t="shared" si="387"/>
        <v>239.39</v>
      </c>
      <c r="L1408" s="6">
        <f t="shared" si="388"/>
        <v>-38.139999999999986</v>
      </c>
      <c r="M1408" s="6">
        <f t="shared" si="389"/>
        <v>232.26499999999999</v>
      </c>
      <c r="N1408" s="5">
        <f t="shared" si="390"/>
        <v>5.0055294425265346</v>
      </c>
      <c r="O1408" s="6">
        <f t="shared" si="391"/>
        <v>-39.210000000000008</v>
      </c>
      <c r="P1408" s="6">
        <f t="shared" si="392"/>
        <v>10.011058885053069</v>
      </c>
      <c r="Q1408" s="6">
        <f t="shared" si="393"/>
        <v>-0.71486300816293546</v>
      </c>
      <c r="R1408" s="5">
        <f t="shared" si="394"/>
        <v>0.10688180064524208</v>
      </c>
      <c r="S1408" s="5">
        <f t="shared" si="395"/>
        <v>1.0700000000000216</v>
      </c>
      <c r="T1408" s="5">
        <f t="shared" si="396"/>
        <v>39.210000000000008</v>
      </c>
      <c r="U1408" s="5">
        <f t="shared" si="397"/>
        <v>3.9166686012148206</v>
      </c>
      <c r="V1408" s="5">
        <f t="shared" si="398"/>
        <v>1.4234258497146439</v>
      </c>
      <c r="W1408" s="5">
        <f t="shared" si="399"/>
        <v>7.125</v>
      </c>
      <c r="X1408" s="5">
        <f t="shared" si="400"/>
        <v>232.26499999999999</v>
      </c>
      <c r="Y1408" s="5">
        <f t="shared" si="401"/>
        <v>46.401684910031122</v>
      </c>
      <c r="Z1408" s="9">
        <f t="shared" si="402"/>
        <v>0.5717656862736693</v>
      </c>
      <c r="AA1408">
        <f t="shared" si="403"/>
        <v>38.139999999999986</v>
      </c>
    </row>
    <row r="1409" spans="1:27">
      <c r="A1409" s="1">
        <f t="shared" si="386"/>
        <v>-198253</v>
      </c>
      <c r="B1409" s="1">
        <v>-3</v>
      </c>
      <c r="C1409" s="1">
        <v>7</v>
      </c>
      <c r="D1409" s="2">
        <v>-2</v>
      </c>
      <c r="E1409" s="5">
        <v>85.69</v>
      </c>
      <c r="F1409" s="5">
        <v>85.62</v>
      </c>
      <c r="G1409" s="5">
        <v>4.28</v>
      </c>
      <c r="H1409" s="5">
        <v>97.25</v>
      </c>
      <c r="I1409" s="5">
        <v>93.84</v>
      </c>
      <c r="J1409" s="5">
        <v>3.6</v>
      </c>
      <c r="K1409" s="6">
        <f t="shared" si="387"/>
        <v>91.47</v>
      </c>
      <c r="L1409" s="6">
        <f t="shared" si="388"/>
        <v>-11.560000000000002</v>
      </c>
      <c r="M1409" s="6">
        <f t="shared" si="389"/>
        <v>89.73</v>
      </c>
      <c r="N1409" s="5">
        <f t="shared" si="390"/>
        <v>2.7963547700533278</v>
      </c>
      <c r="O1409" s="6">
        <f t="shared" si="391"/>
        <v>-8.2199999999999989</v>
      </c>
      <c r="P1409" s="6">
        <f t="shared" si="392"/>
        <v>5.5927095401066556</v>
      </c>
      <c r="Q1409" s="6">
        <f t="shared" si="393"/>
        <v>0.17131311064504576</v>
      </c>
      <c r="R1409" s="5">
        <f t="shared" si="394"/>
        <v>0.59720605478401223</v>
      </c>
      <c r="S1409" s="5">
        <f t="shared" si="395"/>
        <v>3.3400000000000034</v>
      </c>
      <c r="T1409" s="5">
        <f t="shared" si="396"/>
        <v>8.2199999999999989</v>
      </c>
      <c r="U1409" s="5">
        <f t="shared" si="397"/>
        <v>1.4697705899175375</v>
      </c>
      <c r="V1409" s="5">
        <f t="shared" si="398"/>
        <v>0.62223864390669292</v>
      </c>
      <c r="W1409" s="5">
        <f t="shared" si="399"/>
        <v>1.7399999999999949</v>
      </c>
      <c r="X1409" s="5">
        <f t="shared" si="400"/>
        <v>89.73</v>
      </c>
      <c r="Y1409" s="5">
        <f t="shared" si="401"/>
        <v>32.088203171119382</v>
      </c>
      <c r="Z1409" s="9">
        <f t="shared" si="402"/>
        <v>0.57188984953398148</v>
      </c>
      <c r="AA1409">
        <f t="shared" si="403"/>
        <v>11.560000000000002</v>
      </c>
    </row>
    <row r="1410" spans="1:27">
      <c r="A1410" s="1">
        <f t="shared" si="386"/>
        <v>-501495</v>
      </c>
      <c r="B1410" s="1">
        <v>5</v>
      </c>
      <c r="C1410" s="1">
        <v>-6</v>
      </c>
      <c r="D1410" s="2">
        <v>-5</v>
      </c>
      <c r="E1410" s="5">
        <v>200.07</v>
      </c>
      <c r="F1410" s="5">
        <v>196.23</v>
      </c>
      <c r="G1410" s="5">
        <v>3.48</v>
      </c>
      <c r="H1410" s="5">
        <v>202.37</v>
      </c>
      <c r="I1410" s="5">
        <v>200.28</v>
      </c>
      <c r="J1410" s="5">
        <v>5.26</v>
      </c>
      <c r="K1410" s="6">
        <f t="shared" si="387"/>
        <v>201.22</v>
      </c>
      <c r="L1410" s="6">
        <f t="shared" si="388"/>
        <v>-2.3000000000000114</v>
      </c>
      <c r="M1410" s="6">
        <f t="shared" si="389"/>
        <v>198.255</v>
      </c>
      <c r="N1410" s="5">
        <f t="shared" si="390"/>
        <v>3.1534901299988238</v>
      </c>
      <c r="O1410" s="6">
        <f t="shared" si="391"/>
        <v>-4.0500000000000114</v>
      </c>
      <c r="P1410" s="6">
        <f t="shared" si="392"/>
        <v>6.3069802599976477</v>
      </c>
      <c r="Q1410" s="6">
        <f t="shared" si="393"/>
        <v>-0.39110060837648941</v>
      </c>
      <c r="R1410" s="5">
        <f t="shared" si="394"/>
        <v>0.27747034679963511</v>
      </c>
      <c r="S1410" s="5">
        <f t="shared" si="395"/>
        <v>1.75</v>
      </c>
      <c r="T1410" s="5">
        <f t="shared" si="396"/>
        <v>4.0500000000000114</v>
      </c>
      <c r="U1410" s="5">
        <f t="shared" si="397"/>
        <v>0.64214565973630011</v>
      </c>
      <c r="V1410" s="5">
        <f t="shared" si="398"/>
        <v>0.9402280894410503</v>
      </c>
      <c r="W1410" s="5">
        <f t="shared" si="399"/>
        <v>2.9650000000000034</v>
      </c>
      <c r="X1410" s="5">
        <f t="shared" si="400"/>
        <v>198.255</v>
      </c>
      <c r="Y1410" s="5">
        <f t="shared" si="401"/>
        <v>62.868438405441893</v>
      </c>
      <c r="Z1410" s="9">
        <f t="shared" si="402"/>
        <v>0.57196153716836584</v>
      </c>
      <c r="AA1410">
        <f t="shared" si="403"/>
        <v>2.3000000000000114</v>
      </c>
    </row>
    <row r="1411" spans="1:27">
      <c r="A1411" s="1">
        <f t="shared" si="386"/>
        <v>-601746</v>
      </c>
      <c r="B1411" s="1">
        <v>4</v>
      </c>
      <c r="C1411" s="1">
        <v>-7</v>
      </c>
      <c r="D1411" s="2">
        <v>-6</v>
      </c>
      <c r="E1411" s="5">
        <v>195.22</v>
      </c>
      <c r="F1411" s="5">
        <v>188.34</v>
      </c>
      <c r="G1411" s="5">
        <v>3.43</v>
      </c>
      <c r="H1411" s="5">
        <v>201.33</v>
      </c>
      <c r="I1411" s="5">
        <v>202.05</v>
      </c>
      <c r="J1411" s="5">
        <v>6.33</v>
      </c>
      <c r="K1411" s="6">
        <f t="shared" si="387"/>
        <v>198.27500000000001</v>
      </c>
      <c r="L1411" s="6">
        <f t="shared" si="388"/>
        <v>-6.1100000000000136</v>
      </c>
      <c r="M1411" s="6">
        <f t="shared" si="389"/>
        <v>195.19499999999999</v>
      </c>
      <c r="N1411" s="5">
        <f t="shared" si="390"/>
        <v>3.599784715785098</v>
      </c>
      <c r="O1411" s="6">
        <f t="shared" si="391"/>
        <v>-13.710000000000008</v>
      </c>
      <c r="P1411" s="6">
        <f t="shared" si="392"/>
        <v>7.1995694315701959</v>
      </c>
      <c r="Q1411" s="6">
        <f t="shared" si="393"/>
        <v>-0.54605296158105332</v>
      </c>
      <c r="R1411" s="5">
        <f t="shared" si="394"/>
        <v>1.0556186827887104</v>
      </c>
      <c r="S1411" s="5">
        <f t="shared" si="395"/>
        <v>7.5999999999999943</v>
      </c>
      <c r="T1411" s="5">
        <f t="shared" si="396"/>
        <v>13.710000000000008</v>
      </c>
      <c r="U1411" s="5">
        <f t="shared" si="397"/>
        <v>1.9042805448727944</v>
      </c>
      <c r="V1411" s="5">
        <f t="shared" si="398"/>
        <v>0.85560672183927455</v>
      </c>
      <c r="W1411" s="5">
        <f t="shared" si="399"/>
        <v>3.0800000000000125</v>
      </c>
      <c r="X1411" s="5">
        <f t="shared" si="400"/>
        <v>195.19499999999999</v>
      </c>
      <c r="Y1411" s="5">
        <f t="shared" si="401"/>
        <v>54.224075996563805</v>
      </c>
      <c r="Z1411" s="9">
        <f t="shared" si="402"/>
        <v>0.57198688796160357</v>
      </c>
      <c r="AA1411">
        <f t="shared" si="403"/>
        <v>6.1100000000000136</v>
      </c>
    </row>
    <row r="1412" spans="1:27">
      <c r="A1412" s="1">
        <f t="shared" si="386"/>
        <v>-700005</v>
      </c>
      <c r="B1412" s="1">
        <v>-5</v>
      </c>
      <c r="C1412" s="1">
        <v>0</v>
      </c>
      <c r="D1412" s="2">
        <v>-7</v>
      </c>
      <c r="E1412" s="5">
        <v>334.61</v>
      </c>
      <c r="F1412" s="5">
        <v>322.08</v>
      </c>
      <c r="G1412" s="5">
        <v>9.6</v>
      </c>
      <c r="H1412" s="5">
        <v>310.13</v>
      </c>
      <c r="I1412" s="5">
        <v>310.38</v>
      </c>
      <c r="J1412" s="5">
        <v>8.8000000000000007</v>
      </c>
      <c r="K1412" s="6">
        <f t="shared" si="387"/>
        <v>322.37</v>
      </c>
      <c r="L1412" s="6">
        <f t="shared" si="388"/>
        <v>24.480000000000018</v>
      </c>
      <c r="M1412" s="6">
        <f t="shared" si="389"/>
        <v>316.23</v>
      </c>
      <c r="N1412" s="5">
        <f t="shared" si="390"/>
        <v>6.5115282384398832</v>
      </c>
      <c r="O1412" s="6">
        <f t="shared" si="391"/>
        <v>11.699999999999989</v>
      </c>
      <c r="P1412" s="6">
        <f t="shared" si="392"/>
        <v>13.023056476879766</v>
      </c>
      <c r="Q1412" s="6">
        <f t="shared" si="393"/>
        <v>8.6792452830188577E-2</v>
      </c>
      <c r="R1412" s="5">
        <f t="shared" si="394"/>
        <v>0.98133644914223916</v>
      </c>
      <c r="S1412" s="5">
        <f t="shared" si="395"/>
        <v>12.78000000000003</v>
      </c>
      <c r="T1412" s="5">
        <f t="shared" si="396"/>
        <v>11.699999999999989</v>
      </c>
      <c r="U1412" s="5">
        <f t="shared" si="397"/>
        <v>0.89840660836965269</v>
      </c>
      <c r="V1412" s="5">
        <f t="shared" si="398"/>
        <v>0.94294300434011291</v>
      </c>
      <c r="W1412" s="5">
        <f t="shared" si="399"/>
        <v>6.1399999999999864</v>
      </c>
      <c r="X1412" s="5">
        <f t="shared" si="400"/>
        <v>316.23</v>
      </c>
      <c r="Y1412" s="5">
        <f t="shared" si="401"/>
        <v>48.564636199100093</v>
      </c>
      <c r="Z1412" s="9">
        <f t="shared" si="402"/>
        <v>0.5720034964928099</v>
      </c>
      <c r="AA1412">
        <f t="shared" si="403"/>
        <v>24.480000000000018</v>
      </c>
    </row>
    <row r="1413" spans="1:27">
      <c r="A1413" s="1">
        <f t="shared" si="386"/>
        <v>-1000998</v>
      </c>
      <c r="B1413" s="1">
        <v>2</v>
      </c>
      <c r="C1413" s="1">
        <v>-4</v>
      </c>
      <c r="D1413" s="2">
        <v>-10</v>
      </c>
      <c r="E1413" s="5">
        <v>514.46</v>
      </c>
      <c r="F1413" s="5">
        <v>482.85</v>
      </c>
      <c r="G1413" s="5">
        <v>6.77</v>
      </c>
      <c r="H1413" s="5">
        <v>516.66999999999996</v>
      </c>
      <c r="I1413" s="5">
        <v>474.23</v>
      </c>
      <c r="J1413" s="5">
        <v>12.61</v>
      </c>
      <c r="K1413" s="6">
        <f t="shared" si="387"/>
        <v>515.56500000000005</v>
      </c>
      <c r="L1413" s="6">
        <f t="shared" si="388"/>
        <v>-2.2099999999999227</v>
      </c>
      <c r="M1413" s="6">
        <f t="shared" si="389"/>
        <v>478.54</v>
      </c>
      <c r="N1413" s="5">
        <f t="shared" si="390"/>
        <v>7.1562036024696773</v>
      </c>
      <c r="O1413" s="6">
        <f t="shared" si="391"/>
        <v>8.6200000000000045</v>
      </c>
      <c r="P1413" s="6">
        <f t="shared" si="392"/>
        <v>14.312407204939355</v>
      </c>
      <c r="Q1413" s="6">
        <f t="shared" si="393"/>
        <v>-0.55251141106690427</v>
      </c>
      <c r="R1413" s="5">
        <f t="shared" si="394"/>
        <v>0.75668612868018359</v>
      </c>
      <c r="S1413" s="5">
        <f t="shared" si="395"/>
        <v>10.829999999999927</v>
      </c>
      <c r="T1413" s="5">
        <f t="shared" si="396"/>
        <v>8.6200000000000045</v>
      </c>
      <c r="U1413" s="5">
        <f t="shared" si="397"/>
        <v>0.60227464720436097</v>
      </c>
      <c r="V1413" s="5">
        <f t="shared" si="398"/>
        <v>5.1738326711697162</v>
      </c>
      <c r="W1413" s="5">
        <f t="shared" si="399"/>
        <v>37.025000000000034</v>
      </c>
      <c r="X1413" s="5">
        <f t="shared" si="400"/>
        <v>478.54</v>
      </c>
      <c r="Y1413" s="5">
        <f t="shared" si="401"/>
        <v>66.870651896328255</v>
      </c>
      <c r="Z1413" s="9">
        <f t="shared" si="402"/>
        <v>0.57211187717089051</v>
      </c>
      <c r="AA1413">
        <f t="shared" si="403"/>
        <v>2.2099999999999227</v>
      </c>
    </row>
    <row r="1414" spans="1:27">
      <c r="A1414" s="1">
        <f t="shared" si="386"/>
        <v>-702003</v>
      </c>
      <c r="B1414" s="1">
        <v>-3</v>
      </c>
      <c r="C1414" s="1">
        <v>-8</v>
      </c>
      <c r="D1414" s="2">
        <v>-7</v>
      </c>
      <c r="E1414" s="5">
        <v>170.25</v>
      </c>
      <c r="F1414" s="5">
        <v>179.65</v>
      </c>
      <c r="G1414" s="5">
        <v>5.28</v>
      </c>
      <c r="H1414" s="5">
        <v>156.91999999999999</v>
      </c>
      <c r="I1414" s="5">
        <v>162.16999999999999</v>
      </c>
      <c r="J1414" s="5">
        <v>4.92</v>
      </c>
      <c r="K1414" s="6">
        <f t="shared" si="387"/>
        <v>163.58499999999998</v>
      </c>
      <c r="L1414" s="6">
        <f t="shared" si="388"/>
        <v>13.330000000000013</v>
      </c>
      <c r="M1414" s="6">
        <f t="shared" si="389"/>
        <v>170.91</v>
      </c>
      <c r="N1414" s="5">
        <f t="shared" si="390"/>
        <v>3.6084899889011748</v>
      </c>
      <c r="O1414" s="6">
        <f t="shared" si="391"/>
        <v>17.480000000000018</v>
      </c>
      <c r="P1414" s="6">
        <f t="shared" si="392"/>
        <v>7.2169799778023496</v>
      </c>
      <c r="Q1414" s="6">
        <f t="shared" si="393"/>
        <v>7.0500414708321885E-2</v>
      </c>
      <c r="R1414" s="5">
        <f t="shared" si="394"/>
        <v>0.57503277170844069</v>
      </c>
      <c r="S1414" s="5">
        <f t="shared" si="395"/>
        <v>4.1500000000000057</v>
      </c>
      <c r="T1414" s="5">
        <f t="shared" si="396"/>
        <v>17.480000000000018</v>
      </c>
      <c r="U1414" s="5">
        <f t="shared" si="397"/>
        <v>2.4220657468586841</v>
      </c>
      <c r="V1414" s="5">
        <f t="shared" si="398"/>
        <v>2.0299349651876297</v>
      </c>
      <c r="W1414" s="5">
        <f t="shared" si="399"/>
        <v>7.3250000000000171</v>
      </c>
      <c r="X1414" s="5">
        <f t="shared" si="400"/>
        <v>170.91</v>
      </c>
      <c r="Y1414" s="5">
        <f t="shared" si="401"/>
        <v>47.363301692862386</v>
      </c>
      <c r="Z1414" s="9">
        <f t="shared" si="402"/>
        <v>0.57214333868358558</v>
      </c>
      <c r="AA1414">
        <f t="shared" si="403"/>
        <v>13.330000000000013</v>
      </c>
    </row>
    <row r="1415" spans="1:27">
      <c r="A1415" s="1">
        <f t="shared" si="386"/>
        <v>-801504</v>
      </c>
      <c r="B1415" s="1">
        <v>-4</v>
      </c>
      <c r="C1415" s="1">
        <v>-6</v>
      </c>
      <c r="D1415" s="2">
        <v>-8</v>
      </c>
      <c r="E1415" s="5">
        <v>275.45</v>
      </c>
      <c r="F1415" s="5">
        <v>279.41000000000003</v>
      </c>
      <c r="G1415" s="5">
        <v>6.5</v>
      </c>
      <c r="H1415" s="5">
        <v>270.23</v>
      </c>
      <c r="I1415" s="5">
        <v>266.68</v>
      </c>
      <c r="J1415" s="5">
        <v>7.75</v>
      </c>
      <c r="K1415" s="6">
        <f t="shared" si="387"/>
        <v>272.84000000000003</v>
      </c>
      <c r="L1415" s="6">
        <f t="shared" si="388"/>
        <v>5.2199999999999704</v>
      </c>
      <c r="M1415" s="6">
        <f t="shared" si="389"/>
        <v>273.04500000000002</v>
      </c>
      <c r="N1415" s="5">
        <f t="shared" si="390"/>
        <v>5.0574820810359773</v>
      </c>
      <c r="O1415" s="6">
        <f t="shared" si="391"/>
        <v>12.730000000000018</v>
      </c>
      <c r="P1415" s="6">
        <f t="shared" si="392"/>
        <v>10.114964162071955</v>
      </c>
      <c r="Q1415" s="6">
        <f t="shared" si="393"/>
        <v>-0.1740989615149664</v>
      </c>
      <c r="R1415" s="5">
        <f t="shared" si="394"/>
        <v>0.7424643211451275</v>
      </c>
      <c r="S1415" s="5">
        <f t="shared" si="395"/>
        <v>7.5100000000000477</v>
      </c>
      <c r="T1415" s="5">
        <f t="shared" si="396"/>
        <v>12.730000000000018</v>
      </c>
      <c r="U1415" s="5">
        <f t="shared" si="397"/>
        <v>1.2585313992246907</v>
      </c>
      <c r="V1415" s="5">
        <f t="shared" si="398"/>
        <v>4.0534004216974263E-2</v>
      </c>
      <c r="W1415" s="5">
        <f t="shared" si="399"/>
        <v>0.20499999999998408</v>
      </c>
      <c r="X1415" s="5">
        <f t="shared" si="400"/>
        <v>273.04500000000002</v>
      </c>
      <c r="Y1415" s="5">
        <f t="shared" si="401"/>
        <v>53.988327714266333</v>
      </c>
      <c r="Z1415" s="9">
        <f t="shared" si="402"/>
        <v>0.57221324696305309</v>
      </c>
      <c r="AA1415">
        <f t="shared" si="403"/>
        <v>5.2199999999999704</v>
      </c>
    </row>
    <row r="1416" spans="1:27">
      <c r="A1416" s="1">
        <f t="shared" si="386"/>
        <v>-201755</v>
      </c>
      <c r="B1416" s="1">
        <v>-5</v>
      </c>
      <c r="C1416" s="1">
        <v>-7</v>
      </c>
      <c r="D1416" s="2">
        <v>-2</v>
      </c>
      <c r="E1416" s="5">
        <v>225.54</v>
      </c>
      <c r="F1416" s="5">
        <v>224.29</v>
      </c>
      <c r="G1416" s="5">
        <v>5.57</v>
      </c>
      <c r="H1416" s="5">
        <v>234.4</v>
      </c>
      <c r="I1416" s="5">
        <v>233.66</v>
      </c>
      <c r="J1416" s="5">
        <v>4.57</v>
      </c>
      <c r="K1416" s="6">
        <f t="shared" si="387"/>
        <v>229.97</v>
      </c>
      <c r="L1416" s="6">
        <f t="shared" si="388"/>
        <v>-8.8600000000000136</v>
      </c>
      <c r="M1416" s="6">
        <f t="shared" si="389"/>
        <v>228.97499999999999</v>
      </c>
      <c r="N1416" s="5">
        <f t="shared" si="390"/>
        <v>3.6024227958417097</v>
      </c>
      <c r="O1416" s="6">
        <f t="shared" si="391"/>
        <v>-9.3700000000000045</v>
      </c>
      <c r="P1416" s="6">
        <f t="shared" si="392"/>
        <v>7.2048455916834193</v>
      </c>
      <c r="Q1416" s="6">
        <f t="shared" si="393"/>
        <v>0.19533883775317956</v>
      </c>
      <c r="R1416" s="5">
        <f t="shared" si="394"/>
        <v>7.0785694642600788E-2</v>
      </c>
      <c r="S1416" s="5">
        <f t="shared" si="395"/>
        <v>0.50999999999999091</v>
      </c>
      <c r="T1416" s="5">
        <f t="shared" si="396"/>
        <v>9.3700000000000045</v>
      </c>
      <c r="U1416" s="5">
        <f t="shared" si="397"/>
        <v>1.3005136447081991</v>
      </c>
      <c r="V1416" s="5">
        <f t="shared" si="398"/>
        <v>0.27620300458584063</v>
      </c>
      <c r="W1416" s="5">
        <f t="shared" si="399"/>
        <v>0.99500000000000455</v>
      </c>
      <c r="X1416" s="5">
        <f t="shared" si="400"/>
        <v>228.97499999999999</v>
      </c>
      <c r="Y1416" s="5">
        <f t="shared" si="401"/>
        <v>63.561389924665896</v>
      </c>
      <c r="Z1416" s="9">
        <f t="shared" si="402"/>
        <v>0.57231285150693589</v>
      </c>
      <c r="AA1416">
        <f t="shared" si="403"/>
        <v>8.8600000000000136</v>
      </c>
    </row>
    <row r="1417" spans="1:27">
      <c r="A1417" s="1">
        <f t="shared" si="386"/>
        <v>-498499</v>
      </c>
      <c r="B1417" s="1">
        <v>1</v>
      </c>
      <c r="C1417" s="1">
        <v>6</v>
      </c>
      <c r="D1417" s="2">
        <v>-5</v>
      </c>
      <c r="E1417" s="5">
        <v>609.66</v>
      </c>
      <c r="F1417" s="5">
        <v>610.91</v>
      </c>
      <c r="G1417" s="5">
        <v>13.88</v>
      </c>
      <c r="H1417" s="5">
        <v>606.74</v>
      </c>
      <c r="I1417" s="5">
        <v>603.4</v>
      </c>
      <c r="J1417" s="5">
        <v>15.79</v>
      </c>
      <c r="K1417" s="6">
        <f t="shared" si="387"/>
        <v>608.20000000000005</v>
      </c>
      <c r="L1417" s="6">
        <f t="shared" si="388"/>
        <v>2.9199999999999591</v>
      </c>
      <c r="M1417" s="6">
        <f t="shared" si="389"/>
        <v>607.15499999999997</v>
      </c>
      <c r="N1417" s="5">
        <f t="shared" si="390"/>
        <v>10.511642355027115</v>
      </c>
      <c r="O1417" s="6">
        <f t="shared" si="391"/>
        <v>7.5099999999999909</v>
      </c>
      <c r="P1417" s="6">
        <f t="shared" si="392"/>
        <v>21.023284710054231</v>
      </c>
      <c r="Q1417" s="6">
        <f t="shared" si="393"/>
        <v>-0.12821822780972372</v>
      </c>
      <c r="R1417" s="5">
        <f t="shared" si="394"/>
        <v>0.21832934592779873</v>
      </c>
      <c r="S1417" s="5">
        <f t="shared" si="395"/>
        <v>4.5900000000000318</v>
      </c>
      <c r="T1417" s="5">
        <f t="shared" si="396"/>
        <v>7.5099999999999909</v>
      </c>
      <c r="U1417" s="5">
        <f t="shared" si="397"/>
        <v>0.35722296033066558</v>
      </c>
      <c r="V1417" s="5">
        <f t="shared" si="398"/>
        <v>9.9413580171923296E-2</v>
      </c>
      <c r="W1417" s="5">
        <f t="shared" si="399"/>
        <v>1.0450000000000728</v>
      </c>
      <c r="X1417" s="5">
        <f t="shared" si="400"/>
        <v>607.15499999999997</v>
      </c>
      <c r="Y1417" s="5">
        <f t="shared" si="401"/>
        <v>57.760241406009456</v>
      </c>
      <c r="Z1417" s="9">
        <f t="shared" si="402"/>
        <v>0.57242292057533828</v>
      </c>
      <c r="AA1417">
        <f t="shared" si="403"/>
        <v>2.9199999999999591</v>
      </c>
    </row>
    <row r="1418" spans="1:27">
      <c r="A1418" s="1">
        <f t="shared" si="386"/>
        <v>-398754</v>
      </c>
      <c r="B1418" s="1">
        <v>-4</v>
      </c>
      <c r="C1418" s="1">
        <v>5</v>
      </c>
      <c r="D1418" s="2">
        <v>-4</v>
      </c>
      <c r="E1418" s="5">
        <v>186.47</v>
      </c>
      <c r="F1418" s="5">
        <v>180.59</v>
      </c>
      <c r="G1418" s="5">
        <v>8.66</v>
      </c>
      <c r="H1418" s="5">
        <v>184.81</v>
      </c>
      <c r="I1418" s="5">
        <v>186.09</v>
      </c>
      <c r="J1418" s="5">
        <v>5.91</v>
      </c>
      <c r="K1418" s="6">
        <f t="shared" si="387"/>
        <v>185.64</v>
      </c>
      <c r="L1418" s="6">
        <f t="shared" si="388"/>
        <v>1.6599999999999966</v>
      </c>
      <c r="M1418" s="6">
        <f t="shared" si="389"/>
        <v>183.34</v>
      </c>
      <c r="N1418" s="5">
        <f t="shared" si="390"/>
        <v>5.2422251954680466</v>
      </c>
      <c r="O1418" s="6">
        <f t="shared" si="391"/>
        <v>-5.5</v>
      </c>
      <c r="P1418" s="6">
        <f t="shared" si="392"/>
        <v>10.484450390936093</v>
      </c>
      <c r="Q1418" s="6">
        <f t="shared" si="393"/>
        <v>0.36450283241921438</v>
      </c>
      <c r="R1418" s="5">
        <f t="shared" si="394"/>
        <v>0.68291610270671743</v>
      </c>
      <c r="S1418" s="5">
        <f t="shared" si="395"/>
        <v>7.1599999999999966</v>
      </c>
      <c r="T1418" s="5">
        <f t="shared" si="396"/>
        <v>5.5</v>
      </c>
      <c r="U1418" s="5">
        <f t="shared" si="397"/>
        <v>0.52458639174398713</v>
      </c>
      <c r="V1418" s="5">
        <f t="shared" si="398"/>
        <v>0.43874498218587688</v>
      </c>
      <c r="W1418" s="5">
        <f t="shared" si="399"/>
        <v>2.2999999999999829</v>
      </c>
      <c r="X1418" s="5">
        <f t="shared" si="400"/>
        <v>183.34</v>
      </c>
      <c r="Y1418" s="5">
        <f t="shared" si="401"/>
        <v>34.973697840851855</v>
      </c>
      <c r="Z1418" s="9">
        <f t="shared" si="402"/>
        <v>0.57249192134038018</v>
      </c>
      <c r="AA1418">
        <f t="shared" si="403"/>
        <v>1.6599999999999966</v>
      </c>
    </row>
    <row r="1419" spans="1:27">
      <c r="A1419" s="1">
        <f t="shared" si="386"/>
        <v>-1001252</v>
      </c>
      <c r="B1419" s="1">
        <v>-2</v>
      </c>
      <c r="C1419" s="1">
        <v>-5</v>
      </c>
      <c r="D1419" s="2">
        <v>-10</v>
      </c>
      <c r="E1419" s="5">
        <v>169.66</v>
      </c>
      <c r="F1419" s="5">
        <v>176.89</v>
      </c>
      <c r="G1419" s="5">
        <v>5.22</v>
      </c>
      <c r="H1419" s="5">
        <v>177.54</v>
      </c>
      <c r="I1419" s="5">
        <v>182.45</v>
      </c>
      <c r="J1419" s="5">
        <v>5.14</v>
      </c>
      <c r="K1419" s="6">
        <f t="shared" si="387"/>
        <v>173.6</v>
      </c>
      <c r="L1419" s="6">
        <f t="shared" si="388"/>
        <v>-7.8799999999999955</v>
      </c>
      <c r="M1419" s="6">
        <f t="shared" si="389"/>
        <v>179.67</v>
      </c>
      <c r="N1419" s="5">
        <f t="shared" si="390"/>
        <v>3.6629223305988892</v>
      </c>
      <c r="O1419" s="6">
        <f t="shared" si="391"/>
        <v>-5.5600000000000023</v>
      </c>
      <c r="P1419" s="6">
        <f t="shared" si="392"/>
        <v>7.3258446611977783</v>
      </c>
      <c r="Q1419" s="6">
        <f t="shared" si="393"/>
        <v>1.5443094581501103E-2</v>
      </c>
      <c r="R1419" s="5">
        <f t="shared" si="394"/>
        <v>0.31668703163857043</v>
      </c>
      <c r="S1419" s="5">
        <f t="shared" si="395"/>
        <v>2.3199999999999932</v>
      </c>
      <c r="T1419" s="5">
        <f t="shared" si="396"/>
        <v>5.5600000000000023</v>
      </c>
      <c r="U1419" s="5">
        <f t="shared" si="397"/>
        <v>0.75895685168554206</v>
      </c>
      <c r="V1419" s="5">
        <f t="shared" si="398"/>
        <v>1.6571467948673499</v>
      </c>
      <c r="W1419" s="5">
        <f t="shared" si="399"/>
        <v>6.0699999999999932</v>
      </c>
      <c r="X1419" s="5">
        <f t="shared" si="400"/>
        <v>179.67</v>
      </c>
      <c r="Y1419" s="5">
        <f t="shared" si="401"/>
        <v>49.050999115950098</v>
      </c>
      <c r="Z1419" s="9">
        <f t="shared" si="402"/>
        <v>0.57256178705882921</v>
      </c>
      <c r="AA1419">
        <f t="shared" si="403"/>
        <v>7.8799999999999955</v>
      </c>
    </row>
    <row r="1420" spans="1:27">
      <c r="A1420" s="1">
        <f t="shared" si="386"/>
        <v>-200507</v>
      </c>
      <c r="B1420" s="1">
        <v>-7</v>
      </c>
      <c r="C1420" s="1">
        <v>-2</v>
      </c>
      <c r="D1420" s="2">
        <v>-2</v>
      </c>
      <c r="E1420" s="5">
        <v>262.33999999999997</v>
      </c>
      <c r="F1420" s="5">
        <v>261.43</v>
      </c>
      <c r="G1420" s="5">
        <v>6.47</v>
      </c>
      <c r="H1420" s="5">
        <v>265.8</v>
      </c>
      <c r="I1420" s="5">
        <v>263.06</v>
      </c>
      <c r="J1420" s="5">
        <v>5.33</v>
      </c>
      <c r="K1420" s="6">
        <f t="shared" si="387"/>
        <v>264.07</v>
      </c>
      <c r="L1420" s="6">
        <f t="shared" si="388"/>
        <v>-3.4600000000000364</v>
      </c>
      <c r="M1420" s="6">
        <f t="shared" si="389"/>
        <v>262.245</v>
      </c>
      <c r="N1420" s="5">
        <f t="shared" si="390"/>
        <v>4.1913541964381871</v>
      </c>
      <c r="O1420" s="6">
        <f t="shared" si="391"/>
        <v>-1.6299999999999955</v>
      </c>
      <c r="P1420" s="6">
        <f t="shared" si="392"/>
        <v>8.3827083928763741</v>
      </c>
      <c r="Q1420" s="6">
        <f t="shared" si="393"/>
        <v>0.1914335888247867</v>
      </c>
      <c r="R1420" s="5">
        <f t="shared" si="394"/>
        <v>0.21830653223666649</v>
      </c>
      <c r="S1420" s="5">
        <f t="shared" si="395"/>
        <v>1.8300000000000409</v>
      </c>
      <c r="T1420" s="5">
        <f t="shared" si="396"/>
        <v>1.6299999999999955</v>
      </c>
      <c r="U1420" s="5">
        <f t="shared" si="397"/>
        <v>0.19444789483374722</v>
      </c>
      <c r="V1420" s="5">
        <f t="shared" si="398"/>
        <v>0.4354201326031748</v>
      </c>
      <c r="W1420" s="5">
        <f t="shared" si="399"/>
        <v>1.8249999999999886</v>
      </c>
      <c r="X1420" s="5">
        <f t="shared" si="400"/>
        <v>262.245</v>
      </c>
      <c r="Y1420" s="5">
        <f t="shared" si="401"/>
        <v>62.568083657271394</v>
      </c>
      <c r="Z1420" s="9">
        <f t="shared" si="402"/>
        <v>0.5726622040959225</v>
      </c>
      <c r="AA1420">
        <f t="shared" si="403"/>
        <v>3.4600000000000364</v>
      </c>
    </row>
    <row r="1421" spans="1:27">
      <c r="A1421" s="1">
        <f t="shared" si="386"/>
        <v>-99757</v>
      </c>
      <c r="B1421" s="1">
        <v>-7</v>
      </c>
      <c r="C1421" s="1">
        <v>1</v>
      </c>
      <c r="D1421" s="2">
        <v>-1</v>
      </c>
      <c r="E1421" s="5">
        <v>701.73</v>
      </c>
      <c r="F1421" s="5">
        <v>680.17</v>
      </c>
      <c r="G1421" s="5">
        <v>17.97</v>
      </c>
      <c r="H1421" s="5">
        <v>712.46</v>
      </c>
      <c r="I1421" s="5">
        <v>701.59</v>
      </c>
      <c r="J1421" s="5">
        <v>14.3</v>
      </c>
      <c r="K1421" s="6">
        <f t="shared" si="387"/>
        <v>707.09500000000003</v>
      </c>
      <c r="L1421" s="6">
        <f t="shared" si="388"/>
        <v>-10.730000000000018</v>
      </c>
      <c r="M1421" s="6">
        <f t="shared" si="389"/>
        <v>690.88</v>
      </c>
      <c r="N1421" s="5">
        <f t="shared" si="390"/>
        <v>11.482714182631213</v>
      </c>
      <c r="O1421" s="6">
        <f t="shared" si="391"/>
        <v>-21.420000000000073</v>
      </c>
      <c r="P1421" s="6">
        <f t="shared" si="392"/>
        <v>22.965428365262426</v>
      </c>
      <c r="Q1421" s="6">
        <f t="shared" si="393"/>
        <v>0.22455148348280241</v>
      </c>
      <c r="R1421" s="5">
        <f t="shared" si="394"/>
        <v>0.46548228188810009</v>
      </c>
      <c r="S1421" s="5">
        <f t="shared" si="395"/>
        <v>10.690000000000055</v>
      </c>
      <c r="T1421" s="5">
        <f t="shared" si="396"/>
        <v>21.420000000000073</v>
      </c>
      <c r="U1421" s="5">
        <f t="shared" si="397"/>
        <v>0.932706312258474</v>
      </c>
      <c r="V1421" s="5">
        <f t="shared" si="398"/>
        <v>1.4121225820047745</v>
      </c>
      <c r="W1421" s="5">
        <f t="shared" si="399"/>
        <v>16.215000000000032</v>
      </c>
      <c r="X1421" s="5">
        <f t="shared" si="400"/>
        <v>690.88</v>
      </c>
      <c r="Y1421" s="5">
        <f t="shared" si="401"/>
        <v>60.166959571721037</v>
      </c>
      <c r="Z1421" s="9">
        <f t="shared" si="402"/>
        <v>0.57269276230802835</v>
      </c>
      <c r="AA1421">
        <f t="shared" si="403"/>
        <v>10.730000000000018</v>
      </c>
    </row>
    <row r="1422" spans="1:27">
      <c r="A1422" s="1">
        <f t="shared" si="386"/>
        <v>-200007</v>
      </c>
      <c r="B1422" s="1">
        <v>-7</v>
      </c>
      <c r="C1422" s="1">
        <v>0</v>
      </c>
      <c r="D1422" s="2">
        <v>-2</v>
      </c>
      <c r="E1422" s="5">
        <v>300.81</v>
      </c>
      <c r="F1422" s="5">
        <v>301.2</v>
      </c>
      <c r="G1422" s="5">
        <v>9.18</v>
      </c>
      <c r="H1422" s="5">
        <v>340.36</v>
      </c>
      <c r="I1422" s="5">
        <v>332.96</v>
      </c>
      <c r="J1422" s="5">
        <v>7.36</v>
      </c>
      <c r="K1422" s="6">
        <f t="shared" si="387"/>
        <v>320.58500000000004</v>
      </c>
      <c r="L1422" s="6">
        <f t="shared" si="388"/>
        <v>-39.550000000000011</v>
      </c>
      <c r="M1422" s="6">
        <f t="shared" si="389"/>
        <v>317.08</v>
      </c>
      <c r="N1422" s="5">
        <f t="shared" si="390"/>
        <v>5.8830689270141994</v>
      </c>
      <c r="O1422" s="6">
        <f t="shared" si="391"/>
        <v>-31.759999999999991</v>
      </c>
      <c r="P1422" s="6">
        <f t="shared" si="392"/>
        <v>11.766137854028399</v>
      </c>
      <c r="Q1422" s="6">
        <f t="shared" si="393"/>
        <v>0.21743979428208193</v>
      </c>
      <c r="R1422" s="5">
        <f t="shared" si="394"/>
        <v>0.66206941450485735</v>
      </c>
      <c r="S1422" s="5">
        <f t="shared" si="395"/>
        <v>7.7900000000000205</v>
      </c>
      <c r="T1422" s="5">
        <f t="shared" si="396"/>
        <v>31.759999999999991</v>
      </c>
      <c r="U1422" s="5">
        <f t="shared" si="397"/>
        <v>2.6992714511776903</v>
      </c>
      <c r="V1422" s="5">
        <f t="shared" si="398"/>
        <v>0.59577748339911518</v>
      </c>
      <c r="W1422" s="5">
        <f t="shared" si="399"/>
        <v>3.5050000000000523</v>
      </c>
      <c r="X1422" s="5">
        <f t="shared" si="400"/>
        <v>317.08</v>
      </c>
      <c r="Y1422" s="5">
        <f t="shared" si="401"/>
        <v>53.897039782079489</v>
      </c>
      <c r="Z1422" s="9">
        <f t="shared" si="402"/>
        <v>0.57273728706973492</v>
      </c>
      <c r="AA1422">
        <f t="shared" si="403"/>
        <v>39.550000000000011</v>
      </c>
    </row>
    <row r="1423" spans="1:27">
      <c r="A1423" s="1">
        <f t="shared" si="386"/>
        <v>-298496</v>
      </c>
      <c r="B1423" s="1">
        <v>4</v>
      </c>
      <c r="C1423" s="1">
        <v>6</v>
      </c>
      <c r="D1423" s="2">
        <v>-3</v>
      </c>
      <c r="E1423" s="5">
        <v>203.53</v>
      </c>
      <c r="F1423" s="5">
        <v>198.79</v>
      </c>
      <c r="G1423" s="5">
        <v>3.93</v>
      </c>
      <c r="H1423" s="5">
        <v>204.68</v>
      </c>
      <c r="I1423" s="5">
        <v>202.12</v>
      </c>
      <c r="J1423" s="5">
        <v>6.24</v>
      </c>
      <c r="K1423" s="6">
        <f t="shared" si="387"/>
        <v>204.10500000000002</v>
      </c>
      <c r="L1423" s="6">
        <f t="shared" si="388"/>
        <v>-1.1500000000000057</v>
      </c>
      <c r="M1423" s="6">
        <f t="shared" si="389"/>
        <v>200.45499999999998</v>
      </c>
      <c r="N1423" s="5">
        <f t="shared" si="390"/>
        <v>3.6872245659845566</v>
      </c>
      <c r="O1423" s="6">
        <f t="shared" si="391"/>
        <v>-3.3300000000000125</v>
      </c>
      <c r="P1423" s="6">
        <f t="shared" si="392"/>
        <v>7.3744491319691132</v>
      </c>
      <c r="Q1423" s="6">
        <f t="shared" si="393"/>
        <v>-0.43199007033512621</v>
      </c>
      <c r="R1423" s="5">
        <f t="shared" si="394"/>
        <v>0.29561530101949551</v>
      </c>
      <c r="S1423" s="5">
        <f t="shared" si="395"/>
        <v>2.1800000000000068</v>
      </c>
      <c r="T1423" s="5">
        <f t="shared" si="396"/>
        <v>3.3300000000000125</v>
      </c>
      <c r="U1423" s="5">
        <f t="shared" si="397"/>
        <v>0.45155915247473427</v>
      </c>
      <c r="V1423" s="5">
        <f t="shared" si="398"/>
        <v>0.98990444836804159</v>
      </c>
      <c r="W1423" s="5">
        <f t="shared" si="399"/>
        <v>3.6500000000000341</v>
      </c>
      <c r="X1423" s="5">
        <f t="shared" si="400"/>
        <v>200.45499999999998</v>
      </c>
      <c r="Y1423" s="5">
        <f t="shared" si="401"/>
        <v>54.364738684277782</v>
      </c>
      <c r="Z1423" s="9">
        <f t="shared" si="402"/>
        <v>0.57284727458546925</v>
      </c>
      <c r="AA1423">
        <f t="shared" si="403"/>
        <v>1.1500000000000057</v>
      </c>
    </row>
    <row r="1424" spans="1:27">
      <c r="A1424" s="1">
        <f t="shared" si="386"/>
        <v>-401755</v>
      </c>
      <c r="B1424" s="1">
        <v>-5</v>
      </c>
      <c r="C1424" s="1">
        <v>-7</v>
      </c>
      <c r="D1424" s="2">
        <v>-4</v>
      </c>
      <c r="E1424" s="5">
        <v>333.54</v>
      </c>
      <c r="F1424" s="5">
        <v>337.19</v>
      </c>
      <c r="G1424" s="5">
        <v>7.62</v>
      </c>
      <c r="H1424" s="5">
        <v>312.52999999999997</v>
      </c>
      <c r="I1424" s="5">
        <v>314.61</v>
      </c>
      <c r="J1424" s="5">
        <v>5.98</v>
      </c>
      <c r="K1424" s="6">
        <f t="shared" si="387"/>
        <v>323.03499999999997</v>
      </c>
      <c r="L1424" s="6">
        <f t="shared" si="388"/>
        <v>21.010000000000048</v>
      </c>
      <c r="M1424" s="6">
        <f t="shared" si="389"/>
        <v>325.89999999999998</v>
      </c>
      <c r="N1424" s="5">
        <f t="shared" si="390"/>
        <v>4.8431601253726893</v>
      </c>
      <c r="O1424" s="6">
        <f t="shared" si="391"/>
        <v>22.579999999999984</v>
      </c>
      <c r="P1424" s="6">
        <f t="shared" si="392"/>
        <v>9.6863202507453785</v>
      </c>
      <c r="Q1424" s="6">
        <f t="shared" si="393"/>
        <v>0.23771966473682857</v>
      </c>
      <c r="R1424" s="5">
        <f t="shared" si="394"/>
        <v>0.16208425484167965</v>
      </c>
      <c r="S1424" s="5">
        <f t="shared" si="395"/>
        <v>1.5699999999999363</v>
      </c>
      <c r="T1424" s="5">
        <f t="shared" si="396"/>
        <v>22.579999999999984</v>
      </c>
      <c r="U1424" s="5">
        <f t="shared" si="397"/>
        <v>2.3311225951116383</v>
      </c>
      <c r="V1424" s="5">
        <f t="shared" si="398"/>
        <v>0.59155591098271654</v>
      </c>
      <c r="W1424" s="5">
        <f t="shared" si="399"/>
        <v>2.8650000000000091</v>
      </c>
      <c r="X1424" s="5">
        <f t="shared" si="400"/>
        <v>325.89999999999998</v>
      </c>
      <c r="Y1424" s="5">
        <f t="shared" si="401"/>
        <v>67.2907753540198</v>
      </c>
      <c r="Z1424" s="9">
        <f t="shared" si="402"/>
        <v>0.57314919523628405</v>
      </c>
      <c r="AA1424">
        <f t="shared" si="403"/>
        <v>21.010000000000048</v>
      </c>
    </row>
    <row r="1425" spans="1:27">
      <c r="A1425" s="1">
        <f t="shared" si="386"/>
        <v>-1001501</v>
      </c>
      <c r="B1425" s="1">
        <v>-1</v>
      </c>
      <c r="C1425" s="1">
        <v>-6</v>
      </c>
      <c r="D1425" s="2">
        <v>-10</v>
      </c>
      <c r="E1425" s="5">
        <v>270.33999999999997</v>
      </c>
      <c r="F1425" s="5">
        <v>271.06</v>
      </c>
      <c r="G1425" s="5">
        <v>6.82</v>
      </c>
      <c r="H1425" s="5">
        <v>258.64</v>
      </c>
      <c r="I1425" s="5">
        <v>267.63</v>
      </c>
      <c r="J1425" s="5">
        <v>7.13</v>
      </c>
      <c r="K1425" s="6">
        <f t="shared" si="387"/>
        <v>264.49</v>
      </c>
      <c r="L1425" s="6">
        <f t="shared" si="388"/>
        <v>11.699999999999989</v>
      </c>
      <c r="M1425" s="6">
        <f t="shared" si="389"/>
        <v>269.34500000000003</v>
      </c>
      <c r="N1425" s="5">
        <f t="shared" si="390"/>
        <v>4.9332874434802596</v>
      </c>
      <c r="O1425" s="6">
        <f t="shared" si="391"/>
        <v>3.4300000000000068</v>
      </c>
      <c r="P1425" s="6">
        <f t="shared" si="392"/>
        <v>9.8665748869605192</v>
      </c>
      <c r="Q1425" s="6">
        <f t="shared" si="393"/>
        <v>-4.4422507403751164E-2</v>
      </c>
      <c r="R1425" s="5">
        <f t="shared" si="394"/>
        <v>0.8381834724560252</v>
      </c>
      <c r="S1425" s="5">
        <f t="shared" si="395"/>
        <v>8.2699999999999818</v>
      </c>
      <c r="T1425" s="5">
        <f t="shared" si="396"/>
        <v>3.4300000000000068</v>
      </c>
      <c r="U1425" s="5">
        <f t="shared" si="397"/>
        <v>0.34763836886628519</v>
      </c>
      <c r="V1425" s="5">
        <f t="shared" si="398"/>
        <v>0.98413077600339205</v>
      </c>
      <c r="W1425" s="5">
        <f t="shared" si="399"/>
        <v>4.8550000000000182</v>
      </c>
      <c r="X1425" s="5">
        <f t="shared" si="400"/>
        <v>269.34500000000003</v>
      </c>
      <c r="Y1425" s="5">
        <f t="shared" si="401"/>
        <v>54.597467324950088</v>
      </c>
      <c r="Z1425" s="9">
        <f t="shared" si="402"/>
        <v>0.57344398157099885</v>
      </c>
      <c r="AA1425">
        <f t="shared" si="403"/>
        <v>11.699999999999989</v>
      </c>
    </row>
    <row r="1426" spans="1:27">
      <c r="A1426" s="1">
        <f t="shared" si="386"/>
        <v>-202004</v>
      </c>
      <c r="B1426" s="1">
        <v>-4</v>
      </c>
      <c r="C1426" s="1">
        <v>-8</v>
      </c>
      <c r="D1426" s="2">
        <v>-2</v>
      </c>
      <c r="E1426" s="5">
        <v>190.9</v>
      </c>
      <c r="F1426" s="5">
        <v>189.65</v>
      </c>
      <c r="G1426" s="5">
        <v>5.84</v>
      </c>
      <c r="H1426" s="5">
        <v>181.27</v>
      </c>
      <c r="I1426" s="5">
        <v>180.33</v>
      </c>
      <c r="J1426" s="5">
        <v>3.31</v>
      </c>
      <c r="K1426" s="6">
        <f t="shared" si="387"/>
        <v>186.08500000000001</v>
      </c>
      <c r="L1426" s="6">
        <f t="shared" si="388"/>
        <v>9.6299999999999955</v>
      </c>
      <c r="M1426" s="6">
        <f t="shared" si="389"/>
        <v>184.99</v>
      </c>
      <c r="N1426" s="5">
        <f t="shared" si="390"/>
        <v>3.3564006018352455</v>
      </c>
      <c r="O1426" s="6">
        <f t="shared" si="391"/>
        <v>9.3199999999999932</v>
      </c>
      <c r="P1426" s="6">
        <f t="shared" si="392"/>
        <v>6.7128012036704909</v>
      </c>
      <c r="Q1426" s="6">
        <f t="shared" si="393"/>
        <v>0.513728953856601</v>
      </c>
      <c r="R1426" s="5">
        <f t="shared" si="394"/>
        <v>4.6180423134011099E-2</v>
      </c>
      <c r="S1426" s="5">
        <f t="shared" si="395"/>
        <v>0.31000000000000227</v>
      </c>
      <c r="T1426" s="5">
        <f t="shared" si="396"/>
        <v>9.3199999999999932</v>
      </c>
      <c r="U1426" s="5">
        <f t="shared" si="397"/>
        <v>1.3883920761579998</v>
      </c>
      <c r="V1426" s="5">
        <f t="shared" si="398"/>
        <v>0.32624234407575309</v>
      </c>
      <c r="W1426" s="5">
        <f t="shared" si="399"/>
        <v>1.0949999999999989</v>
      </c>
      <c r="X1426" s="5">
        <f t="shared" si="400"/>
        <v>184.99</v>
      </c>
      <c r="Y1426" s="5">
        <f t="shared" si="401"/>
        <v>55.115590164907424</v>
      </c>
      <c r="Z1426" s="9">
        <f t="shared" si="402"/>
        <v>0.57345270075220678</v>
      </c>
      <c r="AA1426">
        <f t="shared" si="403"/>
        <v>9.6299999999999955</v>
      </c>
    </row>
    <row r="1427" spans="1:27">
      <c r="A1427" s="1">
        <f t="shared" si="386"/>
        <v>-298252</v>
      </c>
      <c r="B1427" s="1">
        <v>-2</v>
      </c>
      <c r="C1427" s="1">
        <v>7</v>
      </c>
      <c r="D1427" s="2">
        <v>-3</v>
      </c>
      <c r="E1427" s="5">
        <v>168.4</v>
      </c>
      <c r="F1427" s="5">
        <v>174.24</v>
      </c>
      <c r="G1427" s="5">
        <v>5.34</v>
      </c>
      <c r="H1427" s="5">
        <v>175.09</v>
      </c>
      <c r="I1427" s="5">
        <v>183.4</v>
      </c>
      <c r="J1427" s="5">
        <v>5.82</v>
      </c>
      <c r="K1427" s="6">
        <f t="shared" si="387"/>
        <v>171.745</v>
      </c>
      <c r="L1427" s="6">
        <f t="shared" si="388"/>
        <v>-6.6899999999999977</v>
      </c>
      <c r="M1427" s="6">
        <f t="shared" si="389"/>
        <v>178.82</v>
      </c>
      <c r="N1427" s="5">
        <f t="shared" si="390"/>
        <v>3.9493037361033654</v>
      </c>
      <c r="O1427" s="6">
        <f t="shared" si="391"/>
        <v>-9.1599999999999966</v>
      </c>
      <c r="P1427" s="6">
        <f t="shared" si="392"/>
        <v>7.8986074722067308</v>
      </c>
      <c r="Q1427" s="6">
        <f t="shared" si="393"/>
        <v>-8.586266589728804E-2</v>
      </c>
      <c r="R1427" s="5">
        <f t="shared" si="394"/>
        <v>0.31271334962413633</v>
      </c>
      <c r="S1427" s="5">
        <f t="shared" si="395"/>
        <v>2.4699999999999989</v>
      </c>
      <c r="T1427" s="5">
        <f t="shared" si="396"/>
        <v>9.1599999999999966</v>
      </c>
      <c r="U1427" s="5">
        <f t="shared" si="397"/>
        <v>1.1596980901040845</v>
      </c>
      <c r="V1427" s="5">
        <f t="shared" si="398"/>
        <v>1.7914550191018315</v>
      </c>
      <c r="W1427" s="5">
        <f t="shared" si="399"/>
        <v>7.0749999999999886</v>
      </c>
      <c r="X1427" s="5">
        <f t="shared" si="400"/>
        <v>178.82</v>
      </c>
      <c r="Y1427" s="5">
        <f t="shared" si="401"/>
        <v>45.278867352055123</v>
      </c>
      <c r="Z1427" s="9">
        <f t="shared" si="402"/>
        <v>0.57368632544274578</v>
      </c>
      <c r="AA1427">
        <f t="shared" si="403"/>
        <v>6.6899999999999977</v>
      </c>
    </row>
    <row r="1428" spans="1:27">
      <c r="A1428" s="1">
        <f t="shared" si="386"/>
        <v>-402248</v>
      </c>
      <c r="B1428" s="1">
        <v>2</v>
      </c>
      <c r="C1428" s="1">
        <v>-9</v>
      </c>
      <c r="D1428" s="2">
        <v>-4</v>
      </c>
      <c r="E1428" s="5">
        <v>157.38999999999999</v>
      </c>
      <c r="F1428" s="5">
        <v>151.29</v>
      </c>
      <c r="G1428" s="5">
        <v>4.3899999999999997</v>
      </c>
      <c r="H1428" s="5">
        <v>144.37</v>
      </c>
      <c r="I1428" s="5">
        <v>143.33000000000001</v>
      </c>
      <c r="J1428" s="5">
        <v>4.24</v>
      </c>
      <c r="K1428" s="6">
        <f t="shared" si="387"/>
        <v>150.88</v>
      </c>
      <c r="L1428" s="6">
        <f t="shared" si="388"/>
        <v>13.019999999999982</v>
      </c>
      <c r="M1428" s="6">
        <f t="shared" si="389"/>
        <v>147.31</v>
      </c>
      <c r="N1428" s="5">
        <f t="shared" si="390"/>
        <v>3.0516266154298761</v>
      </c>
      <c r="O1428" s="6">
        <f t="shared" si="391"/>
        <v>7.9599999999999795</v>
      </c>
      <c r="P1428" s="6">
        <f t="shared" si="392"/>
        <v>6.1032532308597522</v>
      </c>
      <c r="Q1428" s="6">
        <f t="shared" si="393"/>
        <v>3.4751957733887673E-2</v>
      </c>
      <c r="R1428" s="5">
        <f t="shared" si="394"/>
        <v>0.82906604209296608</v>
      </c>
      <c r="S1428" s="5">
        <f t="shared" si="395"/>
        <v>5.0600000000000023</v>
      </c>
      <c r="T1428" s="5">
        <f t="shared" si="396"/>
        <v>7.9599999999999795</v>
      </c>
      <c r="U1428" s="5">
        <f t="shared" si="397"/>
        <v>1.3042224693794446</v>
      </c>
      <c r="V1428" s="5">
        <f t="shared" si="398"/>
        <v>1.1698678933880955</v>
      </c>
      <c r="W1428" s="5">
        <f t="shared" si="399"/>
        <v>3.5699999999999932</v>
      </c>
      <c r="X1428" s="5">
        <f t="shared" si="400"/>
        <v>147.31</v>
      </c>
      <c r="Y1428" s="5">
        <f t="shared" si="401"/>
        <v>48.272616071428764</v>
      </c>
      <c r="Z1428" s="9">
        <f t="shared" si="402"/>
        <v>0.57369765556432251</v>
      </c>
      <c r="AA1428">
        <f t="shared" si="403"/>
        <v>13.019999999999982</v>
      </c>
    </row>
    <row r="1429" spans="1:27">
      <c r="A1429" s="1">
        <f t="shared" si="386"/>
        <v>-98002</v>
      </c>
      <c r="B1429" s="1">
        <v>-2</v>
      </c>
      <c r="C1429" s="1">
        <v>8</v>
      </c>
      <c r="D1429" s="2">
        <v>-1</v>
      </c>
      <c r="E1429" s="5">
        <v>145.06</v>
      </c>
      <c r="F1429" s="5">
        <v>135.35</v>
      </c>
      <c r="G1429" s="5">
        <v>5.88</v>
      </c>
      <c r="H1429" s="5">
        <v>143.47</v>
      </c>
      <c r="I1429" s="5">
        <v>141.71</v>
      </c>
      <c r="J1429" s="5">
        <v>4.8099999999999996</v>
      </c>
      <c r="K1429" s="6">
        <f t="shared" si="387"/>
        <v>144.26499999999999</v>
      </c>
      <c r="L1429" s="6">
        <f t="shared" si="388"/>
        <v>1.5900000000000034</v>
      </c>
      <c r="M1429" s="6">
        <f t="shared" si="389"/>
        <v>138.53</v>
      </c>
      <c r="N1429" s="5">
        <f t="shared" si="390"/>
        <v>3.7983713615179862</v>
      </c>
      <c r="O1429" s="6">
        <f t="shared" si="391"/>
        <v>-6.3600000000000136</v>
      </c>
      <c r="P1429" s="6">
        <f t="shared" si="392"/>
        <v>7.5967427230359723</v>
      </c>
      <c r="Q1429" s="6">
        <f t="shared" si="393"/>
        <v>0.19820136716888612</v>
      </c>
      <c r="R1429" s="5">
        <f t="shared" si="394"/>
        <v>1.0465011505382229</v>
      </c>
      <c r="S1429" s="5">
        <f t="shared" si="395"/>
        <v>7.9500000000000171</v>
      </c>
      <c r="T1429" s="5">
        <f t="shared" si="396"/>
        <v>6.3600000000000136</v>
      </c>
      <c r="U1429" s="5">
        <f t="shared" si="397"/>
        <v>0.83720092043057825</v>
      </c>
      <c r="V1429" s="5">
        <f t="shared" si="398"/>
        <v>1.5098576348016803</v>
      </c>
      <c r="W1429" s="5">
        <f t="shared" si="399"/>
        <v>5.7349999999999852</v>
      </c>
      <c r="X1429" s="5">
        <f t="shared" si="400"/>
        <v>138.53</v>
      </c>
      <c r="Y1429" s="5">
        <f t="shared" si="401"/>
        <v>36.470894184669106</v>
      </c>
      <c r="Z1429" s="9">
        <f t="shared" si="402"/>
        <v>0.57382924289373749</v>
      </c>
      <c r="AA1429">
        <f t="shared" si="403"/>
        <v>1.5900000000000034</v>
      </c>
    </row>
    <row r="1430" spans="1:27">
      <c r="A1430" s="1">
        <f t="shared" si="386"/>
        <v>-199993</v>
      </c>
      <c r="B1430" s="1">
        <v>7</v>
      </c>
      <c r="C1430" s="1">
        <v>0</v>
      </c>
      <c r="D1430" s="2">
        <v>-2</v>
      </c>
      <c r="E1430" s="5">
        <v>340.01</v>
      </c>
      <c r="F1430" s="5">
        <v>336.61</v>
      </c>
      <c r="G1430" s="5">
        <v>6.45</v>
      </c>
      <c r="H1430" s="5">
        <v>338.56</v>
      </c>
      <c r="I1430" s="5">
        <v>336.04</v>
      </c>
      <c r="J1430" s="5">
        <v>9.76</v>
      </c>
      <c r="K1430" s="6">
        <f t="shared" si="387"/>
        <v>339.28499999999997</v>
      </c>
      <c r="L1430" s="6">
        <f t="shared" si="388"/>
        <v>1.4499999999999886</v>
      </c>
      <c r="M1430" s="6">
        <f t="shared" si="389"/>
        <v>336.32500000000005</v>
      </c>
      <c r="N1430" s="5">
        <f t="shared" si="390"/>
        <v>5.8493610762202053</v>
      </c>
      <c r="O1430" s="6">
        <f t="shared" si="391"/>
        <v>0.56999999999999318</v>
      </c>
      <c r="P1430" s="6">
        <f t="shared" si="392"/>
        <v>11.698722152440411</v>
      </c>
      <c r="Q1430" s="6">
        <f t="shared" si="393"/>
        <v>-0.39204340783033187</v>
      </c>
      <c r="R1430" s="5">
        <f t="shared" si="394"/>
        <v>7.5221890778594411E-2</v>
      </c>
      <c r="S1430" s="5">
        <f t="shared" si="395"/>
        <v>0.87999999999999545</v>
      </c>
      <c r="T1430" s="5">
        <f t="shared" si="396"/>
        <v>0.56999999999999318</v>
      </c>
      <c r="U1430" s="5">
        <f t="shared" si="397"/>
        <v>4.8723270163407412E-2</v>
      </c>
      <c r="V1430" s="5">
        <f t="shared" si="398"/>
        <v>0.50603817432871545</v>
      </c>
      <c r="W1430" s="5">
        <f t="shared" si="399"/>
        <v>2.9599999999999227</v>
      </c>
      <c r="X1430" s="5">
        <f t="shared" si="400"/>
        <v>336.32500000000005</v>
      </c>
      <c r="Y1430" s="5">
        <f t="shared" si="401"/>
        <v>57.497732763888408</v>
      </c>
      <c r="Z1430" s="9">
        <f t="shared" si="402"/>
        <v>0.57390940051544725</v>
      </c>
      <c r="AA1430">
        <f t="shared" si="403"/>
        <v>1.4499999999999886</v>
      </c>
    </row>
    <row r="1431" spans="1:27">
      <c r="A1431" s="1">
        <f t="shared" si="386"/>
        <v>-399506</v>
      </c>
      <c r="B1431" s="1">
        <v>-6</v>
      </c>
      <c r="C1431" s="1">
        <v>2</v>
      </c>
      <c r="D1431" s="2">
        <v>-4</v>
      </c>
      <c r="E1431" s="5">
        <v>222.32</v>
      </c>
      <c r="F1431" s="5">
        <v>224.24</v>
      </c>
      <c r="G1431" s="5">
        <v>6.82</v>
      </c>
      <c r="H1431" s="5">
        <v>226.79</v>
      </c>
      <c r="I1431" s="5">
        <v>220.68</v>
      </c>
      <c r="J1431" s="5">
        <v>9.08</v>
      </c>
      <c r="K1431" s="6">
        <f t="shared" si="387"/>
        <v>224.55500000000001</v>
      </c>
      <c r="L1431" s="6">
        <f t="shared" si="388"/>
        <v>-4.4699999999999989</v>
      </c>
      <c r="M1431" s="6">
        <f t="shared" si="389"/>
        <v>222.46</v>
      </c>
      <c r="N1431" s="5">
        <f t="shared" si="390"/>
        <v>5.6780014089466375</v>
      </c>
      <c r="O1431" s="6">
        <f t="shared" si="391"/>
        <v>3.5600000000000023</v>
      </c>
      <c r="P1431" s="6">
        <f t="shared" si="392"/>
        <v>11.356002817893275</v>
      </c>
      <c r="Q1431" s="6">
        <f t="shared" si="393"/>
        <v>-0.27864713381327982</v>
      </c>
      <c r="R1431" s="5">
        <f t="shared" si="394"/>
        <v>0.70711500593742349</v>
      </c>
      <c r="S1431" s="5">
        <f t="shared" si="395"/>
        <v>8.0300000000000011</v>
      </c>
      <c r="T1431" s="5">
        <f t="shared" si="396"/>
        <v>3.5600000000000023</v>
      </c>
      <c r="U1431" s="5">
        <f t="shared" si="397"/>
        <v>0.31349058793738843</v>
      </c>
      <c r="V1431" s="5">
        <f t="shared" si="398"/>
        <v>0.36896785490383593</v>
      </c>
      <c r="W1431" s="5">
        <f t="shared" si="399"/>
        <v>2.0949999999999989</v>
      </c>
      <c r="X1431" s="5">
        <f t="shared" si="400"/>
        <v>222.46</v>
      </c>
      <c r="Y1431" s="5">
        <f t="shared" si="401"/>
        <v>39.179278759860324</v>
      </c>
      <c r="Z1431" s="9">
        <f t="shared" si="402"/>
        <v>0.57417767285048626</v>
      </c>
      <c r="AA1431">
        <f t="shared" si="403"/>
        <v>4.4699999999999989</v>
      </c>
    </row>
    <row r="1432" spans="1:27">
      <c r="A1432" s="1">
        <f t="shared" si="386"/>
        <v>-198000</v>
      </c>
      <c r="B1432" s="1">
        <v>0</v>
      </c>
      <c r="C1432" s="1">
        <v>8</v>
      </c>
      <c r="D1432" s="2">
        <v>-2</v>
      </c>
      <c r="E1432" s="5">
        <v>174.03</v>
      </c>
      <c r="F1432" s="5">
        <v>180.25</v>
      </c>
      <c r="G1432" s="5">
        <v>4.8499999999999996</v>
      </c>
      <c r="H1432" s="5">
        <v>177.7</v>
      </c>
      <c r="I1432" s="5">
        <v>184.9</v>
      </c>
      <c r="J1432" s="5">
        <v>5.9</v>
      </c>
      <c r="K1432" s="6">
        <f t="shared" si="387"/>
        <v>175.86500000000001</v>
      </c>
      <c r="L1432" s="6">
        <f t="shared" si="388"/>
        <v>-3.6699999999999875</v>
      </c>
      <c r="M1432" s="6">
        <f t="shared" si="389"/>
        <v>182.57499999999999</v>
      </c>
      <c r="N1432" s="5">
        <f t="shared" si="390"/>
        <v>3.8187858017961678</v>
      </c>
      <c r="O1432" s="6">
        <f t="shared" si="391"/>
        <v>-4.6500000000000057</v>
      </c>
      <c r="P1432" s="6">
        <f t="shared" si="392"/>
        <v>7.6375716035923356</v>
      </c>
      <c r="Q1432" s="6">
        <f t="shared" si="393"/>
        <v>-0.19350276432520475</v>
      </c>
      <c r="R1432" s="5">
        <f t="shared" si="394"/>
        <v>0.12831303598372482</v>
      </c>
      <c r="S1432" s="5">
        <f t="shared" si="395"/>
        <v>0.98000000000001819</v>
      </c>
      <c r="T1432" s="5">
        <f t="shared" si="396"/>
        <v>4.6500000000000057</v>
      </c>
      <c r="U1432" s="5">
        <f t="shared" si="397"/>
        <v>0.60883226257582657</v>
      </c>
      <c r="V1432" s="5">
        <f t="shared" si="398"/>
        <v>1.757103002960765</v>
      </c>
      <c r="W1432" s="5">
        <f t="shared" si="399"/>
        <v>6.7099999999999795</v>
      </c>
      <c r="X1432" s="5">
        <f t="shared" si="400"/>
        <v>182.57499999999999</v>
      </c>
      <c r="Y1432" s="5">
        <f t="shared" si="401"/>
        <v>47.80969907087372</v>
      </c>
      <c r="Z1432" s="9">
        <f t="shared" si="402"/>
        <v>0.57462335490301819</v>
      </c>
      <c r="AA1432">
        <f t="shared" si="403"/>
        <v>3.6699999999999875</v>
      </c>
    </row>
    <row r="1433" spans="1:27">
      <c r="A1433" s="1">
        <f t="shared" si="386"/>
        <v>-302248</v>
      </c>
      <c r="B1433" s="1">
        <v>2</v>
      </c>
      <c r="C1433" s="1">
        <v>-9</v>
      </c>
      <c r="D1433" s="2">
        <v>-3</v>
      </c>
      <c r="E1433" s="5">
        <v>143.87</v>
      </c>
      <c r="F1433" s="5">
        <v>143.55000000000001</v>
      </c>
      <c r="G1433" s="5">
        <v>4.33</v>
      </c>
      <c r="H1433" s="5">
        <v>133.08000000000001</v>
      </c>
      <c r="I1433" s="5">
        <v>134.66</v>
      </c>
      <c r="J1433" s="5">
        <v>4.0199999999999996</v>
      </c>
      <c r="K1433" s="6">
        <f t="shared" si="387"/>
        <v>138.47500000000002</v>
      </c>
      <c r="L1433" s="6">
        <f t="shared" si="388"/>
        <v>10.789999999999992</v>
      </c>
      <c r="M1433" s="6">
        <f t="shared" si="389"/>
        <v>139.10500000000002</v>
      </c>
      <c r="N1433" s="5">
        <f t="shared" si="390"/>
        <v>2.9542046306916516</v>
      </c>
      <c r="O1433" s="6">
        <f t="shared" si="391"/>
        <v>8.8900000000000148</v>
      </c>
      <c r="P1433" s="6">
        <f t="shared" si="392"/>
        <v>5.9084092613833032</v>
      </c>
      <c r="Q1433" s="6">
        <f t="shared" si="393"/>
        <v>7.414929545994918E-2</v>
      </c>
      <c r="R1433" s="5">
        <f t="shared" si="394"/>
        <v>0.32157555713314634</v>
      </c>
      <c r="S1433" s="5">
        <f t="shared" si="395"/>
        <v>1.8999999999999773</v>
      </c>
      <c r="T1433" s="5">
        <f t="shared" si="396"/>
        <v>8.8900000000000148</v>
      </c>
      <c r="U1433" s="5">
        <f t="shared" si="397"/>
        <v>1.5046351067966894</v>
      </c>
      <c r="V1433" s="5">
        <f t="shared" si="398"/>
        <v>0.21325536946724541</v>
      </c>
      <c r="W1433" s="5">
        <f t="shared" si="399"/>
        <v>0.62999999999999545</v>
      </c>
      <c r="X1433" s="5">
        <f t="shared" si="400"/>
        <v>139.10500000000002</v>
      </c>
      <c r="Y1433" s="5">
        <f t="shared" si="401"/>
        <v>47.087124078954588</v>
      </c>
      <c r="Z1433" s="9">
        <f t="shared" si="402"/>
        <v>0.5749434754825905</v>
      </c>
      <c r="AA1433">
        <f t="shared" si="403"/>
        <v>10.789999999999992</v>
      </c>
    </row>
    <row r="1434" spans="1:27">
      <c r="A1434" s="1">
        <f t="shared" si="386"/>
        <v>-298745</v>
      </c>
      <c r="B1434" s="1">
        <v>5</v>
      </c>
      <c r="C1434" s="1">
        <v>5</v>
      </c>
      <c r="D1434" s="2">
        <v>-3</v>
      </c>
      <c r="E1434" s="5">
        <v>377.85</v>
      </c>
      <c r="F1434" s="5">
        <v>376.91</v>
      </c>
      <c r="G1434" s="5">
        <v>6.04</v>
      </c>
      <c r="H1434" s="5">
        <v>379.82</v>
      </c>
      <c r="I1434" s="5">
        <v>378.71</v>
      </c>
      <c r="J1434" s="5">
        <v>10.38</v>
      </c>
      <c r="K1434" s="6">
        <f t="shared" si="387"/>
        <v>378.83500000000004</v>
      </c>
      <c r="L1434" s="6">
        <f t="shared" si="388"/>
        <v>-1.9699999999999704</v>
      </c>
      <c r="M1434" s="6">
        <f t="shared" si="389"/>
        <v>377.81</v>
      </c>
      <c r="N1434" s="5">
        <f t="shared" si="390"/>
        <v>6.0047064874146843</v>
      </c>
      <c r="O1434" s="6">
        <f t="shared" si="391"/>
        <v>-1.7999999999999545</v>
      </c>
      <c r="P1434" s="6">
        <f t="shared" si="392"/>
        <v>12.009412974829369</v>
      </c>
      <c r="Q1434" s="6">
        <f t="shared" si="393"/>
        <v>-0.49410508507481321</v>
      </c>
      <c r="R1434" s="5">
        <f t="shared" si="394"/>
        <v>1.4155562836944684E-2</v>
      </c>
      <c r="S1434" s="5">
        <f t="shared" si="395"/>
        <v>0.17000000000001592</v>
      </c>
      <c r="T1434" s="5">
        <f t="shared" si="396"/>
        <v>1.7999999999999545</v>
      </c>
      <c r="U1434" s="5">
        <f t="shared" si="397"/>
        <v>0.14988243003822002</v>
      </c>
      <c r="V1434" s="5">
        <f t="shared" si="398"/>
        <v>0.170699434210205</v>
      </c>
      <c r="W1434" s="5">
        <f t="shared" si="399"/>
        <v>1.0250000000000341</v>
      </c>
      <c r="X1434" s="5">
        <f t="shared" si="400"/>
        <v>377.81</v>
      </c>
      <c r="Y1434" s="5">
        <f t="shared" si="401"/>
        <v>62.918978769712595</v>
      </c>
      <c r="Z1434" s="9">
        <f t="shared" si="402"/>
        <v>0.57501565196088356</v>
      </c>
      <c r="AA1434">
        <f t="shared" si="403"/>
        <v>1.9699999999999704</v>
      </c>
    </row>
    <row r="1435" spans="1:27">
      <c r="A1435" s="1">
        <f t="shared" si="386"/>
        <v>-102249</v>
      </c>
      <c r="B1435" s="1">
        <v>1</v>
      </c>
      <c r="C1435" s="1">
        <v>-9</v>
      </c>
      <c r="D1435" s="2">
        <v>-1</v>
      </c>
      <c r="E1435" s="5">
        <v>149.93</v>
      </c>
      <c r="F1435" s="5">
        <v>152.49</v>
      </c>
      <c r="G1435" s="5">
        <v>5.38</v>
      </c>
      <c r="H1435" s="5">
        <v>144.16</v>
      </c>
      <c r="I1435" s="5">
        <v>150.63</v>
      </c>
      <c r="J1435" s="5">
        <v>4.28</v>
      </c>
      <c r="K1435" s="6">
        <f t="shared" si="387"/>
        <v>147.04500000000002</v>
      </c>
      <c r="L1435" s="6">
        <f t="shared" si="388"/>
        <v>5.7700000000000102</v>
      </c>
      <c r="M1435" s="6">
        <f t="shared" si="389"/>
        <v>151.56</v>
      </c>
      <c r="N1435" s="5">
        <f t="shared" si="390"/>
        <v>3.4373972711922605</v>
      </c>
      <c r="O1435" s="6">
        <f t="shared" si="391"/>
        <v>1.8600000000000136</v>
      </c>
      <c r="P1435" s="6">
        <f t="shared" si="392"/>
        <v>6.8747945423845209</v>
      </c>
      <c r="Q1435" s="6">
        <f t="shared" si="393"/>
        <v>0.22482798310722171</v>
      </c>
      <c r="R1435" s="5">
        <f t="shared" si="394"/>
        <v>0.56874426950420742</v>
      </c>
      <c r="S1435" s="5">
        <f t="shared" si="395"/>
        <v>3.9099999999999966</v>
      </c>
      <c r="T1435" s="5">
        <f t="shared" si="396"/>
        <v>1.8600000000000136</v>
      </c>
      <c r="U1435" s="5">
        <f t="shared" si="397"/>
        <v>0.27055353996875564</v>
      </c>
      <c r="V1435" s="5">
        <f t="shared" si="398"/>
        <v>1.3134937988805582</v>
      </c>
      <c r="W1435" s="5">
        <f t="shared" si="399"/>
        <v>4.5149999999999864</v>
      </c>
      <c r="X1435" s="5">
        <f t="shared" si="400"/>
        <v>151.56</v>
      </c>
      <c r="Y1435" s="5">
        <f t="shared" si="401"/>
        <v>44.09149948135947</v>
      </c>
      <c r="Z1435" s="9">
        <f t="shared" si="402"/>
        <v>0.57535814932961538</v>
      </c>
      <c r="AA1435">
        <f t="shared" si="403"/>
        <v>5.7700000000000102</v>
      </c>
    </row>
    <row r="1436" spans="1:27">
      <c r="A1436" s="1">
        <f t="shared" si="386"/>
        <v>-602252</v>
      </c>
      <c r="B1436" s="1">
        <v>-2</v>
      </c>
      <c r="C1436" s="1">
        <v>-9</v>
      </c>
      <c r="D1436" s="2">
        <v>-6</v>
      </c>
      <c r="E1436" s="5">
        <v>102.65</v>
      </c>
      <c r="F1436" s="5">
        <v>108.35</v>
      </c>
      <c r="G1436" s="5">
        <v>5.59</v>
      </c>
      <c r="H1436" s="5">
        <v>106.75</v>
      </c>
      <c r="I1436" s="5">
        <v>117.73</v>
      </c>
      <c r="J1436" s="5">
        <v>3.03</v>
      </c>
      <c r="K1436" s="6">
        <f t="shared" si="387"/>
        <v>104.7</v>
      </c>
      <c r="L1436" s="6">
        <f t="shared" si="388"/>
        <v>-4.0999999999999943</v>
      </c>
      <c r="M1436" s="6">
        <f t="shared" si="389"/>
        <v>113.03999999999999</v>
      </c>
      <c r="N1436" s="5">
        <f t="shared" si="390"/>
        <v>3.1791901484497589</v>
      </c>
      <c r="O1436" s="6">
        <f t="shared" si="391"/>
        <v>-9.3800000000000097</v>
      </c>
      <c r="P1436" s="6">
        <f t="shared" si="392"/>
        <v>6.3583802968995178</v>
      </c>
      <c r="Q1436" s="6">
        <f t="shared" si="393"/>
        <v>0.54582601597862923</v>
      </c>
      <c r="R1436" s="5">
        <f t="shared" si="394"/>
        <v>0.83040015750153484</v>
      </c>
      <c r="S1436" s="5">
        <f t="shared" si="395"/>
        <v>5.2800000000000153</v>
      </c>
      <c r="T1436" s="5">
        <f t="shared" si="396"/>
        <v>9.3800000000000097</v>
      </c>
      <c r="U1436" s="5">
        <f t="shared" si="397"/>
        <v>1.4752184616220421</v>
      </c>
      <c r="V1436" s="5">
        <f t="shared" si="398"/>
        <v>2.6233095884707467</v>
      </c>
      <c r="W1436" s="5">
        <f t="shared" si="399"/>
        <v>8.3399999999999892</v>
      </c>
      <c r="X1436" s="5">
        <f t="shared" si="400"/>
        <v>113.03999999999999</v>
      </c>
      <c r="Y1436" s="5">
        <f t="shared" si="401"/>
        <v>35.556224925747429</v>
      </c>
      <c r="Z1436" s="9">
        <f t="shared" si="402"/>
        <v>0.5754363561680822</v>
      </c>
      <c r="AA1436">
        <f t="shared" si="403"/>
        <v>4.0999999999999943</v>
      </c>
    </row>
    <row r="1437" spans="1:27">
      <c r="A1437" s="1">
        <f t="shared" si="386"/>
        <v>-600506</v>
      </c>
      <c r="B1437" s="1">
        <v>-6</v>
      </c>
      <c r="C1437" s="1">
        <v>-2</v>
      </c>
      <c r="D1437" s="2">
        <v>-6</v>
      </c>
      <c r="E1437" s="5">
        <v>146.68</v>
      </c>
      <c r="F1437" s="5">
        <v>143.55000000000001</v>
      </c>
      <c r="G1437" s="5">
        <v>5.04</v>
      </c>
      <c r="H1437" s="5">
        <v>138.16999999999999</v>
      </c>
      <c r="I1437" s="5">
        <v>142.84</v>
      </c>
      <c r="J1437" s="5">
        <v>3.77</v>
      </c>
      <c r="K1437" s="6">
        <f t="shared" si="387"/>
        <v>142.42500000000001</v>
      </c>
      <c r="L1437" s="6">
        <f t="shared" si="388"/>
        <v>8.5100000000000193</v>
      </c>
      <c r="M1437" s="6">
        <f t="shared" si="389"/>
        <v>143.19499999999999</v>
      </c>
      <c r="N1437" s="5">
        <f t="shared" si="390"/>
        <v>3.1470025421025638</v>
      </c>
      <c r="O1437" s="6">
        <f t="shared" si="391"/>
        <v>0.71000000000000796</v>
      </c>
      <c r="P1437" s="6">
        <f t="shared" si="392"/>
        <v>6.2940050842051276</v>
      </c>
      <c r="Q1437" s="6">
        <f t="shared" si="393"/>
        <v>0.28243951078519236</v>
      </c>
      <c r="R1437" s="5">
        <f t="shared" si="394"/>
        <v>1.2392744994080469</v>
      </c>
      <c r="S1437" s="5">
        <f t="shared" si="395"/>
        <v>7.8000000000000114</v>
      </c>
      <c r="T1437" s="5">
        <f t="shared" si="396"/>
        <v>0.71000000000000796</v>
      </c>
      <c r="U1437" s="5">
        <f t="shared" si="397"/>
        <v>0.11280575571534895</v>
      </c>
      <c r="V1437" s="5">
        <f t="shared" si="398"/>
        <v>0.24467727296004413</v>
      </c>
      <c r="W1437" s="5">
        <f t="shared" si="399"/>
        <v>0.76999999999998181</v>
      </c>
      <c r="X1437" s="5">
        <f t="shared" si="400"/>
        <v>143.19499999999999</v>
      </c>
      <c r="Y1437" s="5">
        <f t="shared" si="401"/>
        <v>45.502028703265388</v>
      </c>
      <c r="Z1437" s="9">
        <f t="shared" si="402"/>
        <v>0.57553800917054998</v>
      </c>
      <c r="AA1437">
        <f t="shared" si="403"/>
        <v>8.5100000000000193</v>
      </c>
    </row>
    <row r="1438" spans="1:27">
      <c r="A1438" s="1">
        <f t="shared" si="386"/>
        <v>-799249</v>
      </c>
      <c r="B1438" s="1">
        <v>1</v>
      </c>
      <c r="C1438" s="1">
        <v>3</v>
      </c>
      <c r="D1438" s="2">
        <v>-8</v>
      </c>
      <c r="E1438" s="5">
        <v>278.05</v>
      </c>
      <c r="F1438" s="5">
        <v>276.38</v>
      </c>
      <c r="G1438" s="5">
        <v>4.5599999999999996</v>
      </c>
      <c r="H1438" s="5">
        <v>277.64999999999998</v>
      </c>
      <c r="I1438" s="5">
        <v>284.43</v>
      </c>
      <c r="J1438" s="5">
        <v>7.9</v>
      </c>
      <c r="K1438" s="6">
        <f t="shared" si="387"/>
        <v>277.85000000000002</v>
      </c>
      <c r="L1438" s="6">
        <f t="shared" si="388"/>
        <v>0.40000000000003411</v>
      </c>
      <c r="M1438" s="6">
        <f t="shared" si="389"/>
        <v>280.40499999999997</v>
      </c>
      <c r="N1438" s="5">
        <f t="shared" si="390"/>
        <v>4.5608003683564133</v>
      </c>
      <c r="O1438" s="6">
        <f t="shared" si="391"/>
        <v>-8.0500000000000114</v>
      </c>
      <c r="P1438" s="6">
        <f t="shared" si="392"/>
        <v>9.1216007367128267</v>
      </c>
      <c r="Q1438" s="6">
        <f t="shared" si="393"/>
        <v>-0.50017547317664146</v>
      </c>
      <c r="R1438" s="5">
        <f t="shared" si="394"/>
        <v>0.92637249139729305</v>
      </c>
      <c r="S1438" s="5">
        <f t="shared" si="395"/>
        <v>8.4500000000000455</v>
      </c>
      <c r="T1438" s="5">
        <f t="shared" si="396"/>
        <v>8.0500000000000114</v>
      </c>
      <c r="U1438" s="5">
        <f t="shared" si="397"/>
        <v>0.8825205391417964</v>
      </c>
      <c r="V1438" s="5">
        <f t="shared" si="398"/>
        <v>0.56020869006391116</v>
      </c>
      <c r="W1438" s="5">
        <f t="shared" si="399"/>
        <v>2.55499999999995</v>
      </c>
      <c r="X1438" s="5">
        <f t="shared" si="400"/>
        <v>280.40499999999997</v>
      </c>
      <c r="Y1438" s="5">
        <f t="shared" si="401"/>
        <v>61.481533361007465</v>
      </c>
      <c r="Z1438" s="9">
        <f t="shared" si="402"/>
        <v>0.5757568931415411</v>
      </c>
      <c r="AA1438">
        <f t="shared" si="403"/>
        <v>0.40000000000003411</v>
      </c>
    </row>
    <row r="1439" spans="1:27">
      <c r="A1439" s="1">
        <f t="shared" si="386"/>
        <v>-1000498</v>
      </c>
      <c r="B1439" s="1">
        <v>2</v>
      </c>
      <c r="C1439" s="1">
        <v>-2</v>
      </c>
      <c r="D1439" s="2">
        <v>-10</v>
      </c>
      <c r="E1439" s="5">
        <v>158.63999999999999</v>
      </c>
      <c r="F1439" s="5">
        <v>158.82</v>
      </c>
      <c r="G1439" s="5">
        <v>2.69</v>
      </c>
      <c r="H1439" s="5">
        <v>149.77000000000001</v>
      </c>
      <c r="I1439" s="5">
        <v>137.44999999999999</v>
      </c>
      <c r="J1439" s="5">
        <v>6.99</v>
      </c>
      <c r="K1439" s="6">
        <f t="shared" si="387"/>
        <v>154.20499999999998</v>
      </c>
      <c r="L1439" s="6">
        <f t="shared" si="388"/>
        <v>8.8699999999999761</v>
      </c>
      <c r="M1439" s="6">
        <f t="shared" si="389"/>
        <v>148.13499999999999</v>
      </c>
      <c r="N1439" s="5">
        <f t="shared" si="390"/>
        <v>3.7448698241727976</v>
      </c>
      <c r="O1439" s="6">
        <f t="shared" si="391"/>
        <v>21.370000000000005</v>
      </c>
      <c r="P1439" s="6">
        <f t="shared" si="392"/>
        <v>7.4897396483455951</v>
      </c>
      <c r="Q1439" s="6">
        <f t="shared" si="393"/>
        <v>-0.74201104531144713</v>
      </c>
      <c r="R1439" s="5">
        <f t="shared" si="394"/>
        <v>1.6689498683390347</v>
      </c>
      <c r="S1439" s="5">
        <f t="shared" si="395"/>
        <v>12.500000000000028</v>
      </c>
      <c r="T1439" s="5">
        <f t="shared" si="396"/>
        <v>21.370000000000005</v>
      </c>
      <c r="U1439" s="5">
        <f t="shared" si="397"/>
        <v>2.8532366949124075</v>
      </c>
      <c r="V1439" s="5">
        <f t="shared" si="398"/>
        <v>1.6208841121308648</v>
      </c>
      <c r="W1439" s="5">
        <f t="shared" si="399"/>
        <v>6.0699999999999932</v>
      </c>
      <c r="X1439" s="5">
        <f t="shared" si="400"/>
        <v>148.13499999999999</v>
      </c>
      <c r="Y1439" s="5">
        <f t="shared" si="401"/>
        <v>39.556782199424369</v>
      </c>
      <c r="Z1439" s="9">
        <f t="shared" si="402"/>
        <v>0.57589235105182646</v>
      </c>
      <c r="AA1439">
        <f t="shared" si="403"/>
        <v>8.8699999999999761</v>
      </c>
    </row>
    <row r="1440" spans="1:27">
      <c r="A1440" s="1">
        <f t="shared" si="386"/>
        <v>-498501</v>
      </c>
      <c r="B1440" s="1">
        <v>-1</v>
      </c>
      <c r="C1440" s="1">
        <v>6</v>
      </c>
      <c r="D1440" s="2">
        <v>-5</v>
      </c>
      <c r="E1440" s="5">
        <v>129.16</v>
      </c>
      <c r="F1440" s="5">
        <v>130.53</v>
      </c>
      <c r="G1440" s="5">
        <v>3.49</v>
      </c>
      <c r="H1440" s="5">
        <v>135.47999999999999</v>
      </c>
      <c r="I1440" s="5">
        <v>133.32</v>
      </c>
      <c r="J1440" s="5">
        <v>4.6500000000000004</v>
      </c>
      <c r="K1440" s="6">
        <f t="shared" si="387"/>
        <v>132.32</v>
      </c>
      <c r="L1440" s="6">
        <f t="shared" si="388"/>
        <v>-6.3199999999999932</v>
      </c>
      <c r="M1440" s="6">
        <f t="shared" si="389"/>
        <v>131.92500000000001</v>
      </c>
      <c r="N1440" s="5">
        <f t="shared" si="390"/>
        <v>2.9070001719986189</v>
      </c>
      <c r="O1440" s="6">
        <f t="shared" si="391"/>
        <v>-2.789999999999992</v>
      </c>
      <c r="P1440" s="6">
        <f t="shared" si="392"/>
        <v>5.8140003439972379</v>
      </c>
      <c r="Q1440" s="6">
        <f t="shared" si="393"/>
        <v>-0.27933945909486252</v>
      </c>
      <c r="R1440" s="5">
        <f t="shared" si="394"/>
        <v>0.60715510683528062</v>
      </c>
      <c r="S1440" s="5">
        <f t="shared" si="395"/>
        <v>3.5300000000000011</v>
      </c>
      <c r="T1440" s="5">
        <f t="shared" si="396"/>
        <v>2.789999999999992</v>
      </c>
      <c r="U1440" s="5">
        <f t="shared" si="397"/>
        <v>0.47987613259785483</v>
      </c>
      <c r="V1440" s="5">
        <f t="shared" si="398"/>
        <v>0.13587890492913582</v>
      </c>
      <c r="W1440" s="5">
        <f t="shared" si="399"/>
        <v>0.39499999999998181</v>
      </c>
      <c r="X1440" s="5">
        <f t="shared" si="400"/>
        <v>131.92500000000001</v>
      </c>
      <c r="Y1440" s="5">
        <f t="shared" si="401"/>
        <v>45.381834260195113</v>
      </c>
      <c r="Z1440" s="9">
        <f t="shared" si="402"/>
        <v>0.57623606273818029</v>
      </c>
      <c r="AA1440">
        <f t="shared" si="403"/>
        <v>6.3199999999999932</v>
      </c>
    </row>
    <row r="1441" spans="1:27">
      <c r="A1441" s="1">
        <f t="shared" si="386"/>
        <v>-499255</v>
      </c>
      <c r="B1441" s="1">
        <v>-5</v>
      </c>
      <c r="C1441" s="1">
        <v>3</v>
      </c>
      <c r="D1441" s="2">
        <v>-5</v>
      </c>
      <c r="E1441" s="5">
        <v>184.97</v>
      </c>
      <c r="F1441" s="5">
        <v>189.76</v>
      </c>
      <c r="G1441" s="5">
        <v>6.05</v>
      </c>
      <c r="H1441" s="5">
        <v>189.15</v>
      </c>
      <c r="I1441" s="5">
        <v>195</v>
      </c>
      <c r="J1441" s="5">
        <v>6.08</v>
      </c>
      <c r="K1441" s="6">
        <f t="shared" si="387"/>
        <v>187.06</v>
      </c>
      <c r="L1441" s="6">
        <f t="shared" si="388"/>
        <v>-4.1800000000000068</v>
      </c>
      <c r="M1441" s="6">
        <f t="shared" si="389"/>
        <v>192.38</v>
      </c>
      <c r="N1441" s="5">
        <f t="shared" si="390"/>
        <v>4.2886157440367629</v>
      </c>
      <c r="O1441" s="6">
        <f t="shared" si="391"/>
        <v>-5.2400000000000091</v>
      </c>
      <c r="P1441" s="6">
        <f t="shared" si="392"/>
        <v>8.5772314880735259</v>
      </c>
      <c r="Q1441" s="6">
        <f t="shared" si="393"/>
        <v>-4.9463835941546087E-3</v>
      </c>
      <c r="R1441" s="5">
        <f t="shared" si="394"/>
        <v>0.12358300011768503</v>
      </c>
      <c r="S1441" s="5">
        <f t="shared" si="395"/>
        <v>1.0600000000000023</v>
      </c>
      <c r="T1441" s="5">
        <f t="shared" si="396"/>
        <v>5.2400000000000091</v>
      </c>
      <c r="U1441" s="5">
        <f t="shared" si="397"/>
        <v>0.61091973643082009</v>
      </c>
      <c r="V1441" s="5">
        <f t="shared" si="398"/>
        <v>1.2404935106152493</v>
      </c>
      <c r="W1441" s="5">
        <f t="shared" si="399"/>
        <v>5.3199999999999932</v>
      </c>
      <c r="X1441" s="5">
        <f t="shared" si="400"/>
        <v>192.38</v>
      </c>
      <c r="Y1441" s="5">
        <f t="shared" si="401"/>
        <v>44.858297288000365</v>
      </c>
      <c r="Z1441" s="9">
        <f t="shared" si="402"/>
        <v>0.57625949016046585</v>
      </c>
      <c r="AA1441">
        <f t="shared" si="403"/>
        <v>4.1800000000000068</v>
      </c>
    </row>
    <row r="1442" spans="1:27">
      <c r="A1442" s="1">
        <f t="shared" si="386"/>
        <v>-502004</v>
      </c>
      <c r="B1442" s="1">
        <v>-4</v>
      </c>
      <c r="C1442" s="1">
        <v>-8</v>
      </c>
      <c r="D1442" s="2">
        <v>-5</v>
      </c>
      <c r="E1442" s="5">
        <v>226.09</v>
      </c>
      <c r="F1442" s="5">
        <v>232.74</v>
      </c>
      <c r="G1442" s="5">
        <v>4.84</v>
      </c>
      <c r="H1442" s="5">
        <v>227.98</v>
      </c>
      <c r="I1442" s="5">
        <v>230.03</v>
      </c>
      <c r="J1442" s="5">
        <v>4.55</v>
      </c>
      <c r="K1442" s="6">
        <f t="shared" si="387"/>
        <v>227.035</v>
      </c>
      <c r="L1442" s="6">
        <f t="shared" si="388"/>
        <v>-1.8899999999999864</v>
      </c>
      <c r="M1442" s="6">
        <f t="shared" si="389"/>
        <v>231.38499999999999</v>
      </c>
      <c r="N1442" s="5">
        <f t="shared" si="390"/>
        <v>3.3214492318865871</v>
      </c>
      <c r="O1442" s="6">
        <f t="shared" si="391"/>
        <v>2.710000000000008</v>
      </c>
      <c r="P1442" s="6">
        <f t="shared" si="392"/>
        <v>6.6428984637731743</v>
      </c>
      <c r="Q1442" s="6">
        <f t="shared" si="393"/>
        <v>6.1708979085888641E-2</v>
      </c>
      <c r="R1442" s="5">
        <f t="shared" si="394"/>
        <v>0.69246881087915779</v>
      </c>
      <c r="S1442" s="5">
        <f t="shared" si="395"/>
        <v>4.5999999999999943</v>
      </c>
      <c r="T1442" s="5">
        <f t="shared" si="396"/>
        <v>2.710000000000008</v>
      </c>
      <c r="U1442" s="5">
        <f t="shared" si="397"/>
        <v>0.40795445162663602</v>
      </c>
      <c r="V1442" s="5">
        <f t="shared" si="398"/>
        <v>1.3096692727497115</v>
      </c>
      <c r="W1442" s="5">
        <f t="shared" si="399"/>
        <v>4.3499999999999943</v>
      </c>
      <c r="X1442" s="5">
        <f t="shared" si="400"/>
        <v>231.38499999999999</v>
      </c>
      <c r="Y1442" s="5">
        <f t="shared" si="401"/>
        <v>69.66386774142353</v>
      </c>
      <c r="Z1442" s="9">
        <f t="shared" si="402"/>
        <v>0.5763748780090957</v>
      </c>
      <c r="AA1442">
        <f t="shared" si="403"/>
        <v>1.8899999999999864</v>
      </c>
    </row>
    <row r="1443" spans="1:27">
      <c r="A1443" s="1">
        <f t="shared" si="386"/>
        <v>-299256</v>
      </c>
      <c r="B1443" s="1">
        <v>-6</v>
      </c>
      <c r="C1443" s="1">
        <v>3</v>
      </c>
      <c r="D1443" s="2">
        <v>-3</v>
      </c>
      <c r="E1443" s="5">
        <v>211.14</v>
      </c>
      <c r="F1443" s="5">
        <v>195.09</v>
      </c>
      <c r="G1443" s="5">
        <v>9.5</v>
      </c>
      <c r="H1443" s="5">
        <v>213.29</v>
      </c>
      <c r="I1443" s="5">
        <v>212.94</v>
      </c>
      <c r="J1443" s="5">
        <v>6.42</v>
      </c>
      <c r="K1443" s="6">
        <f t="shared" si="387"/>
        <v>212.21499999999997</v>
      </c>
      <c r="L1443" s="6">
        <f t="shared" si="388"/>
        <v>-2.1500000000000057</v>
      </c>
      <c r="M1443" s="6">
        <f t="shared" si="389"/>
        <v>204.01499999999999</v>
      </c>
      <c r="N1443" s="5">
        <f t="shared" si="390"/>
        <v>5.7329399089821269</v>
      </c>
      <c r="O1443" s="6">
        <f t="shared" si="391"/>
        <v>-17.849999999999994</v>
      </c>
      <c r="P1443" s="6">
        <f t="shared" si="392"/>
        <v>11.465879817964254</v>
      </c>
      <c r="Q1443" s="6">
        <f t="shared" si="393"/>
        <v>0.37297438737198252</v>
      </c>
      <c r="R1443" s="5">
        <f t="shared" si="394"/>
        <v>1.369280007226475</v>
      </c>
      <c r="S1443" s="5">
        <f t="shared" si="395"/>
        <v>15.699999999999989</v>
      </c>
      <c r="T1443" s="5">
        <f t="shared" si="396"/>
        <v>17.849999999999994</v>
      </c>
      <c r="U1443" s="5">
        <f t="shared" si="397"/>
        <v>1.5567928744581268</v>
      </c>
      <c r="V1443" s="5">
        <f t="shared" si="398"/>
        <v>1.4303307081856165</v>
      </c>
      <c r="W1443" s="5">
        <f t="shared" si="399"/>
        <v>8.1999999999999886</v>
      </c>
      <c r="X1443" s="5">
        <f t="shared" si="400"/>
        <v>204.01499999999999</v>
      </c>
      <c r="Y1443" s="5">
        <f t="shared" si="401"/>
        <v>35.586453589084016</v>
      </c>
      <c r="Z1443" s="9">
        <f t="shared" si="402"/>
        <v>0.57653100523735934</v>
      </c>
      <c r="AA1443">
        <f t="shared" si="403"/>
        <v>2.1500000000000057</v>
      </c>
    </row>
    <row r="1444" spans="1:27">
      <c r="A1444" s="1">
        <f t="shared" si="386"/>
        <v>-599495</v>
      </c>
      <c r="B1444" s="1">
        <v>5</v>
      </c>
      <c r="C1444" s="1">
        <v>2</v>
      </c>
      <c r="D1444" s="2">
        <v>-6</v>
      </c>
      <c r="E1444" s="5">
        <v>218.5</v>
      </c>
      <c r="F1444" s="5">
        <v>210.65</v>
      </c>
      <c r="G1444" s="5">
        <v>3.75</v>
      </c>
      <c r="H1444" s="5">
        <v>227.53</v>
      </c>
      <c r="I1444" s="5">
        <v>225.03</v>
      </c>
      <c r="J1444" s="5">
        <v>8.98</v>
      </c>
      <c r="K1444" s="6">
        <f t="shared" si="387"/>
        <v>223.01499999999999</v>
      </c>
      <c r="L1444" s="6">
        <f t="shared" si="388"/>
        <v>-9.0300000000000011</v>
      </c>
      <c r="M1444" s="6">
        <f t="shared" si="389"/>
        <v>217.84</v>
      </c>
      <c r="N1444" s="5">
        <f t="shared" si="390"/>
        <v>4.865770750867739</v>
      </c>
      <c r="O1444" s="6">
        <f t="shared" si="391"/>
        <v>-14.379999999999995</v>
      </c>
      <c r="P1444" s="6">
        <f t="shared" si="392"/>
        <v>9.7315415017354781</v>
      </c>
      <c r="Q1444" s="6">
        <f t="shared" si="393"/>
        <v>-0.70301859816330869</v>
      </c>
      <c r="R1444" s="5">
        <f t="shared" si="394"/>
        <v>0.5497587405906762</v>
      </c>
      <c r="S1444" s="5">
        <f t="shared" si="395"/>
        <v>5.3499999999999943</v>
      </c>
      <c r="T1444" s="5">
        <f t="shared" si="396"/>
        <v>14.379999999999995</v>
      </c>
      <c r="U1444" s="5">
        <f t="shared" si="397"/>
        <v>1.477669287793258</v>
      </c>
      <c r="V1444" s="5">
        <f t="shared" si="398"/>
        <v>1.0635519560959787</v>
      </c>
      <c r="W1444" s="5">
        <f t="shared" si="399"/>
        <v>5.1749999999999829</v>
      </c>
      <c r="X1444" s="5">
        <f t="shared" si="400"/>
        <v>217.84</v>
      </c>
      <c r="Y1444" s="5">
        <f t="shared" si="401"/>
        <v>44.769885626270295</v>
      </c>
      <c r="Z1444" s="9">
        <f t="shared" si="402"/>
        <v>0.57675818156312264</v>
      </c>
      <c r="AA1444">
        <f t="shared" si="403"/>
        <v>9.0300000000000011</v>
      </c>
    </row>
    <row r="1445" spans="1:27">
      <c r="A1445" s="1">
        <f t="shared" si="386"/>
        <v>-600756</v>
      </c>
      <c r="B1445" s="1">
        <v>-6</v>
      </c>
      <c r="C1445" s="1">
        <v>-3</v>
      </c>
      <c r="D1445" s="2">
        <v>-6</v>
      </c>
      <c r="E1445" s="5">
        <v>287.8</v>
      </c>
      <c r="F1445" s="5">
        <v>280.12</v>
      </c>
      <c r="G1445" s="5">
        <v>12.45</v>
      </c>
      <c r="H1445" s="5">
        <v>286.77999999999997</v>
      </c>
      <c r="I1445" s="5">
        <v>273.66000000000003</v>
      </c>
      <c r="J1445" s="5">
        <v>6.33</v>
      </c>
      <c r="K1445" s="6">
        <f t="shared" si="387"/>
        <v>287.28999999999996</v>
      </c>
      <c r="L1445" s="6">
        <f t="shared" si="388"/>
        <v>1.0200000000000387</v>
      </c>
      <c r="M1445" s="6">
        <f t="shared" si="389"/>
        <v>276.89</v>
      </c>
      <c r="N1445" s="5">
        <f t="shared" si="390"/>
        <v>6.9833981699456311</v>
      </c>
      <c r="O1445" s="6">
        <f t="shared" si="391"/>
        <v>6.4599999999999795</v>
      </c>
      <c r="P1445" s="6">
        <f t="shared" si="392"/>
        <v>13.966796339891262</v>
      </c>
      <c r="Q1445" s="6">
        <f t="shared" si="393"/>
        <v>0.58918734371107184</v>
      </c>
      <c r="R1445" s="5">
        <f t="shared" si="394"/>
        <v>0.38949519042262298</v>
      </c>
      <c r="S1445" s="5">
        <f t="shared" si="395"/>
        <v>5.4399999999999409</v>
      </c>
      <c r="T1445" s="5">
        <f t="shared" si="396"/>
        <v>6.4599999999999795</v>
      </c>
      <c r="U1445" s="5">
        <f t="shared" si="397"/>
        <v>0.46252553862686835</v>
      </c>
      <c r="V1445" s="5">
        <f t="shared" si="398"/>
        <v>1.4892463163218066</v>
      </c>
      <c r="W1445" s="5">
        <f t="shared" si="399"/>
        <v>10.399999999999977</v>
      </c>
      <c r="X1445" s="5">
        <f t="shared" si="400"/>
        <v>276.89</v>
      </c>
      <c r="Y1445" s="5">
        <f t="shared" si="401"/>
        <v>39.649751204456336</v>
      </c>
      <c r="Z1445" s="9">
        <f t="shared" si="402"/>
        <v>0.57702252988943159</v>
      </c>
      <c r="AA1445">
        <f t="shared" si="403"/>
        <v>1.0200000000000387</v>
      </c>
    </row>
    <row r="1446" spans="1:27">
      <c r="A1446" s="1">
        <f t="shared" si="386"/>
        <v>-799251</v>
      </c>
      <c r="B1446" s="1">
        <v>-1</v>
      </c>
      <c r="C1446" s="1">
        <v>3</v>
      </c>
      <c r="D1446" s="2">
        <v>-8</v>
      </c>
      <c r="E1446" s="5">
        <v>166.91</v>
      </c>
      <c r="F1446" s="5">
        <v>175.18</v>
      </c>
      <c r="G1446" s="5">
        <v>5.0599999999999996</v>
      </c>
      <c r="H1446" s="5">
        <v>174</v>
      </c>
      <c r="I1446" s="5">
        <v>180.56</v>
      </c>
      <c r="J1446" s="5">
        <v>7.98</v>
      </c>
      <c r="K1446" s="6">
        <f t="shared" si="387"/>
        <v>170.45499999999998</v>
      </c>
      <c r="L1446" s="6">
        <f t="shared" si="388"/>
        <v>-7.0900000000000034</v>
      </c>
      <c r="M1446" s="6">
        <f t="shared" si="389"/>
        <v>177.87</v>
      </c>
      <c r="N1446" s="5">
        <f t="shared" si="390"/>
        <v>4.7245105566608698</v>
      </c>
      <c r="O1446" s="6">
        <f t="shared" si="391"/>
        <v>-5.3799999999999955</v>
      </c>
      <c r="P1446" s="6">
        <f t="shared" si="392"/>
        <v>9.4490211133217397</v>
      </c>
      <c r="Q1446" s="6">
        <f t="shared" si="393"/>
        <v>-0.42646834819228535</v>
      </c>
      <c r="R1446" s="5">
        <f t="shared" si="394"/>
        <v>0.18097112700797732</v>
      </c>
      <c r="S1446" s="5">
        <f t="shared" si="395"/>
        <v>1.710000000000008</v>
      </c>
      <c r="T1446" s="5">
        <f t="shared" si="396"/>
        <v>5.3799999999999955</v>
      </c>
      <c r="U1446" s="5">
        <f t="shared" si="397"/>
        <v>0.56937114813035827</v>
      </c>
      <c r="V1446" s="5">
        <f t="shared" si="398"/>
        <v>1.5694747447533912</v>
      </c>
      <c r="W1446" s="5">
        <f t="shared" si="399"/>
        <v>7.4150000000000205</v>
      </c>
      <c r="X1446" s="5">
        <f t="shared" si="400"/>
        <v>177.87</v>
      </c>
      <c r="Y1446" s="5">
        <f t="shared" si="401"/>
        <v>37.648344281764658</v>
      </c>
      <c r="Z1446" s="9">
        <f t="shared" si="402"/>
        <v>0.57719840609620532</v>
      </c>
      <c r="AA1446">
        <f t="shared" si="403"/>
        <v>7.0900000000000034</v>
      </c>
    </row>
    <row r="1447" spans="1:27">
      <c r="A1447" s="1">
        <f t="shared" si="386"/>
        <v>-899752</v>
      </c>
      <c r="B1447" s="1">
        <v>-2</v>
      </c>
      <c r="C1447" s="1">
        <v>1</v>
      </c>
      <c r="D1447" s="2">
        <v>-9</v>
      </c>
      <c r="E1447" s="5">
        <v>280.13</v>
      </c>
      <c r="F1447" s="5">
        <v>291.13</v>
      </c>
      <c r="G1447" s="5">
        <v>8.6</v>
      </c>
      <c r="H1447" s="5">
        <v>270.95999999999998</v>
      </c>
      <c r="I1447" s="5">
        <v>278.63</v>
      </c>
      <c r="J1447" s="5">
        <v>11.33</v>
      </c>
      <c r="K1447" s="6">
        <f t="shared" si="387"/>
        <v>275.54499999999996</v>
      </c>
      <c r="L1447" s="6">
        <f t="shared" si="388"/>
        <v>9.1700000000000159</v>
      </c>
      <c r="M1447" s="6">
        <f t="shared" si="389"/>
        <v>284.88</v>
      </c>
      <c r="N1447" s="5">
        <f t="shared" si="390"/>
        <v>7.1121181795580419</v>
      </c>
      <c r="O1447" s="6">
        <f t="shared" si="391"/>
        <v>12.5</v>
      </c>
      <c r="P1447" s="6">
        <f t="shared" si="392"/>
        <v>14.224236359116084</v>
      </c>
      <c r="Q1447" s="6">
        <f t="shared" si="393"/>
        <v>-0.26891314093043561</v>
      </c>
      <c r="R1447" s="5">
        <f t="shared" si="394"/>
        <v>0.23410747093399081</v>
      </c>
      <c r="S1447" s="5">
        <f t="shared" si="395"/>
        <v>3.3299999999999841</v>
      </c>
      <c r="T1447" s="5">
        <f t="shared" si="396"/>
        <v>12.5</v>
      </c>
      <c r="U1447" s="5">
        <f t="shared" si="397"/>
        <v>0.8787817978002701</v>
      </c>
      <c r="V1447" s="5">
        <f t="shared" si="398"/>
        <v>1.3125484931944884</v>
      </c>
      <c r="W1447" s="5">
        <f t="shared" si="399"/>
        <v>9.3350000000000364</v>
      </c>
      <c r="X1447" s="5">
        <f t="shared" si="400"/>
        <v>284.88</v>
      </c>
      <c r="Y1447" s="5">
        <f t="shared" si="401"/>
        <v>40.05557736917455</v>
      </c>
      <c r="Z1447" s="9">
        <f t="shared" si="402"/>
        <v>0.57743917428591562</v>
      </c>
      <c r="AA1447">
        <f t="shared" si="403"/>
        <v>9.1700000000000159</v>
      </c>
    </row>
    <row r="1448" spans="1:27">
      <c r="A1448" s="1">
        <f t="shared" si="386"/>
        <v>-197999</v>
      </c>
      <c r="B1448" s="1">
        <v>1</v>
      </c>
      <c r="C1448" s="1">
        <v>8</v>
      </c>
      <c r="D1448" s="2">
        <v>-2</v>
      </c>
      <c r="E1448" s="5">
        <v>99.41</v>
      </c>
      <c r="F1448" s="5">
        <v>101.3</v>
      </c>
      <c r="G1448" s="5">
        <v>3.26</v>
      </c>
      <c r="H1448" s="5">
        <v>105.22</v>
      </c>
      <c r="I1448" s="5">
        <v>107.7</v>
      </c>
      <c r="J1448" s="5">
        <v>3.97</v>
      </c>
      <c r="K1448" s="6">
        <f t="shared" si="387"/>
        <v>102.315</v>
      </c>
      <c r="L1448" s="6">
        <f t="shared" si="388"/>
        <v>-5.8100000000000023</v>
      </c>
      <c r="M1448" s="6">
        <f t="shared" si="389"/>
        <v>104.5</v>
      </c>
      <c r="N1448" s="5">
        <f t="shared" si="390"/>
        <v>2.5684869086682145</v>
      </c>
      <c r="O1448" s="6">
        <f t="shared" si="391"/>
        <v>-6.4000000000000057</v>
      </c>
      <c r="P1448" s="6">
        <f t="shared" si="392"/>
        <v>5.136973817336429</v>
      </c>
      <c r="Q1448" s="6">
        <f t="shared" si="393"/>
        <v>-0.19452791935881167</v>
      </c>
      <c r="R1448" s="5">
        <f t="shared" si="394"/>
        <v>0.11485361245347443</v>
      </c>
      <c r="S1448" s="5">
        <f t="shared" si="395"/>
        <v>0.59000000000000341</v>
      </c>
      <c r="T1448" s="5">
        <f t="shared" si="396"/>
        <v>6.4000000000000057</v>
      </c>
      <c r="U1448" s="5">
        <f t="shared" si="397"/>
        <v>1.2458696944105641</v>
      </c>
      <c r="V1448" s="5">
        <f t="shared" si="398"/>
        <v>0.85069540071471339</v>
      </c>
      <c r="W1448" s="5">
        <f t="shared" si="399"/>
        <v>2.1850000000000023</v>
      </c>
      <c r="X1448" s="5">
        <f t="shared" si="400"/>
        <v>104.5</v>
      </c>
      <c r="Y1448" s="5">
        <f t="shared" si="401"/>
        <v>40.685432208094944</v>
      </c>
      <c r="Z1448" s="9">
        <f t="shared" si="402"/>
        <v>0.57747380892989419</v>
      </c>
      <c r="AA1448">
        <f t="shared" si="403"/>
        <v>5.8100000000000023</v>
      </c>
    </row>
    <row r="1449" spans="1:27">
      <c r="A1449" s="1">
        <f t="shared" si="386"/>
        <v>-899748</v>
      </c>
      <c r="B1449" s="1">
        <v>2</v>
      </c>
      <c r="C1449" s="1">
        <v>1</v>
      </c>
      <c r="D1449" s="2">
        <v>-9</v>
      </c>
      <c r="E1449" s="5">
        <v>315.19</v>
      </c>
      <c r="F1449" s="5">
        <v>312.77</v>
      </c>
      <c r="G1449" s="5">
        <v>5.41</v>
      </c>
      <c r="H1449" s="5">
        <v>317.27999999999997</v>
      </c>
      <c r="I1449" s="5">
        <v>312.41000000000003</v>
      </c>
      <c r="J1449" s="5">
        <v>12.35</v>
      </c>
      <c r="K1449" s="6">
        <f t="shared" si="387"/>
        <v>316.23500000000001</v>
      </c>
      <c r="L1449" s="6">
        <f t="shared" si="388"/>
        <v>-2.089999999999975</v>
      </c>
      <c r="M1449" s="6">
        <f t="shared" si="389"/>
        <v>312.59000000000003</v>
      </c>
      <c r="N1449" s="5">
        <f t="shared" si="390"/>
        <v>6.7414872246411619</v>
      </c>
      <c r="O1449" s="6">
        <f t="shared" si="391"/>
        <v>0.3599999999999568</v>
      </c>
      <c r="P1449" s="6">
        <f t="shared" si="392"/>
        <v>13.482974449282324</v>
      </c>
      <c r="Q1449" s="6">
        <f t="shared" si="393"/>
        <v>-0.67800205291142657</v>
      </c>
      <c r="R1449" s="5">
        <f t="shared" si="394"/>
        <v>0.18171064620910418</v>
      </c>
      <c r="S1449" s="5">
        <f t="shared" si="395"/>
        <v>2.4499999999999318</v>
      </c>
      <c r="T1449" s="5">
        <f t="shared" si="396"/>
        <v>0.3599999999999568</v>
      </c>
      <c r="U1449" s="5">
        <f t="shared" si="397"/>
        <v>2.6700339851131218E-2</v>
      </c>
      <c r="V1449" s="5">
        <f t="shared" si="398"/>
        <v>0.54068188198546929</v>
      </c>
      <c r="W1449" s="5">
        <f t="shared" si="399"/>
        <v>3.6449999999999818</v>
      </c>
      <c r="X1449" s="5">
        <f t="shared" si="400"/>
        <v>312.59000000000003</v>
      </c>
      <c r="Y1449" s="5">
        <f t="shared" si="401"/>
        <v>46.368106855922832</v>
      </c>
      <c r="Z1449" s="9">
        <f t="shared" si="402"/>
        <v>0.57753268305785088</v>
      </c>
      <c r="AA1449">
        <f t="shared" si="403"/>
        <v>2.089999999999975</v>
      </c>
    </row>
    <row r="1450" spans="1:27">
      <c r="A1450" s="1">
        <f t="shared" si="386"/>
        <v>-900003</v>
      </c>
      <c r="B1450" s="1">
        <v>-3</v>
      </c>
      <c r="C1450" s="1">
        <v>0</v>
      </c>
      <c r="D1450" s="2">
        <v>-9</v>
      </c>
      <c r="E1450" s="5">
        <v>149.33000000000001</v>
      </c>
      <c r="F1450" s="5">
        <v>146.58000000000001</v>
      </c>
      <c r="G1450" s="5">
        <v>5.1100000000000003</v>
      </c>
      <c r="H1450" s="5">
        <v>137.87</v>
      </c>
      <c r="I1450" s="5">
        <v>139.04</v>
      </c>
      <c r="J1450" s="5">
        <v>6.53</v>
      </c>
      <c r="K1450" s="6">
        <f t="shared" si="387"/>
        <v>143.60000000000002</v>
      </c>
      <c r="L1450" s="6">
        <f t="shared" si="388"/>
        <v>11.460000000000008</v>
      </c>
      <c r="M1450" s="6">
        <f t="shared" si="389"/>
        <v>142.81</v>
      </c>
      <c r="N1450" s="5">
        <f t="shared" si="390"/>
        <v>4.1458714403608798</v>
      </c>
      <c r="O1450" s="6">
        <f t="shared" si="391"/>
        <v>7.5400000000000205</v>
      </c>
      <c r="P1450" s="6">
        <f t="shared" si="392"/>
        <v>8.2917428807217597</v>
      </c>
      <c r="Q1450" s="6">
        <f t="shared" si="393"/>
        <v>-0.24040841854173636</v>
      </c>
      <c r="R1450" s="5">
        <f t="shared" si="394"/>
        <v>0.47275947365830145</v>
      </c>
      <c r="S1450" s="5">
        <f t="shared" si="395"/>
        <v>3.9199999999999875</v>
      </c>
      <c r="T1450" s="5">
        <f t="shared" si="396"/>
        <v>7.5400000000000205</v>
      </c>
      <c r="U1450" s="5">
        <f t="shared" si="397"/>
        <v>0.9093383753529628</v>
      </c>
      <c r="V1450" s="5">
        <f t="shared" si="398"/>
        <v>0.19055101234187194</v>
      </c>
      <c r="W1450" s="5">
        <f t="shared" si="399"/>
        <v>0.79000000000002046</v>
      </c>
      <c r="X1450" s="5">
        <f t="shared" si="400"/>
        <v>142.81</v>
      </c>
      <c r="Y1450" s="5">
        <f t="shared" si="401"/>
        <v>34.446316547521555</v>
      </c>
      <c r="Z1450" s="9">
        <f t="shared" si="402"/>
        <v>0.57840124481193855</v>
      </c>
      <c r="AA1450">
        <f t="shared" si="403"/>
        <v>11.460000000000008</v>
      </c>
    </row>
    <row r="1451" spans="1:27">
      <c r="A1451" s="1">
        <f t="shared" si="386"/>
        <v>-502248</v>
      </c>
      <c r="B1451" s="1">
        <v>2</v>
      </c>
      <c r="C1451" s="1">
        <v>-9</v>
      </c>
      <c r="D1451" s="2">
        <v>-5</v>
      </c>
      <c r="E1451" s="5">
        <v>120.53</v>
      </c>
      <c r="F1451" s="5">
        <v>118.32</v>
      </c>
      <c r="G1451" s="5">
        <v>3.77</v>
      </c>
      <c r="H1451" s="5">
        <v>128.88</v>
      </c>
      <c r="I1451" s="5">
        <v>126.67</v>
      </c>
      <c r="J1451" s="5">
        <v>3.8</v>
      </c>
      <c r="K1451" s="6">
        <f t="shared" si="387"/>
        <v>124.705</v>
      </c>
      <c r="L1451" s="6">
        <f t="shared" si="388"/>
        <v>-8.3499999999999943</v>
      </c>
      <c r="M1451" s="6">
        <f t="shared" si="389"/>
        <v>122.495</v>
      </c>
      <c r="N1451" s="5">
        <f t="shared" si="390"/>
        <v>2.6764201837529171</v>
      </c>
      <c r="O1451" s="6">
        <f t="shared" si="391"/>
        <v>-8.3500000000000085</v>
      </c>
      <c r="P1451" s="6">
        <f t="shared" si="392"/>
        <v>5.3528403675058343</v>
      </c>
      <c r="Q1451" s="6">
        <f t="shared" si="393"/>
        <v>-7.9258992981513249E-3</v>
      </c>
      <c r="R1451" s="5">
        <f t="shared" si="394"/>
        <v>2.6548250535301461E-15</v>
      </c>
      <c r="S1451" s="5">
        <f t="shared" si="395"/>
        <v>1.4210854715202004E-14</v>
      </c>
      <c r="T1451" s="5">
        <f t="shared" si="396"/>
        <v>8.3500000000000085</v>
      </c>
      <c r="U1451" s="5">
        <f t="shared" si="397"/>
        <v>1.5599194869864401</v>
      </c>
      <c r="V1451" s="5">
        <f t="shared" si="398"/>
        <v>0.82572983622515439</v>
      </c>
      <c r="W1451" s="5">
        <f t="shared" si="399"/>
        <v>2.2099999999999937</v>
      </c>
      <c r="X1451" s="5">
        <f t="shared" si="400"/>
        <v>122.495</v>
      </c>
      <c r="Y1451" s="5">
        <f t="shared" si="401"/>
        <v>45.768224564887134</v>
      </c>
      <c r="Z1451" s="9">
        <f t="shared" si="402"/>
        <v>0.57841334701059588</v>
      </c>
      <c r="AA1451">
        <f t="shared" si="403"/>
        <v>8.3499999999999943</v>
      </c>
    </row>
    <row r="1452" spans="1:27">
      <c r="A1452" s="1">
        <f t="shared" si="386"/>
        <v>-499744</v>
      </c>
      <c r="B1452" s="1">
        <v>6</v>
      </c>
      <c r="C1452" s="1">
        <v>1</v>
      </c>
      <c r="D1452" s="2">
        <v>-5</v>
      </c>
      <c r="E1452" s="5">
        <v>330.77</v>
      </c>
      <c r="F1452" s="5">
        <v>331.33</v>
      </c>
      <c r="G1452" s="5">
        <v>5.37</v>
      </c>
      <c r="H1452" s="5">
        <v>345.27</v>
      </c>
      <c r="I1452" s="5">
        <v>345.68</v>
      </c>
      <c r="J1452" s="5">
        <v>12.83</v>
      </c>
      <c r="K1452" s="6">
        <f t="shared" si="387"/>
        <v>338.02</v>
      </c>
      <c r="L1452" s="6">
        <f t="shared" si="388"/>
        <v>-14.5</v>
      </c>
      <c r="M1452" s="6">
        <f t="shared" si="389"/>
        <v>338.505</v>
      </c>
      <c r="N1452" s="5">
        <f t="shared" si="390"/>
        <v>6.9542397140161922</v>
      </c>
      <c r="O1452" s="6">
        <f t="shared" si="391"/>
        <v>-14.350000000000023</v>
      </c>
      <c r="P1452" s="6">
        <f t="shared" si="392"/>
        <v>13.908479428032384</v>
      </c>
      <c r="Q1452" s="6">
        <f t="shared" si="393"/>
        <v>-0.70186067622041926</v>
      </c>
      <c r="R1452" s="5">
        <f t="shared" si="394"/>
        <v>1.0784787853778894E-2</v>
      </c>
      <c r="S1452" s="5">
        <f t="shared" si="395"/>
        <v>0.14999999999997726</v>
      </c>
      <c r="T1452" s="5">
        <f t="shared" si="396"/>
        <v>14.350000000000023</v>
      </c>
      <c r="U1452" s="5">
        <f t="shared" si="397"/>
        <v>1.0317447046783388</v>
      </c>
      <c r="V1452" s="5">
        <f t="shared" si="398"/>
        <v>6.9741628121116034E-2</v>
      </c>
      <c r="W1452" s="5">
        <f t="shared" si="399"/>
        <v>0.48500000000001364</v>
      </c>
      <c r="X1452" s="5">
        <f t="shared" si="400"/>
        <v>338.505</v>
      </c>
      <c r="Y1452" s="5">
        <f t="shared" si="401"/>
        <v>48.676061499253031</v>
      </c>
      <c r="Z1452" s="9">
        <f t="shared" si="402"/>
        <v>0.57848768353353908</v>
      </c>
      <c r="AA1452">
        <f t="shared" si="403"/>
        <v>14.5</v>
      </c>
    </row>
    <row r="1453" spans="1:27">
      <c r="A1453" s="1">
        <f t="shared" si="386"/>
        <v>-1001499</v>
      </c>
      <c r="B1453" s="1">
        <v>1</v>
      </c>
      <c r="C1453" s="1">
        <v>-6</v>
      </c>
      <c r="D1453" s="2">
        <v>-10</v>
      </c>
      <c r="E1453" s="5">
        <v>269.81</v>
      </c>
      <c r="F1453" s="5">
        <v>265.47000000000003</v>
      </c>
      <c r="G1453" s="5">
        <v>4.37</v>
      </c>
      <c r="H1453" s="5">
        <v>258.7</v>
      </c>
      <c r="I1453" s="5">
        <v>255.48</v>
      </c>
      <c r="J1453" s="5">
        <v>5.58</v>
      </c>
      <c r="K1453" s="6">
        <f t="shared" si="387"/>
        <v>264.255</v>
      </c>
      <c r="L1453" s="6">
        <f t="shared" si="388"/>
        <v>11.110000000000014</v>
      </c>
      <c r="M1453" s="6">
        <f t="shared" si="389"/>
        <v>260.47500000000002</v>
      </c>
      <c r="N1453" s="5">
        <f t="shared" si="390"/>
        <v>3.5437727071582907</v>
      </c>
      <c r="O1453" s="6">
        <f t="shared" si="391"/>
        <v>9.9900000000000375</v>
      </c>
      <c r="P1453" s="6">
        <f t="shared" si="392"/>
        <v>7.0875454143165815</v>
      </c>
      <c r="Q1453" s="6">
        <f t="shared" si="393"/>
        <v>-0.23967169188566151</v>
      </c>
      <c r="R1453" s="5">
        <f t="shared" si="394"/>
        <v>0.15802367879542856</v>
      </c>
      <c r="S1453" s="5">
        <f t="shared" si="395"/>
        <v>1.1199999999999761</v>
      </c>
      <c r="T1453" s="5">
        <f t="shared" si="396"/>
        <v>9.9900000000000375</v>
      </c>
      <c r="U1453" s="5">
        <f t="shared" si="397"/>
        <v>1.4095147778271169</v>
      </c>
      <c r="V1453" s="5">
        <f t="shared" si="398"/>
        <v>1.0666598318691578</v>
      </c>
      <c r="W1453" s="5">
        <f t="shared" si="399"/>
        <v>3.7799999999999727</v>
      </c>
      <c r="X1453" s="5">
        <f t="shared" si="400"/>
        <v>260.47500000000002</v>
      </c>
      <c r="Y1453" s="5">
        <f t="shared" si="401"/>
        <v>73.502174525428813</v>
      </c>
      <c r="Z1453" s="9">
        <f t="shared" si="402"/>
        <v>0.57849632669533879</v>
      </c>
      <c r="AA1453">
        <f t="shared" si="403"/>
        <v>11.110000000000014</v>
      </c>
    </row>
    <row r="1454" spans="1:27">
      <c r="A1454" s="1">
        <f t="shared" si="386"/>
        <v>-201244</v>
      </c>
      <c r="B1454" s="1">
        <v>6</v>
      </c>
      <c r="C1454" s="1">
        <v>-5</v>
      </c>
      <c r="D1454" s="2">
        <v>-2</v>
      </c>
      <c r="E1454" s="5">
        <v>323.27999999999997</v>
      </c>
      <c r="F1454" s="5">
        <v>331.16</v>
      </c>
      <c r="G1454" s="5">
        <v>8.5299999999999994</v>
      </c>
      <c r="H1454" s="5">
        <v>322.2</v>
      </c>
      <c r="I1454" s="5">
        <v>340.7</v>
      </c>
      <c r="J1454" s="5">
        <v>11.55</v>
      </c>
      <c r="K1454" s="6">
        <f t="shared" si="387"/>
        <v>322.74</v>
      </c>
      <c r="L1454" s="6">
        <f t="shared" si="388"/>
        <v>1.0799999999999841</v>
      </c>
      <c r="M1454" s="6">
        <f t="shared" si="389"/>
        <v>335.93</v>
      </c>
      <c r="N1454" s="5">
        <f t="shared" si="390"/>
        <v>7.1791956373955985</v>
      </c>
      <c r="O1454" s="6">
        <f t="shared" si="391"/>
        <v>-9.5399999999999636</v>
      </c>
      <c r="P1454" s="6">
        <f t="shared" si="392"/>
        <v>14.358391274791197</v>
      </c>
      <c r="Q1454" s="6">
        <f t="shared" si="393"/>
        <v>-0.29414338335514456</v>
      </c>
      <c r="R1454" s="5">
        <f t="shared" si="394"/>
        <v>0.73963717778365012</v>
      </c>
      <c r="S1454" s="5">
        <f t="shared" si="395"/>
        <v>10.619999999999948</v>
      </c>
      <c r="T1454" s="5">
        <f t="shared" si="396"/>
        <v>9.5399999999999636</v>
      </c>
      <c r="U1454" s="5">
        <f t="shared" si="397"/>
        <v>0.6644198376700593</v>
      </c>
      <c r="V1454" s="5">
        <f t="shared" si="398"/>
        <v>1.8372531779597725</v>
      </c>
      <c r="W1454" s="5">
        <f t="shared" si="399"/>
        <v>13.189999999999998</v>
      </c>
      <c r="X1454" s="5">
        <f t="shared" si="400"/>
        <v>335.93</v>
      </c>
      <c r="Y1454" s="5">
        <f t="shared" si="401"/>
        <v>46.792150119183205</v>
      </c>
      <c r="Z1454" s="9">
        <f t="shared" si="402"/>
        <v>0.57909152989834001</v>
      </c>
      <c r="AA1454">
        <f t="shared" si="403"/>
        <v>1.0799999999999841</v>
      </c>
    </row>
    <row r="1455" spans="1:27">
      <c r="A1455" s="1">
        <f t="shared" si="386"/>
        <v>-100493</v>
      </c>
      <c r="B1455" s="1">
        <v>7</v>
      </c>
      <c r="C1455" s="1">
        <v>-2</v>
      </c>
      <c r="D1455" s="2">
        <v>-1</v>
      </c>
      <c r="E1455" s="5">
        <v>236.73</v>
      </c>
      <c r="F1455" s="5">
        <v>245.25</v>
      </c>
      <c r="G1455" s="5">
        <v>5.43</v>
      </c>
      <c r="H1455" s="5">
        <v>242.06</v>
      </c>
      <c r="I1455" s="5">
        <v>248.33</v>
      </c>
      <c r="J1455" s="5">
        <v>10.9</v>
      </c>
      <c r="K1455" s="6">
        <f t="shared" si="387"/>
        <v>239.39499999999998</v>
      </c>
      <c r="L1455" s="6">
        <f t="shared" si="388"/>
        <v>-5.3300000000000125</v>
      </c>
      <c r="M1455" s="6">
        <f t="shared" si="389"/>
        <v>246.79000000000002</v>
      </c>
      <c r="N1455" s="5">
        <f t="shared" si="390"/>
        <v>6.0888196721532157</v>
      </c>
      <c r="O1455" s="6">
        <f t="shared" si="391"/>
        <v>-3.0800000000000125</v>
      </c>
      <c r="P1455" s="6">
        <f t="shared" si="392"/>
        <v>12.177639344306431</v>
      </c>
      <c r="Q1455" s="6">
        <f t="shared" si="393"/>
        <v>-0.60234775437321186</v>
      </c>
      <c r="R1455" s="5">
        <f t="shared" si="394"/>
        <v>0.18476487407651562</v>
      </c>
      <c r="S1455" s="5">
        <f t="shared" si="395"/>
        <v>2.25</v>
      </c>
      <c r="T1455" s="5">
        <f t="shared" si="396"/>
        <v>3.0800000000000125</v>
      </c>
      <c r="U1455" s="5">
        <f t="shared" si="397"/>
        <v>0.25292258318029798</v>
      </c>
      <c r="V1455" s="5">
        <f t="shared" si="398"/>
        <v>1.2145211055963023</v>
      </c>
      <c r="W1455" s="5">
        <f t="shared" si="399"/>
        <v>7.3950000000000387</v>
      </c>
      <c r="X1455" s="5">
        <f t="shared" si="400"/>
        <v>246.79000000000002</v>
      </c>
      <c r="Y1455" s="5">
        <f t="shared" si="401"/>
        <v>40.531665131860706</v>
      </c>
      <c r="Z1455" s="9">
        <f t="shared" si="402"/>
        <v>0.57937207388689349</v>
      </c>
      <c r="AA1455">
        <f t="shared" si="403"/>
        <v>5.3300000000000125</v>
      </c>
    </row>
    <row r="1456" spans="1:27">
      <c r="A1456" s="1">
        <f t="shared" si="386"/>
        <v>-99493</v>
      </c>
      <c r="B1456" s="1">
        <v>7</v>
      </c>
      <c r="C1456" s="1">
        <v>2</v>
      </c>
      <c r="D1456" s="2">
        <v>-1</v>
      </c>
      <c r="E1456" s="5">
        <v>448.5</v>
      </c>
      <c r="F1456" s="5">
        <v>440.66</v>
      </c>
      <c r="G1456" s="5">
        <v>7.01</v>
      </c>
      <c r="H1456" s="5">
        <v>430.62</v>
      </c>
      <c r="I1456" s="5">
        <v>433.35</v>
      </c>
      <c r="J1456" s="5">
        <v>12.37</v>
      </c>
      <c r="K1456" s="6">
        <f t="shared" si="387"/>
        <v>439.56</v>
      </c>
      <c r="L1456" s="6">
        <f t="shared" si="388"/>
        <v>17.879999999999995</v>
      </c>
      <c r="M1456" s="6">
        <f t="shared" si="389"/>
        <v>437.005</v>
      </c>
      <c r="N1456" s="5">
        <f t="shared" si="390"/>
        <v>7.1090962857454674</v>
      </c>
      <c r="O1456" s="6">
        <f t="shared" si="391"/>
        <v>7.3100000000000023</v>
      </c>
      <c r="P1456" s="6">
        <f t="shared" si="392"/>
        <v>14.218192571490935</v>
      </c>
      <c r="Q1456" s="6">
        <f t="shared" si="393"/>
        <v>-0.51384221174631606</v>
      </c>
      <c r="R1456" s="5">
        <f t="shared" si="394"/>
        <v>0.74341376000167736</v>
      </c>
      <c r="S1456" s="5">
        <f t="shared" si="395"/>
        <v>10.569999999999993</v>
      </c>
      <c r="T1456" s="5">
        <f t="shared" si="396"/>
        <v>7.3100000000000023</v>
      </c>
      <c r="U1456" s="5">
        <f t="shared" si="397"/>
        <v>0.51413004594250389</v>
      </c>
      <c r="V1456" s="5">
        <f t="shared" si="398"/>
        <v>0.35939870516637501</v>
      </c>
      <c r="W1456" s="5">
        <f t="shared" si="399"/>
        <v>2.5550000000000068</v>
      </c>
      <c r="X1456" s="5">
        <f t="shared" si="400"/>
        <v>437.005</v>
      </c>
      <c r="Y1456" s="5">
        <f t="shared" si="401"/>
        <v>61.471245068975065</v>
      </c>
      <c r="Z1456" s="9">
        <f t="shared" si="402"/>
        <v>0.5793858817748323</v>
      </c>
      <c r="AA1456">
        <f t="shared" si="403"/>
        <v>17.879999999999995</v>
      </c>
    </row>
    <row r="1457" spans="1:27">
      <c r="A1457" s="1">
        <f t="shared" si="386"/>
        <v>-801747</v>
      </c>
      <c r="B1457" s="1">
        <v>3</v>
      </c>
      <c r="C1457" s="1">
        <v>-7</v>
      </c>
      <c r="D1457" s="2">
        <v>-8</v>
      </c>
      <c r="E1457" s="5">
        <v>185.17</v>
      </c>
      <c r="F1457" s="5">
        <v>178.6</v>
      </c>
      <c r="G1457" s="5">
        <v>3.26</v>
      </c>
      <c r="H1457" s="5">
        <v>184.1</v>
      </c>
      <c r="I1457" s="5">
        <v>177.1</v>
      </c>
      <c r="J1457" s="5">
        <v>4.1500000000000004</v>
      </c>
      <c r="K1457" s="6">
        <f t="shared" si="387"/>
        <v>184.63499999999999</v>
      </c>
      <c r="L1457" s="6">
        <f t="shared" si="388"/>
        <v>1.0699999999999932</v>
      </c>
      <c r="M1457" s="6">
        <f t="shared" si="389"/>
        <v>177.85</v>
      </c>
      <c r="N1457" s="5">
        <f t="shared" si="390"/>
        <v>2.6386596976495476</v>
      </c>
      <c r="O1457" s="6">
        <f t="shared" si="391"/>
        <v>1.5</v>
      </c>
      <c r="P1457" s="6">
        <f t="shared" si="392"/>
        <v>5.2773193952990951</v>
      </c>
      <c r="Q1457" s="6">
        <f t="shared" si="393"/>
        <v>-0.23679986786402935</v>
      </c>
      <c r="R1457" s="5">
        <f t="shared" si="394"/>
        <v>8.1480760930073726E-2</v>
      </c>
      <c r="S1457" s="5">
        <f t="shared" si="395"/>
        <v>0.43000000000000682</v>
      </c>
      <c r="T1457" s="5">
        <f t="shared" si="396"/>
        <v>1.5</v>
      </c>
      <c r="U1457" s="5">
        <f t="shared" si="397"/>
        <v>0.28423521254676432</v>
      </c>
      <c r="V1457" s="5">
        <f t="shared" si="398"/>
        <v>2.5713812228397264</v>
      </c>
      <c r="W1457" s="5">
        <f t="shared" si="399"/>
        <v>6.7849999999999966</v>
      </c>
      <c r="X1457" s="5">
        <f t="shared" si="400"/>
        <v>177.85</v>
      </c>
      <c r="Y1457" s="5">
        <f t="shared" si="401"/>
        <v>67.401643401922712</v>
      </c>
      <c r="Z1457" s="9">
        <f t="shared" si="402"/>
        <v>0.57938588177483241</v>
      </c>
      <c r="AA1457">
        <f t="shared" si="403"/>
        <v>1.0699999999999932</v>
      </c>
    </row>
    <row r="1458" spans="1:27">
      <c r="A1458" s="1">
        <f t="shared" si="386"/>
        <v>-900754</v>
      </c>
      <c r="B1458" s="1">
        <v>-4</v>
      </c>
      <c r="C1458" s="1">
        <v>-3</v>
      </c>
      <c r="D1458" s="2">
        <v>-9</v>
      </c>
      <c r="E1458" s="5">
        <v>242.42</v>
      </c>
      <c r="F1458" s="5">
        <v>242.31</v>
      </c>
      <c r="G1458" s="5">
        <v>5.43</v>
      </c>
      <c r="H1458" s="5">
        <v>231.96</v>
      </c>
      <c r="I1458" s="5">
        <v>227.13</v>
      </c>
      <c r="J1458" s="5">
        <v>6.67</v>
      </c>
      <c r="K1458" s="6">
        <f t="shared" si="387"/>
        <v>237.19</v>
      </c>
      <c r="L1458" s="6">
        <f t="shared" si="388"/>
        <v>10.45999999999998</v>
      </c>
      <c r="M1458" s="6">
        <f t="shared" si="389"/>
        <v>234.72</v>
      </c>
      <c r="N1458" s="5">
        <f t="shared" si="390"/>
        <v>4.3004011440794683</v>
      </c>
      <c r="O1458" s="6">
        <f t="shared" si="391"/>
        <v>15.180000000000007</v>
      </c>
      <c r="P1458" s="6">
        <f t="shared" si="392"/>
        <v>8.6008022881589365</v>
      </c>
      <c r="Q1458" s="6">
        <f t="shared" si="393"/>
        <v>-0.20282856903390126</v>
      </c>
      <c r="R1458" s="5">
        <f t="shared" si="394"/>
        <v>0.54878601342786792</v>
      </c>
      <c r="S1458" s="5">
        <f t="shared" si="395"/>
        <v>4.7200000000000273</v>
      </c>
      <c r="T1458" s="5">
        <f t="shared" si="396"/>
        <v>15.180000000000007</v>
      </c>
      <c r="U1458" s="5">
        <f t="shared" si="397"/>
        <v>1.7649516279311421</v>
      </c>
      <c r="V1458" s="5">
        <f t="shared" si="398"/>
        <v>0.57436502252831578</v>
      </c>
      <c r="W1458" s="5">
        <f t="shared" si="399"/>
        <v>2.4699999999999989</v>
      </c>
      <c r="X1458" s="5">
        <f t="shared" si="400"/>
        <v>234.72</v>
      </c>
      <c r="Y1458" s="5">
        <f t="shared" si="401"/>
        <v>54.580954691435771</v>
      </c>
      <c r="Z1458" s="9">
        <f t="shared" si="402"/>
        <v>0.57940831889091826</v>
      </c>
      <c r="AA1458">
        <f t="shared" si="403"/>
        <v>10.45999999999998</v>
      </c>
    </row>
    <row r="1459" spans="1:27">
      <c r="A1459" s="1">
        <f t="shared" si="386"/>
        <v>-399005</v>
      </c>
      <c r="B1459" s="1">
        <v>-5</v>
      </c>
      <c r="C1459" s="1">
        <v>4</v>
      </c>
      <c r="D1459" s="2">
        <v>-4</v>
      </c>
      <c r="E1459" s="5">
        <v>172.27</v>
      </c>
      <c r="F1459" s="5">
        <v>165.31</v>
      </c>
      <c r="G1459" s="5">
        <v>8.0299999999999994</v>
      </c>
      <c r="H1459" s="5">
        <v>162.62</v>
      </c>
      <c r="I1459" s="5">
        <v>160.33000000000001</v>
      </c>
      <c r="J1459" s="5">
        <v>5.33</v>
      </c>
      <c r="K1459" s="6">
        <f t="shared" si="387"/>
        <v>167.44499999999999</v>
      </c>
      <c r="L1459" s="6">
        <f t="shared" si="388"/>
        <v>9.6500000000000057</v>
      </c>
      <c r="M1459" s="6">
        <f t="shared" si="389"/>
        <v>162.82</v>
      </c>
      <c r="N1459" s="5">
        <f t="shared" si="390"/>
        <v>4.8189677317865494</v>
      </c>
      <c r="O1459" s="6">
        <f t="shared" si="391"/>
        <v>4.9799999999999898</v>
      </c>
      <c r="P1459" s="6">
        <f t="shared" si="392"/>
        <v>9.6379354635730987</v>
      </c>
      <c r="Q1459" s="6">
        <f t="shared" si="393"/>
        <v>0.3883311192402179</v>
      </c>
      <c r="R1459" s="5">
        <f t="shared" si="394"/>
        <v>0.48454360559379528</v>
      </c>
      <c r="S1459" s="5">
        <f t="shared" si="395"/>
        <v>4.6700000000000159</v>
      </c>
      <c r="T1459" s="5">
        <f t="shared" si="396"/>
        <v>4.9799999999999898</v>
      </c>
      <c r="U1459" s="5">
        <f t="shared" si="397"/>
        <v>0.51670817041907646</v>
      </c>
      <c r="V1459" s="5">
        <f t="shared" si="398"/>
        <v>0.95974911172218225</v>
      </c>
      <c r="W1459" s="5">
        <f t="shared" si="399"/>
        <v>4.625</v>
      </c>
      <c r="X1459" s="5">
        <f t="shared" si="400"/>
        <v>162.82</v>
      </c>
      <c r="Y1459" s="5">
        <f t="shared" si="401"/>
        <v>33.78731899904988</v>
      </c>
      <c r="Z1459" s="9">
        <f t="shared" si="402"/>
        <v>0.57959986197375857</v>
      </c>
      <c r="AA1459">
        <f t="shared" si="403"/>
        <v>9.6500000000000057</v>
      </c>
    </row>
    <row r="1460" spans="1:27">
      <c r="A1460" s="1">
        <f t="shared" si="386"/>
        <v>-199743</v>
      </c>
      <c r="B1460" s="1">
        <v>7</v>
      </c>
      <c r="C1460" s="1">
        <v>1</v>
      </c>
      <c r="D1460" s="2">
        <v>-2</v>
      </c>
      <c r="E1460" s="5">
        <v>326.68</v>
      </c>
      <c r="F1460" s="5">
        <v>325.49</v>
      </c>
      <c r="G1460" s="5">
        <v>5.4</v>
      </c>
      <c r="H1460" s="5">
        <v>324.82</v>
      </c>
      <c r="I1460" s="5">
        <v>325.12</v>
      </c>
      <c r="J1460" s="5">
        <v>9.5500000000000007</v>
      </c>
      <c r="K1460" s="6">
        <f t="shared" si="387"/>
        <v>325.75</v>
      </c>
      <c r="L1460" s="6">
        <f t="shared" si="388"/>
        <v>1.8600000000000136</v>
      </c>
      <c r="M1460" s="6">
        <f t="shared" si="389"/>
        <v>325.30500000000001</v>
      </c>
      <c r="N1460" s="5">
        <f t="shared" si="390"/>
        <v>5.4854922295086705</v>
      </c>
      <c r="O1460" s="6">
        <f t="shared" si="391"/>
        <v>0.37000000000000455</v>
      </c>
      <c r="P1460" s="6">
        <f t="shared" si="392"/>
        <v>10.970984459017341</v>
      </c>
      <c r="Q1460" s="6">
        <f t="shared" si="393"/>
        <v>-0.51546370339599135</v>
      </c>
      <c r="R1460" s="5">
        <f t="shared" si="394"/>
        <v>0.13581278923199447</v>
      </c>
      <c r="S1460" s="5">
        <f t="shared" si="395"/>
        <v>1.4900000000000091</v>
      </c>
      <c r="T1460" s="5">
        <f t="shared" si="396"/>
        <v>0.37000000000000455</v>
      </c>
      <c r="U1460" s="5">
        <f t="shared" si="397"/>
        <v>3.3725323500562593E-2</v>
      </c>
      <c r="V1460" s="5">
        <f t="shared" si="398"/>
        <v>8.112307544729698E-2</v>
      </c>
      <c r="W1460" s="5">
        <f t="shared" si="399"/>
        <v>0.44499999999999318</v>
      </c>
      <c r="X1460" s="5">
        <f t="shared" si="400"/>
        <v>325.30500000000001</v>
      </c>
      <c r="Y1460" s="5">
        <f t="shared" si="401"/>
        <v>59.302791142434486</v>
      </c>
      <c r="Z1460" s="9">
        <f t="shared" si="402"/>
        <v>0.58004310184675067</v>
      </c>
      <c r="AA1460">
        <f t="shared" si="403"/>
        <v>1.8600000000000136</v>
      </c>
    </row>
    <row r="1461" spans="1:27">
      <c r="A1461" s="1">
        <f t="shared" si="386"/>
        <v>-499756</v>
      </c>
      <c r="B1461" s="1">
        <v>-6</v>
      </c>
      <c r="C1461" s="1">
        <v>1</v>
      </c>
      <c r="D1461" s="2">
        <v>-5</v>
      </c>
      <c r="E1461" s="5">
        <v>288.7</v>
      </c>
      <c r="F1461" s="5">
        <v>275.45999999999998</v>
      </c>
      <c r="G1461" s="5">
        <v>8.2899999999999991</v>
      </c>
      <c r="H1461" s="5">
        <v>290.38</v>
      </c>
      <c r="I1461" s="5">
        <v>284.19</v>
      </c>
      <c r="J1461" s="5">
        <v>8.1199999999999992</v>
      </c>
      <c r="K1461" s="6">
        <f t="shared" si="387"/>
        <v>289.53999999999996</v>
      </c>
      <c r="L1461" s="6">
        <f t="shared" si="388"/>
        <v>-1.6800000000000068</v>
      </c>
      <c r="M1461" s="6">
        <f t="shared" si="389"/>
        <v>279.82499999999999</v>
      </c>
      <c r="N1461" s="5">
        <f t="shared" si="390"/>
        <v>5.8021224564809035</v>
      </c>
      <c r="O1461" s="6">
        <f t="shared" si="391"/>
        <v>-8.7300000000000182</v>
      </c>
      <c r="P1461" s="6">
        <f t="shared" si="392"/>
        <v>11.604244912961807</v>
      </c>
      <c r="Q1461" s="6">
        <f t="shared" si="393"/>
        <v>2.0716850403056705E-2</v>
      </c>
      <c r="R1461" s="5">
        <f t="shared" si="394"/>
        <v>0.60753629838726031</v>
      </c>
      <c r="S1461" s="5">
        <f t="shared" si="395"/>
        <v>7.0500000000000114</v>
      </c>
      <c r="T1461" s="5">
        <f t="shared" si="396"/>
        <v>8.7300000000000182</v>
      </c>
      <c r="U1461" s="5">
        <f t="shared" si="397"/>
        <v>0.75231090566252268</v>
      </c>
      <c r="V1461" s="5">
        <f t="shared" si="398"/>
        <v>1.6743872734275769</v>
      </c>
      <c r="W1461" s="5">
        <f t="shared" si="399"/>
        <v>9.714999999999975</v>
      </c>
      <c r="X1461" s="5">
        <f t="shared" si="400"/>
        <v>279.82499999999999</v>
      </c>
      <c r="Y1461" s="5">
        <f t="shared" si="401"/>
        <v>48.228041048571583</v>
      </c>
      <c r="Z1461" s="9">
        <f t="shared" si="402"/>
        <v>0.5801965184314708</v>
      </c>
      <c r="AA1461">
        <f t="shared" si="403"/>
        <v>1.6800000000000068</v>
      </c>
    </row>
    <row r="1462" spans="1:27">
      <c r="A1462" s="1">
        <f t="shared" si="386"/>
        <v>-598748</v>
      </c>
      <c r="B1462" s="1">
        <v>2</v>
      </c>
      <c r="C1462" s="1">
        <v>5</v>
      </c>
      <c r="D1462" s="2">
        <v>-6</v>
      </c>
      <c r="E1462" s="5">
        <v>173.12</v>
      </c>
      <c r="F1462" s="5">
        <v>173.7</v>
      </c>
      <c r="G1462" s="5">
        <v>3.11</v>
      </c>
      <c r="H1462" s="5">
        <v>185.14</v>
      </c>
      <c r="I1462" s="5">
        <v>190.85</v>
      </c>
      <c r="J1462" s="5">
        <v>5.71</v>
      </c>
      <c r="K1462" s="6">
        <f t="shared" si="387"/>
        <v>179.13</v>
      </c>
      <c r="L1462" s="6">
        <f t="shared" si="388"/>
        <v>-12.019999999999982</v>
      </c>
      <c r="M1462" s="6">
        <f t="shared" si="389"/>
        <v>182.27499999999998</v>
      </c>
      <c r="N1462" s="5">
        <f t="shared" si="390"/>
        <v>3.2510075361339905</v>
      </c>
      <c r="O1462" s="6">
        <f t="shared" si="391"/>
        <v>-17.150000000000006</v>
      </c>
      <c r="P1462" s="6">
        <f t="shared" si="392"/>
        <v>6.502015072267981</v>
      </c>
      <c r="Q1462" s="6">
        <f t="shared" si="393"/>
        <v>-0.54243285820390674</v>
      </c>
      <c r="R1462" s="5">
        <f t="shared" si="394"/>
        <v>0.7889861747445347</v>
      </c>
      <c r="S1462" s="5">
        <f t="shared" si="395"/>
        <v>5.1300000000000239</v>
      </c>
      <c r="T1462" s="5">
        <f t="shared" si="396"/>
        <v>17.150000000000006</v>
      </c>
      <c r="U1462" s="5">
        <f t="shared" si="397"/>
        <v>2.6376438395455577</v>
      </c>
      <c r="V1462" s="5">
        <f t="shared" si="398"/>
        <v>0.96739240529104709</v>
      </c>
      <c r="W1462" s="5">
        <f t="shared" si="399"/>
        <v>3.1449999999999818</v>
      </c>
      <c r="X1462" s="5">
        <f t="shared" si="400"/>
        <v>182.27499999999998</v>
      </c>
      <c r="Y1462" s="5">
        <f t="shared" si="401"/>
        <v>56.067233918736598</v>
      </c>
      <c r="Z1462" s="9">
        <f t="shared" si="402"/>
        <v>0.58037487884986894</v>
      </c>
      <c r="AA1462">
        <f t="shared" si="403"/>
        <v>12.019999999999982</v>
      </c>
    </row>
    <row r="1463" spans="1:27">
      <c r="A1463" s="1">
        <f t="shared" si="386"/>
        <v>-899997</v>
      </c>
      <c r="B1463" s="1">
        <v>3</v>
      </c>
      <c r="C1463" s="1">
        <v>0</v>
      </c>
      <c r="D1463" s="2">
        <v>-9</v>
      </c>
      <c r="E1463" s="5">
        <v>319.02999999999997</v>
      </c>
      <c r="F1463" s="5">
        <v>312.10000000000002</v>
      </c>
      <c r="G1463" s="5">
        <v>5.37</v>
      </c>
      <c r="H1463" s="5">
        <v>290.99</v>
      </c>
      <c r="I1463" s="5">
        <v>291.64</v>
      </c>
      <c r="J1463" s="5">
        <v>12.19</v>
      </c>
      <c r="K1463" s="6">
        <f t="shared" si="387"/>
        <v>305.01</v>
      </c>
      <c r="L1463" s="6">
        <f t="shared" si="388"/>
        <v>28.039999999999964</v>
      </c>
      <c r="M1463" s="6">
        <f t="shared" si="389"/>
        <v>301.87</v>
      </c>
      <c r="N1463" s="5">
        <f t="shared" si="390"/>
        <v>6.6601989459775144</v>
      </c>
      <c r="O1463" s="6">
        <f t="shared" si="391"/>
        <v>20.460000000000036</v>
      </c>
      <c r="P1463" s="6">
        <f t="shared" si="392"/>
        <v>13.320397891955029</v>
      </c>
      <c r="Q1463" s="6">
        <f t="shared" si="393"/>
        <v>-0.67495448986377948</v>
      </c>
      <c r="R1463" s="5">
        <f t="shared" si="394"/>
        <v>0.56905207047740924</v>
      </c>
      <c r="S1463" s="5">
        <f t="shared" si="395"/>
        <v>7.5799999999999272</v>
      </c>
      <c r="T1463" s="5">
        <f t="shared" si="396"/>
        <v>20.460000000000036</v>
      </c>
      <c r="U1463" s="5">
        <f t="shared" si="397"/>
        <v>1.5359901532939217</v>
      </c>
      <c r="V1463" s="5">
        <f t="shared" si="398"/>
        <v>0.4714573882055606</v>
      </c>
      <c r="W1463" s="5">
        <f t="shared" si="399"/>
        <v>3.1399999999999864</v>
      </c>
      <c r="X1463" s="5">
        <f t="shared" si="400"/>
        <v>301.87</v>
      </c>
      <c r="Y1463" s="5">
        <f t="shared" si="401"/>
        <v>45.324471903698466</v>
      </c>
      <c r="Z1463" s="9">
        <f t="shared" si="402"/>
        <v>0.58063758059567594</v>
      </c>
      <c r="AA1463">
        <f t="shared" si="403"/>
        <v>28.039999999999964</v>
      </c>
    </row>
    <row r="1464" spans="1:27">
      <c r="A1464" s="1">
        <f t="shared" si="386"/>
        <v>-101755</v>
      </c>
      <c r="B1464" s="1">
        <v>-5</v>
      </c>
      <c r="C1464" s="1">
        <v>-7</v>
      </c>
      <c r="D1464" s="2">
        <v>-1</v>
      </c>
      <c r="E1464" s="5">
        <v>267.27</v>
      </c>
      <c r="F1464" s="5">
        <v>255.68</v>
      </c>
      <c r="G1464" s="5">
        <v>9.61</v>
      </c>
      <c r="H1464" s="5">
        <v>270.64</v>
      </c>
      <c r="I1464" s="5">
        <v>263.52999999999997</v>
      </c>
      <c r="J1464" s="5">
        <v>5.08</v>
      </c>
      <c r="K1464" s="6">
        <f t="shared" si="387"/>
        <v>268.95499999999998</v>
      </c>
      <c r="L1464" s="6">
        <f t="shared" si="388"/>
        <v>-3.3700000000000045</v>
      </c>
      <c r="M1464" s="6">
        <f t="shared" si="389"/>
        <v>259.60500000000002</v>
      </c>
      <c r="N1464" s="5">
        <f t="shared" si="390"/>
        <v>5.435036798403484</v>
      </c>
      <c r="O1464" s="6">
        <f t="shared" si="391"/>
        <v>-7.8499999999999659</v>
      </c>
      <c r="P1464" s="6">
        <f t="shared" si="392"/>
        <v>10.870073596806968</v>
      </c>
      <c r="Q1464" s="6">
        <f t="shared" si="393"/>
        <v>0.56319012174325167</v>
      </c>
      <c r="R1464" s="5">
        <f t="shared" si="394"/>
        <v>0.41214072380484523</v>
      </c>
      <c r="S1464" s="5">
        <f t="shared" si="395"/>
        <v>4.4799999999999613</v>
      </c>
      <c r="T1464" s="5">
        <f t="shared" si="396"/>
        <v>7.8499999999999659</v>
      </c>
      <c r="U1464" s="5">
        <f t="shared" si="397"/>
        <v>0.72216622363126093</v>
      </c>
      <c r="V1464" s="5">
        <f t="shared" si="398"/>
        <v>1.7203195390961261</v>
      </c>
      <c r="W1464" s="5">
        <f t="shared" si="399"/>
        <v>9.3499999999999659</v>
      </c>
      <c r="X1464" s="5">
        <f t="shared" si="400"/>
        <v>259.60500000000002</v>
      </c>
      <c r="Y1464" s="5">
        <f t="shared" si="401"/>
        <v>47.765085983641868</v>
      </c>
      <c r="Z1464" s="9">
        <f t="shared" si="402"/>
        <v>0.58082613577558651</v>
      </c>
      <c r="AA1464">
        <f t="shared" si="403"/>
        <v>3.3700000000000045</v>
      </c>
    </row>
    <row r="1465" spans="1:27">
      <c r="A1465" s="1">
        <f t="shared" si="386"/>
        <v>-493</v>
      </c>
      <c r="B1465" s="1">
        <v>7</v>
      </c>
      <c r="C1465" s="1">
        <v>-2</v>
      </c>
      <c r="D1465" s="2">
        <v>0</v>
      </c>
      <c r="E1465" s="5">
        <v>125.51</v>
      </c>
      <c r="F1465" s="5">
        <v>127.91</v>
      </c>
      <c r="G1465" s="5">
        <v>3.39</v>
      </c>
      <c r="H1465" s="5">
        <v>139.91</v>
      </c>
      <c r="I1465" s="5">
        <v>145.96</v>
      </c>
      <c r="J1465" s="5">
        <v>4.68</v>
      </c>
      <c r="K1465" s="6">
        <f t="shared" si="387"/>
        <v>132.71</v>
      </c>
      <c r="L1465" s="6">
        <f t="shared" si="388"/>
        <v>-14.399999999999991</v>
      </c>
      <c r="M1465" s="6">
        <f t="shared" si="389"/>
        <v>136.935</v>
      </c>
      <c r="N1465" s="5">
        <f t="shared" si="390"/>
        <v>2.8893987263788983</v>
      </c>
      <c r="O1465" s="6">
        <f t="shared" si="391"/>
        <v>-18.050000000000011</v>
      </c>
      <c r="P1465" s="6">
        <f t="shared" si="392"/>
        <v>5.7787974527577965</v>
      </c>
      <c r="Q1465" s="6">
        <f t="shared" si="393"/>
        <v>-0.3117369626734941</v>
      </c>
      <c r="R1465" s="5">
        <f t="shared" si="394"/>
        <v>0.63161929966210228</v>
      </c>
      <c r="S1465" s="5">
        <f t="shared" si="395"/>
        <v>3.6500000000000199</v>
      </c>
      <c r="T1465" s="5">
        <f t="shared" si="396"/>
        <v>18.050000000000011</v>
      </c>
      <c r="U1465" s="5">
        <f t="shared" si="397"/>
        <v>3.1234872216166822</v>
      </c>
      <c r="V1465" s="5">
        <f t="shared" si="398"/>
        <v>1.462241940313624</v>
      </c>
      <c r="W1465" s="5">
        <f t="shared" si="399"/>
        <v>4.2249999999999943</v>
      </c>
      <c r="X1465" s="5">
        <f t="shared" si="400"/>
        <v>136.935</v>
      </c>
      <c r="Y1465" s="5">
        <f t="shared" si="401"/>
        <v>47.392213040673703</v>
      </c>
      <c r="Z1465" s="9">
        <f t="shared" si="402"/>
        <v>0.58101807200809164</v>
      </c>
      <c r="AA1465">
        <f t="shared" si="403"/>
        <v>14.399999999999991</v>
      </c>
    </row>
    <row r="1466" spans="1:27">
      <c r="A1466" s="1">
        <f t="shared" ref="A1466:A1529" si="404">100000*D1466+250*C1466+B1466</f>
        <v>-300257</v>
      </c>
      <c r="B1466" s="1">
        <v>-7</v>
      </c>
      <c r="C1466" s="1">
        <v>-1</v>
      </c>
      <c r="D1466" s="2">
        <v>-3</v>
      </c>
      <c r="E1466" s="5">
        <v>260.74</v>
      </c>
      <c r="F1466" s="5">
        <v>260.01</v>
      </c>
      <c r="G1466" s="5">
        <v>8.02</v>
      </c>
      <c r="H1466" s="5">
        <v>265.32</v>
      </c>
      <c r="I1466" s="5">
        <v>268.97000000000003</v>
      </c>
      <c r="J1466" s="5">
        <v>6.34</v>
      </c>
      <c r="K1466" s="6">
        <f t="shared" ref="K1466:K1529" si="405" xml:space="preserve"> 0.5*(E1466+H1466)</f>
        <v>263.02999999999997</v>
      </c>
      <c r="L1466" s="6">
        <f t="shared" ref="L1466:L1529" si="406">E1466-H1466</f>
        <v>-4.5799999999999841</v>
      </c>
      <c r="M1466" s="6">
        <f t="shared" ref="M1466:M1529" si="407">0.5*(F1466+I1466)</f>
        <v>264.49</v>
      </c>
      <c r="N1466" s="5">
        <f t="shared" ref="N1466:N1529" si="408">0.5*P1466</f>
        <v>5.1116533528790855</v>
      </c>
      <c r="O1466" s="6">
        <f t="shared" ref="O1466:O1529" si="409">F1466-I1466</f>
        <v>-8.9600000000000364</v>
      </c>
      <c r="P1466" s="6">
        <f t="shared" ref="P1466:P1529" si="410">SQRT(G1466*G1466+J1466*J1466)</f>
        <v>10.223306705758171</v>
      </c>
      <c r="Q1466" s="6">
        <f t="shared" ref="Q1466:Q1529" si="411">(G1466*G1466-J1466*J1466)/(G1466*G1466+J1466*J1466)</f>
        <v>0.2308239886715909</v>
      </c>
      <c r="R1466" s="5">
        <f t="shared" ref="R1466:R1529" si="412">ABS(O1466-L1466)/P1466</f>
        <v>0.42843280809848566</v>
      </c>
      <c r="S1466" s="5">
        <f t="shared" ref="S1466:S1529" si="413">ABS(O1466-L1466)</f>
        <v>4.3800000000000523</v>
      </c>
      <c r="T1466" s="5">
        <f t="shared" ref="T1466:T1529" si="414">ABS(O1466)</f>
        <v>8.9600000000000364</v>
      </c>
      <c r="U1466" s="5">
        <f t="shared" ref="U1466:U1529" si="415">ABS(O1466)/P1466</f>
        <v>0.87642875811926979</v>
      </c>
      <c r="V1466" s="5">
        <f t="shared" ref="V1466:V1529" si="416">ABS(M1466-K1466)/N1466</f>
        <v>0.28562187206566081</v>
      </c>
      <c r="W1466" s="5">
        <f t="shared" ref="W1466:W1529" si="417">ABS(M1466-K1466)</f>
        <v>1.4600000000000364</v>
      </c>
      <c r="X1466" s="5">
        <f t="shared" ref="X1466:X1529" si="418">ABS(M1466)</f>
        <v>264.49</v>
      </c>
      <c r="Y1466" s="5">
        <f t="shared" ref="Y1466:Y1529" si="419">ABS(M1466)/N1466</f>
        <v>51.742554070304628</v>
      </c>
      <c r="Z1466" s="9">
        <f t="shared" ref="Z1466:Z1529" si="420">SQRT(0.006428*B1466*B1466+0.004235*C1466*C1466+0.003432*D1466*D1466-0.000405*B1466*C1466-0.002839*C1466*D1466-0.000048*D1466*B1466)</f>
        <v>0.58114972253284258</v>
      </c>
      <c r="AA1466">
        <f t="shared" si="403"/>
        <v>4.5799999999999841</v>
      </c>
    </row>
    <row r="1467" spans="1:27">
      <c r="A1467" s="1">
        <f t="shared" si="404"/>
        <v>-1001248</v>
      </c>
      <c r="B1467" s="1">
        <v>2</v>
      </c>
      <c r="C1467" s="1">
        <v>-5</v>
      </c>
      <c r="D1467" s="2">
        <v>-10</v>
      </c>
      <c r="E1467" s="5">
        <v>377.86</v>
      </c>
      <c r="F1467" s="5">
        <v>364.21</v>
      </c>
      <c r="G1467" s="5">
        <v>5.77</v>
      </c>
      <c r="H1467" s="5">
        <v>375.09</v>
      </c>
      <c r="I1467" s="5">
        <v>360.1</v>
      </c>
      <c r="J1467" s="5">
        <v>9.1199999999999992</v>
      </c>
      <c r="K1467" s="6">
        <f t="shared" si="405"/>
        <v>376.47500000000002</v>
      </c>
      <c r="L1467" s="6">
        <f t="shared" si="406"/>
        <v>2.7700000000000387</v>
      </c>
      <c r="M1467" s="6">
        <f t="shared" si="407"/>
        <v>362.15499999999997</v>
      </c>
      <c r="N1467" s="5">
        <f t="shared" si="408"/>
        <v>5.3960008339510104</v>
      </c>
      <c r="O1467" s="6">
        <f t="shared" si="409"/>
        <v>4.1099999999999568</v>
      </c>
      <c r="P1467" s="6">
        <f t="shared" si="410"/>
        <v>10.792001667902021</v>
      </c>
      <c r="Q1467" s="6">
        <f t="shared" si="411"/>
        <v>-0.42828759660436877</v>
      </c>
      <c r="R1467" s="5">
        <f t="shared" si="412"/>
        <v>0.12416602973528042</v>
      </c>
      <c r="S1467" s="5">
        <f t="shared" si="413"/>
        <v>1.3399999999999181</v>
      </c>
      <c r="T1467" s="5">
        <f t="shared" si="414"/>
        <v>4.1099999999999568</v>
      </c>
      <c r="U1467" s="5">
        <f t="shared" si="415"/>
        <v>0.38083759866569278</v>
      </c>
      <c r="V1467" s="5">
        <f t="shared" si="416"/>
        <v>2.6538172325512392</v>
      </c>
      <c r="W1467" s="5">
        <f t="shared" si="417"/>
        <v>14.32000000000005</v>
      </c>
      <c r="X1467" s="5">
        <f t="shared" si="418"/>
        <v>362.15499999999997</v>
      </c>
      <c r="Y1467" s="5">
        <f t="shared" si="419"/>
        <v>67.115445520571967</v>
      </c>
      <c r="Z1467" s="9">
        <f t="shared" si="420"/>
        <v>0.58124607525556682</v>
      </c>
      <c r="AA1467">
        <f t="shared" ref="AA1467:AA1530" si="421">ABS(L1467)</f>
        <v>2.7700000000000387</v>
      </c>
    </row>
    <row r="1468" spans="1:27">
      <c r="A1468" s="1">
        <f t="shared" si="404"/>
        <v>-599505</v>
      </c>
      <c r="B1468" s="1">
        <v>-5</v>
      </c>
      <c r="C1468" s="1">
        <v>2</v>
      </c>
      <c r="D1468" s="2">
        <v>-6</v>
      </c>
      <c r="E1468" s="5">
        <v>158.85</v>
      </c>
      <c r="F1468" s="5">
        <v>153.41</v>
      </c>
      <c r="G1468" s="5">
        <v>8.59</v>
      </c>
      <c r="H1468" s="5">
        <v>162.44999999999999</v>
      </c>
      <c r="I1468" s="5">
        <v>159.22</v>
      </c>
      <c r="J1468" s="5">
        <v>5.15</v>
      </c>
      <c r="K1468" s="6">
        <f t="shared" si="405"/>
        <v>160.64999999999998</v>
      </c>
      <c r="L1468" s="6">
        <f t="shared" si="406"/>
        <v>-3.5999999999999943</v>
      </c>
      <c r="M1468" s="6">
        <f t="shared" si="407"/>
        <v>156.315</v>
      </c>
      <c r="N1468" s="5">
        <f t="shared" si="408"/>
        <v>5.0077589798232109</v>
      </c>
      <c r="O1468" s="6">
        <f t="shared" si="409"/>
        <v>-5.8100000000000023</v>
      </c>
      <c r="P1468" s="6">
        <f t="shared" si="410"/>
        <v>10.015517959646422</v>
      </c>
      <c r="Q1468" s="6">
        <f t="shared" si="411"/>
        <v>0.47119247616901894</v>
      </c>
      <c r="R1468" s="5">
        <f t="shared" si="412"/>
        <v>0.22065758445088221</v>
      </c>
      <c r="S1468" s="5">
        <f t="shared" si="413"/>
        <v>2.210000000000008</v>
      </c>
      <c r="T1468" s="5">
        <f t="shared" si="414"/>
        <v>5.8100000000000023</v>
      </c>
      <c r="U1468" s="5">
        <f t="shared" si="415"/>
        <v>0.58009980346589218</v>
      </c>
      <c r="V1468" s="5">
        <f t="shared" si="416"/>
        <v>0.86565667746114616</v>
      </c>
      <c r="W1468" s="5">
        <f t="shared" si="417"/>
        <v>4.3349999999999795</v>
      </c>
      <c r="X1468" s="5">
        <f t="shared" si="418"/>
        <v>156.315</v>
      </c>
      <c r="Y1468" s="5">
        <f t="shared" si="419"/>
        <v>31.214561369628534</v>
      </c>
      <c r="Z1468" s="9">
        <f t="shared" si="420"/>
        <v>0.58126585999867564</v>
      </c>
      <c r="AA1468">
        <f t="shared" si="421"/>
        <v>3.5999999999999943</v>
      </c>
    </row>
    <row r="1469" spans="1:27">
      <c r="A1469" s="1">
        <f t="shared" si="404"/>
        <v>-600256</v>
      </c>
      <c r="B1469" s="1">
        <v>-6</v>
      </c>
      <c r="C1469" s="1">
        <v>-1</v>
      </c>
      <c r="D1469" s="2">
        <v>-6</v>
      </c>
      <c r="E1469" s="5">
        <v>306.52</v>
      </c>
      <c r="F1469" s="5">
        <v>293.41000000000003</v>
      </c>
      <c r="G1469" s="5">
        <v>8.49</v>
      </c>
      <c r="H1469" s="5">
        <v>285.11</v>
      </c>
      <c r="I1469" s="5">
        <v>266.19</v>
      </c>
      <c r="J1469" s="5">
        <v>7.96</v>
      </c>
      <c r="K1469" s="6">
        <f t="shared" si="405"/>
        <v>295.815</v>
      </c>
      <c r="L1469" s="6">
        <f t="shared" si="406"/>
        <v>21.409999999999968</v>
      </c>
      <c r="M1469" s="6">
        <f t="shared" si="407"/>
        <v>279.8</v>
      </c>
      <c r="N1469" s="5">
        <f t="shared" si="408"/>
        <v>5.8189711289883537</v>
      </c>
      <c r="O1469" s="6">
        <f t="shared" si="409"/>
        <v>27.220000000000027</v>
      </c>
      <c r="P1469" s="6">
        <f t="shared" si="410"/>
        <v>11.637942257976707</v>
      </c>
      <c r="Q1469" s="6">
        <f t="shared" si="411"/>
        <v>6.4370869532795277E-2</v>
      </c>
      <c r="R1469" s="5">
        <f t="shared" si="412"/>
        <v>0.49922914817848096</v>
      </c>
      <c r="S1469" s="5">
        <f t="shared" si="413"/>
        <v>5.8100000000000591</v>
      </c>
      <c r="T1469" s="5">
        <f t="shared" si="414"/>
        <v>27.220000000000027</v>
      </c>
      <c r="U1469" s="5">
        <f t="shared" si="415"/>
        <v>2.3389014480926211</v>
      </c>
      <c r="V1469" s="5">
        <f t="shared" si="416"/>
        <v>2.7522047532111134</v>
      </c>
      <c r="W1469" s="5">
        <f t="shared" si="417"/>
        <v>16.014999999999986</v>
      </c>
      <c r="X1469" s="5">
        <f t="shared" si="418"/>
        <v>279.8</v>
      </c>
      <c r="Y1469" s="5">
        <f t="shared" si="419"/>
        <v>48.084101776364051</v>
      </c>
      <c r="Z1469" s="9">
        <f t="shared" si="420"/>
        <v>0.58138025422265593</v>
      </c>
      <c r="AA1469">
        <f t="shared" si="421"/>
        <v>21.409999999999968</v>
      </c>
    </row>
    <row r="1470" spans="1:27">
      <c r="A1470" s="1">
        <f t="shared" si="404"/>
        <v>-901004</v>
      </c>
      <c r="B1470" s="1">
        <v>-4</v>
      </c>
      <c r="C1470" s="1">
        <v>-4</v>
      </c>
      <c r="D1470" s="2">
        <v>-9</v>
      </c>
      <c r="E1470" s="5">
        <v>359.42</v>
      </c>
      <c r="F1470" s="5">
        <v>374.63</v>
      </c>
      <c r="G1470" s="5">
        <v>10.86</v>
      </c>
      <c r="H1470" s="5">
        <v>386.23</v>
      </c>
      <c r="I1470" s="5">
        <v>404.81</v>
      </c>
      <c r="J1470" s="5">
        <v>14.72</v>
      </c>
      <c r="K1470" s="6">
        <f t="shared" si="405"/>
        <v>372.82500000000005</v>
      </c>
      <c r="L1470" s="6">
        <f t="shared" si="406"/>
        <v>-26.810000000000002</v>
      </c>
      <c r="M1470" s="6">
        <f t="shared" si="407"/>
        <v>389.72</v>
      </c>
      <c r="N1470" s="5">
        <f t="shared" si="408"/>
        <v>9.1462833981896718</v>
      </c>
      <c r="O1470" s="6">
        <f t="shared" si="409"/>
        <v>-30.180000000000007</v>
      </c>
      <c r="P1470" s="6">
        <f t="shared" si="410"/>
        <v>18.292566796379344</v>
      </c>
      <c r="Q1470" s="6">
        <f t="shared" si="411"/>
        <v>-0.29507916489848135</v>
      </c>
      <c r="R1470" s="5">
        <f t="shared" si="412"/>
        <v>0.1842278362305628</v>
      </c>
      <c r="S1470" s="5">
        <f t="shared" si="413"/>
        <v>3.3700000000000045</v>
      </c>
      <c r="T1470" s="5">
        <f t="shared" si="414"/>
        <v>30.180000000000007</v>
      </c>
      <c r="U1470" s="5">
        <f t="shared" si="415"/>
        <v>1.6498504740173232</v>
      </c>
      <c r="V1470" s="5">
        <f t="shared" si="416"/>
        <v>1.8471983935402676</v>
      </c>
      <c r="W1470" s="5">
        <f t="shared" si="417"/>
        <v>16.894999999999982</v>
      </c>
      <c r="X1470" s="5">
        <f t="shared" si="418"/>
        <v>389.72</v>
      </c>
      <c r="Y1470" s="5">
        <f t="shared" si="419"/>
        <v>42.609657172566671</v>
      </c>
      <c r="Z1470" s="9">
        <f t="shared" si="420"/>
        <v>0.58153933658867818</v>
      </c>
      <c r="AA1470">
        <f t="shared" si="421"/>
        <v>26.810000000000002</v>
      </c>
    </row>
    <row r="1471" spans="1:27">
      <c r="A1471" s="1">
        <f t="shared" si="404"/>
        <v>-501256</v>
      </c>
      <c r="B1471" s="1">
        <v>-6</v>
      </c>
      <c r="C1471" s="1">
        <v>-5</v>
      </c>
      <c r="D1471" s="2">
        <v>-5</v>
      </c>
      <c r="E1471" s="5">
        <v>237.69</v>
      </c>
      <c r="F1471" s="5">
        <v>232.82</v>
      </c>
      <c r="G1471" s="5">
        <v>5.67</v>
      </c>
      <c r="H1471" s="5">
        <v>215.69</v>
      </c>
      <c r="I1471" s="5">
        <v>210.54</v>
      </c>
      <c r="J1471" s="5">
        <v>4.62</v>
      </c>
      <c r="K1471" s="6">
        <f t="shared" si="405"/>
        <v>226.69</v>
      </c>
      <c r="L1471" s="6">
        <f t="shared" si="406"/>
        <v>22</v>
      </c>
      <c r="M1471" s="6">
        <f t="shared" si="407"/>
        <v>221.68</v>
      </c>
      <c r="N1471" s="5">
        <f t="shared" si="408"/>
        <v>3.6569557011262797</v>
      </c>
      <c r="O1471" s="6">
        <f t="shared" si="409"/>
        <v>22.28</v>
      </c>
      <c r="P1471" s="6">
        <f t="shared" si="410"/>
        <v>7.3139114022525593</v>
      </c>
      <c r="Q1471" s="6">
        <f t="shared" si="411"/>
        <v>0.20197856553998347</v>
      </c>
      <c r="R1471" s="5">
        <f t="shared" si="412"/>
        <v>3.8283209161347774E-2</v>
      </c>
      <c r="S1471" s="5">
        <f t="shared" si="413"/>
        <v>0.28000000000000114</v>
      </c>
      <c r="T1471" s="5">
        <f t="shared" si="414"/>
        <v>22.28</v>
      </c>
      <c r="U1471" s="5">
        <f t="shared" si="415"/>
        <v>3.0462496432672324</v>
      </c>
      <c r="V1471" s="5">
        <f t="shared" si="416"/>
        <v>1.3699919849882232</v>
      </c>
      <c r="W1471" s="5">
        <f t="shared" si="417"/>
        <v>5.0099999999999909</v>
      </c>
      <c r="X1471" s="5">
        <f t="shared" si="418"/>
        <v>221.68</v>
      </c>
      <c r="Y1471" s="5">
        <f t="shared" si="419"/>
        <v>60.618727192053861</v>
      </c>
      <c r="Z1471" s="9">
        <f t="shared" si="420"/>
        <v>0.5818229971391643</v>
      </c>
      <c r="AA1471">
        <f t="shared" si="421"/>
        <v>22</v>
      </c>
    </row>
    <row r="1472" spans="1:27">
      <c r="A1472" s="1">
        <f t="shared" si="404"/>
        <v>-698998</v>
      </c>
      <c r="B1472" s="1">
        <v>2</v>
      </c>
      <c r="C1472" s="1">
        <v>4</v>
      </c>
      <c r="D1472" s="2">
        <v>-7</v>
      </c>
      <c r="E1472" s="5">
        <v>141.30000000000001</v>
      </c>
      <c r="F1472" s="5">
        <v>140.47</v>
      </c>
      <c r="G1472" s="5">
        <v>2.64</v>
      </c>
      <c r="H1472" s="5">
        <v>142.38</v>
      </c>
      <c r="I1472" s="5">
        <v>150.1</v>
      </c>
      <c r="J1472" s="5">
        <v>6.86</v>
      </c>
      <c r="K1472" s="6">
        <f t="shared" si="405"/>
        <v>141.84</v>
      </c>
      <c r="L1472" s="6">
        <f t="shared" si="406"/>
        <v>-1.0799999999999841</v>
      </c>
      <c r="M1472" s="6">
        <f t="shared" si="407"/>
        <v>145.285</v>
      </c>
      <c r="N1472" s="5">
        <f t="shared" si="408"/>
        <v>3.6752278840909991</v>
      </c>
      <c r="O1472" s="6">
        <f t="shared" si="409"/>
        <v>-9.6299999999999955</v>
      </c>
      <c r="P1472" s="6">
        <f t="shared" si="410"/>
        <v>7.3504557681819982</v>
      </c>
      <c r="Q1472" s="6">
        <f t="shared" si="411"/>
        <v>-0.74200617443900707</v>
      </c>
      <c r="R1472" s="5">
        <f t="shared" si="412"/>
        <v>1.1631931773551367</v>
      </c>
      <c r="S1472" s="5">
        <f t="shared" si="413"/>
        <v>8.5500000000000114</v>
      </c>
      <c r="T1472" s="5">
        <f t="shared" si="414"/>
        <v>9.6299999999999955</v>
      </c>
      <c r="U1472" s="5">
        <f t="shared" si="415"/>
        <v>1.3101228418631516</v>
      </c>
      <c r="V1472" s="5">
        <f t="shared" si="416"/>
        <v>0.93735684116688489</v>
      </c>
      <c r="W1472" s="5">
        <f t="shared" si="417"/>
        <v>3.4449999999999932</v>
      </c>
      <c r="X1472" s="5">
        <f t="shared" si="418"/>
        <v>145.285</v>
      </c>
      <c r="Y1472" s="5">
        <f t="shared" si="419"/>
        <v>39.530882051939372</v>
      </c>
      <c r="Z1472" s="9">
        <f t="shared" si="420"/>
        <v>0.5818625267191555</v>
      </c>
      <c r="AA1472">
        <f t="shared" si="421"/>
        <v>1.0799999999999841</v>
      </c>
    </row>
    <row r="1473" spans="1:27">
      <c r="A1473" s="1">
        <f t="shared" si="404"/>
        <v>-799497</v>
      </c>
      <c r="B1473" s="1">
        <v>3</v>
      </c>
      <c r="C1473" s="1">
        <v>2</v>
      </c>
      <c r="D1473" s="2">
        <v>-8</v>
      </c>
      <c r="E1473" s="5">
        <v>312.8</v>
      </c>
      <c r="F1473" s="5">
        <v>313.22000000000003</v>
      </c>
      <c r="G1473" s="5">
        <v>5.55</v>
      </c>
      <c r="H1473" s="5">
        <v>339.99</v>
      </c>
      <c r="I1473" s="5">
        <v>341.06</v>
      </c>
      <c r="J1473" s="5">
        <v>10.77</v>
      </c>
      <c r="K1473" s="6">
        <f t="shared" si="405"/>
        <v>326.39499999999998</v>
      </c>
      <c r="L1473" s="6">
        <f t="shared" si="406"/>
        <v>-27.189999999999998</v>
      </c>
      <c r="M1473" s="6">
        <f t="shared" si="407"/>
        <v>327.14</v>
      </c>
      <c r="N1473" s="5">
        <f t="shared" si="408"/>
        <v>6.0579575766094633</v>
      </c>
      <c r="O1473" s="6">
        <f t="shared" si="409"/>
        <v>-27.839999999999975</v>
      </c>
      <c r="P1473" s="6">
        <f t="shared" si="410"/>
        <v>12.115915153218927</v>
      </c>
      <c r="Q1473" s="6">
        <f t="shared" si="411"/>
        <v>-0.58033426115532227</v>
      </c>
      <c r="R1473" s="5">
        <f t="shared" si="412"/>
        <v>5.3648444362643696E-2</v>
      </c>
      <c r="S1473" s="5">
        <f t="shared" si="413"/>
        <v>0.64999999999997726</v>
      </c>
      <c r="T1473" s="5">
        <f t="shared" si="414"/>
        <v>27.839999999999975</v>
      </c>
      <c r="U1473" s="5">
        <f t="shared" si="415"/>
        <v>2.297804140086233</v>
      </c>
      <c r="V1473" s="5">
        <f t="shared" si="416"/>
        <v>0.12297874169283445</v>
      </c>
      <c r="W1473" s="5">
        <f t="shared" si="417"/>
        <v>0.74500000000000455</v>
      </c>
      <c r="X1473" s="5">
        <f t="shared" si="418"/>
        <v>327.14</v>
      </c>
      <c r="Y1473" s="5">
        <f t="shared" si="419"/>
        <v>54.00169873475653</v>
      </c>
      <c r="Z1473" s="9">
        <f t="shared" si="420"/>
        <v>0.58188143122117242</v>
      </c>
      <c r="AA1473">
        <f t="shared" si="421"/>
        <v>27.189999999999998</v>
      </c>
    </row>
    <row r="1474" spans="1:27">
      <c r="A1474" s="1">
        <f t="shared" si="404"/>
        <v>-301244</v>
      </c>
      <c r="B1474" s="1">
        <v>6</v>
      </c>
      <c r="C1474" s="1">
        <v>-5</v>
      </c>
      <c r="D1474" s="2">
        <v>-3</v>
      </c>
      <c r="E1474" s="5">
        <v>198.19</v>
      </c>
      <c r="F1474" s="5">
        <v>198.02</v>
      </c>
      <c r="G1474" s="5">
        <v>3.64</v>
      </c>
      <c r="H1474" s="5">
        <v>196.72</v>
      </c>
      <c r="I1474" s="5">
        <v>210.61</v>
      </c>
      <c r="J1474" s="5">
        <v>7.83</v>
      </c>
      <c r="K1474" s="6">
        <f t="shared" si="405"/>
        <v>197.45499999999998</v>
      </c>
      <c r="L1474" s="6">
        <f t="shared" si="406"/>
        <v>1.4699999999999989</v>
      </c>
      <c r="M1474" s="6">
        <f t="shared" si="407"/>
        <v>204.315</v>
      </c>
      <c r="N1474" s="5">
        <f t="shared" si="408"/>
        <v>4.317363199917283</v>
      </c>
      <c r="O1474" s="6">
        <f t="shared" si="409"/>
        <v>-12.590000000000003</v>
      </c>
      <c r="P1474" s="6">
        <f t="shared" si="410"/>
        <v>8.634726399834566</v>
      </c>
      <c r="Q1474" s="6">
        <f t="shared" si="411"/>
        <v>-0.6445851244324925</v>
      </c>
      <c r="R1474" s="5">
        <f t="shared" si="412"/>
        <v>1.6283086862218796</v>
      </c>
      <c r="S1474" s="5">
        <f t="shared" si="413"/>
        <v>14.060000000000002</v>
      </c>
      <c r="T1474" s="5">
        <f t="shared" si="414"/>
        <v>12.590000000000003</v>
      </c>
      <c r="U1474" s="5">
        <f t="shared" si="415"/>
        <v>1.4580658861688098</v>
      </c>
      <c r="V1474" s="5">
        <f t="shared" si="416"/>
        <v>1.588932800495322</v>
      </c>
      <c r="W1474" s="5">
        <f t="shared" si="417"/>
        <v>6.8600000000000136</v>
      </c>
      <c r="X1474" s="5">
        <f t="shared" si="418"/>
        <v>204.315</v>
      </c>
      <c r="Y1474" s="5">
        <f t="shared" si="419"/>
        <v>47.324024071895202</v>
      </c>
      <c r="Z1474" s="9">
        <f t="shared" si="420"/>
        <v>0.58189346103904627</v>
      </c>
      <c r="AA1474">
        <f t="shared" si="421"/>
        <v>1.4699999999999989</v>
      </c>
    </row>
    <row r="1475" spans="1:27">
      <c r="A1475" s="1">
        <f t="shared" si="404"/>
        <v>-1997</v>
      </c>
      <c r="B1475" s="1">
        <v>3</v>
      </c>
      <c r="C1475" s="1">
        <v>-8</v>
      </c>
      <c r="D1475" s="2">
        <v>0</v>
      </c>
      <c r="E1475" s="5">
        <v>107.49</v>
      </c>
      <c r="F1475" s="5">
        <v>110.5</v>
      </c>
      <c r="G1475" s="5">
        <v>4.0199999999999996</v>
      </c>
      <c r="H1475" s="5">
        <v>117.02</v>
      </c>
      <c r="I1475" s="5">
        <v>113.89</v>
      </c>
      <c r="J1475" s="5">
        <v>5.18</v>
      </c>
      <c r="K1475" s="6">
        <f t="shared" si="405"/>
        <v>112.255</v>
      </c>
      <c r="L1475" s="6">
        <f t="shared" si="406"/>
        <v>-9.5300000000000011</v>
      </c>
      <c r="M1475" s="6">
        <f t="shared" si="407"/>
        <v>112.19499999999999</v>
      </c>
      <c r="N1475" s="5">
        <f t="shared" si="408"/>
        <v>3.2784447532328493</v>
      </c>
      <c r="O1475" s="6">
        <f t="shared" si="409"/>
        <v>-3.3900000000000006</v>
      </c>
      <c r="P1475" s="6">
        <f t="shared" si="410"/>
        <v>6.5568895064656987</v>
      </c>
      <c r="Q1475" s="6">
        <f t="shared" si="411"/>
        <v>-0.24822761020449943</v>
      </c>
      <c r="R1475" s="5">
        <f t="shared" si="412"/>
        <v>0.93641962304617055</v>
      </c>
      <c r="S1475" s="5">
        <f t="shared" si="413"/>
        <v>6.1400000000000006</v>
      </c>
      <c r="T1475" s="5">
        <f t="shared" si="414"/>
        <v>3.3900000000000006</v>
      </c>
      <c r="U1475" s="5">
        <f t="shared" si="415"/>
        <v>0.51701344008575212</v>
      </c>
      <c r="V1475" s="5">
        <f t="shared" si="416"/>
        <v>1.8301360711000768E-2</v>
      </c>
      <c r="W1475" s="5">
        <f t="shared" si="417"/>
        <v>6.0000000000002274E-2</v>
      </c>
      <c r="X1475" s="5">
        <f t="shared" si="418"/>
        <v>112.19499999999999</v>
      </c>
      <c r="Y1475" s="5">
        <f t="shared" si="419"/>
        <v>34.222019416177552</v>
      </c>
      <c r="Z1475" s="9">
        <f t="shared" si="420"/>
        <v>0.58190377211356858</v>
      </c>
      <c r="AA1475">
        <f t="shared" si="421"/>
        <v>9.5300000000000011</v>
      </c>
    </row>
    <row r="1476" spans="1:27">
      <c r="A1476" s="1">
        <f t="shared" si="404"/>
        <v>-202248</v>
      </c>
      <c r="B1476" s="1">
        <v>2</v>
      </c>
      <c r="C1476" s="1">
        <v>-9</v>
      </c>
      <c r="D1476" s="2">
        <v>-2</v>
      </c>
      <c r="E1476" s="5">
        <v>148.87</v>
      </c>
      <c r="F1476" s="5">
        <v>145.19</v>
      </c>
      <c r="G1476" s="5">
        <v>4.57</v>
      </c>
      <c r="H1476" s="5">
        <v>163.26</v>
      </c>
      <c r="I1476" s="5">
        <v>161.96</v>
      </c>
      <c r="J1476" s="5">
        <v>4.4000000000000004</v>
      </c>
      <c r="K1476" s="6">
        <f t="shared" si="405"/>
        <v>156.065</v>
      </c>
      <c r="L1476" s="6">
        <f t="shared" si="406"/>
        <v>-14.389999999999986</v>
      </c>
      <c r="M1476" s="6">
        <f t="shared" si="407"/>
        <v>153.57499999999999</v>
      </c>
      <c r="N1476" s="5">
        <f t="shared" si="408"/>
        <v>3.1719434105923137</v>
      </c>
      <c r="O1476" s="6">
        <f t="shared" si="409"/>
        <v>-16.77000000000001</v>
      </c>
      <c r="P1476" s="6">
        <f t="shared" si="410"/>
        <v>6.3438868211846273</v>
      </c>
      <c r="Q1476" s="6">
        <f t="shared" si="411"/>
        <v>3.7890515319953556E-2</v>
      </c>
      <c r="R1476" s="5">
        <f t="shared" si="412"/>
        <v>0.37516432229722441</v>
      </c>
      <c r="S1476" s="5">
        <f t="shared" si="413"/>
        <v>2.3800000000000239</v>
      </c>
      <c r="T1476" s="5">
        <f t="shared" si="414"/>
        <v>16.77000000000001</v>
      </c>
      <c r="U1476" s="5">
        <f t="shared" si="415"/>
        <v>2.643489783581678</v>
      </c>
      <c r="V1476" s="5">
        <f t="shared" si="416"/>
        <v>0.78500769959670824</v>
      </c>
      <c r="W1476" s="5">
        <f t="shared" si="417"/>
        <v>2.4900000000000091</v>
      </c>
      <c r="X1476" s="5">
        <f t="shared" si="418"/>
        <v>153.57499999999999</v>
      </c>
      <c r="Y1476" s="5">
        <f t="shared" si="419"/>
        <v>48.416689745206433</v>
      </c>
      <c r="Z1476" s="9">
        <f t="shared" si="420"/>
        <v>0.5821125320760584</v>
      </c>
      <c r="AA1476">
        <f t="shared" si="421"/>
        <v>14.389999999999986</v>
      </c>
    </row>
    <row r="1477" spans="1:27">
      <c r="A1477" s="1">
        <f t="shared" si="404"/>
        <v>-901748</v>
      </c>
      <c r="B1477" s="1">
        <v>2</v>
      </c>
      <c r="C1477" s="1">
        <v>-7</v>
      </c>
      <c r="D1477" s="2">
        <v>-9</v>
      </c>
      <c r="E1477" s="5">
        <v>229.96</v>
      </c>
      <c r="F1477" s="5">
        <v>219.53</v>
      </c>
      <c r="G1477" s="5">
        <v>3.76</v>
      </c>
      <c r="H1477" s="5">
        <v>216.26</v>
      </c>
      <c r="I1477" s="5">
        <v>202.01</v>
      </c>
      <c r="J1477" s="5">
        <v>4.7300000000000004</v>
      </c>
      <c r="K1477" s="6">
        <f t="shared" si="405"/>
        <v>223.11</v>
      </c>
      <c r="L1477" s="6">
        <f t="shared" si="406"/>
        <v>13.700000000000017</v>
      </c>
      <c r="M1477" s="6">
        <f t="shared" si="407"/>
        <v>210.76999999999998</v>
      </c>
      <c r="N1477" s="5">
        <f t="shared" si="408"/>
        <v>3.0211959552468626</v>
      </c>
      <c r="O1477" s="6">
        <f t="shared" si="409"/>
        <v>17.52000000000001</v>
      </c>
      <c r="P1477" s="6">
        <f t="shared" si="410"/>
        <v>6.0423919104937251</v>
      </c>
      <c r="Q1477" s="6">
        <f t="shared" si="411"/>
        <v>-0.22555977047698619</v>
      </c>
      <c r="R1477" s="5">
        <f t="shared" si="412"/>
        <v>0.63219997255819516</v>
      </c>
      <c r="S1477" s="5">
        <f t="shared" si="413"/>
        <v>3.8199999999999932</v>
      </c>
      <c r="T1477" s="5">
        <f t="shared" si="414"/>
        <v>17.52000000000001</v>
      </c>
      <c r="U1477" s="5">
        <f t="shared" si="415"/>
        <v>2.8995140102669121</v>
      </c>
      <c r="V1477" s="5">
        <f t="shared" si="416"/>
        <v>4.0844752153760009</v>
      </c>
      <c r="W1477" s="5">
        <f t="shared" si="417"/>
        <v>12.340000000000032</v>
      </c>
      <c r="X1477" s="5">
        <f t="shared" si="418"/>
        <v>210.76999999999998</v>
      </c>
      <c r="Y1477" s="5">
        <f t="shared" si="419"/>
        <v>69.76376346392199</v>
      </c>
      <c r="Z1477" s="9">
        <f t="shared" si="420"/>
        <v>0.58214774756929188</v>
      </c>
      <c r="AA1477">
        <f t="shared" si="421"/>
        <v>13.700000000000017</v>
      </c>
    </row>
    <row r="1478" spans="1:27">
      <c r="A1478" s="1">
        <f t="shared" si="404"/>
        <v>-101244</v>
      </c>
      <c r="B1478" s="1">
        <v>6</v>
      </c>
      <c r="C1478" s="1">
        <v>-5</v>
      </c>
      <c r="D1478" s="2">
        <v>-1</v>
      </c>
      <c r="E1478" s="5">
        <v>52.81</v>
      </c>
      <c r="F1478" s="5">
        <v>54.39</v>
      </c>
      <c r="G1478" s="5">
        <v>1.95</v>
      </c>
      <c r="H1478" s="5">
        <v>65.62</v>
      </c>
      <c r="I1478" s="5">
        <v>72.36</v>
      </c>
      <c r="J1478" s="5">
        <v>3.54</v>
      </c>
      <c r="K1478" s="6">
        <f t="shared" si="405"/>
        <v>59.215000000000003</v>
      </c>
      <c r="L1478" s="6">
        <f t="shared" si="406"/>
        <v>-12.810000000000002</v>
      </c>
      <c r="M1478" s="6">
        <f t="shared" si="407"/>
        <v>63.375</v>
      </c>
      <c r="N1478" s="5">
        <f t="shared" si="408"/>
        <v>2.0207733668078665</v>
      </c>
      <c r="O1478" s="6">
        <f t="shared" si="409"/>
        <v>-17.97</v>
      </c>
      <c r="P1478" s="6">
        <f t="shared" si="410"/>
        <v>4.0415467336157329</v>
      </c>
      <c r="Q1478" s="6">
        <f t="shared" si="411"/>
        <v>-0.53440960934486759</v>
      </c>
      <c r="R1478" s="5">
        <f t="shared" si="412"/>
        <v>1.2767389170788208</v>
      </c>
      <c r="S1478" s="5">
        <f t="shared" si="413"/>
        <v>5.1599999999999966</v>
      </c>
      <c r="T1478" s="5">
        <f t="shared" si="414"/>
        <v>17.97</v>
      </c>
      <c r="U1478" s="5">
        <f t="shared" si="415"/>
        <v>4.4463175077338031</v>
      </c>
      <c r="V1478" s="5">
        <f t="shared" si="416"/>
        <v>2.0586177887782533</v>
      </c>
      <c r="W1478" s="5">
        <f t="shared" si="417"/>
        <v>4.1599999999999966</v>
      </c>
      <c r="X1478" s="5">
        <f t="shared" si="418"/>
        <v>63.375</v>
      </c>
      <c r="Y1478" s="5">
        <f t="shared" si="419"/>
        <v>31.36175537591873</v>
      </c>
      <c r="Z1478" s="9">
        <f t="shared" si="420"/>
        <v>0.58220099622037746</v>
      </c>
      <c r="AA1478">
        <f t="shared" si="421"/>
        <v>12.810000000000002</v>
      </c>
    </row>
    <row r="1479" spans="1:27">
      <c r="A1479" s="1">
        <f t="shared" si="404"/>
        <v>-300507</v>
      </c>
      <c r="B1479" s="1">
        <v>-7</v>
      </c>
      <c r="C1479" s="1">
        <v>-2</v>
      </c>
      <c r="D1479" s="2">
        <v>-3</v>
      </c>
      <c r="E1479" s="5">
        <v>232.32</v>
      </c>
      <c r="F1479" s="5">
        <v>212.45</v>
      </c>
      <c r="G1479" s="5">
        <v>14.09</v>
      </c>
      <c r="H1479" s="5">
        <v>223.01</v>
      </c>
      <c r="I1479" s="5">
        <v>217.14</v>
      </c>
      <c r="J1479" s="5">
        <v>4.55</v>
      </c>
      <c r="K1479" s="6">
        <f t="shared" si="405"/>
        <v>227.66499999999999</v>
      </c>
      <c r="L1479" s="6">
        <f t="shared" si="406"/>
        <v>9.3100000000000023</v>
      </c>
      <c r="M1479" s="6">
        <f t="shared" si="407"/>
        <v>214.79499999999999</v>
      </c>
      <c r="N1479" s="5">
        <f t="shared" si="408"/>
        <v>7.4032188945079822</v>
      </c>
      <c r="O1479" s="6">
        <f t="shared" si="409"/>
        <v>-4.6899999999999977</v>
      </c>
      <c r="P1479" s="6">
        <f t="shared" si="410"/>
        <v>14.806437789015964</v>
      </c>
      <c r="Q1479" s="6">
        <f t="shared" si="411"/>
        <v>0.81113494192872726</v>
      </c>
      <c r="R1479" s="5">
        <f t="shared" si="412"/>
        <v>0.94553465185162811</v>
      </c>
      <c r="S1479" s="5">
        <f t="shared" si="413"/>
        <v>14</v>
      </c>
      <c r="T1479" s="5">
        <f t="shared" si="414"/>
        <v>4.6899999999999977</v>
      </c>
      <c r="U1479" s="5">
        <f t="shared" si="415"/>
        <v>0.31675410837029527</v>
      </c>
      <c r="V1479" s="5">
        <f t="shared" si="416"/>
        <v>1.7384329956186368</v>
      </c>
      <c r="W1479" s="5">
        <f t="shared" si="417"/>
        <v>12.870000000000005</v>
      </c>
      <c r="X1479" s="5">
        <f t="shared" si="418"/>
        <v>214.79499999999999</v>
      </c>
      <c r="Y1479" s="5">
        <f t="shared" si="419"/>
        <v>29.013730792067207</v>
      </c>
      <c r="Z1479" s="9">
        <f t="shared" si="420"/>
        <v>0.58231263080925866</v>
      </c>
      <c r="AA1479">
        <f t="shared" si="421"/>
        <v>9.3100000000000023</v>
      </c>
    </row>
    <row r="1480" spans="1:27">
      <c r="A1480" s="1">
        <f t="shared" si="404"/>
        <v>-100757</v>
      </c>
      <c r="B1480" s="1">
        <v>-7</v>
      </c>
      <c r="C1480" s="1">
        <v>-3</v>
      </c>
      <c r="D1480" s="2">
        <v>-1</v>
      </c>
      <c r="E1480" s="5">
        <v>275.07</v>
      </c>
      <c r="F1480" s="5">
        <v>272.66000000000003</v>
      </c>
      <c r="G1480" s="5">
        <v>9.73</v>
      </c>
      <c r="H1480" s="5">
        <v>275.06</v>
      </c>
      <c r="I1480" s="5">
        <v>270.7</v>
      </c>
      <c r="J1480" s="5">
        <v>5.51</v>
      </c>
      <c r="K1480" s="6">
        <f t="shared" si="405"/>
        <v>275.065</v>
      </c>
      <c r="L1480" s="6">
        <f t="shared" si="406"/>
        <v>9.9999999999909051E-3</v>
      </c>
      <c r="M1480" s="6">
        <f t="shared" si="407"/>
        <v>271.68</v>
      </c>
      <c r="N1480" s="5">
        <f t="shared" si="408"/>
        <v>5.5909077974869161</v>
      </c>
      <c r="O1480" s="6">
        <f t="shared" si="409"/>
        <v>1.9600000000000364</v>
      </c>
      <c r="P1480" s="6">
        <f t="shared" si="410"/>
        <v>11.181815594973832</v>
      </c>
      <c r="Q1480" s="6">
        <f t="shared" si="411"/>
        <v>0.51436660721569505</v>
      </c>
      <c r="R1480" s="5">
        <f t="shared" si="412"/>
        <v>0.17439028424655476</v>
      </c>
      <c r="S1480" s="5">
        <f t="shared" si="413"/>
        <v>1.9500000000000455</v>
      </c>
      <c r="T1480" s="5">
        <f t="shared" si="414"/>
        <v>1.9600000000000364</v>
      </c>
      <c r="U1480" s="5">
        <f t="shared" si="415"/>
        <v>0.17528459339653626</v>
      </c>
      <c r="V1480" s="5">
        <f t="shared" si="416"/>
        <v>0.60544729453802315</v>
      </c>
      <c r="W1480" s="5">
        <f t="shared" si="417"/>
        <v>3.3849999999999909</v>
      </c>
      <c r="X1480" s="5">
        <f t="shared" si="418"/>
        <v>271.68</v>
      </c>
      <c r="Y1480" s="5">
        <f t="shared" si="419"/>
        <v>48.593181973438867</v>
      </c>
      <c r="Z1480" s="9">
        <f t="shared" si="420"/>
        <v>0.58237530854252395</v>
      </c>
      <c r="AA1480">
        <f t="shared" si="421"/>
        <v>9.9999999999909051E-3</v>
      </c>
    </row>
    <row r="1481" spans="1:27">
      <c r="A1481" s="1">
        <f t="shared" si="404"/>
        <v>-102252</v>
      </c>
      <c r="B1481" s="1">
        <v>-2</v>
      </c>
      <c r="C1481" s="1">
        <v>-9</v>
      </c>
      <c r="D1481" s="2">
        <v>-1</v>
      </c>
      <c r="E1481" s="5">
        <v>378.68</v>
      </c>
      <c r="F1481" s="5">
        <v>376.96</v>
      </c>
      <c r="G1481" s="5">
        <v>10.25</v>
      </c>
      <c r="H1481" s="5">
        <v>369.3</v>
      </c>
      <c r="I1481" s="5">
        <v>363.64</v>
      </c>
      <c r="J1481" s="5">
        <v>7.33</v>
      </c>
      <c r="K1481" s="6">
        <f t="shared" si="405"/>
        <v>373.99</v>
      </c>
      <c r="L1481" s="6">
        <f t="shared" si="406"/>
        <v>9.3799999999999955</v>
      </c>
      <c r="M1481" s="6">
        <f t="shared" si="407"/>
        <v>370.29999999999995</v>
      </c>
      <c r="N1481" s="5">
        <f t="shared" si="408"/>
        <v>6.3006229850706035</v>
      </c>
      <c r="O1481" s="6">
        <f t="shared" si="409"/>
        <v>13.319999999999993</v>
      </c>
      <c r="P1481" s="6">
        <f t="shared" si="410"/>
        <v>12.601245970141207</v>
      </c>
      <c r="Q1481" s="6">
        <f t="shared" si="411"/>
        <v>0.32327695328588318</v>
      </c>
      <c r="R1481" s="5">
        <f t="shared" si="412"/>
        <v>0.31266749409827183</v>
      </c>
      <c r="S1481" s="5">
        <f t="shared" si="413"/>
        <v>3.9399999999999977</v>
      </c>
      <c r="T1481" s="5">
        <f t="shared" si="414"/>
        <v>13.319999999999993</v>
      </c>
      <c r="U1481" s="5">
        <f t="shared" si="415"/>
        <v>1.0570383303017719</v>
      </c>
      <c r="V1481" s="5">
        <f t="shared" si="416"/>
        <v>0.58565637219423394</v>
      </c>
      <c r="W1481" s="5">
        <f t="shared" si="417"/>
        <v>3.6900000000000546</v>
      </c>
      <c r="X1481" s="5">
        <f t="shared" si="418"/>
        <v>370.29999999999995</v>
      </c>
      <c r="Y1481" s="5">
        <f t="shared" si="419"/>
        <v>58.771966022634579</v>
      </c>
      <c r="Z1481" s="9">
        <f t="shared" si="420"/>
        <v>0.58244484717439127</v>
      </c>
      <c r="AA1481">
        <f t="shared" si="421"/>
        <v>9.3799999999999955</v>
      </c>
    </row>
    <row r="1482" spans="1:27">
      <c r="A1482" s="1">
        <f t="shared" si="404"/>
        <v>-501755</v>
      </c>
      <c r="B1482" s="1">
        <v>-5</v>
      </c>
      <c r="C1482" s="1">
        <v>-7</v>
      </c>
      <c r="D1482" s="2">
        <v>-5</v>
      </c>
      <c r="E1482" s="5">
        <v>334.41</v>
      </c>
      <c r="F1482" s="5">
        <v>335.89</v>
      </c>
      <c r="G1482" s="5">
        <v>7.71</v>
      </c>
      <c r="H1482" s="5">
        <v>324.35000000000002</v>
      </c>
      <c r="I1482" s="5">
        <v>323.44</v>
      </c>
      <c r="J1482" s="5">
        <v>6.07</v>
      </c>
      <c r="K1482" s="6">
        <f t="shared" si="405"/>
        <v>329.38</v>
      </c>
      <c r="L1482" s="6">
        <f t="shared" si="406"/>
        <v>10.060000000000002</v>
      </c>
      <c r="M1482" s="6">
        <f t="shared" si="407"/>
        <v>329.66499999999996</v>
      </c>
      <c r="N1482" s="5">
        <f t="shared" si="408"/>
        <v>4.9063479289589731</v>
      </c>
      <c r="O1482" s="6">
        <f t="shared" si="409"/>
        <v>12.449999999999989</v>
      </c>
      <c r="P1482" s="6">
        <f t="shared" si="410"/>
        <v>9.8126958579179462</v>
      </c>
      <c r="Q1482" s="6">
        <f t="shared" si="411"/>
        <v>0.23470178317357118</v>
      </c>
      <c r="R1482" s="5">
        <f t="shared" si="412"/>
        <v>0.24356201747264747</v>
      </c>
      <c r="S1482" s="5">
        <f t="shared" si="413"/>
        <v>2.3899999999999864</v>
      </c>
      <c r="T1482" s="5">
        <f t="shared" si="414"/>
        <v>12.449999999999989</v>
      </c>
      <c r="U1482" s="5">
        <f t="shared" si="415"/>
        <v>1.2687644843240484</v>
      </c>
      <c r="V1482" s="5">
        <f t="shared" si="416"/>
        <v>5.8088012535311442E-2</v>
      </c>
      <c r="W1482" s="5">
        <f t="shared" si="417"/>
        <v>0.28499999999996817</v>
      </c>
      <c r="X1482" s="5">
        <f t="shared" si="418"/>
        <v>329.66499999999996</v>
      </c>
      <c r="Y1482" s="5">
        <f t="shared" si="419"/>
        <v>67.191525096335383</v>
      </c>
      <c r="Z1482" s="9">
        <f t="shared" si="420"/>
        <v>0.58247317534801557</v>
      </c>
      <c r="AA1482">
        <f t="shared" si="421"/>
        <v>10.060000000000002</v>
      </c>
    </row>
    <row r="1483" spans="1:27">
      <c r="A1483" s="1">
        <f t="shared" si="404"/>
        <v>-500994</v>
      </c>
      <c r="B1483" s="1">
        <v>6</v>
      </c>
      <c r="C1483" s="1">
        <v>-4</v>
      </c>
      <c r="D1483" s="2">
        <v>-5</v>
      </c>
      <c r="E1483" s="5">
        <v>317.2</v>
      </c>
      <c r="F1483" s="5">
        <v>315.10000000000002</v>
      </c>
      <c r="G1483" s="5">
        <v>5.18</v>
      </c>
      <c r="H1483" s="5">
        <v>328.44</v>
      </c>
      <c r="I1483" s="5">
        <v>342.22</v>
      </c>
      <c r="J1483" s="5">
        <v>7.95</v>
      </c>
      <c r="K1483" s="6">
        <f t="shared" si="405"/>
        <v>322.82</v>
      </c>
      <c r="L1483" s="6">
        <f t="shared" si="406"/>
        <v>-11.240000000000009</v>
      </c>
      <c r="M1483" s="6">
        <f t="shared" si="407"/>
        <v>328.66</v>
      </c>
      <c r="N1483" s="5">
        <f t="shared" si="408"/>
        <v>4.7443360968632904</v>
      </c>
      <c r="O1483" s="6">
        <f t="shared" si="409"/>
        <v>-27.120000000000005</v>
      </c>
      <c r="P1483" s="6">
        <f t="shared" si="410"/>
        <v>9.4886721937265808</v>
      </c>
      <c r="Q1483" s="6">
        <f t="shared" si="411"/>
        <v>-0.40395557722616465</v>
      </c>
      <c r="R1483" s="5">
        <f t="shared" si="412"/>
        <v>1.6735745187297155</v>
      </c>
      <c r="S1483" s="5">
        <f t="shared" si="413"/>
        <v>15.879999999999995</v>
      </c>
      <c r="T1483" s="5">
        <f t="shared" si="414"/>
        <v>27.120000000000005</v>
      </c>
      <c r="U1483" s="5">
        <f t="shared" si="415"/>
        <v>2.8581448959666185</v>
      </c>
      <c r="V1483" s="5">
        <f t="shared" si="416"/>
        <v>1.230941459619848</v>
      </c>
      <c r="W1483" s="5">
        <f t="shared" si="417"/>
        <v>5.8400000000000318</v>
      </c>
      <c r="X1483" s="5">
        <f t="shared" si="418"/>
        <v>328.66</v>
      </c>
      <c r="Y1483" s="5">
        <f t="shared" si="419"/>
        <v>69.274181527167315</v>
      </c>
      <c r="Z1483" s="9">
        <f t="shared" si="420"/>
        <v>0.58253583580754931</v>
      </c>
      <c r="AA1483">
        <f t="shared" si="421"/>
        <v>11.240000000000009</v>
      </c>
    </row>
    <row r="1484" spans="1:27">
      <c r="A1484" s="1">
        <f t="shared" si="404"/>
        <v>-198001</v>
      </c>
      <c r="B1484" s="1">
        <v>-1</v>
      </c>
      <c r="C1484" s="1">
        <v>8</v>
      </c>
      <c r="D1484" s="2">
        <v>-2</v>
      </c>
      <c r="E1484" s="5">
        <v>44.64</v>
      </c>
      <c r="F1484" s="5">
        <v>43.2</v>
      </c>
      <c r="G1484" s="5">
        <v>2.85</v>
      </c>
      <c r="H1484" s="5">
        <v>36.94</v>
      </c>
      <c r="I1484" s="5">
        <v>39.07</v>
      </c>
      <c r="J1484" s="5">
        <v>2.1800000000000002</v>
      </c>
      <c r="K1484" s="6">
        <f t="shared" si="405"/>
        <v>40.79</v>
      </c>
      <c r="L1484" s="6">
        <f t="shared" si="406"/>
        <v>7.7000000000000028</v>
      </c>
      <c r="M1484" s="6">
        <f t="shared" si="407"/>
        <v>41.135000000000005</v>
      </c>
      <c r="N1484" s="5">
        <f t="shared" si="408"/>
        <v>1.7940805444572436</v>
      </c>
      <c r="O1484" s="6">
        <f t="shared" si="409"/>
        <v>4.1300000000000026</v>
      </c>
      <c r="P1484" s="6">
        <f t="shared" si="410"/>
        <v>3.5881610889144873</v>
      </c>
      <c r="Q1484" s="6">
        <f t="shared" si="411"/>
        <v>0.26175737287279899</v>
      </c>
      <c r="R1484" s="5">
        <f t="shared" si="412"/>
        <v>0.99493860825518809</v>
      </c>
      <c r="S1484" s="5">
        <f t="shared" si="413"/>
        <v>3.5700000000000003</v>
      </c>
      <c r="T1484" s="5">
        <f t="shared" si="414"/>
        <v>4.1300000000000026</v>
      </c>
      <c r="U1484" s="5">
        <f t="shared" si="415"/>
        <v>1.1510074095501202</v>
      </c>
      <c r="V1484" s="5">
        <f t="shared" si="416"/>
        <v>0.19229905873840103</v>
      </c>
      <c r="W1484" s="5">
        <f t="shared" si="417"/>
        <v>0.34500000000000597</v>
      </c>
      <c r="X1484" s="5">
        <f t="shared" si="418"/>
        <v>41.135000000000005</v>
      </c>
      <c r="Y1484" s="5">
        <f t="shared" si="419"/>
        <v>22.928179075953594</v>
      </c>
      <c r="Z1484" s="9">
        <f t="shared" si="420"/>
        <v>0.58289278602501171</v>
      </c>
      <c r="AA1484">
        <f t="shared" si="421"/>
        <v>7.7000000000000028</v>
      </c>
    </row>
    <row r="1485" spans="1:27">
      <c r="A1485" s="1">
        <f t="shared" si="404"/>
        <v>-398503</v>
      </c>
      <c r="B1485" s="1">
        <v>-3</v>
      </c>
      <c r="C1485" s="1">
        <v>6</v>
      </c>
      <c r="D1485" s="2">
        <v>-4</v>
      </c>
      <c r="E1485" s="5">
        <v>9.8800000000000008</v>
      </c>
      <c r="F1485" s="5">
        <v>8.33</v>
      </c>
      <c r="G1485" s="5">
        <v>1</v>
      </c>
      <c r="H1485" s="5">
        <v>15.75</v>
      </c>
      <c r="I1485" s="5">
        <v>15.35</v>
      </c>
      <c r="J1485" s="5">
        <v>1.42</v>
      </c>
      <c r="K1485" s="6">
        <f t="shared" si="405"/>
        <v>12.815000000000001</v>
      </c>
      <c r="L1485" s="6">
        <f t="shared" si="406"/>
        <v>-5.8699999999999992</v>
      </c>
      <c r="M1485" s="6">
        <f t="shared" si="407"/>
        <v>11.84</v>
      </c>
      <c r="N1485" s="5">
        <f t="shared" si="408"/>
        <v>0.86838931361457916</v>
      </c>
      <c r="O1485" s="6">
        <f t="shared" si="409"/>
        <v>-7.02</v>
      </c>
      <c r="P1485" s="6">
        <f t="shared" si="410"/>
        <v>1.7367786272291583</v>
      </c>
      <c r="Q1485" s="6">
        <f t="shared" si="411"/>
        <v>-0.33695796313486276</v>
      </c>
      <c r="R1485" s="5">
        <f t="shared" si="412"/>
        <v>0.66214541218456868</v>
      </c>
      <c r="S1485" s="5">
        <f t="shared" si="413"/>
        <v>1.1500000000000004</v>
      </c>
      <c r="T1485" s="5">
        <f t="shared" si="414"/>
        <v>7.02</v>
      </c>
      <c r="U1485" s="5">
        <f t="shared" si="415"/>
        <v>4.0419659074223215</v>
      </c>
      <c r="V1485" s="5">
        <f t="shared" si="416"/>
        <v>1.1227683076173134</v>
      </c>
      <c r="W1485" s="5">
        <f t="shared" si="417"/>
        <v>0.97500000000000142</v>
      </c>
      <c r="X1485" s="5">
        <f t="shared" si="418"/>
        <v>11.84</v>
      </c>
      <c r="Y1485" s="5">
        <f t="shared" si="419"/>
        <v>13.634437704809201</v>
      </c>
      <c r="Z1485" s="9">
        <f t="shared" si="420"/>
        <v>0.58315864050873845</v>
      </c>
      <c r="AA1485">
        <f t="shared" si="421"/>
        <v>5.8699999999999992</v>
      </c>
    </row>
    <row r="1486" spans="1:27">
      <c r="A1486" s="1">
        <f t="shared" si="404"/>
        <v>-200757</v>
      </c>
      <c r="B1486" s="1">
        <v>-7</v>
      </c>
      <c r="C1486" s="1">
        <v>-3</v>
      </c>
      <c r="D1486" s="2">
        <v>-2</v>
      </c>
      <c r="E1486" s="5">
        <v>428.92</v>
      </c>
      <c r="F1486" s="5">
        <v>405.88</v>
      </c>
      <c r="G1486" s="5">
        <v>9.84</v>
      </c>
      <c r="H1486" s="5">
        <v>425.77</v>
      </c>
      <c r="I1486" s="5">
        <v>414.36</v>
      </c>
      <c r="J1486" s="5">
        <v>7.8</v>
      </c>
      <c r="K1486" s="6">
        <f t="shared" si="405"/>
        <v>427.34500000000003</v>
      </c>
      <c r="L1486" s="6">
        <f t="shared" si="406"/>
        <v>3.1500000000000341</v>
      </c>
      <c r="M1486" s="6">
        <f t="shared" si="407"/>
        <v>410.12</v>
      </c>
      <c r="N1486" s="5">
        <f t="shared" si="408"/>
        <v>6.2782481633016065</v>
      </c>
      <c r="O1486" s="6">
        <f t="shared" si="409"/>
        <v>-8.4800000000000182</v>
      </c>
      <c r="P1486" s="6">
        <f t="shared" si="410"/>
        <v>12.556496326603213</v>
      </c>
      <c r="Q1486" s="6">
        <f t="shared" si="411"/>
        <v>0.22824002191981005</v>
      </c>
      <c r="R1486" s="5">
        <f t="shared" si="412"/>
        <v>0.92621378587590475</v>
      </c>
      <c r="S1486" s="5">
        <f t="shared" si="413"/>
        <v>11.630000000000052</v>
      </c>
      <c r="T1486" s="5">
        <f t="shared" si="414"/>
        <v>8.4800000000000182</v>
      </c>
      <c r="U1486" s="5">
        <f t="shared" si="415"/>
        <v>0.67534762719068386</v>
      </c>
      <c r="V1486" s="5">
        <f t="shared" si="416"/>
        <v>2.7435997354621509</v>
      </c>
      <c r="W1486" s="5">
        <f t="shared" si="417"/>
        <v>17.225000000000023</v>
      </c>
      <c r="X1486" s="5">
        <f t="shared" si="418"/>
        <v>410.12</v>
      </c>
      <c r="Y1486" s="5">
        <f t="shared" si="419"/>
        <v>65.323954920623279</v>
      </c>
      <c r="Z1486" s="9">
        <f t="shared" si="420"/>
        <v>0.58361288539579048</v>
      </c>
      <c r="AA1486">
        <f t="shared" si="421"/>
        <v>3.1500000000000341</v>
      </c>
    </row>
    <row r="1487" spans="1:27">
      <c r="A1487" s="1">
        <f t="shared" si="404"/>
        <v>-200493</v>
      </c>
      <c r="B1487" s="1">
        <v>7</v>
      </c>
      <c r="C1487" s="1">
        <v>-2</v>
      </c>
      <c r="D1487" s="2">
        <v>-2</v>
      </c>
      <c r="E1487" s="5">
        <v>245.46</v>
      </c>
      <c r="F1487" s="5">
        <v>253.68</v>
      </c>
      <c r="G1487" s="5">
        <v>5.75</v>
      </c>
      <c r="H1487" s="5">
        <v>242.04</v>
      </c>
      <c r="I1487" s="5">
        <v>251.54</v>
      </c>
      <c r="J1487" s="5">
        <v>11.06</v>
      </c>
      <c r="K1487" s="6">
        <f t="shared" si="405"/>
        <v>243.75</v>
      </c>
      <c r="L1487" s="6">
        <f t="shared" si="406"/>
        <v>3.4200000000000159</v>
      </c>
      <c r="M1487" s="6">
        <f t="shared" si="407"/>
        <v>252.61</v>
      </c>
      <c r="N1487" s="5">
        <f t="shared" si="408"/>
        <v>6.232698051405988</v>
      </c>
      <c r="O1487" s="6">
        <f t="shared" si="409"/>
        <v>2.1400000000000148</v>
      </c>
      <c r="P1487" s="6">
        <f t="shared" si="410"/>
        <v>12.465396102811976</v>
      </c>
      <c r="Q1487" s="6">
        <f t="shared" si="411"/>
        <v>-0.57444713523281687</v>
      </c>
      <c r="R1487" s="5">
        <f t="shared" si="412"/>
        <v>0.10268426205174944</v>
      </c>
      <c r="S1487" s="5">
        <f t="shared" si="413"/>
        <v>1.2800000000000011</v>
      </c>
      <c r="T1487" s="5">
        <f t="shared" si="414"/>
        <v>2.1400000000000148</v>
      </c>
      <c r="U1487" s="5">
        <f t="shared" si="415"/>
        <v>0.17167525061776961</v>
      </c>
      <c r="V1487" s="5">
        <f t="shared" si="416"/>
        <v>1.4215352527789071</v>
      </c>
      <c r="W1487" s="5">
        <f t="shared" si="417"/>
        <v>8.8600000000000136</v>
      </c>
      <c r="X1487" s="5">
        <f t="shared" si="418"/>
        <v>252.61</v>
      </c>
      <c r="Y1487" s="5">
        <f t="shared" si="419"/>
        <v>40.529799120144382</v>
      </c>
      <c r="Z1487" s="9">
        <f t="shared" si="420"/>
        <v>0.5836317332016826</v>
      </c>
      <c r="AA1487">
        <f t="shared" si="421"/>
        <v>3.4200000000000159</v>
      </c>
    </row>
    <row r="1488" spans="1:27">
      <c r="A1488" s="1">
        <f t="shared" si="404"/>
        <v>-199757</v>
      </c>
      <c r="B1488" s="1">
        <v>-7</v>
      </c>
      <c r="C1488" s="1">
        <v>1</v>
      </c>
      <c r="D1488" s="2">
        <v>-2</v>
      </c>
      <c r="E1488" s="5">
        <v>200.09</v>
      </c>
      <c r="F1488" s="5">
        <v>198.49</v>
      </c>
      <c r="G1488" s="5">
        <v>8.66</v>
      </c>
      <c r="H1488" s="5">
        <v>149.16</v>
      </c>
      <c r="I1488" s="5">
        <v>150.19</v>
      </c>
      <c r="J1488" s="5">
        <v>5.25</v>
      </c>
      <c r="K1488" s="6">
        <f t="shared" si="405"/>
        <v>174.625</v>
      </c>
      <c r="L1488" s="6">
        <f t="shared" si="406"/>
        <v>50.930000000000007</v>
      </c>
      <c r="M1488" s="6">
        <f t="shared" si="407"/>
        <v>174.34</v>
      </c>
      <c r="N1488" s="5">
        <f t="shared" si="408"/>
        <v>5.0635486568216166</v>
      </c>
      <c r="O1488" s="6">
        <f t="shared" si="409"/>
        <v>48.300000000000011</v>
      </c>
      <c r="P1488" s="6">
        <f t="shared" si="410"/>
        <v>10.127097313643233</v>
      </c>
      <c r="Q1488" s="6">
        <f t="shared" si="411"/>
        <v>0.46249979280037362</v>
      </c>
      <c r="R1488" s="5">
        <f t="shared" si="412"/>
        <v>0.25969929176614681</v>
      </c>
      <c r="S1488" s="5">
        <f t="shared" si="413"/>
        <v>2.6299999999999955</v>
      </c>
      <c r="T1488" s="5">
        <f t="shared" si="414"/>
        <v>48.300000000000011</v>
      </c>
      <c r="U1488" s="5">
        <f t="shared" si="415"/>
        <v>4.7693824305341881</v>
      </c>
      <c r="V1488" s="5">
        <f t="shared" si="416"/>
        <v>5.6284637378974205E-2</v>
      </c>
      <c r="W1488" s="5">
        <f t="shared" si="417"/>
        <v>0.28499999999999659</v>
      </c>
      <c r="X1488" s="5">
        <f t="shared" si="418"/>
        <v>174.34</v>
      </c>
      <c r="Y1488" s="5">
        <f t="shared" si="419"/>
        <v>34.430398879475369</v>
      </c>
      <c r="Z1488" s="9">
        <f t="shared" si="420"/>
        <v>0.5837602247498539</v>
      </c>
      <c r="AA1488">
        <f t="shared" si="421"/>
        <v>50.930000000000007</v>
      </c>
    </row>
    <row r="1489" spans="1:27">
      <c r="A1489" s="1">
        <f t="shared" si="404"/>
        <v>-799503</v>
      </c>
      <c r="B1489" s="1">
        <v>-3</v>
      </c>
      <c r="C1489" s="1">
        <v>2</v>
      </c>
      <c r="D1489" s="2">
        <v>-8</v>
      </c>
      <c r="E1489" s="5">
        <v>89.87</v>
      </c>
      <c r="F1489" s="5">
        <v>91.15</v>
      </c>
      <c r="G1489" s="5">
        <v>4.92</v>
      </c>
      <c r="H1489" s="5">
        <v>86.28</v>
      </c>
      <c r="I1489" s="5">
        <v>88.38</v>
      </c>
      <c r="J1489" s="5">
        <v>3.36</v>
      </c>
      <c r="K1489" s="6">
        <f t="shared" si="405"/>
        <v>88.075000000000003</v>
      </c>
      <c r="L1489" s="6">
        <f t="shared" si="406"/>
        <v>3.5900000000000034</v>
      </c>
      <c r="M1489" s="6">
        <f t="shared" si="407"/>
        <v>89.765000000000001</v>
      </c>
      <c r="N1489" s="5">
        <f t="shared" si="408"/>
        <v>2.9789259809535382</v>
      </c>
      <c r="O1489" s="6">
        <f t="shared" si="409"/>
        <v>2.7700000000000102</v>
      </c>
      <c r="P1489" s="6">
        <f t="shared" si="410"/>
        <v>5.9578519619070764</v>
      </c>
      <c r="Q1489" s="6">
        <f t="shared" si="411"/>
        <v>0.36389452332657207</v>
      </c>
      <c r="R1489" s="5">
        <f t="shared" si="412"/>
        <v>0.13763349697892049</v>
      </c>
      <c r="S1489" s="5">
        <f t="shared" si="413"/>
        <v>0.81999999999999318</v>
      </c>
      <c r="T1489" s="5">
        <f t="shared" si="414"/>
        <v>2.7700000000000102</v>
      </c>
      <c r="U1489" s="5">
        <f t="shared" si="415"/>
        <v>0.46493266662391997</v>
      </c>
      <c r="V1489" s="5">
        <f t="shared" si="416"/>
        <v>0.56731856071799336</v>
      </c>
      <c r="W1489" s="5">
        <f t="shared" si="417"/>
        <v>1.6899999999999977</v>
      </c>
      <c r="X1489" s="5">
        <f t="shared" si="418"/>
        <v>89.765000000000001</v>
      </c>
      <c r="Y1489" s="5">
        <f t="shared" si="419"/>
        <v>30.133343551982687</v>
      </c>
      <c r="Z1489" s="9">
        <f t="shared" si="420"/>
        <v>0.58407362549596442</v>
      </c>
      <c r="AA1489">
        <f t="shared" si="421"/>
        <v>3.5900000000000034</v>
      </c>
    </row>
    <row r="1490" spans="1:27">
      <c r="A1490" s="1">
        <f t="shared" si="404"/>
        <v>-102004</v>
      </c>
      <c r="B1490" s="1">
        <v>-4</v>
      </c>
      <c r="C1490" s="1">
        <v>-8</v>
      </c>
      <c r="D1490" s="2">
        <v>-1</v>
      </c>
      <c r="E1490" s="5">
        <v>274.93</v>
      </c>
      <c r="F1490" s="5">
        <v>284.93</v>
      </c>
      <c r="G1490" s="5">
        <v>8.15</v>
      </c>
      <c r="H1490" s="5">
        <v>274.64999999999998</v>
      </c>
      <c r="I1490" s="5">
        <v>275.16000000000003</v>
      </c>
      <c r="J1490" s="5">
        <v>4.6500000000000004</v>
      </c>
      <c r="K1490" s="6">
        <f t="shared" si="405"/>
        <v>274.78999999999996</v>
      </c>
      <c r="L1490" s="6">
        <f t="shared" si="406"/>
        <v>0.28000000000002956</v>
      </c>
      <c r="M1490" s="6">
        <f t="shared" si="407"/>
        <v>280.04500000000002</v>
      </c>
      <c r="N1490" s="5">
        <f t="shared" si="408"/>
        <v>4.6916148605783912</v>
      </c>
      <c r="O1490" s="6">
        <f t="shared" si="409"/>
        <v>9.7699999999999818</v>
      </c>
      <c r="P1490" s="6">
        <f t="shared" si="410"/>
        <v>9.3832297211567823</v>
      </c>
      <c r="Q1490" s="6">
        <f t="shared" si="411"/>
        <v>0.50883071156794812</v>
      </c>
      <c r="R1490" s="5">
        <f t="shared" si="412"/>
        <v>1.011378840976517</v>
      </c>
      <c r="S1490" s="5">
        <f t="shared" si="413"/>
        <v>9.4899999999999523</v>
      </c>
      <c r="T1490" s="5">
        <f t="shared" si="414"/>
        <v>9.7699999999999818</v>
      </c>
      <c r="U1490" s="5">
        <f t="shared" si="415"/>
        <v>1.0412193125754059</v>
      </c>
      <c r="V1490" s="5">
        <f t="shared" si="416"/>
        <v>1.1200834160867599</v>
      </c>
      <c r="W1490" s="5">
        <f t="shared" si="417"/>
        <v>5.2550000000000523</v>
      </c>
      <c r="X1490" s="5">
        <f t="shared" si="418"/>
        <v>280.04500000000002</v>
      </c>
      <c r="Y1490" s="5">
        <f t="shared" si="419"/>
        <v>59.69053477792837</v>
      </c>
      <c r="Z1490" s="9">
        <f t="shared" si="420"/>
        <v>0.58434236539891571</v>
      </c>
      <c r="AA1490">
        <f t="shared" si="421"/>
        <v>0.28000000000002956</v>
      </c>
    </row>
    <row r="1491" spans="1:27">
      <c r="A1491" s="1">
        <f t="shared" si="404"/>
        <v>-900504</v>
      </c>
      <c r="B1491" s="1">
        <v>-4</v>
      </c>
      <c r="C1491" s="1">
        <v>-2</v>
      </c>
      <c r="D1491" s="2">
        <v>-9</v>
      </c>
      <c r="E1491" s="5">
        <v>227.38</v>
      </c>
      <c r="F1491" s="5">
        <v>231.12</v>
      </c>
      <c r="G1491" s="5">
        <v>5.45</v>
      </c>
      <c r="H1491" s="5">
        <v>238.82</v>
      </c>
      <c r="I1491" s="5">
        <v>241.21</v>
      </c>
      <c r="J1491" s="5">
        <v>6.75</v>
      </c>
      <c r="K1491" s="6">
        <f t="shared" si="405"/>
        <v>233.1</v>
      </c>
      <c r="L1491" s="6">
        <f t="shared" si="406"/>
        <v>-11.439999999999998</v>
      </c>
      <c r="M1491" s="6">
        <f t="shared" si="407"/>
        <v>236.16500000000002</v>
      </c>
      <c r="N1491" s="5">
        <f t="shared" si="408"/>
        <v>4.3377701644969617</v>
      </c>
      <c r="O1491" s="6">
        <f t="shared" si="409"/>
        <v>-10.090000000000003</v>
      </c>
      <c r="P1491" s="6">
        <f t="shared" si="410"/>
        <v>8.6755403289939235</v>
      </c>
      <c r="Q1491" s="6">
        <f t="shared" si="411"/>
        <v>-0.21072211519298478</v>
      </c>
      <c r="R1491" s="5">
        <f t="shared" si="412"/>
        <v>0.15560990426017071</v>
      </c>
      <c r="S1491" s="5">
        <f t="shared" si="413"/>
        <v>1.3499999999999943</v>
      </c>
      <c r="T1491" s="5">
        <f t="shared" si="414"/>
        <v>10.090000000000003</v>
      </c>
      <c r="U1491" s="5">
        <f t="shared" si="415"/>
        <v>1.1630399511000959</v>
      </c>
      <c r="V1491" s="5">
        <f t="shared" si="416"/>
        <v>0.70658423193693232</v>
      </c>
      <c r="W1491" s="5">
        <f t="shared" si="417"/>
        <v>3.0650000000000261</v>
      </c>
      <c r="X1491" s="5">
        <f t="shared" si="418"/>
        <v>236.16500000000002</v>
      </c>
      <c r="Y1491" s="5">
        <f t="shared" si="419"/>
        <v>54.443871169782774</v>
      </c>
      <c r="Z1491" s="9">
        <f t="shared" si="420"/>
        <v>0.58455966333642972</v>
      </c>
      <c r="AA1491">
        <f t="shared" si="421"/>
        <v>11.439999999999998</v>
      </c>
    </row>
    <row r="1492" spans="1:27">
      <c r="A1492" s="1">
        <f t="shared" si="404"/>
        <v>-398250</v>
      </c>
      <c r="B1492" s="1">
        <v>0</v>
      </c>
      <c r="C1492" s="1">
        <v>7</v>
      </c>
      <c r="D1492" s="2">
        <v>-4</v>
      </c>
      <c r="E1492" s="5">
        <v>361.11</v>
      </c>
      <c r="F1492" s="5">
        <v>369.45</v>
      </c>
      <c r="G1492" s="5">
        <v>11.95</v>
      </c>
      <c r="H1492" s="5">
        <v>321.83</v>
      </c>
      <c r="I1492" s="5">
        <v>321.12</v>
      </c>
      <c r="J1492" s="5">
        <v>9.52</v>
      </c>
      <c r="K1492" s="6">
        <f t="shared" si="405"/>
        <v>341.47</v>
      </c>
      <c r="L1492" s="6">
        <f t="shared" si="406"/>
        <v>39.28000000000003</v>
      </c>
      <c r="M1492" s="6">
        <f t="shared" si="407"/>
        <v>345.28499999999997</v>
      </c>
      <c r="N1492" s="5">
        <f t="shared" si="408"/>
        <v>7.6392555265549271</v>
      </c>
      <c r="O1492" s="6">
        <f t="shared" si="409"/>
        <v>48.329999999999984</v>
      </c>
      <c r="P1492" s="6">
        <f t="shared" si="410"/>
        <v>15.278511053109854</v>
      </c>
      <c r="Q1492" s="6">
        <f t="shared" si="411"/>
        <v>0.22349934392281462</v>
      </c>
      <c r="R1492" s="5">
        <f t="shared" si="412"/>
        <v>0.59233520652248883</v>
      </c>
      <c r="S1492" s="5">
        <f t="shared" si="413"/>
        <v>9.0499999999999545</v>
      </c>
      <c r="T1492" s="5">
        <f t="shared" si="414"/>
        <v>48.329999999999984</v>
      </c>
      <c r="U1492" s="5">
        <f t="shared" si="415"/>
        <v>3.1632663570422124</v>
      </c>
      <c r="V1492" s="5">
        <f t="shared" si="416"/>
        <v>0.49939421279188317</v>
      </c>
      <c r="W1492" s="5">
        <f t="shared" si="417"/>
        <v>3.8149999999999409</v>
      </c>
      <c r="X1492" s="5">
        <f t="shared" si="418"/>
        <v>345.28499999999997</v>
      </c>
      <c r="Y1492" s="5">
        <f t="shared" si="419"/>
        <v>45.198776084888081</v>
      </c>
      <c r="Z1492" s="9">
        <f t="shared" si="420"/>
        <v>0.58473840304874802</v>
      </c>
      <c r="AA1492">
        <f t="shared" si="421"/>
        <v>39.28000000000003</v>
      </c>
    </row>
    <row r="1493" spans="1:27">
      <c r="A1493" s="1">
        <f t="shared" si="404"/>
        <v>-801998</v>
      </c>
      <c r="B1493" s="1">
        <v>2</v>
      </c>
      <c r="C1493" s="1">
        <v>-8</v>
      </c>
      <c r="D1493" s="2">
        <v>-8</v>
      </c>
      <c r="E1493" s="5">
        <v>233.59</v>
      </c>
      <c r="F1493" s="5">
        <v>227.85</v>
      </c>
      <c r="G1493" s="5">
        <v>4.41</v>
      </c>
      <c r="H1493" s="5">
        <v>205.77</v>
      </c>
      <c r="I1493" s="5">
        <v>204.45</v>
      </c>
      <c r="J1493" s="5">
        <v>4.79</v>
      </c>
      <c r="K1493" s="6">
        <f t="shared" si="405"/>
        <v>219.68</v>
      </c>
      <c r="L1493" s="6">
        <f t="shared" si="406"/>
        <v>27.819999999999993</v>
      </c>
      <c r="M1493" s="6">
        <f t="shared" si="407"/>
        <v>216.14999999999998</v>
      </c>
      <c r="N1493" s="5">
        <f t="shared" si="408"/>
        <v>3.255464636576475</v>
      </c>
      <c r="O1493" s="6">
        <f t="shared" si="409"/>
        <v>23.400000000000006</v>
      </c>
      <c r="P1493" s="6">
        <f t="shared" si="410"/>
        <v>6.51092927315295</v>
      </c>
      <c r="Q1493" s="6">
        <f t="shared" si="411"/>
        <v>-8.2468001188897924E-2</v>
      </c>
      <c r="R1493" s="5">
        <f t="shared" si="412"/>
        <v>0.67885854915139943</v>
      </c>
      <c r="S1493" s="5">
        <f t="shared" si="413"/>
        <v>4.4199999999999875</v>
      </c>
      <c r="T1493" s="5">
        <f t="shared" si="414"/>
        <v>23.400000000000006</v>
      </c>
      <c r="U1493" s="5">
        <f t="shared" si="415"/>
        <v>3.5939570249191846</v>
      </c>
      <c r="V1493" s="5">
        <f t="shared" si="416"/>
        <v>1.0843306237576773</v>
      </c>
      <c r="W1493" s="5">
        <f t="shared" si="417"/>
        <v>3.5300000000000296</v>
      </c>
      <c r="X1493" s="5">
        <f t="shared" si="418"/>
        <v>216.14999999999998</v>
      </c>
      <c r="Y1493" s="5">
        <f t="shared" si="419"/>
        <v>66.396052216776198</v>
      </c>
      <c r="Z1493" s="9">
        <f t="shared" si="420"/>
        <v>0.58476662011438374</v>
      </c>
      <c r="AA1493">
        <f t="shared" si="421"/>
        <v>27.819999999999993</v>
      </c>
    </row>
    <row r="1494" spans="1:27">
      <c r="A1494" s="1">
        <f t="shared" si="404"/>
        <v>-402253</v>
      </c>
      <c r="B1494" s="1">
        <v>-3</v>
      </c>
      <c r="C1494" s="1">
        <v>-9</v>
      </c>
      <c r="D1494" s="2">
        <v>-4</v>
      </c>
      <c r="E1494" s="5">
        <v>138.72</v>
      </c>
      <c r="F1494" s="5">
        <v>140.32</v>
      </c>
      <c r="G1494" s="5">
        <v>4.71</v>
      </c>
      <c r="H1494" s="5">
        <v>146.72</v>
      </c>
      <c r="I1494" s="5">
        <v>142.9</v>
      </c>
      <c r="J1494" s="5">
        <v>3.05</v>
      </c>
      <c r="K1494" s="6">
        <f t="shared" si="405"/>
        <v>142.72</v>
      </c>
      <c r="L1494" s="6">
        <f t="shared" si="406"/>
        <v>-8</v>
      </c>
      <c r="M1494" s="6">
        <f t="shared" si="407"/>
        <v>141.61000000000001</v>
      </c>
      <c r="N1494" s="5">
        <f t="shared" si="408"/>
        <v>2.8056460931485994</v>
      </c>
      <c r="O1494" s="6">
        <f t="shared" si="409"/>
        <v>-2.5800000000000125</v>
      </c>
      <c r="P1494" s="6">
        <f t="shared" si="410"/>
        <v>5.6112921862971987</v>
      </c>
      <c r="Q1494" s="6">
        <f t="shared" si="411"/>
        <v>0.40911371821663828</v>
      </c>
      <c r="R1494" s="5">
        <f t="shared" si="412"/>
        <v>0.96590942336520136</v>
      </c>
      <c r="S1494" s="5">
        <f t="shared" si="413"/>
        <v>5.4199999999999875</v>
      </c>
      <c r="T1494" s="5">
        <f t="shared" si="414"/>
        <v>2.5800000000000125</v>
      </c>
      <c r="U1494" s="5">
        <f t="shared" si="415"/>
        <v>0.45978714248749769</v>
      </c>
      <c r="V1494" s="5">
        <f t="shared" si="416"/>
        <v>0.39563079702411874</v>
      </c>
      <c r="W1494" s="5">
        <f t="shared" si="417"/>
        <v>1.1099999999999852</v>
      </c>
      <c r="X1494" s="5">
        <f t="shared" si="418"/>
        <v>141.61000000000001</v>
      </c>
      <c r="Y1494" s="5">
        <f t="shared" si="419"/>
        <v>50.473222672600187</v>
      </c>
      <c r="Z1494" s="9">
        <f t="shared" si="420"/>
        <v>0.5848794747638183</v>
      </c>
      <c r="AA1494">
        <f t="shared" si="421"/>
        <v>8</v>
      </c>
    </row>
    <row r="1495" spans="1:27">
      <c r="A1495" s="1">
        <f t="shared" si="404"/>
        <v>-800755</v>
      </c>
      <c r="B1495" s="1">
        <v>-5</v>
      </c>
      <c r="C1495" s="1">
        <v>-3</v>
      </c>
      <c r="D1495" s="2">
        <v>-8</v>
      </c>
      <c r="E1495" s="5">
        <v>321.54000000000002</v>
      </c>
      <c r="F1495" s="5">
        <v>306.16000000000003</v>
      </c>
      <c r="G1495" s="5">
        <v>9.1999999999999993</v>
      </c>
      <c r="H1495" s="5">
        <v>332.2</v>
      </c>
      <c r="I1495" s="5">
        <v>317.67</v>
      </c>
      <c r="J1495" s="5">
        <v>7.03</v>
      </c>
      <c r="K1495" s="6">
        <f t="shared" si="405"/>
        <v>326.87</v>
      </c>
      <c r="L1495" s="6">
        <f t="shared" si="406"/>
        <v>-10.659999999999968</v>
      </c>
      <c r="M1495" s="6">
        <f t="shared" si="407"/>
        <v>311.91500000000002</v>
      </c>
      <c r="N1495" s="5">
        <f t="shared" si="408"/>
        <v>5.7892335416702618</v>
      </c>
      <c r="O1495" s="6">
        <f t="shared" si="409"/>
        <v>-11.509999999999991</v>
      </c>
      <c r="P1495" s="6">
        <f t="shared" si="410"/>
        <v>11.578467083340524</v>
      </c>
      <c r="Q1495" s="6">
        <f t="shared" si="411"/>
        <v>0.26270970879652444</v>
      </c>
      <c r="R1495" s="5">
        <f t="shared" si="412"/>
        <v>7.3412135983271093E-2</v>
      </c>
      <c r="S1495" s="5">
        <f t="shared" si="413"/>
        <v>0.85000000000002274</v>
      </c>
      <c r="T1495" s="5">
        <f t="shared" si="414"/>
        <v>11.509999999999991</v>
      </c>
      <c r="U1495" s="5">
        <f t="shared" si="415"/>
        <v>0.994086688432267</v>
      </c>
      <c r="V1495" s="5">
        <f t="shared" si="416"/>
        <v>2.5832435144230321</v>
      </c>
      <c r="W1495" s="5">
        <f t="shared" si="417"/>
        <v>14.954999999999984</v>
      </c>
      <c r="X1495" s="5">
        <f t="shared" si="418"/>
        <v>311.91500000000002</v>
      </c>
      <c r="Y1495" s="5">
        <f t="shared" si="419"/>
        <v>53.878462106403276</v>
      </c>
      <c r="Z1495" s="9">
        <f t="shared" si="420"/>
        <v>0.58509144584415185</v>
      </c>
      <c r="AA1495">
        <f t="shared" si="421"/>
        <v>10.659999999999968</v>
      </c>
    </row>
    <row r="1496" spans="1:27">
      <c r="A1496" s="1">
        <f t="shared" si="404"/>
        <v>-702249</v>
      </c>
      <c r="B1496" s="1">
        <v>1</v>
      </c>
      <c r="C1496" s="1">
        <v>-9</v>
      </c>
      <c r="D1496" s="2">
        <v>-7</v>
      </c>
      <c r="E1496" s="5">
        <v>238.88</v>
      </c>
      <c r="F1496" s="5">
        <v>247.51</v>
      </c>
      <c r="G1496" s="5">
        <v>8.5500000000000007</v>
      </c>
      <c r="H1496" s="5">
        <v>255.96</v>
      </c>
      <c r="I1496" s="5">
        <v>254.81</v>
      </c>
      <c r="J1496" s="5">
        <v>5.46</v>
      </c>
      <c r="K1496" s="6">
        <f t="shared" si="405"/>
        <v>247.42000000000002</v>
      </c>
      <c r="L1496" s="6">
        <f t="shared" si="406"/>
        <v>-17.080000000000013</v>
      </c>
      <c r="M1496" s="6">
        <f t="shared" si="407"/>
        <v>251.16</v>
      </c>
      <c r="N1496" s="5">
        <f t="shared" si="408"/>
        <v>5.0723293465625829</v>
      </c>
      <c r="O1496" s="6">
        <f t="shared" si="409"/>
        <v>-7.3000000000000114</v>
      </c>
      <c r="P1496" s="6">
        <f t="shared" si="410"/>
        <v>10.144658693125166</v>
      </c>
      <c r="Q1496" s="6">
        <f t="shared" si="411"/>
        <v>0.42065081461140896</v>
      </c>
      <c r="R1496" s="5">
        <f t="shared" si="412"/>
        <v>0.96405411910286476</v>
      </c>
      <c r="S1496" s="5">
        <f t="shared" si="413"/>
        <v>9.7800000000000011</v>
      </c>
      <c r="T1496" s="5">
        <f t="shared" si="414"/>
        <v>7.3000000000000114</v>
      </c>
      <c r="U1496" s="5">
        <f t="shared" si="415"/>
        <v>0.71959049789886742</v>
      </c>
      <c r="V1496" s="5">
        <f t="shared" si="416"/>
        <v>0.7373338252443139</v>
      </c>
      <c r="W1496" s="5">
        <f t="shared" si="417"/>
        <v>3.7399999999999807</v>
      </c>
      <c r="X1496" s="5">
        <f t="shared" si="418"/>
        <v>251.16</v>
      </c>
      <c r="Y1496" s="5">
        <f t="shared" si="419"/>
        <v>49.515712178706643</v>
      </c>
      <c r="Z1496" s="9">
        <f t="shared" si="420"/>
        <v>0.58545281620297984</v>
      </c>
      <c r="AA1496">
        <f t="shared" si="421"/>
        <v>17.080000000000013</v>
      </c>
    </row>
    <row r="1497" spans="1:27">
      <c r="A1497" s="1">
        <f t="shared" si="404"/>
        <v>-1000252</v>
      </c>
      <c r="B1497" s="1">
        <v>-2</v>
      </c>
      <c r="C1497" s="1">
        <v>-1</v>
      </c>
      <c r="D1497" s="2">
        <v>-10</v>
      </c>
      <c r="E1497" s="5">
        <v>170.54</v>
      </c>
      <c r="F1497" s="5">
        <v>171.75</v>
      </c>
      <c r="G1497" s="5">
        <v>4.41</v>
      </c>
      <c r="H1497" s="5">
        <v>184.87</v>
      </c>
      <c r="I1497" s="5">
        <v>196.97</v>
      </c>
      <c r="J1497" s="5">
        <v>8.0299999999999994</v>
      </c>
      <c r="K1497" s="6">
        <f t="shared" si="405"/>
        <v>177.70499999999998</v>
      </c>
      <c r="L1497" s="6">
        <f t="shared" si="406"/>
        <v>-14.330000000000013</v>
      </c>
      <c r="M1497" s="6">
        <f t="shared" si="407"/>
        <v>184.36</v>
      </c>
      <c r="N1497" s="5">
        <f t="shared" si="408"/>
        <v>4.5806386017672249</v>
      </c>
      <c r="O1497" s="6">
        <f t="shared" si="409"/>
        <v>-25.22</v>
      </c>
      <c r="P1497" s="6">
        <f t="shared" si="410"/>
        <v>9.1612772035344499</v>
      </c>
      <c r="Q1497" s="6">
        <f t="shared" si="411"/>
        <v>-0.53655828140452055</v>
      </c>
      <c r="R1497" s="5">
        <f t="shared" si="412"/>
        <v>1.1886988853255733</v>
      </c>
      <c r="S1497" s="5">
        <f t="shared" si="413"/>
        <v>10.889999999999986</v>
      </c>
      <c r="T1497" s="5">
        <f t="shared" si="414"/>
        <v>25.22</v>
      </c>
      <c r="U1497" s="5">
        <f t="shared" si="415"/>
        <v>2.7528912661075293</v>
      </c>
      <c r="V1497" s="5">
        <f t="shared" si="416"/>
        <v>1.4528541931757091</v>
      </c>
      <c r="W1497" s="5">
        <f t="shared" si="417"/>
        <v>6.6550000000000296</v>
      </c>
      <c r="X1497" s="5">
        <f t="shared" si="418"/>
        <v>184.36</v>
      </c>
      <c r="Y1497" s="5">
        <f t="shared" si="419"/>
        <v>40.247663268801283</v>
      </c>
      <c r="Z1497" s="9">
        <f t="shared" si="420"/>
        <v>0.58565091991731744</v>
      </c>
      <c r="AA1497">
        <f t="shared" si="421"/>
        <v>14.330000000000013</v>
      </c>
    </row>
    <row r="1498" spans="1:27">
      <c r="A1498" s="1">
        <f t="shared" si="404"/>
        <v>-2250</v>
      </c>
      <c r="B1498" s="1">
        <v>0</v>
      </c>
      <c r="C1498" s="1">
        <v>-9</v>
      </c>
      <c r="D1498" s="2">
        <v>0</v>
      </c>
      <c r="E1498" s="5">
        <v>183.01</v>
      </c>
      <c r="F1498" s="5">
        <v>181.97</v>
      </c>
      <c r="G1498" s="5">
        <v>5.91</v>
      </c>
      <c r="H1498" s="5">
        <v>187.75</v>
      </c>
      <c r="I1498" s="5">
        <v>192.88</v>
      </c>
      <c r="J1498" s="5">
        <v>5.07</v>
      </c>
      <c r="K1498" s="6">
        <f t="shared" si="405"/>
        <v>185.38</v>
      </c>
      <c r="L1498" s="6">
        <f t="shared" si="406"/>
        <v>-4.7400000000000091</v>
      </c>
      <c r="M1498" s="6">
        <f t="shared" si="407"/>
        <v>187.42500000000001</v>
      </c>
      <c r="N1498" s="5">
        <f t="shared" si="408"/>
        <v>3.8933597316456643</v>
      </c>
      <c r="O1498" s="6">
        <f t="shared" si="409"/>
        <v>-10.909999999999997</v>
      </c>
      <c r="P1498" s="6">
        <f t="shared" si="410"/>
        <v>7.7867194632913286</v>
      </c>
      <c r="Q1498" s="6">
        <f t="shared" si="411"/>
        <v>0.15211518480035621</v>
      </c>
      <c r="R1498" s="5">
        <f t="shared" si="412"/>
        <v>0.79237476437760634</v>
      </c>
      <c r="S1498" s="5">
        <f t="shared" si="413"/>
        <v>6.1699999999999875</v>
      </c>
      <c r="T1498" s="5">
        <f t="shared" si="414"/>
        <v>10.909999999999997</v>
      </c>
      <c r="U1498" s="5">
        <f t="shared" si="415"/>
        <v>1.4011035136725607</v>
      </c>
      <c r="V1498" s="5">
        <f t="shared" si="416"/>
        <v>0.5252532878937507</v>
      </c>
      <c r="W1498" s="5">
        <f t="shared" si="417"/>
        <v>2.0450000000000159</v>
      </c>
      <c r="X1498" s="5">
        <f t="shared" si="418"/>
        <v>187.42500000000001</v>
      </c>
      <c r="Y1498" s="5">
        <f t="shared" si="419"/>
        <v>48.139656471142033</v>
      </c>
      <c r="Z1498" s="9">
        <f t="shared" si="420"/>
        <v>0.58569189852686199</v>
      </c>
      <c r="AA1498">
        <f t="shared" si="421"/>
        <v>4.7400000000000091</v>
      </c>
    </row>
    <row r="1499" spans="1:27">
      <c r="A1499" s="1">
        <f t="shared" si="404"/>
        <v>-98744</v>
      </c>
      <c r="B1499" s="1">
        <v>6</v>
      </c>
      <c r="C1499" s="1">
        <v>5</v>
      </c>
      <c r="D1499" s="2">
        <v>-1</v>
      </c>
      <c r="E1499" s="5">
        <v>292</v>
      </c>
      <c r="F1499" s="5">
        <v>280.16000000000003</v>
      </c>
      <c r="G1499" s="5">
        <v>5.4</v>
      </c>
      <c r="H1499" s="5">
        <v>299.81</v>
      </c>
      <c r="I1499" s="5">
        <v>284.61</v>
      </c>
      <c r="J1499" s="5">
        <v>8.94</v>
      </c>
      <c r="K1499" s="6">
        <f t="shared" si="405"/>
        <v>295.90499999999997</v>
      </c>
      <c r="L1499" s="6">
        <f t="shared" si="406"/>
        <v>-7.8100000000000023</v>
      </c>
      <c r="M1499" s="6">
        <f t="shared" si="407"/>
        <v>282.38499999999999</v>
      </c>
      <c r="N1499" s="5">
        <f t="shared" si="408"/>
        <v>5.2221547276962212</v>
      </c>
      <c r="O1499" s="6">
        <f t="shared" si="409"/>
        <v>-4.4499999999999886</v>
      </c>
      <c r="P1499" s="6">
        <f t="shared" si="410"/>
        <v>10.444309455392442</v>
      </c>
      <c r="Q1499" s="6">
        <f t="shared" si="411"/>
        <v>-0.46536417940001973</v>
      </c>
      <c r="R1499" s="5">
        <f t="shared" si="412"/>
        <v>0.32170628554722025</v>
      </c>
      <c r="S1499" s="5">
        <f t="shared" si="413"/>
        <v>3.3600000000000136</v>
      </c>
      <c r="T1499" s="5">
        <f t="shared" si="414"/>
        <v>4.4499999999999886</v>
      </c>
      <c r="U1499" s="5">
        <f t="shared" si="415"/>
        <v>0.42606933651342876</v>
      </c>
      <c r="V1499" s="5">
        <f t="shared" si="416"/>
        <v>2.5889696313085682</v>
      </c>
      <c r="W1499" s="5">
        <f t="shared" si="417"/>
        <v>13.519999999999982</v>
      </c>
      <c r="X1499" s="5">
        <f t="shared" si="418"/>
        <v>282.38499999999999</v>
      </c>
      <c r="Y1499" s="5">
        <f t="shared" si="419"/>
        <v>54.074422288244897</v>
      </c>
      <c r="Z1499" s="9">
        <f t="shared" si="420"/>
        <v>0.58570299640688195</v>
      </c>
      <c r="AA1499">
        <f t="shared" si="421"/>
        <v>7.8100000000000023</v>
      </c>
    </row>
    <row r="1500" spans="1:27">
      <c r="A1500" s="1">
        <f t="shared" si="404"/>
        <v>-601006</v>
      </c>
      <c r="B1500" s="1">
        <v>-6</v>
      </c>
      <c r="C1500" s="1">
        <v>-4</v>
      </c>
      <c r="D1500" s="2">
        <v>-6</v>
      </c>
      <c r="E1500" s="5">
        <v>174.96</v>
      </c>
      <c r="F1500" s="5">
        <v>164.79</v>
      </c>
      <c r="G1500" s="5">
        <v>4.5999999999999996</v>
      </c>
      <c r="H1500" s="5">
        <v>178.62</v>
      </c>
      <c r="I1500" s="5">
        <v>175.6</v>
      </c>
      <c r="J1500" s="5">
        <v>4.3899999999999997</v>
      </c>
      <c r="K1500" s="6">
        <f t="shared" si="405"/>
        <v>176.79000000000002</v>
      </c>
      <c r="L1500" s="6">
        <f t="shared" si="406"/>
        <v>-3.6599999999999966</v>
      </c>
      <c r="M1500" s="6">
        <f t="shared" si="407"/>
        <v>170.19499999999999</v>
      </c>
      <c r="N1500" s="5">
        <f t="shared" si="408"/>
        <v>3.1793120325001127</v>
      </c>
      <c r="O1500" s="6">
        <f t="shared" si="409"/>
        <v>-10.810000000000002</v>
      </c>
      <c r="P1500" s="6">
        <f t="shared" si="410"/>
        <v>6.3586240650002255</v>
      </c>
      <c r="Q1500" s="6">
        <f t="shared" si="411"/>
        <v>4.6693097810897748E-2</v>
      </c>
      <c r="R1500" s="5">
        <f t="shared" si="412"/>
        <v>1.1244571037554729</v>
      </c>
      <c r="S1500" s="5">
        <f t="shared" si="413"/>
        <v>7.1500000000000057</v>
      </c>
      <c r="T1500" s="5">
        <f t="shared" si="414"/>
        <v>10.810000000000002</v>
      </c>
      <c r="U1500" s="5">
        <f t="shared" si="415"/>
        <v>1.7000533274960357</v>
      </c>
      <c r="V1500" s="5">
        <f t="shared" si="416"/>
        <v>2.0743481396552079</v>
      </c>
      <c r="W1500" s="5">
        <f t="shared" si="417"/>
        <v>6.5950000000000273</v>
      </c>
      <c r="X1500" s="5">
        <f t="shared" si="418"/>
        <v>170.19499999999999</v>
      </c>
      <c r="Y1500" s="5">
        <f t="shared" si="419"/>
        <v>53.532021475150366</v>
      </c>
      <c r="Z1500" s="9">
        <f t="shared" si="420"/>
        <v>0.5857781149889435</v>
      </c>
      <c r="AA1500">
        <f t="shared" si="421"/>
        <v>3.6599999999999966</v>
      </c>
    </row>
    <row r="1501" spans="1:27">
      <c r="A1501" s="1">
        <f t="shared" si="404"/>
        <v>-1000000</v>
      </c>
      <c r="B1501" s="1">
        <v>0</v>
      </c>
      <c r="C1501" s="1">
        <v>0</v>
      </c>
      <c r="D1501" s="2">
        <v>-10</v>
      </c>
      <c r="E1501" s="5">
        <v>283.5</v>
      </c>
      <c r="F1501" s="5">
        <v>297</v>
      </c>
      <c r="G1501" s="5">
        <v>5.55</v>
      </c>
      <c r="H1501" s="5">
        <v>272.85000000000002</v>
      </c>
      <c r="I1501" s="5">
        <v>294.38</v>
      </c>
      <c r="J1501" s="5">
        <v>11.84</v>
      </c>
      <c r="K1501" s="6">
        <f t="shared" si="405"/>
        <v>278.17500000000001</v>
      </c>
      <c r="L1501" s="6">
        <f t="shared" si="406"/>
        <v>10.649999999999977</v>
      </c>
      <c r="M1501" s="6">
        <f t="shared" si="407"/>
        <v>295.69</v>
      </c>
      <c r="N1501" s="5">
        <f t="shared" si="408"/>
        <v>6.5381209074167481</v>
      </c>
      <c r="O1501" s="6">
        <f t="shared" si="409"/>
        <v>2.6200000000000045</v>
      </c>
      <c r="P1501" s="6">
        <f t="shared" si="410"/>
        <v>13.076241814833496</v>
      </c>
      <c r="Q1501" s="6">
        <f t="shared" si="411"/>
        <v>-0.63971176941553243</v>
      </c>
      <c r="R1501" s="5">
        <f t="shared" si="412"/>
        <v>0.61409081551939937</v>
      </c>
      <c r="S1501" s="5">
        <f t="shared" si="413"/>
        <v>8.0299999999999727</v>
      </c>
      <c r="T1501" s="5">
        <f t="shared" si="414"/>
        <v>2.6200000000000045</v>
      </c>
      <c r="U1501" s="5">
        <f t="shared" si="415"/>
        <v>0.20036337940981752</v>
      </c>
      <c r="V1501" s="5">
        <f t="shared" si="416"/>
        <v>2.6789042674526296</v>
      </c>
      <c r="W1501" s="5">
        <f t="shared" si="417"/>
        <v>17.514999999999986</v>
      </c>
      <c r="X1501" s="5">
        <f t="shared" si="418"/>
        <v>295.69</v>
      </c>
      <c r="Y1501" s="5">
        <f t="shared" si="419"/>
        <v>45.225532563121249</v>
      </c>
      <c r="Z1501" s="9">
        <f t="shared" si="420"/>
        <v>0.5858327406350724</v>
      </c>
      <c r="AA1501">
        <f t="shared" si="421"/>
        <v>10.649999999999977</v>
      </c>
    </row>
    <row r="1502" spans="1:27">
      <c r="A1502" s="1">
        <f t="shared" si="404"/>
        <v>-901497</v>
      </c>
      <c r="B1502" s="1">
        <v>3</v>
      </c>
      <c r="C1502" s="1">
        <v>-6</v>
      </c>
      <c r="D1502" s="2">
        <v>-9</v>
      </c>
      <c r="E1502" s="5">
        <v>204.34</v>
      </c>
      <c r="F1502" s="5">
        <v>201.42</v>
      </c>
      <c r="G1502" s="5">
        <v>3.49</v>
      </c>
      <c r="H1502" s="5">
        <v>182.03</v>
      </c>
      <c r="I1502" s="5">
        <v>177.53</v>
      </c>
      <c r="J1502" s="5">
        <v>4.37</v>
      </c>
      <c r="K1502" s="6">
        <f t="shared" si="405"/>
        <v>193.185</v>
      </c>
      <c r="L1502" s="6">
        <f t="shared" si="406"/>
        <v>22.310000000000002</v>
      </c>
      <c r="M1502" s="6">
        <f t="shared" si="407"/>
        <v>189.47499999999999</v>
      </c>
      <c r="N1502" s="5">
        <f t="shared" si="408"/>
        <v>2.7962921878802294</v>
      </c>
      <c r="O1502" s="6">
        <f t="shared" si="409"/>
        <v>23.889999999999986</v>
      </c>
      <c r="P1502" s="6">
        <f t="shared" si="410"/>
        <v>5.5925843757604587</v>
      </c>
      <c r="Q1502" s="6">
        <f t="shared" si="411"/>
        <v>-0.22114652939859961</v>
      </c>
      <c r="R1502" s="5">
        <f t="shared" si="412"/>
        <v>0.28251697137517778</v>
      </c>
      <c r="S1502" s="5">
        <f t="shared" si="413"/>
        <v>1.5799999999999841</v>
      </c>
      <c r="T1502" s="5">
        <f t="shared" si="414"/>
        <v>23.889999999999986</v>
      </c>
      <c r="U1502" s="5">
        <f t="shared" si="415"/>
        <v>4.271728130476621</v>
      </c>
      <c r="V1502" s="5">
        <f t="shared" si="416"/>
        <v>1.3267569162049651</v>
      </c>
      <c r="W1502" s="5">
        <f t="shared" si="417"/>
        <v>3.710000000000008</v>
      </c>
      <c r="X1502" s="5">
        <f t="shared" si="418"/>
        <v>189.47499999999999</v>
      </c>
      <c r="Y1502" s="5">
        <f t="shared" si="419"/>
        <v>67.759371077610567</v>
      </c>
      <c r="Z1502" s="9">
        <f t="shared" si="420"/>
        <v>0.58616038760735112</v>
      </c>
      <c r="AA1502">
        <f t="shared" si="421"/>
        <v>22.310000000000002</v>
      </c>
    </row>
    <row r="1503" spans="1:27">
      <c r="A1503" s="1">
        <f t="shared" si="404"/>
        <v>-699002</v>
      </c>
      <c r="B1503" s="1">
        <v>-2</v>
      </c>
      <c r="C1503" s="1">
        <v>4</v>
      </c>
      <c r="D1503" s="2">
        <v>-7</v>
      </c>
      <c r="E1503" s="5">
        <v>100.6</v>
      </c>
      <c r="F1503" s="5">
        <v>100.93</v>
      </c>
      <c r="G1503" s="5">
        <v>2.91</v>
      </c>
      <c r="H1503" s="5">
        <v>94.61</v>
      </c>
      <c r="I1503" s="5">
        <v>97.91</v>
      </c>
      <c r="J1503" s="5">
        <v>3.74</v>
      </c>
      <c r="K1503" s="6">
        <f t="shared" si="405"/>
        <v>97.60499999999999</v>
      </c>
      <c r="L1503" s="6">
        <f t="shared" si="406"/>
        <v>5.9899999999999949</v>
      </c>
      <c r="M1503" s="6">
        <f t="shared" si="407"/>
        <v>99.42</v>
      </c>
      <c r="N1503" s="5">
        <f t="shared" si="408"/>
        <v>2.3693722797399315</v>
      </c>
      <c r="O1503" s="6">
        <f t="shared" si="409"/>
        <v>3.0200000000000102</v>
      </c>
      <c r="P1503" s="6">
        <f t="shared" si="410"/>
        <v>4.738744559479863</v>
      </c>
      <c r="Q1503" s="6">
        <f t="shared" si="411"/>
        <v>-0.24579505426239218</v>
      </c>
      <c r="R1503" s="5">
        <f t="shared" si="412"/>
        <v>0.62674827957512436</v>
      </c>
      <c r="S1503" s="5">
        <f t="shared" si="413"/>
        <v>2.9699999999999847</v>
      </c>
      <c r="T1503" s="5">
        <f t="shared" si="414"/>
        <v>3.0200000000000102</v>
      </c>
      <c r="U1503" s="5">
        <f t="shared" si="415"/>
        <v>0.63729959741309483</v>
      </c>
      <c r="V1503" s="5">
        <f t="shared" si="416"/>
        <v>0.76602567503627206</v>
      </c>
      <c r="W1503" s="5">
        <f t="shared" si="417"/>
        <v>1.8150000000000119</v>
      </c>
      <c r="X1503" s="5">
        <f t="shared" si="418"/>
        <v>99.42</v>
      </c>
      <c r="Y1503" s="5">
        <f t="shared" si="419"/>
        <v>41.960480778019651</v>
      </c>
      <c r="Z1503" s="9">
        <f t="shared" si="420"/>
        <v>0.58625932828399419</v>
      </c>
      <c r="AA1503">
        <f t="shared" si="421"/>
        <v>5.9899999999999949</v>
      </c>
    </row>
    <row r="1504" spans="1:27">
      <c r="A1504" s="1">
        <f t="shared" si="404"/>
        <v>-302253</v>
      </c>
      <c r="B1504" s="1">
        <v>-3</v>
      </c>
      <c r="C1504" s="1">
        <v>-9</v>
      </c>
      <c r="D1504" s="2">
        <v>-3</v>
      </c>
      <c r="E1504" s="5">
        <v>217.13</v>
      </c>
      <c r="F1504" s="5">
        <v>219.55</v>
      </c>
      <c r="G1504" s="5">
        <v>6.61</v>
      </c>
      <c r="H1504" s="5">
        <v>216</v>
      </c>
      <c r="I1504" s="5">
        <v>216.63</v>
      </c>
      <c r="J1504" s="5">
        <v>4.2300000000000004</v>
      </c>
      <c r="K1504" s="6">
        <f t="shared" si="405"/>
        <v>216.565</v>
      </c>
      <c r="L1504" s="6">
        <f t="shared" si="406"/>
        <v>1.1299999999999955</v>
      </c>
      <c r="M1504" s="6">
        <f t="shared" si="407"/>
        <v>218.09</v>
      </c>
      <c r="N1504" s="5">
        <f t="shared" si="408"/>
        <v>3.9238055507377023</v>
      </c>
      <c r="O1504" s="6">
        <f t="shared" si="409"/>
        <v>2.9200000000000159</v>
      </c>
      <c r="P1504" s="6">
        <f t="shared" si="410"/>
        <v>7.8476111014754046</v>
      </c>
      <c r="Q1504" s="6">
        <f t="shared" si="411"/>
        <v>0.41892019160509858</v>
      </c>
      <c r="R1504" s="5">
        <f t="shared" si="412"/>
        <v>0.22809489115273412</v>
      </c>
      <c r="S1504" s="5">
        <f t="shared" si="413"/>
        <v>1.7900000000000205</v>
      </c>
      <c r="T1504" s="5">
        <f t="shared" si="414"/>
        <v>2.9200000000000159</v>
      </c>
      <c r="U1504" s="5">
        <f t="shared" si="415"/>
        <v>0.37208775539998867</v>
      </c>
      <c r="V1504" s="5">
        <f t="shared" si="416"/>
        <v>0.38865330615409704</v>
      </c>
      <c r="W1504" s="5">
        <f t="shared" si="417"/>
        <v>1.5250000000000057</v>
      </c>
      <c r="X1504" s="5">
        <f t="shared" si="418"/>
        <v>218.09</v>
      </c>
      <c r="Y1504" s="5">
        <f t="shared" si="419"/>
        <v>55.581245599440471</v>
      </c>
      <c r="Z1504" s="9">
        <f t="shared" si="420"/>
        <v>0.58630623397675041</v>
      </c>
      <c r="AA1504">
        <f t="shared" si="421"/>
        <v>1.1299999999999955</v>
      </c>
    </row>
    <row r="1505" spans="1:27">
      <c r="A1505" s="1">
        <f t="shared" si="404"/>
        <v>-598752</v>
      </c>
      <c r="B1505" s="1">
        <v>-2</v>
      </c>
      <c r="C1505" s="1">
        <v>5</v>
      </c>
      <c r="D1505" s="2">
        <v>-6</v>
      </c>
      <c r="E1505" s="5">
        <v>191.85</v>
      </c>
      <c r="F1505" s="5">
        <v>193.96</v>
      </c>
      <c r="G1505" s="5">
        <v>4.6100000000000003</v>
      </c>
      <c r="H1505" s="5">
        <v>189.83</v>
      </c>
      <c r="I1505" s="5">
        <v>180.21</v>
      </c>
      <c r="J1505" s="5">
        <v>5.92</v>
      </c>
      <c r="K1505" s="6">
        <f t="shared" si="405"/>
        <v>190.84</v>
      </c>
      <c r="L1505" s="6">
        <f t="shared" si="406"/>
        <v>2.0199999999999818</v>
      </c>
      <c r="M1505" s="6">
        <f t="shared" si="407"/>
        <v>187.08500000000001</v>
      </c>
      <c r="N1505" s="5">
        <f t="shared" si="408"/>
        <v>3.7516163183353388</v>
      </c>
      <c r="O1505" s="6">
        <f t="shared" si="409"/>
        <v>13.75</v>
      </c>
      <c r="P1505" s="6">
        <f t="shared" si="410"/>
        <v>7.5032326366706776</v>
      </c>
      <c r="Q1505" s="6">
        <f t="shared" si="411"/>
        <v>-0.24502073767507118</v>
      </c>
      <c r="R1505" s="5">
        <f t="shared" si="412"/>
        <v>1.5633261779292018</v>
      </c>
      <c r="S1505" s="5">
        <f t="shared" si="413"/>
        <v>11.730000000000018</v>
      </c>
      <c r="T1505" s="5">
        <f t="shared" si="414"/>
        <v>13.75</v>
      </c>
      <c r="U1505" s="5">
        <f t="shared" si="415"/>
        <v>1.8325434737021733</v>
      </c>
      <c r="V1505" s="5">
        <f t="shared" si="416"/>
        <v>1.0009019263638768</v>
      </c>
      <c r="W1505" s="5">
        <f t="shared" si="417"/>
        <v>3.7549999999999955</v>
      </c>
      <c r="X1505" s="5">
        <f t="shared" si="418"/>
        <v>187.08500000000001</v>
      </c>
      <c r="Y1505" s="5">
        <f t="shared" si="419"/>
        <v>49.867839385828525</v>
      </c>
      <c r="Z1505" s="9">
        <f t="shared" si="420"/>
        <v>0.58633011179710015</v>
      </c>
      <c r="AA1505">
        <f t="shared" si="421"/>
        <v>2.0199999999999818</v>
      </c>
    </row>
    <row r="1506" spans="1:27">
      <c r="A1506" s="1">
        <f t="shared" si="404"/>
        <v>-757</v>
      </c>
      <c r="B1506" s="1">
        <v>-7</v>
      </c>
      <c r="C1506" s="1">
        <v>-3</v>
      </c>
      <c r="D1506" s="2">
        <v>0</v>
      </c>
      <c r="E1506" s="5">
        <v>273.06</v>
      </c>
      <c r="F1506" s="5">
        <v>259.02999999999997</v>
      </c>
      <c r="G1506" s="5">
        <v>8.2899999999999991</v>
      </c>
      <c r="H1506" s="5">
        <v>284.44</v>
      </c>
      <c r="I1506" s="5">
        <v>278.54000000000002</v>
      </c>
      <c r="J1506" s="5">
        <v>4.72</v>
      </c>
      <c r="K1506" s="6">
        <f t="shared" si="405"/>
        <v>278.75</v>
      </c>
      <c r="L1506" s="6">
        <f t="shared" si="406"/>
        <v>-11.379999999999995</v>
      </c>
      <c r="M1506" s="6">
        <f t="shared" si="407"/>
        <v>268.78499999999997</v>
      </c>
      <c r="N1506" s="5">
        <f t="shared" si="408"/>
        <v>4.7697615244370448</v>
      </c>
      <c r="O1506" s="6">
        <f t="shared" si="409"/>
        <v>-19.510000000000048</v>
      </c>
      <c r="P1506" s="6">
        <f t="shared" si="410"/>
        <v>9.5395230488740896</v>
      </c>
      <c r="Q1506" s="6">
        <f t="shared" si="411"/>
        <v>0.51037828631081561</v>
      </c>
      <c r="R1506" s="5">
        <f t="shared" si="412"/>
        <v>0.85224386568882005</v>
      </c>
      <c r="S1506" s="5">
        <f t="shared" si="413"/>
        <v>8.1300000000000523</v>
      </c>
      <c r="T1506" s="5">
        <f t="shared" si="414"/>
        <v>19.510000000000048</v>
      </c>
      <c r="U1506" s="5">
        <f t="shared" si="415"/>
        <v>2.0451756235656595</v>
      </c>
      <c r="V1506" s="5">
        <f t="shared" si="416"/>
        <v>2.089202981940729</v>
      </c>
      <c r="W1506" s="5">
        <f t="shared" si="417"/>
        <v>9.9650000000000318</v>
      </c>
      <c r="X1506" s="5">
        <f t="shared" si="418"/>
        <v>268.78499999999997</v>
      </c>
      <c r="Y1506" s="5">
        <f t="shared" si="419"/>
        <v>56.351873908774408</v>
      </c>
      <c r="Z1506" s="9">
        <f t="shared" si="420"/>
        <v>0.58701107314939127</v>
      </c>
      <c r="AA1506">
        <f t="shared" si="421"/>
        <v>11.379999999999995</v>
      </c>
    </row>
    <row r="1507" spans="1:27">
      <c r="A1507" s="1">
        <f t="shared" si="404"/>
        <v>-902000</v>
      </c>
      <c r="B1507" s="1">
        <v>0</v>
      </c>
      <c r="C1507" s="1">
        <v>-8</v>
      </c>
      <c r="D1507" s="2">
        <v>-9</v>
      </c>
      <c r="E1507" s="5">
        <v>223.06</v>
      </c>
      <c r="F1507" s="5">
        <v>224.59</v>
      </c>
      <c r="G1507" s="5">
        <v>4.43</v>
      </c>
      <c r="H1507" s="5">
        <v>230.32</v>
      </c>
      <c r="I1507" s="5">
        <v>228.21</v>
      </c>
      <c r="J1507" s="5">
        <v>5.0199999999999996</v>
      </c>
      <c r="K1507" s="6">
        <f t="shared" si="405"/>
        <v>226.69</v>
      </c>
      <c r="L1507" s="6">
        <f t="shared" si="406"/>
        <v>-7.2599999999999909</v>
      </c>
      <c r="M1507" s="6">
        <f t="shared" si="407"/>
        <v>226.4</v>
      </c>
      <c r="N1507" s="5">
        <f t="shared" si="408"/>
        <v>3.3475849503784065</v>
      </c>
      <c r="O1507" s="6">
        <f t="shared" si="409"/>
        <v>-3.6200000000000045</v>
      </c>
      <c r="P1507" s="6">
        <f t="shared" si="410"/>
        <v>6.6951699007568131</v>
      </c>
      <c r="Q1507" s="6">
        <f t="shared" si="411"/>
        <v>-0.12438288198851986</v>
      </c>
      <c r="R1507" s="5">
        <f t="shared" si="412"/>
        <v>0.54367552339314429</v>
      </c>
      <c r="S1507" s="5">
        <f t="shared" si="413"/>
        <v>3.6399999999999864</v>
      </c>
      <c r="T1507" s="5">
        <f t="shared" si="414"/>
        <v>3.6200000000000045</v>
      </c>
      <c r="U1507" s="5">
        <f t="shared" si="415"/>
        <v>0.54068829524263518</v>
      </c>
      <c r="V1507" s="5">
        <f t="shared" si="416"/>
        <v>8.6629616364839623E-2</v>
      </c>
      <c r="W1507" s="5">
        <f t="shared" si="417"/>
        <v>0.28999999999999204</v>
      </c>
      <c r="X1507" s="5">
        <f t="shared" si="418"/>
        <v>226.4</v>
      </c>
      <c r="Y1507" s="5">
        <f t="shared" si="419"/>
        <v>67.630845327586997</v>
      </c>
      <c r="Z1507" s="9">
        <f t="shared" si="420"/>
        <v>0.58704684651226935</v>
      </c>
      <c r="AA1507">
        <f t="shared" si="421"/>
        <v>7.2599999999999909</v>
      </c>
    </row>
    <row r="1508" spans="1:27">
      <c r="A1508" s="1">
        <f t="shared" si="404"/>
        <v>-199006</v>
      </c>
      <c r="B1508" s="1">
        <v>-6</v>
      </c>
      <c r="C1508" s="1">
        <v>4</v>
      </c>
      <c r="D1508" s="2">
        <v>-2</v>
      </c>
      <c r="E1508" s="5">
        <v>233.14</v>
      </c>
      <c r="F1508" s="5">
        <v>235.79</v>
      </c>
      <c r="G1508" s="5">
        <v>10.39</v>
      </c>
      <c r="H1508" s="5">
        <v>229.4</v>
      </c>
      <c r="I1508" s="5">
        <v>226.76</v>
      </c>
      <c r="J1508" s="5">
        <v>6.91</v>
      </c>
      <c r="K1508" s="6">
        <f t="shared" si="405"/>
        <v>231.26999999999998</v>
      </c>
      <c r="L1508" s="6">
        <f t="shared" si="406"/>
        <v>3.7399999999999807</v>
      </c>
      <c r="M1508" s="6">
        <f t="shared" si="407"/>
        <v>231.27499999999998</v>
      </c>
      <c r="N1508" s="5">
        <f t="shared" si="408"/>
        <v>6.2389943099829805</v>
      </c>
      <c r="O1508" s="6">
        <f t="shared" si="409"/>
        <v>9.0300000000000011</v>
      </c>
      <c r="P1508" s="6">
        <f t="shared" si="410"/>
        <v>12.477988619965961</v>
      </c>
      <c r="Q1508" s="6">
        <f t="shared" si="411"/>
        <v>0.38666616998565195</v>
      </c>
      <c r="R1508" s="5">
        <f t="shared" si="412"/>
        <v>0.42394653185814901</v>
      </c>
      <c r="S1508" s="5">
        <f t="shared" si="413"/>
        <v>5.2900000000000205</v>
      </c>
      <c r="T1508" s="5">
        <f t="shared" si="414"/>
        <v>9.0300000000000011</v>
      </c>
      <c r="U1508" s="5">
        <f t="shared" si="415"/>
        <v>0.72367432564821765</v>
      </c>
      <c r="V1508" s="5">
        <f t="shared" si="416"/>
        <v>8.0141121334170479E-4</v>
      </c>
      <c r="W1508" s="5">
        <f t="shared" si="417"/>
        <v>4.9999999999954525E-3</v>
      </c>
      <c r="X1508" s="5">
        <f t="shared" si="418"/>
        <v>231.27499999999998</v>
      </c>
      <c r="Y1508" s="5">
        <f t="shared" si="419"/>
        <v>37.069275673154266</v>
      </c>
      <c r="Z1508" s="9">
        <f t="shared" si="420"/>
        <v>0.58715585665136649</v>
      </c>
      <c r="AA1508">
        <f t="shared" si="421"/>
        <v>3.7399999999999807</v>
      </c>
    </row>
    <row r="1509" spans="1:27">
      <c r="A1509" s="1">
        <f t="shared" si="404"/>
        <v>-498498</v>
      </c>
      <c r="B1509" s="1">
        <v>2</v>
      </c>
      <c r="C1509" s="1">
        <v>6</v>
      </c>
      <c r="D1509" s="2">
        <v>-5</v>
      </c>
      <c r="E1509" s="5">
        <v>174.01</v>
      </c>
      <c r="F1509" s="5">
        <v>172.91</v>
      </c>
      <c r="G1509" s="5">
        <v>3.53</v>
      </c>
      <c r="H1509" s="5">
        <v>179.86</v>
      </c>
      <c r="I1509" s="5">
        <v>178.52</v>
      </c>
      <c r="J1509" s="5">
        <v>11.23</v>
      </c>
      <c r="K1509" s="6">
        <f t="shared" si="405"/>
        <v>176.935</v>
      </c>
      <c r="L1509" s="6">
        <f t="shared" si="406"/>
        <v>-5.8500000000000227</v>
      </c>
      <c r="M1509" s="6">
        <f t="shared" si="407"/>
        <v>175.715</v>
      </c>
      <c r="N1509" s="5">
        <f t="shared" si="408"/>
        <v>5.8858686699585814</v>
      </c>
      <c r="O1509" s="6">
        <f t="shared" si="409"/>
        <v>-5.6100000000000136</v>
      </c>
      <c r="P1509" s="6">
        <f t="shared" si="410"/>
        <v>11.771737339917163</v>
      </c>
      <c r="Q1509" s="6">
        <f t="shared" si="411"/>
        <v>-0.82015503652205546</v>
      </c>
      <c r="R1509" s="5">
        <f t="shared" si="412"/>
        <v>2.0387814735398944E-2</v>
      </c>
      <c r="S1509" s="5">
        <f t="shared" si="413"/>
        <v>0.24000000000000909</v>
      </c>
      <c r="T1509" s="5">
        <f t="shared" si="414"/>
        <v>5.6100000000000136</v>
      </c>
      <c r="U1509" s="5">
        <f t="shared" si="415"/>
        <v>0.47656516943993343</v>
      </c>
      <c r="V1509" s="5">
        <f t="shared" si="416"/>
        <v>0.20727611647654787</v>
      </c>
      <c r="W1509" s="5">
        <f t="shared" si="417"/>
        <v>1.2199999999999989</v>
      </c>
      <c r="X1509" s="5">
        <f t="shared" si="418"/>
        <v>175.715</v>
      </c>
      <c r="Y1509" s="5">
        <f t="shared" si="419"/>
        <v>29.853707218587413</v>
      </c>
      <c r="Z1509" s="9">
        <f t="shared" si="420"/>
        <v>0.58716437221616224</v>
      </c>
      <c r="AA1509">
        <f t="shared" si="421"/>
        <v>5.8500000000000227</v>
      </c>
    </row>
    <row r="1510" spans="1:27">
      <c r="A1510" s="1">
        <f t="shared" si="404"/>
        <v>-98254</v>
      </c>
      <c r="B1510" s="1">
        <v>-4</v>
      </c>
      <c r="C1510" s="1">
        <v>7</v>
      </c>
      <c r="D1510" s="2">
        <v>-1</v>
      </c>
      <c r="E1510" s="5">
        <v>154.38999999999999</v>
      </c>
      <c r="F1510" s="5">
        <v>155.72</v>
      </c>
      <c r="G1510" s="5">
        <v>5.97</v>
      </c>
      <c r="H1510" s="5">
        <v>126.75</v>
      </c>
      <c r="I1510" s="5">
        <v>126.02</v>
      </c>
      <c r="J1510" s="5">
        <v>4.59</v>
      </c>
      <c r="K1510" s="6">
        <f t="shared" si="405"/>
        <v>140.57</v>
      </c>
      <c r="L1510" s="6">
        <f t="shared" si="406"/>
        <v>27.639999999999986</v>
      </c>
      <c r="M1510" s="6">
        <f t="shared" si="407"/>
        <v>140.87</v>
      </c>
      <c r="N1510" s="5">
        <f t="shared" si="408"/>
        <v>3.7652689146991873</v>
      </c>
      <c r="O1510" s="6">
        <f t="shared" si="409"/>
        <v>29.700000000000003</v>
      </c>
      <c r="P1510" s="6">
        <f t="shared" si="410"/>
        <v>7.5305378293983747</v>
      </c>
      <c r="Q1510" s="6">
        <f t="shared" si="411"/>
        <v>0.25697508332010793</v>
      </c>
      <c r="R1510" s="5">
        <f t="shared" si="412"/>
        <v>0.27355283867747238</v>
      </c>
      <c r="S1510" s="5">
        <f t="shared" si="413"/>
        <v>2.0600000000000165</v>
      </c>
      <c r="T1510" s="5">
        <f t="shared" si="414"/>
        <v>29.700000000000003</v>
      </c>
      <c r="U1510" s="5">
        <f t="shared" si="415"/>
        <v>3.9439414120004197</v>
      </c>
      <c r="V1510" s="5">
        <f t="shared" si="416"/>
        <v>7.9675584080819581E-2</v>
      </c>
      <c r="W1510" s="5">
        <f t="shared" si="417"/>
        <v>0.30000000000001137</v>
      </c>
      <c r="X1510" s="5">
        <f t="shared" si="418"/>
        <v>140.87</v>
      </c>
      <c r="Y1510" s="5">
        <f t="shared" si="419"/>
        <v>37.412998431548765</v>
      </c>
      <c r="Z1510" s="9">
        <f t="shared" si="420"/>
        <v>0.58721035413214573</v>
      </c>
      <c r="AA1510">
        <f t="shared" si="421"/>
        <v>27.639999999999986</v>
      </c>
    </row>
    <row r="1511" spans="1:27">
      <c r="A1511" s="1">
        <f t="shared" si="404"/>
        <v>-300007</v>
      </c>
      <c r="B1511" s="1">
        <v>-7</v>
      </c>
      <c r="C1511" s="1">
        <v>0</v>
      </c>
      <c r="D1511" s="2">
        <v>-3</v>
      </c>
      <c r="E1511" s="5">
        <v>214.57</v>
      </c>
      <c r="F1511" s="5">
        <v>203.23</v>
      </c>
      <c r="G1511" s="5">
        <v>6.6</v>
      </c>
      <c r="H1511" s="5">
        <v>214.33</v>
      </c>
      <c r="I1511" s="5">
        <v>216.42</v>
      </c>
      <c r="J1511" s="5">
        <v>6.48</v>
      </c>
      <c r="K1511" s="6">
        <f t="shared" si="405"/>
        <v>214.45</v>
      </c>
      <c r="L1511" s="6">
        <f t="shared" si="406"/>
        <v>0.23999999999998067</v>
      </c>
      <c r="M1511" s="6">
        <f t="shared" si="407"/>
        <v>209.82499999999999</v>
      </c>
      <c r="N1511" s="5">
        <f t="shared" si="408"/>
        <v>4.6246729614103526</v>
      </c>
      <c r="O1511" s="6">
        <f t="shared" si="409"/>
        <v>-13.189999999999998</v>
      </c>
      <c r="P1511" s="6">
        <f t="shared" si="410"/>
        <v>9.2493459228207051</v>
      </c>
      <c r="Q1511" s="6">
        <f t="shared" si="411"/>
        <v>1.8347079616226072E-2</v>
      </c>
      <c r="R1511" s="5">
        <f t="shared" si="412"/>
        <v>1.4519945639468883</v>
      </c>
      <c r="S1511" s="5">
        <f t="shared" si="413"/>
        <v>13.429999999999978</v>
      </c>
      <c r="T1511" s="5">
        <f t="shared" si="414"/>
        <v>13.189999999999998</v>
      </c>
      <c r="U1511" s="5">
        <f t="shared" si="415"/>
        <v>1.4260467832062163</v>
      </c>
      <c r="V1511" s="5">
        <f t="shared" si="416"/>
        <v>1.0000707160468159</v>
      </c>
      <c r="W1511" s="5">
        <f t="shared" si="417"/>
        <v>4.625</v>
      </c>
      <c r="X1511" s="5">
        <f t="shared" si="418"/>
        <v>209.82499999999999</v>
      </c>
      <c r="Y1511" s="5">
        <f t="shared" si="419"/>
        <v>45.370775782599601</v>
      </c>
      <c r="Z1511" s="9">
        <f t="shared" si="420"/>
        <v>0.58724100674254687</v>
      </c>
      <c r="AA1511">
        <f t="shared" si="421"/>
        <v>0.23999999999998067</v>
      </c>
    </row>
    <row r="1512" spans="1:27">
      <c r="A1512" s="1">
        <f t="shared" si="404"/>
        <v>-1001502</v>
      </c>
      <c r="B1512" s="1">
        <v>-2</v>
      </c>
      <c r="C1512" s="1">
        <v>-6</v>
      </c>
      <c r="D1512" s="2">
        <v>-10</v>
      </c>
      <c r="E1512" s="5">
        <v>255.79</v>
      </c>
      <c r="F1512" s="5">
        <v>259.49</v>
      </c>
      <c r="G1512" s="5">
        <v>6.61</v>
      </c>
      <c r="H1512" s="5">
        <v>255.82</v>
      </c>
      <c r="I1512" s="5">
        <v>256.3</v>
      </c>
      <c r="J1512" s="5">
        <v>9.48</v>
      </c>
      <c r="K1512" s="6">
        <f t="shared" si="405"/>
        <v>255.80500000000001</v>
      </c>
      <c r="L1512" s="6">
        <f t="shared" si="406"/>
        <v>-3.0000000000001137E-2</v>
      </c>
      <c r="M1512" s="6">
        <f t="shared" si="407"/>
        <v>257.89499999999998</v>
      </c>
      <c r="N1512" s="5">
        <f t="shared" si="408"/>
        <v>5.7784621656631101</v>
      </c>
      <c r="O1512" s="6">
        <f t="shared" si="409"/>
        <v>3.1899999999999977</v>
      </c>
      <c r="P1512" s="6">
        <f t="shared" si="410"/>
        <v>11.55692433132622</v>
      </c>
      <c r="Q1512" s="6">
        <f t="shared" si="411"/>
        <v>-0.34574300421151144</v>
      </c>
      <c r="R1512" s="5">
        <f t="shared" si="412"/>
        <v>0.27862084302757445</v>
      </c>
      <c r="S1512" s="5">
        <f t="shared" si="413"/>
        <v>3.2199999999999989</v>
      </c>
      <c r="T1512" s="5">
        <f t="shared" si="414"/>
        <v>3.1899999999999977</v>
      </c>
      <c r="U1512" s="5">
        <f t="shared" si="415"/>
        <v>0.27602499666396341</v>
      </c>
      <c r="V1512" s="5">
        <f t="shared" si="416"/>
        <v>0.36168792666312044</v>
      </c>
      <c r="W1512" s="5">
        <f t="shared" si="417"/>
        <v>2.089999999999975</v>
      </c>
      <c r="X1512" s="5">
        <f t="shared" si="418"/>
        <v>257.89499999999998</v>
      </c>
      <c r="Y1512" s="5">
        <f t="shared" si="419"/>
        <v>44.630386529562941</v>
      </c>
      <c r="Z1512" s="9">
        <f t="shared" si="420"/>
        <v>0.58754744489275079</v>
      </c>
      <c r="AA1512">
        <f t="shared" si="421"/>
        <v>3.0000000000001137E-2</v>
      </c>
    </row>
    <row r="1513" spans="1:27">
      <c r="A1513" s="1">
        <f t="shared" si="404"/>
        <v>-300243</v>
      </c>
      <c r="B1513" s="1">
        <v>7</v>
      </c>
      <c r="C1513" s="1">
        <v>-1</v>
      </c>
      <c r="D1513" s="2">
        <v>-3</v>
      </c>
      <c r="E1513" s="5">
        <v>420.41</v>
      </c>
      <c r="F1513" s="5">
        <v>413.02</v>
      </c>
      <c r="G1513" s="5">
        <v>7.65</v>
      </c>
      <c r="H1513" s="5">
        <v>412.35</v>
      </c>
      <c r="I1513" s="5">
        <v>404.5</v>
      </c>
      <c r="J1513" s="5">
        <v>16.89</v>
      </c>
      <c r="K1513" s="6">
        <f t="shared" si="405"/>
        <v>416.38</v>
      </c>
      <c r="L1513" s="6">
        <f t="shared" si="406"/>
        <v>8.0600000000000023</v>
      </c>
      <c r="M1513" s="6">
        <f t="shared" si="407"/>
        <v>408.76</v>
      </c>
      <c r="N1513" s="5">
        <f t="shared" si="408"/>
        <v>9.2708494756413788</v>
      </c>
      <c r="O1513" s="6">
        <f t="shared" si="409"/>
        <v>8.5199999999999818</v>
      </c>
      <c r="P1513" s="6">
        <f t="shared" si="410"/>
        <v>18.541698951282758</v>
      </c>
      <c r="Q1513" s="6">
        <f t="shared" si="411"/>
        <v>-0.65954962643392301</v>
      </c>
      <c r="R1513" s="5">
        <f t="shared" si="412"/>
        <v>2.4808945566886991E-2</v>
      </c>
      <c r="S1513" s="5">
        <f t="shared" si="413"/>
        <v>0.45999999999997954</v>
      </c>
      <c r="T1513" s="5">
        <f t="shared" si="414"/>
        <v>8.5199999999999818</v>
      </c>
      <c r="U1513" s="5">
        <f t="shared" si="415"/>
        <v>0.45950481789105679</v>
      </c>
      <c r="V1513" s="5">
        <f t="shared" si="416"/>
        <v>0.82193115312907561</v>
      </c>
      <c r="W1513" s="5">
        <f t="shared" si="417"/>
        <v>7.6200000000000045</v>
      </c>
      <c r="X1513" s="5">
        <f t="shared" si="418"/>
        <v>408.76</v>
      </c>
      <c r="Y1513" s="5">
        <f t="shared" si="419"/>
        <v>44.09088952139642</v>
      </c>
      <c r="Z1513" s="9">
        <f t="shared" si="420"/>
        <v>0.58772527595807889</v>
      </c>
      <c r="AA1513">
        <f t="shared" si="421"/>
        <v>8.0600000000000023</v>
      </c>
    </row>
    <row r="1514" spans="1:27">
      <c r="A1514" s="1">
        <f t="shared" si="404"/>
        <v>-97997</v>
      </c>
      <c r="B1514" s="1">
        <v>3</v>
      </c>
      <c r="C1514" s="1">
        <v>8</v>
      </c>
      <c r="D1514" s="2">
        <v>-1</v>
      </c>
      <c r="E1514" s="5">
        <v>188.51</v>
      </c>
      <c r="F1514" s="5">
        <v>185.31</v>
      </c>
      <c r="G1514" s="5">
        <v>3.66</v>
      </c>
      <c r="H1514" s="5">
        <v>175.45</v>
      </c>
      <c r="I1514" s="5">
        <v>172.87</v>
      </c>
      <c r="J1514" s="5">
        <v>5.79</v>
      </c>
      <c r="K1514" s="6">
        <f t="shared" si="405"/>
        <v>181.98</v>
      </c>
      <c r="L1514" s="6">
        <f t="shared" si="406"/>
        <v>13.060000000000002</v>
      </c>
      <c r="M1514" s="6">
        <f t="shared" si="407"/>
        <v>179.09</v>
      </c>
      <c r="N1514" s="5">
        <f t="shared" si="408"/>
        <v>3.4248978086944435</v>
      </c>
      <c r="O1514" s="6">
        <f t="shared" si="409"/>
        <v>12.439999999999998</v>
      </c>
      <c r="P1514" s="6">
        <f t="shared" si="410"/>
        <v>6.849795617388887</v>
      </c>
      <c r="Q1514" s="6">
        <f t="shared" si="411"/>
        <v>-0.42899890664262552</v>
      </c>
      <c r="R1514" s="5">
        <f t="shared" si="412"/>
        <v>9.0513649549786995E-2</v>
      </c>
      <c r="S1514" s="5">
        <f t="shared" si="413"/>
        <v>0.62000000000000455</v>
      </c>
      <c r="T1514" s="5">
        <f t="shared" si="414"/>
        <v>12.439999999999998</v>
      </c>
      <c r="U1514" s="5">
        <f t="shared" si="415"/>
        <v>1.8161125812892609</v>
      </c>
      <c r="V1514" s="5">
        <f t="shared" si="416"/>
        <v>0.843820797415746</v>
      </c>
      <c r="W1514" s="5">
        <f t="shared" si="417"/>
        <v>2.8899999999999864</v>
      </c>
      <c r="X1514" s="5">
        <f t="shared" si="418"/>
        <v>179.09</v>
      </c>
      <c r="Y1514" s="5">
        <f t="shared" si="419"/>
        <v>52.290611283455597</v>
      </c>
      <c r="Z1514" s="9">
        <f t="shared" si="420"/>
        <v>0.58775845378862901</v>
      </c>
      <c r="AA1514">
        <f t="shared" si="421"/>
        <v>13.060000000000002</v>
      </c>
    </row>
    <row r="1515" spans="1:27">
      <c r="A1515" s="1">
        <f t="shared" si="404"/>
        <v>-98505</v>
      </c>
      <c r="B1515" s="1">
        <v>-5</v>
      </c>
      <c r="C1515" s="1">
        <v>6</v>
      </c>
      <c r="D1515" s="2">
        <v>-1</v>
      </c>
      <c r="E1515" s="5">
        <v>240.48</v>
      </c>
      <c r="F1515" s="5">
        <v>248.6</v>
      </c>
      <c r="G1515" s="5">
        <v>8.75</v>
      </c>
      <c r="H1515" s="5">
        <v>238.48</v>
      </c>
      <c r="I1515" s="5">
        <v>236</v>
      </c>
      <c r="J1515" s="5">
        <v>7.14</v>
      </c>
      <c r="K1515" s="6">
        <f t="shared" si="405"/>
        <v>239.48</v>
      </c>
      <c r="L1515" s="6">
        <f t="shared" si="406"/>
        <v>2</v>
      </c>
      <c r="M1515" s="6">
        <f t="shared" si="407"/>
        <v>242.3</v>
      </c>
      <c r="N1515" s="5">
        <f t="shared" si="408"/>
        <v>5.6467269280531003</v>
      </c>
      <c r="O1515" s="6">
        <f t="shared" si="409"/>
        <v>12.599999999999994</v>
      </c>
      <c r="P1515" s="6">
        <f t="shared" si="410"/>
        <v>11.293453856106201</v>
      </c>
      <c r="Q1515" s="6">
        <f t="shared" si="411"/>
        <v>0.20058396404010911</v>
      </c>
      <c r="R1515" s="5">
        <f t="shared" si="412"/>
        <v>0.93859683096581958</v>
      </c>
      <c r="S1515" s="5">
        <f t="shared" si="413"/>
        <v>10.599999999999994</v>
      </c>
      <c r="T1515" s="5">
        <f t="shared" si="414"/>
        <v>12.599999999999994</v>
      </c>
      <c r="U1515" s="5">
        <f t="shared" si="415"/>
        <v>1.1156905726574837</v>
      </c>
      <c r="V1515" s="5">
        <f t="shared" si="416"/>
        <v>0.49940435157049673</v>
      </c>
      <c r="W1515" s="5">
        <f t="shared" si="417"/>
        <v>2.8200000000000216</v>
      </c>
      <c r="X1515" s="5">
        <f t="shared" si="418"/>
        <v>242.3</v>
      </c>
      <c r="Y1515" s="5">
        <f t="shared" si="419"/>
        <v>42.909813611890229</v>
      </c>
      <c r="Z1515" s="9">
        <f t="shared" si="420"/>
        <v>0.58782310264228299</v>
      </c>
      <c r="AA1515">
        <f t="shared" si="421"/>
        <v>2</v>
      </c>
    </row>
    <row r="1516" spans="1:27">
      <c r="A1516" s="1">
        <f t="shared" si="404"/>
        <v>-398249</v>
      </c>
      <c r="B1516" s="1">
        <v>1</v>
      </c>
      <c r="C1516" s="1">
        <v>7</v>
      </c>
      <c r="D1516" s="2">
        <v>-4</v>
      </c>
      <c r="E1516" s="5">
        <v>118.77</v>
      </c>
      <c r="F1516" s="5">
        <v>119.72</v>
      </c>
      <c r="G1516" s="5">
        <v>3.12</v>
      </c>
      <c r="H1516" s="5">
        <v>138.06</v>
      </c>
      <c r="I1516" s="5">
        <v>142.77000000000001</v>
      </c>
      <c r="J1516" s="5">
        <v>7.16</v>
      </c>
      <c r="K1516" s="6">
        <f t="shared" si="405"/>
        <v>128.41499999999999</v>
      </c>
      <c r="L1516" s="6">
        <f t="shared" si="406"/>
        <v>-19.290000000000006</v>
      </c>
      <c r="M1516" s="6">
        <f t="shared" si="407"/>
        <v>131.245</v>
      </c>
      <c r="N1516" s="5">
        <f t="shared" si="408"/>
        <v>3.905124837953327</v>
      </c>
      <c r="O1516" s="6">
        <f t="shared" si="409"/>
        <v>-23.050000000000011</v>
      </c>
      <c r="P1516" s="6">
        <f t="shared" si="410"/>
        <v>7.810249675906654</v>
      </c>
      <c r="Q1516" s="6">
        <f t="shared" si="411"/>
        <v>-0.68083934426229509</v>
      </c>
      <c r="R1516" s="5">
        <f t="shared" si="412"/>
        <v>0.48141866854768955</v>
      </c>
      <c r="S1516" s="5">
        <f t="shared" si="413"/>
        <v>3.7600000000000051</v>
      </c>
      <c r="T1516" s="5">
        <f t="shared" si="414"/>
        <v>23.050000000000011</v>
      </c>
      <c r="U1516" s="5">
        <f t="shared" si="415"/>
        <v>2.9512500824532539</v>
      </c>
      <c r="V1516" s="5">
        <f t="shared" si="416"/>
        <v>0.72468874042019449</v>
      </c>
      <c r="W1516" s="5">
        <f t="shared" si="417"/>
        <v>2.8300000000000125</v>
      </c>
      <c r="X1516" s="5">
        <f t="shared" si="418"/>
        <v>131.245</v>
      </c>
      <c r="Y1516" s="5">
        <f t="shared" si="419"/>
        <v>33.608400613585864</v>
      </c>
      <c r="Z1516" s="9">
        <f t="shared" si="420"/>
        <v>0.58796598541072087</v>
      </c>
      <c r="AA1516">
        <f t="shared" si="421"/>
        <v>19.290000000000006</v>
      </c>
    </row>
    <row r="1517" spans="1:27">
      <c r="A1517" s="1">
        <f t="shared" si="404"/>
        <v>-2251</v>
      </c>
      <c r="B1517" s="1">
        <v>-1</v>
      </c>
      <c r="C1517" s="1">
        <v>-9</v>
      </c>
      <c r="D1517" s="2">
        <v>0</v>
      </c>
      <c r="E1517" s="5">
        <v>195.94</v>
      </c>
      <c r="F1517" s="5">
        <v>192.31</v>
      </c>
      <c r="G1517" s="5">
        <v>6.05</v>
      </c>
      <c r="H1517" s="5">
        <v>189.99</v>
      </c>
      <c r="I1517" s="5">
        <v>191.34</v>
      </c>
      <c r="J1517" s="5">
        <v>5.17</v>
      </c>
      <c r="K1517" s="6">
        <f t="shared" si="405"/>
        <v>192.965</v>
      </c>
      <c r="L1517" s="6">
        <f t="shared" si="406"/>
        <v>5.9499999999999886</v>
      </c>
      <c r="M1517" s="6">
        <f t="shared" si="407"/>
        <v>191.82499999999999</v>
      </c>
      <c r="N1517" s="5">
        <f t="shared" si="408"/>
        <v>3.9790513944909032</v>
      </c>
      <c r="O1517" s="6">
        <f t="shared" si="409"/>
        <v>0.96999999999999886</v>
      </c>
      <c r="P1517" s="6">
        <f t="shared" si="410"/>
        <v>7.9581027889818063</v>
      </c>
      <c r="Q1517" s="6">
        <f t="shared" si="411"/>
        <v>0.15590370653419947</v>
      </c>
      <c r="R1517" s="5">
        <f t="shared" si="412"/>
        <v>0.62577729039827501</v>
      </c>
      <c r="S1517" s="5">
        <f t="shared" si="413"/>
        <v>4.9799999999999898</v>
      </c>
      <c r="T1517" s="5">
        <f t="shared" si="414"/>
        <v>0.96999999999999886</v>
      </c>
      <c r="U1517" s="5">
        <f t="shared" si="415"/>
        <v>0.12188834772817816</v>
      </c>
      <c r="V1517" s="5">
        <f t="shared" si="416"/>
        <v>0.28650044620644344</v>
      </c>
      <c r="W1517" s="5">
        <f t="shared" si="417"/>
        <v>1.1400000000000148</v>
      </c>
      <c r="X1517" s="5">
        <f t="shared" si="418"/>
        <v>191.82499999999999</v>
      </c>
      <c r="Y1517" s="5">
        <f t="shared" si="419"/>
        <v>48.208726397851137</v>
      </c>
      <c r="Z1517" s="9">
        <f t="shared" si="420"/>
        <v>0.588062921803441</v>
      </c>
      <c r="AA1517">
        <f t="shared" si="421"/>
        <v>5.9499999999999886</v>
      </c>
    </row>
    <row r="1518" spans="1:27">
      <c r="A1518" s="1">
        <f t="shared" si="404"/>
        <v>-800505</v>
      </c>
      <c r="B1518" s="1">
        <v>-5</v>
      </c>
      <c r="C1518" s="1">
        <v>-2</v>
      </c>
      <c r="D1518" s="2">
        <v>-8</v>
      </c>
      <c r="E1518" s="5">
        <v>306.76</v>
      </c>
      <c r="F1518" s="5">
        <v>301.89</v>
      </c>
      <c r="G1518" s="5">
        <v>13.16</v>
      </c>
      <c r="H1518" s="5">
        <v>297.56</v>
      </c>
      <c r="I1518" s="5">
        <v>289.52999999999997</v>
      </c>
      <c r="J1518" s="5">
        <v>6.61</v>
      </c>
      <c r="K1518" s="6">
        <f t="shared" si="405"/>
        <v>302.15999999999997</v>
      </c>
      <c r="L1518" s="6">
        <f t="shared" si="406"/>
        <v>9.1999999999999886</v>
      </c>
      <c r="M1518" s="6">
        <f t="shared" si="407"/>
        <v>295.70999999999998</v>
      </c>
      <c r="N1518" s="5">
        <f t="shared" si="408"/>
        <v>7.3633840725579436</v>
      </c>
      <c r="O1518" s="6">
        <f t="shared" si="409"/>
        <v>12.360000000000014</v>
      </c>
      <c r="P1518" s="6">
        <f t="shared" si="410"/>
        <v>14.726768145115887</v>
      </c>
      <c r="Q1518" s="6">
        <f t="shared" si="411"/>
        <v>0.59708075104079383</v>
      </c>
      <c r="R1518" s="5">
        <f t="shared" si="412"/>
        <v>0.21457525295854099</v>
      </c>
      <c r="S1518" s="5">
        <f t="shared" si="413"/>
        <v>3.160000000000025</v>
      </c>
      <c r="T1518" s="5">
        <f t="shared" si="414"/>
        <v>12.360000000000014</v>
      </c>
      <c r="U1518" s="5">
        <f t="shared" si="415"/>
        <v>0.839288014736566</v>
      </c>
      <c r="V1518" s="5">
        <f t="shared" si="416"/>
        <v>0.87595593771049118</v>
      </c>
      <c r="W1518" s="5">
        <f t="shared" si="417"/>
        <v>6.4499999999999886</v>
      </c>
      <c r="X1518" s="5">
        <f t="shared" si="418"/>
        <v>295.70999999999998</v>
      </c>
      <c r="Y1518" s="5">
        <f t="shared" si="419"/>
        <v>40.159524083778258</v>
      </c>
      <c r="Z1518" s="9">
        <f t="shared" si="420"/>
        <v>0.58812753718900124</v>
      </c>
      <c r="AA1518">
        <f t="shared" si="421"/>
        <v>9.1999999999999886</v>
      </c>
    </row>
    <row r="1519" spans="1:27">
      <c r="A1519" s="1">
        <f t="shared" si="404"/>
        <v>-899500</v>
      </c>
      <c r="B1519" s="1">
        <v>0</v>
      </c>
      <c r="C1519" s="1">
        <v>2</v>
      </c>
      <c r="D1519" s="2">
        <v>-9</v>
      </c>
      <c r="E1519" s="5">
        <v>106.35</v>
      </c>
      <c r="F1519" s="5">
        <v>111.55</v>
      </c>
      <c r="G1519" s="5">
        <v>2.64</v>
      </c>
      <c r="H1519" s="5">
        <v>97.89</v>
      </c>
      <c r="I1519" s="5">
        <v>104.12</v>
      </c>
      <c r="J1519" s="5">
        <v>3.8</v>
      </c>
      <c r="K1519" s="6">
        <f t="shared" si="405"/>
        <v>102.12</v>
      </c>
      <c r="L1519" s="6">
        <f t="shared" si="406"/>
        <v>8.4599999999999937</v>
      </c>
      <c r="M1519" s="6">
        <f t="shared" si="407"/>
        <v>107.83500000000001</v>
      </c>
      <c r="N1519" s="5">
        <f t="shared" si="408"/>
        <v>2.3135254483147576</v>
      </c>
      <c r="O1519" s="6">
        <f t="shared" si="409"/>
        <v>7.4299999999999926</v>
      </c>
      <c r="P1519" s="6">
        <f t="shared" si="410"/>
        <v>4.6270508966295152</v>
      </c>
      <c r="Q1519" s="6">
        <f t="shared" si="411"/>
        <v>-0.34892758388760176</v>
      </c>
      <c r="R1519" s="5">
        <f t="shared" si="412"/>
        <v>0.22260399183209428</v>
      </c>
      <c r="S1519" s="5">
        <f t="shared" si="413"/>
        <v>1.0300000000000011</v>
      </c>
      <c r="T1519" s="5">
        <f t="shared" si="414"/>
        <v>7.4299999999999926</v>
      </c>
      <c r="U1519" s="5">
        <f t="shared" si="415"/>
        <v>1.6057744265169487</v>
      </c>
      <c r="V1519" s="5">
        <f t="shared" si="416"/>
        <v>2.4702559481949868</v>
      </c>
      <c r="W1519" s="5">
        <f t="shared" si="417"/>
        <v>5.7150000000000034</v>
      </c>
      <c r="X1519" s="5">
        <f t="shared" si="418"/>
        <v>107.83500000000001</v>
      </c>
      <c r="Y1519" s="5">
        <f t="shared" si="419"/>
        <v>46.610682445075462</v>
      </c>
      <c r="Z1519" s="9">
        <f t="shared" si="420"/>
        <v>0.58824654695119116</v>
      </c>
      <c r="AA1519">
        <f t="shared" si="421"/>
        <v>8.4599999999999937</v>
      </c>
    </row>
    <row r="1520" spans="1:27">
      <c r="A1520" s="1">
        <f t="shared" si="404"/>
        <v>-99507</v>
      </c>
      <c r="B1520" s="1">
        <v>-7</v>
      </c>
      <c r="C1520" s="1">
        <v>2</v>
      </c>
      <c r="D1520" s="2">
        <v>-1</v>
      </c>
      <c r="E1520" s="5">
        <v>618.99</v>
      </c>
      <c r="F1520" s="5">
        <v>599.29</v>
      </c>
      <c r="G1520" s="5">
        <v>16.510000000000002</v>
      </c>
      <c r="H1520" s="5">
        <v>661.83</v>
      </c>
      <c r="I1520" s="5">
        <v>660.99</v>
      </c>
      <c r="J1520" s="5">
        <v>12.48</v>
      </c>
      <c r="K1520" s="6">
        <f t="shared" si="405"/>
        <v>640.41000000000008</v>
      </c>
      <c r="L1520" s="6">
        <f t="shared" si="406"/>
        <v>-42.840000000000032</v>
      </c>
      <c r="M1520" s="6">
        <f t="shared" si="407"/>
        <v>630.14</v>
      </c>
      <c r="N1520" s="5">
        <f t="shared" si="408"/>
        <v>10.348073492201339</v>
      </c>
      <c r="O1520" s="6">
        <f t="shared" si="409"/>
        <v>-61.700000000000045</v>
      </c>
      <c r="P1520" s="6">
        <f t="shared" si="410"/>
        <v>20.696146984402677</v>
      </c>
      <c r="Q1520" s="6">
        <f t="shared" si="411"/>
        <v>0.27275596764647869</v>
      </c>
      <c r="R1520" s="5">
        <f t="shared" si="412"/>
        <v>0.91128073327917281</v>
      </c>
      <c r="S1520" s="5">
        <f t="shared" si="413"/>
        <v>18.860000000000014</v>
      </c>
      <c r="T1520" s="5">
        <f t="shared" si="414"/>
        <v>61.700000000000045</v>
      </c>
      <c r="U1520" s="5">
        <f t="shared" si="415"/>
        <v>2.981231243018291</v>
      </c>
      <c r="V1520" s="5">
        <f t="shared" si="416"/>
        <v>0.99245526307287224</v>
      </c>
      <c r="W1520" s="5">
        <f t="shared" si="417"/>
        <v>10.270000000000095</v>
      </c>
      <c r="X1520" s="5">
        <f t="shared" si="418"/>
        <v>630.14</v>
      </c>
      <c r="Y1520" s="5">
        <f t="shared" si="419"/>
        <v>60.894426433567077</v>
      </c>
      <c r="Z1520" s="9">
        <f t="shared" si="420"/>
        <v>0.58852017807378532</v>
      </c>
      <c r="AA1520">
        <f t="shared" si="421"/>
        <v>42.840000000000032</v>
      </c>
    </row>
    <row r="1521" spans="1:27">
      <c r="A1521" s="1">
        <f t="shared" si="404"/>
        <v>-298504</v>
      </c>
      <c r="B1521" s="1">
        <v>-4</v>
      </c>
      <c r="C1521" s="1">
        <v>6</v>
      </c>
      <c r="D1521" s="2">
        <v>-3</v>
      </c>
      <c r="E1521" s="5">
        <v>156.30000000000001</v>
      </c>
      <c r="F1521" s="5">
        <v>160.53</v>
      </c>
      <c r="G1521" s="5">
        <v>6.34</v>
      </c>
      <c r="H1521" s="5">
        <v>158.69</v>
      </c>
      <c r="I1521" s="5">
        <v>161.13999999999999</v>
      </c>
      <c r="J1521" s="5">
        <v>5.37</v>
      </c>
      <c r="K1521" s="6">
        <f t="shared" si="405"/>
        <v>157.495</v>
      </c>
      <c r="L1521" s="6">
        <f t="shared" si="406"/>
        <v>-2.3899999999999864</v>
      </c>
      <c r="M1521" s="6">
        <f t="shared" si="407"/>
        <v>160.83499999999998</v>
      </c>
      <c r="N1521" s="5">
        <f t="shared" si="408"/>
        <v>4.1542899513635296</v>
      </c>
      <c r="O1521" s="6">
        <f t="shared" si="409"/>
        <v>-0.60999999999998522</v>
      </c>
      <c r="P1521" s="6">
        <f t="shared" si="410"/>
        <v>8.3085799027270593</v>
      </c>
      <c r="Q1521" s="6">
        <f t="shared" si="411"/>
        <v>0.16454133922427841</v>
      </c>
      <c r="R1521" s="5">
        <f t="shared" si="412"/>
        <v>0.21423637021481443</v>
      </c>
      <c r="S1521" s="5">
        <f t="shared" si="413"/>
        <v>1.7800000000000011</v>
      </c>
      <c r="T1521" s="5">
        <f t="shared" si="414"/>
        <v>0.60999999999998522</v>
      </c>
      <c r="U1521" s="5">
        <f t="shared" si="415"/>
        <v>7.3418081927546938E-2</v>
      </c>
      <c r="V1521" s="5">
        <f t="shared" si="416"/>
        <v>0.80398817586233073</v>
      </c>
      <c r="W1521" s="5">
        <f t="shared" si="417"/>
        <v>3.339999999999975</v>
      </c>
      <c r="X1521" s="5">
        <f t="shared" si="418"/>
        <v>160.83499999999998</v>
      </c>
      <c r="Y1521" s="5">
        <f t="shared" si="419"/>
        <v>38.715400678089495</v>
      </c>
      <c r="Z1521" s="9">
        <f t="shared" si="420"/>
        <v>0.58859323815348064</v>
      </c>
      <c r="AA1521">
        <f t="shared" si="421"/>
        <v>2.3899999999999864</v>
      </c>
    </row>
    <row r="1522" spans="1:27">
      <c r="A1522" s="1">
        <f t="shared" si="404"/>
        <v>-1000248</v>
      </c>
      <c r="B1522" s="1">
        <v>2</v>
      </c>
      <c r="C1522" s="1">
        <v>-1</v>
      </c>
      <c r="D1522" s="2">
        <v>-10</v>
      </c>
      <c r="E1522" s="5">
        <v>401.39</v>
      </c>
      <c r="F1522" s="5">
        <v>391.47</v>
      </c>
      <c r="G1522" s="5">
        <v>5.66</v>
      </c>
      <c r="H1522" s="5">
        <v>402.94</v>
      </c>
      <c r="I1522" s="5">
        <v>382.6</v>
      </c>
      <c r="J1522" s="5">
        <v>14.93</v>
      </c>
      <c r="K1522" s="6">
        <f t="shared" si="405"/>
        <v>402.16499999999996</v>
      </c>
      <c r="L1522" s="6">
        <f t="shared" si="406"/>
        <v>-1.5500000000000114</v>
      </c>
      <c r="M1522" s="6">
        <f t="shared" si="407"/>
        <v>387.03500000000003</v>
      </c>
      <c r="N1522" s="5">
        <f t="shared" si="408"/>
        <v>7.9834281483583229</v>
      </c>
      <c r="O1522" s="6">
        <f t="shared" si="409"/>
        <v>8.8700000000000045</v>
      </c>
      <c r="P1522" s="6">
        <f t="shared" si="410"/>
        <v>15.966856296716646</v>
      </c>
      <c r="Q1522" s="6">
        <f t="shared" si="411"/>
        <v>-0.74868175123215031</v>
      </c>
      <c r="R1522" s="5">
        <f t="shared" si="412"/>
        <v>0.65260185263537063</v>
      </c>
      <c r="S1522" s="5">
        <f t="shared" si="413"/>
        <v>10.420000000000016</v>
      </c>
      <c r="T1522" s="5">
        <f t="shared" si="414"/>
        <v>8.8700000000000045</v>
      </c>
      <c r="U1522" s="5">
        <f t="shared" si="415"/>
        <v>0.55552576131245024</v>
      </c>
      <c r="V1522" s="5">
        <f t="shared" si="416"/>
        <v>1.8951758215687335</v>
      </c>
      <c r="W1522" s="5">
        <f t="shared" si="417"/>
        <v>15.129999999999939</v>
      </c>
      <c r="X1522" s="5">
        <f t="shared" si="418"/>
        <v>387.03500000000003</v>
      </c>
      <c r="Y1522" s="5">
        <f t="shared" si="419"/>
        <v>48.479800006666082</v>
      </c>
      <c r="Z1522" s="9">
        <f t="shared" si="420"/>
        <v>0.588665439787321</v>
      </c>
      <c r="AA1522">
        <f t="shared" si="421"/>
        <v>1.5500000000000114</v>
      </c>
    </row>
    <row r="1523" spans="1:27">
      <c r="A1523" s="1">
        <f t="shared" si="404"/>
        <v>-602248</v>
      </c>
      <c r="B1523" s="1">
        <v>2</v>
      </c>
      <c r="C1523" s="1">
        <v>-9</v>
      </c>
      <c r="D1523" s="2">
        <v>-6</v>
      </c>
      <c r="E1523" s="5">
        <v>149.35</v>
      </c>
      <c r="F1523" s="5">
        <v>151.02000000000001</v>
      </c>
      <c r="G1523" s="5">
        <v>6.04</v>
      </c>
      <c r="H1523" s="5">
        <v>164.61</v>
      </c>
      <c r="I1523" s="5">
        <v>165.41</v>
      </c>
      <c r="J1523" s="5">
        <v>4.6399999999999997</v>
      </c>
      <c r="K1523" s="6">
        <f t="shared" si="405"/>
        <v>156.98000000000002</v>
      </c>
      <c r="L1523" s="6">
        <f t="shared" si="406"/>
        <v>-15.260000000000019</v>
      </c>
      <c r="M1523" s="6">
        <f t="shared" si="407"/>
        <v>158.215</v>
      </c>
      <c r="N1523" s="5">
        <f t="shared" si="408"/>
        <v>3.8082541931966674</v>
      </c>
      <c r="O1523" s="6">
        <f t="shared" si="409"/>
        <v>-14.389999999999986</v>
      </c>
      <c r="P1523" s="6">
        <f t="shared" si="410"/>
        <v>7.6165083863933347</v>
      </c>
      <c r="Q1523" s="6">
        <f t="shared" si="411"/>
        <v>0.25774333232203439</v>
      </c>
      <c r="R1523" s="5">
        <f t="shared" si="412"/>
        <v>0.1142255684447564</v>
      </c>
      <c r="S1523" s="5">
        <f t="shared" si="413"/>
        <v>0.87000000000003297</v>
      </c>
      <c r="T1523" s="5">
        <f t="shared" si="414"/>
        <v>14.389999999999986</v>
      </c>
      <c r="U1523" s="5">
        <f t="shared" si="415"/>
        <v>1.8893171608275641</v>
      </c>
      <c r="V1523" s="5">
        <f t="shared" si="416"/>
        <v>0.32429557937762554</v>
      </c>
      <c r="W1523" s="5">
        <f t="shared" si="417"/>
        <v>1.2349999999999852</v>
      </c>
      <c r="X1523" s="5">
        <f t="shared" si="418"/>
        <v>158.215</v>
      </c>
      <c r="Y1523" s="5">
        <f t="shared" si="419"/>
        <v>41.54528347468149</v>
      </c>
      <c r="Z1523" s="9">
        <f t="shared" si="420"/>
        <v>0.58894736606932885</v>
      </c>
      <c r="AA1523">
        <f t="shared" si="421"/>
        <v>15.260000000000019</v>
      </c>
    </row>
    <row r="1524" spans="1:27">
      <c r="A1524" s="1">
        <f t="shared" si="404"/>
        <v>-299993</v>
      </c>
      <c r="B1524" s="1">
        <v>7</v>
      </c>
      <c r="C1524" s="1">
        <v>0</v>
      </c>
      <c r="D1524" s="2">
        <v>-3</v>
      </c>
      <c r="E1524" s="5">
        <v>253.71</v>
      </c>
      <c r="F1524" s="5">
        <v>259.89</v>
      </c>
      <c r="G1524" s="5">
        <v>4.51</v>
      </c>
      <c r="H1524" s="5">
        <v>274.2</v>
      </c>
      <c r="I1524" s="5">
        <v>275.70999999999998</v>
      </c>
      <c r="J1524" s="5">
        <v>8.0299999999999994</v>
      </c>
      <c r="K1524" s="6">
        <f t="shared" si="405"/>
        <v>263.95499999999998</v>
      </c>
      <c r="L1524" s="6">
        <f t="shared" si="406"/>
        <v>-20.489999999999981</v>
      </c>
      <c r="M1524" s="6">
        <f t="shared" si="407"/>
        <v>267.79999999999995</v>
      </c>
      <c r="N1524" s="5">
        <f t="shared" si="408"/>
        <v>4.6049158515655852</v>
      </c>
      <c r="O1524" s="6">
        <f t="shared" si="409"/>
        <v>-15.819999999999993</v>
      </c>
      <c r="P1524" s="6">
        <f t="shared" si="410"/>
        <v>9.2098317031311705</v>
      </c>
      <c r="Q1524" s="6">
        <f t="shared" si="411"/>
        <v>-0.52039942938659045</v>
      </c>
      <c r="R1524" s="5">
        <f t="shared" si="412"/>
        <v>0.50706681191712488</v>
      </c>
      <c r="S1524" s="5">
        <f t="shared" si="413"/>
        <v>4.6699999999999875</v>
      </c>
      <c r="T1524" s="5">
        <f t="shared" si="414"/>
        <v>15.819999999999993</v>
      </c>
      <c r="U1524" s="5">
        <f t="shared" si="415"/>
        <v>1.7177295427256818</v>
      </c>
      <c r="V1524" s="5">
        <f t="shared" si="416"/>
        <v>0.8349772555980024</v>
      </c>
      <c r="W1524" s="5">
        <f t="shared" si="417"/>
        <v>3.8449999999999704</v>
      </c>
      <c r="X1524" s="5">
        <f t="shared" si="418"/>
        <v>267.79999999999995</v>
      </c>
      <c r="Y1524" s="5">
        <f t="shared" si="419"/>
        <v>58.155242925655841</v>
      </c>
      <c r="Z1524" s="9">
        <f t="shared" si="420"/>
        <v>0.5889550067704663</v>
      </c>
      <c r="AA1524">
        <f t="shared" si="421"/>
        <v>20.489999999999981</v>
      </c>
    </row>
    <row r="1525" spans="1:27">
      <c r="A1525" s="1">
        <f t="shared" si="404"/>
        <v>-602004</v>
      </c>
      <c r="B1525" s="1">
        <v>-4</v>
      </c>
      <c r="C1525" s="1">
        <v>-8</v>
      </c>
      <c r="D1525" s="2">
        <v>-6</v>
      </c>
      <c r="E1525" s="5">
        <v>258.47000000000003</v>
      </c>
      <c r="F1525" s="5">
        <v>259.18</v>
      </c>
      <c r="G1525" s="5">
        <v>7.49</v>
      </c>
      <c r="H1525" s="5">
        <v>255.9</v>
      </c>
      <c r="I1525" s="5">
        <v>262.33999999999997</v>
      </c>
      <c r="J1525" s="5">
        <v>5.76</v>
      </c>
      <c r="K1525" s="6">
        <f t="shared" si="405"/>
        <v>257.185</v>
      </c>
      <c r="L1525" s="6">
        <f t="shared" si="406"/>
        <v>2.5700000000000216</v>
      </c>
      <c r="M1525" s="6">
        <f t="shared" si="407"/>
        <v>260.76</v>
      </c>
      <c r="N1525" s="5">
        <f t="shared" si="408"/>
        <v>4.724343869787635</v>
      </c>
      <c r="O1525" s="6">
        <f t="shared" si="409"/>
        <v>-3.1599999999999682</v>
      </c>
      <c r="P1525" s="6">
        <f t="shared" si="410"/>
        <v>9.44868773957527</v>
      </c>
      <c r="Q1525" s="6">
        <f t="shared" si="411"/>
        <v>0.25675504633295887</v>
      </c>
      <c r="R1525" s="5">
        <f t="shared" si="412"/>
        <v>0.60643341783856641</v>
      </c>
      <c r="S1525" s="5">
        <f t="shared" si="413"/>
        <v>5.7299999999999898</v>
      </c>
      <c r="T1525" s="5">
        <f t="shared" si="414"/>
        <v>3.1599999999999682</v>
      </c>
      <c r="U1525" s="5">
        <f t="shared" si="415"/>
        <v>0.33443797563173722</v>
      </c>
      <c r="V1525" s="5">
        <f t="shared" si="416"/>
        <v>0.75671883726801814</v>
      </c>
      <c r="W1525" s="5">
        <f t="shared" si="417"/>
        <v>3.5749999999999886</v>
      </c>
      <c r="X1525" s="5">
        <f t="shared" si="418"/>
        <v>260.76</v>
      </c>
      <c r="Y1525" s="5">
        <f t="shared" si="419"/>
        <v>55.194966155527005</v>
      </c>
      <c r="Z1525" s="9">
        <f t="shared" si="420"/>
        <v>0.58911458987195353</v>
      </c>
      <c r="AA1525">
        <f t="shared" si="421"/>
        <v>2.5700000000000216</v>
      </c>
    </row>
    <row r="1526" spans="1:27">
      <c r="A1526" s="1">
        <f t="shared" si="404"/>
        <v>-701245</v>
      </c>
      <c r="B1526" s="1">
        <v>5</v>
      </c>
      <c r="C1526" s="1">
        <v>-5</v>
      </c>
      <c r="D1526" s="2">
        <v>-7</v>
      </c>
      <c r="E1526" s="5">
        <v>350.17</v>
      </c>
      <c r="F1526" s="5">
        <v>341.83</v>
      </c>
      <c r="G1526" s="5">
        <v>5.58</v>
      </c>
      <c r="H1526" s="5">
        <v>354.64</v>
      </c>
      <c r="I1526" s="5">
        <v>354.69</v>
      </c>
      <c r="J1526" s="5">
        <v>7.16</v>
      </c>
      <c r="K1526" s="6">
        <f t="shared" si="405"/>
        <v>352.40499999999997</v>
      </c>
      <c r="L1526" s="6">
        <f t="shared" si="406"/>
        <v>-4.4699999999999704</v>
      </c>
      <c r="M1526" s="6">
        <f t="shared" si="407"/>
        <v>348.26</v>
      </c>
      <c r="N1526" s="5">
        <f t="shared" si="408"/>
        <v>4.5387773684110133</v>
      </c>
      <c r="O1526" s="6">
        <f t="shared" si="409"/>
        <v>-12.860000000000014</v>
      </c>
      <c r="P1526" s="6">
        <f t="shared" si="410"/>
        <v>9.0775547368220266</v>
      </c>
      <c r="Q1526" s="6">
        <f t="shared" si="411"/>
        <v>-0.24428047862915944</v>
      </c>
      <c r="R1526" s="5">
        <f t="shared" si="412"/>
        <v>0.92425771512751131</v>
      </c>
      <c r="S1526" s="5">
        <f t="shared" si="413"/>
        <v>8.3900000000000432</v>
      </c>
      <c r="T1526" s="5">
        <f t="shared" si="414"/>
        <v>12.860000000000014</v>
      </c>
      <c r="U1526" s="5">
        <f t="shared" si="415"/>
        <v>1.4166810746769662</v>
      </c>
      <c r="V1526" s="5">
        <f t="shared" si="416"/>
        <v>0.91324153258724616</v>
      </c>
      <c r="W1526" s="5">
        <f t="shared" si="417"/>
        <v>4.1449999999999818</v>
      </c>
      <c r="X1526" s="5">
        <f t="shared" si="418"/>
        <v>348.26</v>
      </c>
      <c r="Y1526" s="5">
        <f t="shared" si="419"/>
        <v>76.72991462939342</v>
      </c>
      <c r="Z1526" s="9">
        <f t="shared" si="420"/>
        <v>0.5892223688897088</v>
      </c>
      <c r="AA1526">
        <f t="shared" si="421"/>
        <v>4.4699999999999704</v>
      </c>
    </row>
    <row r="1527" spans="1:27">
      <c r="A1527" s="1">
        <f t="shared" si="404"/>
        <v>-801005</v>
      </c>
      <c r="B1527" s="1">
        <v>-5</v>
      </c>
      <c r="C1527" s="1">
        <v>-4</v>
      </c>
      <c r="D1527" s="2">
        <v>-8</v>
      </c>
      <c r="E1527" s="5">
        <v>239.29</v>
      </c>
      <c r="F1527" s="5">
        <v>230.9</v>
      </c>
      <c r="G1527" s="5">
        <v>5.76</v>
      </c>
      <c r="H1527" s="5">
        <v>232.45</v>
      </c>
      <c r="I1527" s="5">
        <v>227.36</v>
      </c>
      <c r="J1527" s="5">
        <v>5.43</v>
      </c>
      <c r="K1527" s="6">
        <f t="shared" si="405"/>
        <v>235.87</v>
      </c>
      <c r="L1527" s="6">
        <f t="shared" si="406"/>
        <v>6.8400000000000034</v>
      </c>
      <c r="M1527" s="6">
        <f t="shared" si="407"/>
        <v>229.13</v>
      </c>
      <c r="N1527" s="5">
        <f t="shared" si="408"/>
        <v>3.9579824405876285</v>
      </c>
      <c r="O1527" s="6">
        <f t="shared" si="409"/>
        <v>3.539999999999992</v>
      </c>
      <c r="P1527" s="6">
        <f t="shared" si="410"/>
        <v>7.915964881175257</v>
      </c>
      <c r="Q1527" s="6">
        <f t="shared" si="411"/>
        <v>5.8929982046678674E-2</v>
      </c>
      <c r="R1527" s="5">
        <f t="shared" si="412"/>
        <v>0.41687906016961401</v>
      </c>
      <c r="S1527" s="5">
        <f t="shared" si="413"/>
        <v>3.3000000000000114</v>
      </c>
      <c r="T1527" s="5">
        <f t="shared" si="414"/>
        <v>3.539999999999992</v>
      </c>
      <c r="U1527" s="5">
        <f t="shared" si="415"/>
        <v>0.4471975372728561</v>
      </c>
      <c r="V1527" s="5">
        <f t="shared" si="416"/>
        <v>1.7028877972989045</v>
      </c>
      <c r="W1527" s="5">
        <f t="shared" si="417"/>
        <v>6.7400000000000091</v>
      </c>
      <c r="X1527" s="5">
        <f t="shared" si="418"/>
        <v>229.13</v>
      </c>
      <c r="Y1527" s="5">
        <f t="shared" si="419"/>
        <v>57.890605488886862</v>
      </c>
      <c r="Z1527" s="9">
        <f t="shared" si="420"/>
        <v>0.58927073574037259</v>
      </c>
      <c r="AA1527">
        <f t="shared" si="421"/>
        <v>6.8400000000000034</v>
      </c>
    </row>
    <row r="1528" spans="1:27">
      <c r="A1528" s="1">
        <f t="shared" si="404"/>
        <v>-502253</v>
      </c>
      <c r="B1528" s="1">
        <v>-3</v>
      </c>
      <c r="C1528" s="1">
        <v>-9</v>
      </c>
      <c r="D1528" s="2">
        <v>-5</v>
      </c>
      <c r="E1528" s="5">
        <v>234.77</v>
      </c>
      <c r="F1528" s="5">
        <v>236.76</v>
      </c>
      <c r="G1528" s="5">
        <v>10.210000000000001</v>
      </c>
      <c r="H1528" s="5">
        <v>238.34</v>
      </c>
      <c r="I1528" s="5">
        <v>241.88</v>
      </c>
      <c r="J1528" s="5">
        <v>6.5</v>
      </c>
      <c r="K1528" s="6">
        <f t="shared" si="405"/>
        <v>236.55500000000001</v>
      </c>
      <c r="L1528" s="6">
        <f t="shared" si="406"/>
        <v>-3.5699999999999932</v>
      </c>
      <c r="M1528" s="6">
        <f t="shared" si="407"/>
        <v>239.32</v>
      </c>
      <c r="N1528" s="5">
        <f t="shared" si="408"/>
        <v>6.0517373538513715</v>
      </c>
      <c r="O1528" s="6">
        <f t="shared" si="409"/>
        <v>-5.1200000000000045</v>
      </c>
      <c r="P1528" s="6">
        <f t="shared" si="410"/>
        <v>12.103474707702743</v>
      </c>
      <c r="Q1528" s="6">
        <f t="shared" si="411"/>
        <v>0.42318496103256048</v>
      </c>
      <c r="R1528" s="5">
        <f t="shared" si="412"/>
        <v>0.12806239839651828</v>
      </c>
      <c r="S1528" s="5">
        <f t="shared" si="413"/>
        <v>1.5500000000000114</v>
      </c>
      <c r="T1528" s="5">
        <f t="shared" si="414"/>
        <v>5.1200000000000045</v>
      </c>
      <c r="U1528" s="5">
        <f t="shared" si="415"/>
        <v>0.42301901921946411</v>
      </c>
      <c r="V1528" s="5">
        <f t="shared" si="416"/>
        <v>0.45689358911789513</v>
      </c>
      <c r="W1528" s="5">
        <f t="shared" si="417"/>
        <v>2.7649999999999864</v>
      </c>
      <c r="X1528" s="5">
        <f t="shared" si="418"/>
        <v>239.32</v>
      </c>
      <c r="Y1528" s="5">
        <f t="shared" si="419"/>
        <v>39.545668624844552</v>
      </c>
      <c r="Z1528" s="9">
        <f t="shared" si="420"/>
        <v>0.58930212964149387</v>
      </c>
      <c r="AA1528">
        <f t="shared" si="421"/>
        <v>3.5699999999999932</v>
      </c>
    </row>
    <row r="1529" spans="1:27">
      <c r="A1529" s="1">
        <f t="shared" si="404"/>
        <v>-902001</v>
      </c>
      <c r="B1529" s="1">
        <v>-1</v>
      </c>
      <c r="C1529" s="1">
        <v>-8</v>
      </c>
      <c r="D1529" s="2">
        <v>-9</v>
      </c>
      <c r="E1529" s="5">
        <v>265.7</v>
      </c>
      <c r="F1529" s="5">
        <v>278.83999999999997</v>
      </c>
      <c r="G1529" s="5">
        <v>8.25</v>
      </c>
      <c r="H1529" s="5">
        <v>258.51</v>
      </c>
      <c r="I1529" s="5">
        <v>262.01</v>
      </c>
      <c r="J1529" s="5">
        <v>7.12</v>
      </c>
      <c r="K1529" s="6">
        <f t="shared" si="405"/>
        <v>262.10500000000002</v>
      </c>
      <c r="L1529" s="6">
        <f t="shared" si="406"/>
        <v>7.1899999999999977</v>
      </c>
      <c r="M1529" s="6">
        <f t="shared" si="407"/>
        <v>270.42499999999995</v>
      </c>
      <c r="N1529" s="5">
        <f t="shared" si="408"/>
        <v>5.4487819739828094</v>
      </c>
      <c r="O1529" s="6">
        <f t="shared" si="409"/>
        <v>16.829999999999984</v>
      </c>
      <c r="P1529" s="6">
        <f t="shared" si="410"/>
        <v>10.897563947965619</v>
      </c>
      <c r="Q1529" s="6">
        <f t="shared" si="411"/>
        <v>0.14624918636306605</v>
      </c>
      <c r="R1529" s="5">
        <f t="shared" si="412"/>
        <v>0.88460137018049823</v>
      </c>
      <c r="S1529" s="5">
        <f t="shared" si="413"/>
        <v>9.6399999999999864</v>
      </c>
      <c r="T1529" s="5">
        <f t="shared" si="414"/>
        <v>16.829999999999984</v>
      </c>
      <c r="U1529" s="5">
        <f t="shared" si="415"/>
        <v>1.5443818527113893</v>
      </c>
      <c r="V1529" s="5">
        <f t="shared" si="416"/>
        <v>1.5269467634650828</v>
      </c>
      <c r="W1529" s="5">
        <f t="shared" si="417"/>
        <v>8.3199999999999363</v>
      </c>
      <c r="X1529" s="5">
        <f t="shared" si="418"/>
        <v>270.42499999999995</v>
      </c>
      <c r="Y1529" s="5">
        <f t="shared" si="419"/>
        <v>49.630357993996171</v>
      </c>
      <c r="Z1529" s="9">
        <f t="shared" si="420"/>
        <v>0.58938951466750744</v>
      </c>
      <c r="AA1529">
        <f t="shared" si="421"/>
        <v>7.1899999999999977</v>
      </c>
    </row>
    <row r="1530" spans="1:27">
      <c r="A1530" s="1">
        <f t="shared" ref="A1530:A1593" si="422">100000*D1530+250*C1530+B1530</f>
        <v>-298247</v>
      </c>
      <c r="B1530" s="1">
        <v>3</v>
      </c>
      <c r="C1530" s="1">
        <v>7</v>
      </c>
      <c r="D1530" s="2">
        <v>-3</v>
      </c>
      <c r="E1530" s="5">
        <v>120.96</v>
      </c>
      <c r="F1530" s="5">
        <v>117.97</v>
      </c>
      <c r="G1530" s="5">
        <v>2.72</v>
      </c>
      <c r="H1530" s="5">
        <v>128.77000000000001</v>
      </c>
      <c r="I1530" s="5">
        <v>130.78</v>
      </c>
      <c r="J1530" s="5">
        <v>4.5</v>
      </c>
      <c r="K1530" s="6">
        <f t="shared" ref="K1530:K1593" si="423" xml:space="preserve"> 0.5*(E1530+H1530)</f>
        <v>124.86500000000001</v>
      </c>
      <c r="L1530" s="6">
        <f t="shared" ref="L1530:L1593" si="424">E1530-H1530</f>
        <v>-7.8100000000000165</v>
      </c>
      <c r="M1530" s="6">
        <f t="shared" ref="M1530:M1593" si="425">0.5*(F1530+I1530)</f>
        <v>124.375</v>
      </c>
      <c r="N1530" s="5">
        <f t="shared" ref="N1530:N1593" si="426">0.5*P1530</f>
        <v>2.6290872941003691</v>
      </c>
      <c r="O1530" s="6">
        <f t="shared" ref="O1530:O1593" si="427">F1530-I1530</f>
        <v>-12.810000000000002</v>
      </c>
      <c r="P1530" s="6">
        <f t="shared" ref="P1530:P1593" si="428">SQRT(G1530*G1530+J1530*J1530)</f>
        <v>5.2581745882007382</v>
      </c>
      <c r="Q1530" s="6">
        <f t="shared" ref="Q1530:Q1593" si="429">(G1530*G1530-J1530*J1530)/(G1530*G1530+J1530*J1530)</f>
        <v>-0.46482255754401691</v>
      </c>
      <c r="R1530" s="5">
        <f t="shared" ref="R1530:R1593" si="430">ABS(O1530-L1530)/P1530</f>
        <v>0.95090033929643714</v>
      </c>
      <c r="S1530" s="5">
        <f t="shared" ref="S1530:S1593" si="431">ABS(O1530-L1530)</f>
        <v>4.9999999999999858</v>
      </c>
      <c r="T1530" s="5">
        <f t="shared" ref="T1530:T1593" si="432">ABS(O1530)</f>
        <v>12.810000000000002</v>
      </c>
      <c r="U1530" s="5">
        <f t="shared" ref="U1530:U1593" si="433">ABS(O1530)/P1530</f>
        <v>2.4362066692774795</v>
      </c>
      <c r="V1530" s="5">
        <f t="shared" ref="V1530:V1593" si="434">ABS(M1530-K1530)/N1530</f>
        <v>0.18637646650210568</v>
      </c>
      <c r="W1530" s="5">
        <f t="shared" ref="W1530:W1593" si="435">ABS(M1530-K1530)</f>
        <v>0.49000000000000909</v>
      </c>
      <c r="X1530" s="5">
        <f t="shared" ref="X1530:X1593" si="436">ABS(M1530)</f>
        <v>124.375</v>
      </c>
      <c r="Y1530" s="5">
        <f t="shared" ref="Y1530:Y1593" si="437">ABS(M1530)/N1530</f>
        <v>47.307291879997884</v>
      </c>
      <c r="Z1530" s="9">
        <f t="shared" ref="Z1530:Z1593" si="438">SQRT(0.006428*B1530*B1530+0.004235*C1530*C1530+0.003432*D1530*D1530-0.000405*B1530*C1530-0.002839*C1530*D1530-0.000048*D1530*B1530)</f>
        <v>0.58974655573390167</v>
      </c>
      <c r="AA1530">
        <f t="shared" si="421"/>
        <v>7.8100000000000165</v>
      </c>
    </row>
    <row r="1531" spans="1:27">
      <c r="A1531" s="1">
        <f t="shared" si="422"/>
        <v>-601495</v>
      </c>
      <c r="B1531" s="1">
        <v>5</v>
      </c>
      <c r="C1531" s="1">
        <v>-6</v>
      </c>
      <c r="D1531" s="2">
        <v>-6</v>
      </c>
      <c r="E1531" s="5">
        <v>218.74</v>
      </c>
      <c r="F1531" s="5">
        <v>216.29</v>
      </c>
      <c r="G1531" s="5">
        <v>3.81</v>
      </c>
      <c r="H1531" s="5">
        <v>222.78</v>
      </c>
      <c r="I1531" s="5">
        <v>223.91</v>
      </c>
      <c r="J1531" s="5">
        <v>5.81</v>
      </c>
      <c r="K1531" s="6">
        <f t="shared" si="423"/>
        <v>220.76</v>
      </c>
      <c r="L1531" s="6">
        <f t="shared" si="424"/>
        <v>-4.039999999999992</v>
      </c>
      <c r="M1531" s="6">
        <f t="shared" si="425"/>
        <v>220.1</v>
      </c>
      <c r="N1531" s="5">
        <f t="shared" si="426"/>
        <v>3.4739099009617389</v>
      </c>
      <c r="O1531" s="6">
        <f t="shared" si="427"/>
        <v>-7.6200000000000045</v>
      </c>
      <c r="P1531" s="6">
        <f t="shared" si="428"/>
        <v>6.9478198019234778</v>
      </c>
      <c r="Q1531" s="6">
        <f t="shared" si="429"/>
        <v>-0.39857309175881761</v>
      </c>
      <c r="R1531" s="5">
        <f t="shared" si="430"/>
        <v>0.51526955247297912</v>
      </c>
      <c r="S1531" s="5">
        <f t="shared" si="431"/>
        <v>3.5800000000000125</v>
      </c>
      <c r="T1531" s="5">
        <f t="shared" si="432"/>
        <v>7.6200000000000045</v>
      </c>
      <c r="U1531" s="5">
        <f t="shared" si="433"/>
        <v>1.096746924537455</v>
      </c>
      <c r="V1531" s="5">
        <f t="shared" si="434"/>
        <v>0.18998765621908562</v>
      </c>
      <c r="W1531" s="5">
        <f t="shared" si="435"/>
        <v>0.65999999999999659</v>
      </c>
      <c r="X1531" s="5">
        <f t="shared" si="436"/>
        <v>220.1</v>
      </c>
      <c r="Y1531" s="5">
        <f t="shared" si="437"/>
        <v>63.358004748213574</v>
      </c>
      <c r="Z1531" s="9">
        <f t="shared" si="438"/>
        <v>0.58999830508231121</v>
      </c>
      <c r="AA1531">
        <f t="shared" ref="AA1531:AA1594" si="439">ABS(L1531)</f>
        <v>4.039999999999992</v>
      </c>
    </row>
    <row r="1532" spans="1:27">
      <c r="A1532" s="1">
        <f t="shared" si="422"/>
        <v>-301506</v>
      </c>
      <c r="B1532" s="1">
        <v>-6</v>
      </c>
      <c r="C1532" s="1">
        <v>-6</v>
      </c>
      <c r="D1532" s="2">
        <v>-3</v>
      </c>
      <c r="E1532" s="5">
        <v>274.33999999999997</v>
      </c>
      <c r="F1532" s="5">
        <v>268.43</v>
      </c>
      <c r="G1532" s="5">
        <v>6.73</v>
      </c>
      <c r="H1532" s="5">
        <v>285.61</v>
      </c>
      <c r="I1532" s="5">
        <v>282.07</v>
      </c>
      <c r="J1532" s="5">
        <v>4.84</v>
      </c>
      <c r="K1532" s="6">
        <f t="shared" si="423"/>
        <v>279.97500000000002</v>
      </c>
      <c r="L1532" s="6">
        <f t="shared" si="424"/>
        <v>-11.270000000000039</v>
      </c>
      <c r="M1532" s="6">
        <f t="shared" si="425"/>
        <v>275.25</v>
      </c>
      <c r="N1532" s="5">
        <f t="shared" si="426"/>
        <v>4.1448311183931246</v>
      </c>
      <c r="O1532" s="6">
        <f t="shared" si="427"/>
        <v>-13.639999999999986</v>
      </c>
      <c r="P1532" s="6">
        <f t="shared" si="428"/>
        <v>8.2896622367862491</v>
      </c>
      <c r="Q1532" s="6">
        <f t="shared" si="429"/>
        <v>0.31821561879261046</v>
      </c>
      <c r="R1532" s="5">
        <f t="shared" si="430"/>
        <v>0.28589825885580994</v>
      </c>
      <c r="S1532" s="5">
        <f t="shared" si="431"/>
        <v>2.3699999999999477</v>
      </c>
      <c r="T1532" s="5">
        <f t="shared" si="432"/>
        <v>13.639999999999986</v>
      </c>
      <c r="U1532" s="5">
        <f t="shared" si="433"/>
        <v>1.6454228906300972</v>
      </c>
      <c r="V1532" s="5">
        <f t="shared" si="434"/>
        <v>1.1399740701212981</v>
      </c>
      <c r="W1532" s="5">
        <f t="shared" si="435"/>
        <v>4.7250000000000227</v>
      </c>
      <c r="X1532" s="5">
        <f t="shared" si="436"/>
        <v>275.25</v>
      </c>
      <c r="Y1532" s="5">
        <f t="shared" si="437"/>
        <v>66.408013291192773</v>
      </c>
      <c r="Z1532" s="9">
        <f t="shared" si="438"/>
        <v>0.59009321297571293</v>
      </c>
      <c r="AA1532">
        <f t="shared" si="439"/>
        <v>11.270000000000039</v>
      </c>
    </row>
    <row r="1533" spans="1:27">
      <c r="A1533" s="1">
        <f t="shared" si="422"/>
        <v>-701505</v>
      </c>
      <c r="B1533" s="1">
        <v>-5</v>
      </c>
      <c r="C1533" s="1">
        <v>-6</v>
      </c>
      <c r="D1533" s="2">
        <v>-7</v>
      </c>
      <c r="E1533" s="5">
        <v>297.33</v>
      </c>
      <c r="F1533" s="5">
        <v>288.06</v>
      </c>
      <c r="G1533" s="5">
        <v>7.06</v>
      </c>
      <c r="H1533" s="5">
        <v>314.98</v>
      </c>
      <c r="I1533" s="5">
        <v>311.42</v>
      </c>
      <c r="J1533" s="5">
        <v>6.89</v>
      </c>
      <c r="K1533" s="6">
        <f t="shared" si="423"/>
        <v>306.15499999999997</v>
      </c>
      <c r="L1533" s="6">
        <f t="shared" si="424"/>
        <v>-17.650000000000034</v>
      </c>
      <c r="M1533" s="6">
        <f t="shared" si="425"/>
        <v>299.74</v>
      </c>
      <c r="N1533" s="5">
        <f t="shared" si="426"/>
        <v>4.9324360107354659</v>
      </c>
      <c r="O1533" s="6">
        <f t="shared" si="427"/>
        <v>-23.360000000000014</v>
      </c>
      <c r="P1533" s="6">
        <f t="shared" si="428"/>
        <v>9.8648720214709318</v>
      </c>
      <c r="Q1533" s="6">
        <f t="shared" si="429"/>
        <v>2.436914084777685E-2</v>
      </c>
      <c r="R1533" s="5">
        <f t="shared" si="430"/>
        <v>0.57882149789395576</v>
      </c>
      <c r="S1533" s="5">
        <f t="shared" si="431"/>
        <v>5.7099999999999795</v>
      </c>
      <c r="T1533" s="5">
        <f t="shared" si="432"/>
        <v>23.360000000000014</v>
      </c>
      <c r="U1533" s="5">
        <f t="shared" si="433"/>
        <v>2.3679982821020773</v>
      </c>
      <c r="V1533" s="5">
        <f t="shared" si="434"/>
        <v>1.3005743989456104</v>
      </c>
      <c r="W1533" s="5">
        <f t="shared" si="435"/>
        <v>6.4149999999999636</v>
      </c>
      <c r="X1533" s="5">
        <f t="shared" si="436"/>
        <v>299.74</v>
      </c>
      <c r="Y1533" s="5">
        <f t="shared" si="437"/>
        <v>60.769161393602424</v>
      </c>
      <c r="Z1533" s="9">
        <f t="shared" si="438"/>
        <v>0.59013557764296842</v>
      </c>
      <c r="AA1533">
        <f t="shared" si="439"/>
        <v>17.650000000000034</v>
      </c>
    </row>
    <row r="1534" spans="1:27">
      <c r="A1534" s="1">
        <f t="shared" si="422"/>
        <v>-201506</v>
      </c>
      <c r="B1534" s="1">
        <v>-6</v>
      </c>
      <c r="C1534" s="1">
        <v>-6</v>
      </c>
      <c r="D1534" s="2">
        <v>-2</v>
      </c>
      <c r="E1534" s="5">
        <v>341.21</v>
      </c>
      <c r="F1534" s="5">
        <v>324.25</v>
      </c>
      <c r="G1534" s="5">
        <v>7.72</v>
      </c>
      <c r="H1534" s="5">
        <v>330.34</v>
      </c>
      <c r="I1534" s="5">
        <v>323.14</v>
      </c>
      <c r="J1534" s="5">
        <v>6.05</v>
      </c>
      <c r="K1534" s="6">
        <f t="shared" si="423"/>
        <v>335.77499999999998</v>
      </c>
      <c r="L1534" s="6">
        <f t="shared" si="424"/>
        <v>10.870000000000005</v>
      </c>
      <c r="M1534" s="6">
        <f t="shared" si="425"/>
        <v>323.69499999999999</v>
      </c>
      <c r="N1534" s="5">
        <f t="shared" si="426"/>
        <v>4.9041028741248889</v>
      </c>
      <c r="O1534" s="6">
        <f t="shared" si="427"/>
        <v>1.1100000000000136</v>
      </c>
      <c r="P1534" s="6">
        <f t="shared" si="428"/>
        <v>9.8082057482497778</v>
      </c>
      <c r="Q1534" s="6">
        <f t="shared" si="429"/>
        <v>0.23904038319807819</v>
      </c>
      <c r="R1534" s="5">
        <f t="shared" si="430"/>
        <v>0.99508516139576408</v>
      </c>
      <c r="S1534" s="5">
        <f t="shared" si="431"/>
        <v>9.7599999999999909</v>
      </c>
      <c r="T1534" s="5">
        <f t="shared" si="432"/>
        <v>1.1100000000000136</v>
      </c>
      <c r="U1534" s="5">
        <f t="shared" si="433"/>
        <v>0.1131705460193968</v>
      </c>
      <c r="V1534" s="5">
        <f t="shared" si="434"/>
        <v>2.4632435962419725</v>
      </c>
      <c r="W1534" s="5">
        <f t="shared" si="435"/>
        <v>12.079999999999984</v>
      </c>
      <c r="X1534" s="5">
        <f t="shared" si="436"/>
        <v>323.69499999999999</v>
      </c>
      <c r="Y1534" s="5">
        <f t="shared" si="437"/>
        <v>66.004936745492245</v>
      </c>
      <c r="Z1534" s="9">
        <f t="shared" si="438"/>
        <v>0.59023046346321373</v>
      </c>
      <c r="AA1534">
        <f t="shared" si="439"/>
        <v>10.870000000000005</v>
      </c>
    </row>
    <row r="1535" spans="1:27">
      <c r="A1535" s="1">
        <f t="shared" si="422"/>
        <v>-401244</v>
      </c>
      <c r="B1535" s="1">
        <v>6</v>
      </c>
      <c r="C1535" s="1">
        <v>-5</v>
      </c>
      <c r="D1535" s="2">
        <v>-4</v>
      </c>
      <c r="E1535" s="5">
        <v>388.67</v>
      </c>
      <c r="F1535" s="5">
        <v>387.03</v>
      </c>
      <c r="G1535" s="5">
        <v>7.03</v>
      </c>
      <c r="H1535" s="5">
        <v>383.27</v>
      </c>
      <c r="I1535" s="5">
        <v>393.58</v>
      </c>
      <c r="J1535" s="5">
        <v>13.3</v>
      </c>
      <c r="K1535" s="6">
        <f t="shared" si="423"/>
        <v>385.97</v>
      </c>
      <c r="L1535" s="6">
        <f t="shared" si="424"/>
        <v>5.4000000000000341</v>
      </c>
      <c r="M1535" s="6">
        <f t="shared" si="425"/>
        <v>390.30499999999995</v>
      </c>
      <c r="N1535" s="5">
        <f t="shared" si="426"/>
        <v>7.5218166023906754</v>
      </c>
      <c r="O1535" s="6">
        <f t="shared" si="427"/>
        <v>-6.5500000000000114</v>
      </c>
      <c r="P1535" s="6">
        <f t="shared" si="428"/>
        <v>15.043633204781351</v>
      </c>
      <c r="Q1535" s="6">
        <f t="shared" si="429"/>
        <v>-0.56324772691019309</v>
      </c>
      <c r="R1535" s="5">
        <f t="shared" si="430"/>
        <v>0.79435598018980891</v>
      </c>
      <c r="S1535" s="5">
        <f t="shared" si="431"/>
        <v>11.950000000000045</v>
      </c>
      <c r="T1535" s="5">
        <f t="shared" si="432"/>
        <v>6.5500000000000114</v>
      </c>
      <c r="U1535" s="5">
        <f t="shared" si="433"/>
        <v>0.43540013976930858</v>
      </c>
      <c r="V1535" s="5">
        <f t="shared" si="434"/>
        <v>0.57632354378623374</v>
      </c>
      <c r="W1535" s="5">
        <f t="shared" si="435"/>
        <v>4.3349999999999227</v>
      </c>
      <c r="X1535" s="5">
        <f t="shared" si="436"/>
        <v>390.30499999999995</v>
      </c>
      <c r="Y1535" s="5">
        <f t="shared" si="437"/>
        <v>51.889725664934247</v>
      </c>
      <c r="Z1535" s="9">
        <f t="shared" si="438"/>
        <v>0.59052264986196756</v>
      </c>
      <c r="AA1535">
        <f t="shared" si="439"/>
        <v>5.4000000000000341</v>
      </c>
    </row>
    <row r="1536" spans="1:27">
      <c r="A1536" s="1">
        <f t="shared" si="422"/>
        <v>-701997</v>
      </c>
      <c r="B1536" s="1">
        <v>3</v>
      </c>
      <c r="C1536" s="1">
        <v>-8</v>
      </c>
      <c r="D1536" s="2">
        <v>-7</v>
      </c>
      <c r="E1536" s="5">
        <v>120.48</v>
      </c>
      <c r="F1536" s="5">
        <v>114.18</v>
      </c>
      <c r="G1536" s="5">
        <v>2.85</v>
      </c>
      <c r="H1536" s="5">
        <v>117.93</v>
      </c>
      <c r="I1536" s="5">
        <v>118.37</v>
      </c>
      <c r="J1536" s="5">
        <v>4.08</v>
      </c>
      <c r="K1536" s="6">
        <f t="shared" si="423"/>
        <v>119.20500000000001</v>
      </c>
      <c r="L1536" s="6">
        <f t="shared" si="424"/>
        <v>2.5499999999999972</v>
      </c>
      <c r="M1536" s="6">
        <f t="shared" si="425"/>
        <v>116.27500000000001</v>
      </c>
      <c r="N1536" s="5">
        <f t="shared" si="426"/>
        <v>2.4884181722532088</v>
      </c>
      <c r="O1536" s="6">
        <f t="shared" si="427"/>
        <v>-4.1899999999999977</v>
      </c>
      <c r="P1536" s="6">
        <f t="shared" si="428"/>
        <v>4.9768363445064177</v>
      </c>
      <c r="Q1536" s="6">
        <f t="shared" si="429"/>
        <v>-0.34413720431670353</v>
      </c>
      <c r="R1536" s="5">
        <f t="shared" si="430"/>
        <v>1.3542739872167608</v>
      </c>
      <c r="S1536" s="5">
        <f t="shared" si="431"/>
        <v>6.7399999999999949</v>
      </c>
      <c r="T1536" s="5">
        <f t="shared" si="432"/>
        <v>4.1899999999999977</v>
      </c>
      <c r="U1536" s="5">
        <f t="shared" si="433"/>
        <v>0.84190029769113195</v>
      </c>
      <c r="V1536" s="5">
        <f t="shared" si="434"/>
        <v>1.1774548316157631</v>
      </c>
      <c r="W1536" s="5">
        <f t="shared" si="435"/>
        <v>2.9300000000000068</v>
      </c>
      <c r="X1536" s="5">
        <f t="shared" si="436"/>
        <v>116.27500000000001</v>
      </c>
      <c r="Y1536" s="5">
        <f t="shared" si="437"/>
        <v>46.726471176151037</v>
      </c>
      <c r="Z1536" s="9">
        <f t="shared" si="438"/>
        <v>0.5905963088269347</v>
      </c>
      <c r="AA1536">
        <f t="shared" si="439"/>
        <v>2.5499999999999972</v>
      </c>
    </row>
    <row r="1537" spans="1:27">
      <c r="A1537" s="1">
        <f t="shared" si="422"/>
        <v>-900746</v>
      </c>
      <c r="B1537" s="1">
        <v>4</v>
      </c>
      <c r="C1537" s="1">
        <v>-3</v>
      </c>
      <c r="D1537" s="2">
        <v>-9</v>
      </c>
      <c r="E1537" s="5">
        <v>249.65</v>
      </c>
      <c r="F1537" s="5">
        <v>247.1</v>
      </c>
      <c r="G1537" s="5">
        <v>3.86</v>
      </c>
      <c r="H1537" s="5">
        <v>239.66</v>
      </c>
      <c r="I1537" s="5">
        <v>227.87</v>
      </c>
      <c r="J1537" s="5">
        <v>10.039999999999999</v>
      </c>
      <c r="K1537" s="6">
        <f t="shared" si="423"/>
        <v>244.655</v>
      </c>
      <c r="L1537" s="6">
        <f t="shared" si="424"/>
        <v>9.9900000000000091</v>
      </c>
      <c r="M1537" s="6">
        <f t="shared" si="425"/>
        <v>237.48500000000001</v>
      </c>
      <c r="N1537" s="5">
        <f t="shared" si="426"/>
        <v>5.3782246141268581</v>
      </c>
      <c r="O1537" s="6">
        <f t="shared" si="427"/>
        <v>19.22999999999999</v>
      </c>
      <c r="P1537" s="6">
        <f t="shared" si="428"/>
        <v>10.756449228253716</v>
      </c>
      <c r="Q1537" s="6">
        <f t="shared" si="429"/>
        <v>-0.74244692362741271</v>
      </c>
      <c r="R1537" s="5">
        <f t="shared" si="430"/>
        <v>0.85901953367004114</v>
      </c>
      <c r="S1537" s="5">
        <f t="shared" si="431"/>
        <v>9.2399999999999807</v>
      </c>
      <c r="T1537" s="5">
        <f t="shared" si="432"/>
        <v>19.22999999999999</v>
      </c>
      <c r="U1537" s="5">
        <f t="shared" si="433"/>
        <v>1.7877646788392767</v>
      </c>
      <c r="V1537" s="5">
        <f t="shared" si="434"/>
        <v>1.3331536918645448</v>
      </c>
      <c r="W1537" s="5">
        <f t="shared" si="435"/>
        <v>7.1699999999999875</v>
      </c>
      <c r="X1537" s="5">
        <f t="shared" si="436"/>
        <v>237.48500000000001</v>
      </c>
      <c r="Y1537" s="5">
        <f t="shared" si="437"/>
        <v>44.15676492502817</v>
      </c>
      <c r="Z1537" s="9">
        <f t="shared" si="438"/>
        <v>0.5906691121093095</v>
      </c>
      <c r="AA1537">
        <f t="shared" si="439"/>
        <v>9.9900000000000091</v>
      </c>
    </row>
    <row r="1538" spans="1:27">
      <c r="A1538" s="1">
        <f t="shared" si="422"/>
        <v>-300757</v>
      </c>
      <c r="B1538" s="1">
        <v>-7</v>
      </c>
      <c r="C1538" s="1">
        <v>-3</v>
      </c>
      <c r="D1538" s="2">
        <v>-3</v>
      </c>
      <c r="E1538" s="5">
        <v>329.93</v>
      </c>
      <c r="F1538" s="5">
        <v>323.41000000000003</v>
      </c>
      <c r="G1538" s="5">
        <v>7.73</v>
      </c>
      <c r="H1538" s="5">
        <v>325.06</v>
      </c>
      <c r="I1538" s="5">
        <v>325.23</v>
      </c>
      <c r="J1538" s="5">
        <v>6.4</v>
      </c>
      <c r="K1538" s="6">
        <f t="shared" si="423"/>
        <v>327.495</v>
      </c>
      <c r="L1538" s="6">
        <f t="shared" si="424"/>
        <v>4.8700000000000045</v>
      </c>
      <c r="M1538" s="6">
        <f t="shared" si="425"/>
        <v>324.32000000000005</v>
      </c>
      <c r="N1538" s="5">
        <f t="shared" si="426"/>
        <v>5.0177908485707139</v>
      </c>
      <c r="O1538" s="6">
        <f t="shared" si="427"/>
        <v>-1.8199999999999932</v>
      </c>
      <c r="P1538" s="6">
        <f t="shared" si="428"/>
        <v>10.035581697141428</v>
      </c>
      <c r="Q1538" s="6">
        <f t="shared" si="429"/>
        <v>0.18659873759965201</v>
      </c>
      <c r="R1538" s="5">
        <f t="shared" si="430"/>
        <v>0.66662802435314761</v>
      </c>
      <c r="S1538" s="5">
        <f t="shared" si="431"/>
        <v>6.6899999999999977</v>
      </c>
      <c r="T1538" s="5">
        <f t="shared" si="432"/>
        <v>1.8199999999999932</v>
      </c>
      <c r="U1538" s="5">
        <f t="shared" si="433"/>
        <v>0.18135470916632651</v>
      </c>
      <c r="V1538" s="5">
        <f t="shared" si="434"/>
        <v>0.6327485731901985</v>
      </c>
      <c r="W1538" s="5">
        <f t="shared" si="435"/>
        <v>3.1749999999999545</v>
      </c>
      <c r="X1538" s="5">
        <f t="shared" si="436"/>
        <v>324.32000000000005</v>
      </c>
      <c r="Y1538" s="5">
        <f t="shared" si="437"/>
        <v>64.634021183322247</v>
      </c>
      <c r="Z1538" s="9">
        <f t="shared" si="438"/>
        <v>0.59068688829192739</v>
      </c>
      <c r="AA1538">
        <f t="shared" si="439"/>
        <v>4.8700000000000045</v>
      </c>
    </row>
    <row r="1539" spans="1:27">
      <c r="A1539" s="1">
        <f t="shared" si="422"/>
        <v>-1000753</v>
      </c>
      <c r="B1539" s="1">
        <v>-3</v>
      </c>
      <c r="C1539" s="1">
        <v>-3</v>
      </c>
      <c r="D1539" s="2">
        <v>-10</v>
      </c>
      <c r="E1539" s="5">
        <v>313.47000000000003</v>
      </c>
      <c r="F1539" s="5">
        <v>329.72</v>
      </c>
      <c r="G1539" s="5">
        <v>7.31</v>
      </c>
      <c r="H1539" s="5">
        <v>341.09</v>
      </c>
      <c r="I1539" s="5">
        <v>369.52</v>
      </c>
      <c r="J1539" s="5">
        <v>13.38</v>
      </c>
      <c r="K1539" s="6">
        <f t="shared" si="423"/>
        <v>327.27999999999997</v>
      </c>
      <c r="L1539" s="6">
        <f t="shared" si="424"/>
        <v>-27.619999999999948</v>
      </c>
      <c r="M1539" s="6">
        <f t="shared" si="425"/>
        <v>349.62</v>
      </c>
      <c r="N1539" s="5">
        <f t="shared" si="426"/>
        <v>7.6233276854664984</v>
      </c>
      <c r="O1539" s="6">
        <f t="shared" si="427"/>
        <v>-39.799999999999955</v>
      </c>
      <c r="P1539" s="6">
        <f t="shared" si="428"/>
        <v>15.246655370932997</v>
      </c>
      <c r="Q1539" s="6">
        <f t="shared" si="429"/>
        <v>-0.54025651669853592</v>
      </c>
      <c r="R1539" s="5">
        <f t="shared" si="430"/>
        <v>0.79886373133484612</v>
      </c>
      <c r="S1539" s="5">
        <f t="shared" si="431"/>
        <v>12.180000000000007</v>
      </c>
      <c r="T1539" s="5">
        <f t="shared" si="432"/>
        <v>39.799999999999955</v>
      </c>
      <c r="U1539" s="5">
        <f t="shared" si="433"/>
        <v>2.610408580223877</v>
      </c>
      <c r="V1539" s="5">
        <f t="shared" si="434"/>
        <v>2.9304787780000785</v>
      </c>
      <c r="W1539" s="5">
        <f t="shared" si="435"/>
        <v>22.340000000000032</v>
      </c>
      <c r="X1539" s="5">
        <f t="shared" si="436"/>
        <v>349.62</v>
      </c>
      <c r="Y1539" s="5">
        <f t="shared" si="437"/>
        <v>45.861861699390602</v>
      </c>
      <c r="Z1539" s="9">
        <f t="shared" si="438"/>
        <v>0.59068773476347058</v>
      </c>
      <c r="AA1539">
        <f t="shared" si="439"/>
        <v>27.619999999999948</v>
      </c>
    </row>
    <row r="1540" spans="1:27">
      <c r="A1540" s="1">
        <f t="shared" si="422"/>
        <v>-1001003</v>
      </c>
      <c r="B1540" s="1">
        <v>-3</v>
      </c>
      <c r="C1540" s="1">
        <v>-4</v>
      </c>
      <c r="D1540" s="2">
        <v>-10</v>
      </c>
      <c r="E1540" s="5">
        <v>210.59</v>
      </c>
      <c r="F1540" s="5">
        <v>208.01</v>
      </c>
      <c r="G1540" s="5">
        <v>4.9000000000000004</v>
      </c>
      <c r="H1540" s="5">
        <v>213.69</v>
      </c>
      <c r="I1540" s="5">
        <v>212.56</v>
      </c>
      <c r="J1540" s="5">
        <v>9.0399999999999991</v>
      </c>
      <c r="K1540" s="6">
        <f t="shared" si="423"/>
        <v>212.14</v>
      </c>
      <c r="L1540" s="6">
        <f t="shared" si="424"/>
        <v>-3.0999999999999943</v>
      </c>
      <c r="M1540" s="6">
        <f t="shared" si="425"/>
        <v>210.285</v>
      </c>
      <c r="N1540" s="5">
        <f t="shared" si="426"/>
        <v>5.1412936115339685</v>
      </c>
      <c r="O1540" s="6">
        <f t="shared" si="427"/>
        <v>-4.5500000000000114</v>
      </c>
      <c r="P1540" s="6">
        <f t="shared" si="428"/>
        <v>10.282587223067937</v>
      </c>
      <c r="Q1540" s="6">
        <f t="shared" si="429"/>
        <v>-0.54583114225075557</v>
      </c>
      <c r="R1540" s="5">
        <f t="shared" si="430"/>
        <v>0.14101509362809875</v>
      </c>
      <c r="S1540" s="5">
        <f t="shared" si="431"/>
        <v>1.4500000000000171</v>
      </c>
      <c r="T1540" s="5">
        <f t="shared" si="432"/>
        <v>4.5500000000000114</v>
      </c>
      <c r="U1540" s="5">
        <f t="shared" si="433"/>
        <v>0.44249563862609886</v>
      </c>
      <c r="V1540" s="5">
        <f t="shared" si="434"/>
        <v>0.36080413611050849</v>
      </c>
      <c r="W1540" s="5">
        <f t="shared" si="435"/>
        <v>1.8549999999999898</v>
      </c>
      <c r="X1540" s="5">
        <f t="shared" si="436"/>
        <v>210.285</v>
      </c>
      <c r="Y1540" s="5">
        <f t="shared" si="437"/>
        <v>40.901184777357791</v>
      </c>
      <c r="Z1540" s="9">
        <f t="shared" si="438"/>
        <v>0.59072159263057256</v>
      </c>
      <c r="AA1540">
        <f t="shared" si="439"/>
        <v>3.0999999999999943</v>
      </c>
    </row>
    <row r="1541" spans="1:27">
      <c r="A1541" s="1">
        <f t="shared" si="422"/>
        <v>-901254</v>
      </c>
      <c r="B1541" s="1">
        <v>-4</v>
      </c>
      <c r="C1541" s="1">
        <v>-5</v>
      </c>
      <c r="D1541" s="2">
        <v>-9</v>
      </c>
      <c r="E1541" s="5">
        <v>289.24</v>
      </c>
      <c r="F1541" s="5">
        <v>298.76</v>
      </c>
      <c r="G1541" s="5">
        <v>8.82</v>
      </c>
      <c r="H1541" s="5">
        <v>289.39999999999998</v>
      </c>
      <c r="I1541" s="5">
        <v>303.57</v>
      </c>
      <c r="J1541" s="5">
        <v>11.99</v>
      </c>
      <c r="K1541" s="6">
        <f t="shared" si="423"/>
        <v>289.32</v>
      </c>
      <c r="L1541" s="6">
        <f t="shared" si="424"/>
        <v>-0.15999999999996817</v>
      </c>
      <c r="M1541" s="6">
        <f t="shared" si="425"/>
        <v>301.16499999999996</v>
      </c>
      <c r="N1541" s="5">
        <f t="shared" si="426"/>
        <v>7.4423198668157227</v>
      </c>
      <c r="O1541" s="6">
        <f t="shared" si="427"/>
        <v>-4.8100000000000023</v>
      </c>
      <c r="P1541" s="6">
        <f t="shared" si="428"/>
        <v>14.884639733631445</v>
      </c>
      <c r="Q1541" s="6">
        <f t="shared" si="429"/>
        <v>-0.29775200009027203</v>
      </c>
      <c r="R1541" s="5">
        <f t="shared" si="430"/>
        <v>0.31240258973104224</v>
      </c>
      <c r="S1541" s="5">
        <f t="shared" si="431"/>
        <v>4.6500000000000341</v>
      </c>
      <c r="T1541" s="5">
        <f t="shared" si="432"/>
        <v>4.8100000000000023</v>
      </c>
      <c r="U1541" s="5">
        <f t="shared" si="433"/>
        <v>0.32315192615189309</v>
      </c>
      <c r="V1541" s="5">
        <f t="shared" si="434"/>
        <v>1.5915736238125415</v>
      </c>
      <c r="W1541" s="5">
        <f t="shared" si="435"/>
        <v>11.84499999999997</v>
      </c>
      <c r="X1541" s="5">
        <f t="shared" si="436"/>
        <v>301.16499999999996</v>
      </c>
      <c r="Y1541" s="5">
        <f t="shared" si="437"/>
        <v>40.466548789827371</v>
      </c>
      <c r="Z1541" s="9">
        <f t="shared" si="438"/>
        <v>0.59087392902378089</v>
      </c>
      <c r="AA1541">
        <f t="shared" si="439"/>
        <v>0.15999999999996817</v>
      </c>
    </row>
    <row r="1542" spans="1:27">
      <c r="A1542" s="1">
        <f t="shared" si="422"/>
        <v>-1000001</v>
      </c>
      <c r="B1542" s="1">
        <v>-1</v>
      </c>
      <c r="C1542" s="1">
        <v>0</v>
      </c>
      <c r="D1542" s="2">
        <v>-10</v>
      </c>
      <c r="E1542" s="5">
        <v>202.67</v>
      </c>
      <c r="F1542" s="5">
        <v>207.7</v>
      </c>
      <c r="G1542" s="5">
        <v>5.0199999999999996</v>
      </c>
      <c r="H1542" s="5">
        <v>204.5</v>
      </c>
      <c r="I1542" s="5">
        <v>208.92</v>
      </c>
      <c r="J1542" s="5">
        <v>8.8699999999999992</v>
      </c>
      <c r="K1542" s="6">
        <f t="shared" si="423"/>
        <v>203.58499999999998</v>
      </c>
      <c r="L1542" s="6">
        <f t="shared" si="424"/>
        <v>-1.8300000000000125</v>
      </c>
      <c r="M1542" s="6">
        <f t="shared" si="425"/>
        <v>208.31</v>
      </c>
      <c r="N1542" s="5">
        <f t="shared" si="426"/>
        <v>5.096010694651258</v>
      </c>
      <c r="O1542" s="6">
        <f t="shared" si="427"/>
        <v>-1.2199999999999989</v>
      </c>
      <c r="P1542" s="6">
        <f t="shared" si="428"/>
        <v>10.192021389302516</v>
      </c>
      <c r="Q1542" s="6">
        <f t="shared" si="429"/>
        <v>-0.51480448567685144</v>
      </c>
      <c r="R1542" s="5">
        <f t="shared" si="430"/>
        <v>5.9850737817354463E-2</v>
      </c>
      <c r="S1542" s="5">
        <f t="shared" si="431"/>
        <v>0.61000000000001364</v>
      </c>
      <c r="T1542" s="5">
        <f t="shared" si="432"/>
        <v>1.2199999999999989</v>
      </c>
      <c r="U1542" s="5">
        <f t="shared" si="433"/>
        <v>0.11970147563470614</v>
      </c>
      <c r="V1542" s="5">
        <f t="shared" si="434"/>
        <v>0.92719585635080282</v>
      </c>
      <c r="W1542" s="5">
        <f t="shared" si="435"/>
        <v>4.7250000000000227</v>
      </c>
      <c r="X1542" s="5">
        <f t="shared" si="436"/>
        <v>208.31</v>
      </c>
      <c r="Y1542" s="5">
        <f t="shared" si="437"/>
        <v>40.877072769615836</v>
      </c>
      <c r="Z1542" s="9">
        <f t="shared" si="438"/>
        <v>0.59088746813585413</v>
      </c>
      <c r="AA1542">
        <f t="shared" si="439"/>
        <v>1.8300000000000125</v>
      </c>
    </row>
    <row r="1543" spans="1:27">
      <c r="A1543" s="1">
        <f t="shared" si="422"/>
        <v>-198495</v>
      </c>
      <c r="B1543" s="1">
        <v>5</v>
      </c>
      <c r="C1543" s="1">
        <v>6</v>
      </c>
      <c r="D1543" s="2">
        <v>-2</v>
      </c>
      <c r="E1543" s="5">
        <v>239.12</v>
      </c>
      <c r="F1543" s="5">
        <v>235.52</v>
      </c>
      <c r="G1543" s="5">
        <v>4.09</v>
      </c>
      <c r="H1543" s="5">
        <v>233.68</v>
      </c>
      <c r="I1543" s="5">
        <v>230.56</v>
      </c>
      <c r="J1543" s="5">
        <v>7.83</v>
      </c>
      <c r="K1543" s="6">
        <f t="shared" si="423"/>
        <v>236.4</v>
      </c>
      <c r="L1543" s="6">
        <f t="shared" si="424"/>
        <v>5.4399999999999977</v>
      </c>
      <c r="M1543" s="6">
        <f t="shared" si="425"/>
        <v>233.04000000000002</v>
      </c>
      <c r="N1543" s="5">
        <f t="shared" si="426"/>
        <v>4.4169276652442475</v>
      </c>
      <c r="O1543" s="6">
        <f t="shared" si="427"/>
        <v>4.960000000000008</v>
      </c>
      <c r="P1543" s="6">
        <f t="shared" si="428"/>
        <v>8.833855330488495</v>
      </c>
      <c r="Q1543" s="6">
        <f t="shared" si="429"/>
        <v>-0.57127772723195402</v>
      </c>
      <c r="R1543" s="5">
        <f t="shared" si="430"/>
        <v>5.433641168464174E-2</v>
      </c>
      <c r="S1543" s="5">
        <f t="shared" si="431"/>
        <v>0.47999999999998977</v>
      </c>
      <c r="T1543" s="5">
        <f t="shared" si="432"/>
        <v>4.960000000000008</v>
      </c>
      <c r="U1543" s="5">
        <f t="shared" si="433"/>
        <v>0.56147625407464419</v>
      </c>
      <c r="V1543" s="5">
        <f t="shared" si="434"/>
        <v>0.7607097635849972</v>
      </c>
      <c r="W1543" s="5">
        <f t="shared" si="435"/>
        <v>3.3599999999999852</v>
      </c>
      <c r="X1543" s="5">
        <f t="shared" si="436"/>
        <v>233.04000000000002</v>
      </c>
      <c r="Y1543" s="5">
        <f t="shared" si="437"/>
        <v>52.760655745788256</v>
      </c>
      <c r="Z1543" s="9">
        <f t="shared" si="438"/>
        <v>0.59100423010330472</v>
      </c>
      <c r="AA1543">
        <f t="shared" si="439"/>
        <v>5.4399999999999977</v>
      </c>
    </row>
    <row r="1544" spans="1:27">
      <c r="A1544" s="1">
        <f t="shared" si="422"/>
        <v>-298755</v>
      </c>
      <c r="B1544" s="1">
        <v>-5</v>
      </c>
      <c r="C1544" s="1">
        <v>5</v>
      </c>
      <c r="D1544" s="2">
        <v>-3</v>
      </c>
      <c r="E1544" s="5">
        <v>216.43</v>
      </c>
      <c r="F1544" s="5">
        <v>212.26</v>
      </c>
      <c r="G1544" s="5">
        <v>9.51</v>
      </c>
      <c r="H1544" s="5">
        <v>199.94</v>
      </c>
      <c r="I1544" s="5">
        <v>202.26</v>
      </c>
      <c r="J1544" s="5">
        <v>6.42</v>
      </c>
      <c r="K1544" s="6">
        <f t="shared" si="423"/>
        <v>208.185</v>
      </c>
      <c r="L1544" s="6">
        <f t="shared" si="424"/>
        <v>16.490000000000009</v>
      </c>
      <c r="M1544" s="6">
        <f t="shared" si="425"/>
        <v>207.26</v>
      </c>
      <c r="N1544" s="5">
        <f t="shared" si="426"/>
        <v>5.7370833182027257</v>
      </c>
      <c r="O1544" s="6">
        <f t="shared" si="427"/>
        <v>10</v>
      </c>
      <c r="P1544" s="6">
        <f t="shared" si="428"/>
        <v>11.474166636405451</v>
      </c>
      <c r="Q1544" s="6">
        <f t="shared" si="429"/>
        <v>0.37387975527224254</v>
      </c>
      <c r="R1544" s="5">
        <f t="shared" si="430"/>
        <v>0.56561841967750537</v>
      </c>
      <c r="S1544" s="5">
        <f t="shared" si="431"/>
        <v>6.4900000000000091</v>
      </c>
      <c r="T1544" s="5">
        <f t="shared" si="432"/>
        <v>10</v>
      </c>
      <c r="U1544" s="5">
        <f t="shared" si="433"/>
        <v>0.87152298871726441</v>
      </c>
      <c r="V1544" s="5">
        <f t="shared" si="434"/>
        <v>0.1612317529126959</v>
      </c>
      <c r="W1544" s="5">
        <f t="shared" si="435"/>
        <v>0.92500000000001137</v>
      </c>
      <c r="X1544" s="5">
        <f t="shared" si="436"/>
        <v>207.26</v>
      </c>
      <c r="Y1544" s="5">
        <f t="shared" si="437"/>
        <v>36.126370928308042</v>
      </c>
      <c r="Z1544" s="9">
        <f t="shared" si="438"/>
        <v>0.59114549816436901</v>
      </c>
      <c r="AA1544">
        <f t="shared" si="439"/>
        <v>16.490000000000009</v>
      </c>
    </row>
    <row r="1545" spans="1:27">
      <c r="A1545" s="1">
        <f t="shared" si="422"/>
        <v>-799754</v>
      </c>
      <c r="B1545" s="1">
        <v>-4</v>
      </c>
      <c r="C1545" s="1">
        <v>1</v>
      </c>
      <c r="D1545" s="2">
        <v>-8</v>
      </c>
      <c r="E1545" s="5">
        <v>510.07</v>
      </c>
      <c r="F1545" s="5">
        <v>493.22</v>
      </c>
      <c r="G1545" s="5">
        <v>13.47</v>
      </c>
      <c r="H1545" s="5">
        <v>491.89</v>
      </c>
      <c r="I1545" s="5">
        <v>485.27</v>
      </c>
      <c r="J1545" s="5">
        <v>12.86</v>
      </c>
      <c r="K1545" s="6">
        <f t="shared" si="423"/>
        <v>500.98</v>
      </c>
      <c r="L1545" s="6">
        <f t="shared" si="424"/>
        <v>18.180000000000007</v>
      </c>
      <c r="M1545" s="6">
        <f t="shared" si="425"/>
        <v>489.245</v>
      </c>
      <c r="N1545" s="5">
        <f t="shared" si="426"/>
        <v>9.3115586772569934</v>
      </c>
      <c r="O1545" s="6">
        <f t="shared" si="427"/>
        <v>7.9500000000000455</v>
      </c>
      <c r="P1545" s="6">
        <f t="shared" si="428"/>
        <v>18.623117354513987</v>
      </c>
      <c r="Q1545" s="6">
        <f t="shared" si="429"/>
        <v>4.6310122959859763E-2</v>
      </c>
      <c r="R1545" s="5">
        <f t="shared" si="430"/>
        <v>0.54931727085531956</v>
      </c>
      <c r="S1545" s="5">
        <f t="shared" si="431"/>
        <v>10.229999999999961</v>
      </c>
      <c r="T1545" s="5">
        <f t="shared" si="432"/>
        <v>7.9500000000000455</v>
      </c>
      <c r="U1545" s="5">
        <f t="shared" si="433"/>
        <v>0.42688878820135207</v>
      </c>
      <c r="V1545" s="5">
        <f t="shared" si="434"/>
        <v>1.2602616174950549</v>
      </c>
      <c r="W1545" s="5">
        <f t="shared" si="435"/>
        <v>11.735000000000014</v>
      </c>
      <c r="X1545" s="5">
        <f t="shared" si="436"/>
        <v>489.245</v>
      </c>
      <c r="Y1545" s="5">
        <f t="shared" si="437"/>
        <v>52.541686838633787</v>
      </c>
      <c r="Z1545" s="9">
        <f t="shared" si="438"/>
        <v>0.59120808519505219</v>
      </c>
      <c r="AA1545">
        <f t="shared" si="439"/>
        <v>18.180000000000007</v>
      </c>
    </row>
    <row r="1546" spans="1:27">
      <c r="A1546" s="1">
        <f t="shared" si="422"/>
        <v>-197998</v>
      </c>
      <c r="B1546" s="1">
        <v>2</v>
      </c>
      <c r="C1546" s="1">
        <v>8</v>
      </c>
      <c r="D1546" s="2">
        <v>-2</v>
      </c>
      <c r="E1546" s="5">
        <v>94.69</v>
      </c>
      <c r="F1546" s="5">
        <v>92.11</v>
      </c>
      <c r="G1546" s="5">
        <v>2.62</v>
      </c>
      <c r="H1546" s="5">
        <v>106.18</v>
      </c>
      <c r="I1546" s="5">
        <v>107.1</v>
      </c>
      <c r="J1546" s="5">
        <v>3.89</v>
      </c>
      <c r="K1546" s="6">
        <f t="shared" si="423"/>
        <v>100.435</v>
      </c>
      <c r="L1546" s="6">
        <f t="shared" si="424"/>
        <v>-11.490000000000009</v>
      </c>
      <c r="M1546" s="6">
        <f t="shared" si="425"/>
        <v>99.60499999999999</v>
      </c>
      <c r="N1546" s="5">
        <f t="shared" si="426"/>
        <v>2.345021321864686</v>
      </c>
      <c r="O1546" s="6">
        <f t="shared" si="427"/>
        <v>-14.989999999999995</v>
      </c>
      <c r="P1546" s="6">
        <f t="shared" si="428"/>
        <v>4.6900426437293721</v>
      </c>
      <c r="Q1546" s="6">
        <f t="shared" si="429"/>
        <v>-0.37586434205441777</v>
      </c>
      <c r="R1546" s="5">
        <f t="shared" si="430"/>
        <v>0.74626187134556576</v>
      </c>
      <c r="S1546" s="5">
        <f t="shared" si="431"/>
        <v>3.4999999999999858</v>
      </c>
      <c r="T1546" s="5">
        <f t="shared" si="432"/>
        <v>14.989999999999995</v>
      </c>
      <c r="U1546" s="5">
        <f t="shared" si="433"/>
        <v>3.1961329861343062</v>
      </c>
      <c r="V1546" s="5">
        <f t="shared" si="434"/>
        <v>0.35394134469533223</v>
      </c>
      <c r="W1546" s="5">
        <f t="shared" si="435"/>
        <v>0.83000000000001251</v>
      </c>
      <c r="X1546" s="5">
        <f t="shared" si="436"/>
        <v>99.60499999999999</v>
      </c>
      <c r="Y1546" s="5">
        <f t="shared" si="437"/>
        <v>42.475093540214502</v>
      </c>
      <c r="Z1546" s="9">
        <f t="shared" si="438"/>
        <v>0.59128335001080501</v>
      </c>
      <c r="AA1546">
        <f t="shared" si="439"/>
        <v>11.490000000000009</v>
      </c>
    </row>
    <row r="1547" spans="1:27">
      <c r="A1547" s="1">
        <f t="shared" si="422"/>
        <v>-801496</v>
      </c>
      <c r="B1547" s="1">
        <v>4</v>
      </c>
      <c r="C1547" s="1">
        <v>-6</v>
      </c>
      <c r="D1547" s="2">
        <v>-8</v>
      </c>
      <c r="E1547" s="5">
        <v>219.36</v>
      </c>
      <c r="F1547" s="5">
        <v>214.74</v>
      </c>
      <c r="G1547" s="5">
        <v>3.8</v>
      </c>
      <c r="H1547" s="5">
        <v>215.25</v>
      </c>
      <c r="I1547" s="5">
        <v>216.61</v>
      </c>
      <c r="J1547" s="5">
        <v>4.8499999999999996</v>
      </c>
      <c r="K1547" s="6">
        <f t="shared" si="423"/>
        <v>217.30500000000001</v>
      </c>
      <c r="L1547" s="6">
        <f t="shared" si="424"/>
        <v>4.1100000000000136</v>
      </c>
      <c r="M1547" s="6">
        <f t="shared" si="425"/>
        <v>215.67500000000001</v>
      </c>
      <c r="N1547" s="5">
        <f t="shared" si="426"/>
        <v>3.0806858002724002</v>
      </c>
      <c r="O1547" s="6">
        <f t="shared" si="427"/>
        <v>-1.8700000000000045</v>
      </c>
      <c r="P1547" s="6">
        <f t="shared" si="428"/>
        <v>6.1613716005448005</v>
      </c>
      <c r="Q1547" s="6">
        <f t="shared" si="429"/>
        <v>-0.23924925913730649</v>
      </c>
      <c r="R1547" s="5">
        <f t="shared" si="430"/>
        <v>0.97056311284183139</v>
      </c>
      <c r="S1547" s="5">
        <f t="shared" si="431"/>
        <v>5.9800000000000182</v>
      </c>
      <c r="T1547" s="5">
        <f t="shared" si="432"/>
        <v>1.8700000000000045</v>
      </c>
      <c r="U1547" s="5">
        <f t="shared" si="433"/>
        <v>0.30350384966793037</v>
      </c>
      <c r="V1547" s="5">
        <f t="shared" si="434"/>
        <v>0.52910296787029298</v>
      </c>
      <c r="W1547" s="5">
        <f t="shared" si="435"/>
        <v>1.6299999999999955</v>
      </c>
      <c r="X1547" s="5">
        <f t="shared" si="436"/>
        <v>215.67500000000001</v>
      </c>
      <c r="Y1547" s="5">
        <f t="shared" si="437"/>
        <v>70.008762328482064</v>
      </c>
      <c r="Z1547" s="9">
        <f t="shared" si="438"/>
        <v>0.59155726688123778</v>
      </c>
      <c r="AA1547">
        <f t="shared" si="439"/>
        <v>4.1100000000000136</v>
      </c>
    </row>
    <row r="1548" spans="1:27">
      <c r="A1548" s="1">
        <f t="shared" si="422"/>
        <v>-799248</v>
      </c>
      <c r="B1548" s="1">
        <v>2</v>
      </c>
      <c r="C1548" s="1">
        <v>3</v>
      </c>
      <c r="D1548" s="2">
        <v>-8</v>
      </c>
      <c r="E1548" s="5">
        <v>298.64999999999998</v>
      </c>
      <c r="F1548" s="5">
        <v>297.25</v>
      </c>
      <c r="G1548" s="5">
        <v>5.3</v>
      </c>
      <c r="H1548" s="5">
        <v>321.33</v>
      </c>
      <c r="I1548" s="5">
        <v>320.29000000000002</v>
      </c>
      <c r="J1548" s="5">
        <v>8.6</v>
      </c>
      <c r="K1548" s="6">
        <f t="shared" si="423"/>
        <v>309.99</v>
      </c>
      <c r="L1548" s="6">
        <f t="shared" si="424"/>
        <v>-22.680000000000007</v>
      </c>
      <c r="M1548" s="6">
        <f t="shared" si="425"/>
        <v>308.77</v>
      </c>
      <c r="N1548" s="5">
        <f t="shared" si="426"/>
        <v>5.050990001969911</v>
      </c>
      <c r="O1548" s="6">
        <f t="shared" si="427"/>
        <v>-23.04000000000002</v>
      </c>
      <c r="P1548" s="6">
        <f t="shared" si="428"/>
        <v>10.101980003939822</v>
      </c>
      <c r="Q1548" s="6">
        <f t="shared" si="429"/>
        <v>-0.44948554630083282</v>
      </c>
      <c r="R1548" s="5">
        <f t="shared" si="430"/>
        <v>3.5636578161866474E-2</v>
      </c>
      <c r="S1548" s="5">
        <f t="shared" si="431"/>
        <v>0.36000000000001364</v>
      </c>
      <c r="T1548" s="5">
        <f t="shared" si="432"/>
        <v>23.04000000000002</v>
      </c>
      <c r="U1548" s="5">
        <f t="shared" si="433"/>
        <v>2.2807410023593699</v>
      </c>
      <c r="V1548" s="5">
        <f t="shared" si="434"/>
        <v>0.24153680754153567</v>
      </c>
      <c r="W1548" s="5">
        <f t="shared" si="435"/>
        <v>1.2200000000000273</v>
      </c>
      <c r="X1548" s="5">
        <f t="shared" si="436"/>
        <v>308.77</v>
      </c>
      <c r="Y1548" s="5">
        <f t="shared" si="437"/>
        <v>61.130590216883853</v>
      </c>
      <c r="Z1548" s="9">
        <f t="shared" si="438"/>
        <v>0.5915648738726802</v>
      </c>
      <c r="AA1548">
        <f t="shared" si="439"/>
        <v>22.680000000000007</v>
      </c>
    </row>
    <row r="1549" spans="1:27">
      <c r="A1549" s="1">
        <f t="shared" si="422"/>
        <v>-702252</v>
      </c>
      <c r="B1549" s="1">
        <v>-2</v>
      </c>
      <c r="C1549" s="1">
        <v>-9</v>
      </c>
      <c r="D1549" s="2">
        <v>-7</v>
      </c>
      <c r="E1549" s="5">
        <v>219.2</v>
      </c>
      <c r="F1549" s="5">
        <v>212.49</v>
      </c>
      <c r="G1549" s="5">
        <v>9.08</v>
      </c>
      <c r="H1549" s="5">
        <v>225.68</v>
      </c>
      <c r="I1549" s="5">
        <v>219.08</v>
      </c>
      <c r="J1549" s="5">
        <v>6.04</v>
      </c>
      <c r="K1549" s="6">
        <f t="shared" si="423"/>
        <v>222.44</v>
      </c>
      <c r="L1549" s="6">
        <f t="shared" si="424"/>
        <v>-6.4800000000000182</v>
      </c>
      <c r="M1549" s="6">
        <f t="shared" si="425"/>
        <v>215.78500000000003</v>
      </c>
      <c r="N1549" s="5">
        <f t="shared" si="426"/>
        <v>5.4527057503591738</v>
      </c>
      <c r="O1549" s="6">
        <f t="shared" si="427"/>
        <v>-6.5900000000000034</v>
      </c>
      <c r="P1549" s="6">
        <f t="shared" si="428"/>
        <v>10.905411500718348</v>
      </c>
      <c r="Q1549" s="6">
        <f t="shared" si="429"/>
        <v>0.38649266783263819</v>
      </c>
      <c r="R1549" s="5">
        <f t="shared" si="430"/>
        <v>1.0086735378370586E-2</v>
      </c>
      <c r="S1549" s="5">
        <f t="shared" si="431"/>
        <v>0.10999999999998522</v>
      </c>
      <c r="T1549" s="5">
        <f t="shared" si="432"/>
        <v>6.5900000000000034</v>
      </c>
      <c r="U1549" s="5">
        <f t="shared" si="433"/>
        <v>0.60428714675882844</v>
      </c>
      <c r="V1549" s="5">
        <f t="shared" si="434"/>
        <v>1.2204949807829999</v>
      </c>
      <c r="W1549" s="5">
        <f t="shared" si="435"/>
        <v>6.6549999999999727</v>
      </c>
      <c r="X1549" s="5">
        <f t="shared" si="436"/>
        <v>215.78500000000003</v>
      </c>
      <c r="Y1549" s="5">
        <f t="shared" si="437"/>
        <v>39.573930793127083</v>
      </c>
      <c r="Z1549" s="9">
        <f t="shared" si="438"/>
        <v>0.59168910755564863</v>
      </c>
      <c r="AA1549">
        <f t="shared" si="439"/>
        <v>6.4800000000000182</v>
      </c>
    </row>
    <row r="1550" spans="1:27">
      <c r="A1550" s="1">
        <f t="shared" si="422"/>
        <v>-999999</v>
      </c>
      <c r="B1550" s="1">
        <v>1</v>
      </c>
      <c r="C1550" s="1">
        <v>0</v>
      </c>
      <c r="D1550" s="2">
        <v>-10</v>
      </c>
      <c r="E1550" s="5">
        <v>157.15</v>
      </c>
      <c r="F1550" s="5">
        <v>155.34</v>
      </c>
      <c r="G1550" s="5">
        <v>2.92</v>
      </c>
      <c r="H1550" s="5">
        <v>170.9</v>
      </c>
      <c r="I1550" s="5">
        <v>171.48</v>
      </c>
      <c r="J1550" s="5">
        <v>7.47</v>
      </c>
      <c r="K1550" s="6">
        <f t="shared" si="423"/>
        <v>164.02500000000001</v>
      </c>
      <c r="L1550" s="6">
        <f t="shared" si="424"/>
        <v>-13.75</v>
      </c>
      <c r="M1550" s="6">
        <f t="shared" si="425"/>
        <v>163.41</v>
      </c>
      <c r="N1550" s="5">
        <f t="shared" si="426"/>
        <v>4.0102150815137083</v>
      </c>
      <c r="O1550" s="6">
        <f t="shared" si="427"/>
        <v>-16.139999999999986</v>
      </c>
      <c r="P1550" s="6">
        <f t="shared" si="428"/>
        <v>8.0204301630274166</v>
      </c>
      <c r="Q1550" s="6">
        <f t="shared" si="429"/>
        <v>-0.73490570877372452</v>
      </c>
      <c r="R1550" s="5">
        <f t="shared" si="430"/>
        <v>0.29798900450719085</v>
      </c>
      <c r="S1550" s="5">
        <f t="shared" si="431"/>
        <v>2.3899999999999864</v>
      </c>
      <c r="T1550" s="5">
        <f t="shared" si="432"/>
        <v>16.139999999999986</v>
      </c>
      <c r="U1550" s="5">
        <f t="shared" si="433"/>
        <v>2.0123608923623784</v>
      </c>
      <c r="V1550" s="5">
        <f t="shared" si="434"/>
        <v>0.15335835796813901</v>
      </c>
      <c r="W1550" s="5">
        <f t="shared" si="435"/>
        <v>0.61500000000000909</v>
      </c>
      <c r="X1550" s="5">
        <f t="shared" si="436"/>
        <v>163.41</v>
      </c>
      <c r="Y1550" s="5">
        <f t="shared" si="437"/>
        <v>40.748437846460533</v>
      </c>
      <c r="Z1550" s="9">
        <f t="shared" si="438"/>
        <v>0.59169924792921613</v>
      </c>
      <c r="AA1550">
        <f t="shared" si="439"/>
        <v>13.75</v>
      </c>
    </row>
    <row r="1551" spans="1:27">
      <c r="A1551" s="1">
        <f t="shared" si="422"/>
        <v>-301996</v>
      </c>
      <c r="B1551" s="1">
        <v>4</v>
      </c>
      <c r="C1551" s="1">
        <v>-8</v>
      </c>
      <c r="D1551" s="2">
        <v>-3</v>
      </c>
      <c r="E1551" s="5">
        <v>93.06</v>
      </c>
      <c r="F1551" s="5">
        <v>88.27</v>
      </c>
      <c r="G1551" s="5">
        <v>3.22</v>
      </c>
      <c r="H1551" s="5">
        <v>96.25</v>
      </c>
      <c r="I1551" s="5">
        <v>96.61</v>
      </c>
      <c r="J1551" s="5">
        <v>4.6900000000000004</v>
      </c>
      <c r="K1551" s="6">
        <f t="shared" si="423"/>
        <v>94.655000000000001</v>
      </c>
      <c r="L1551" s="6">
        <f t="shared" si="424"/>
        <v>-3.1899999999999977</v>
      </c>
      <c r="M1551" s="6">
        <f t="shared" si="425"/>
        <v>92.44</v>
      </c>
      <c r="N1551" s="5">
        <f t="shared" si="426"/>
        <v>2.844490288259041</v>
      </c>
      <c r="O1551" s="6">
        <f t="shared" si="427"/>
        <v>-8.3400000000000034</v>
      </c>
      <c r="P1551" s="6">
        <f t="shared" si="428"/>
        <v>5.6889805765180821</v>
      </c>
      <c r="Q1551" s="6">
        <f t="shared" si="429"/>
        <v>-0.35927327781983343</v>
      </c>
      <c r="R1551" s="5">
        <f t="shared" si="430"/>
        <v>0.90525884747387253</v>
      </c>
      <c r="S1551" s="5">
        <f t="shared" si="431"/>
        <v>5.1500000000000057</v>
      </c>
      <c r="T1551" s="5">
        <f t="shared" si="432"/>
        <v>8.3400000000000034</v>
      </c>
      <c r="U1551" s="5">
        <f t="shared" si="433"/>
        <v>1.4659919976567168</v>
      </c>
      <c r="V1551" s="5">
        <f t="shared" si="434"/>
        <v>0.7786983872445159</v>
      </c>
      <c r="W1551" s="5">
        <f t="shared" si="435"/>
        <v>2.2150000000000034</v>
      </c>
      <c r="X1551" s="5">
        <f t="shared" si="436"/>
        <v>92.44</v>
      </c>
      <c r="Y1551" s="5">
        <f t="shared" si="437"/>
        <v>32.497913732227062</v>
      </c>
      <c r="Z1551" s="9">
        <f t="shared" si="438"/>
        <v>0.59175670676385239</v>
      </c>
      <c r="AA1551">
        <f t="shared" si="439"/>
        <v>3.1899999999999977</v>
      </c>
    </row>
    <row r="1552" spans="1:27">
      <c r="A1552" s="1">
        <f t="shared" si="422"/>
        <v>-398251</v>
      </c>
      <c r="B1552" s="1">
        <v>-1</v>
      </c>
      <c r="C1552" s="1">
        <v>7</v>
      </c>
      <c r="D1552" s="2">
        <v>-4</v>
      </c>
      <c r="E1552" s="5">
        <v>178.28</v>
      </c>
      <c r="F1552" s="5">
        <v>180.26</v>
      </c>
      <c r="G1552" s="5">
        <v>5.54</v>
      </c>
      <c r="H1552" s="5">
        <v>181.83</v>
      </c>
      <c r="I1552" s="5">
        <v>184.32</v>
      </c>
      <c r="J1552" s="5">
        <v>5.96</v>
      </c>
      <c r="K1552" s="6">
        <f t="shared" si="423"/>
        <v>180.05500000000001</v>
      </c>
      <c r="L1552" s="6">
        <f t="shared" si="424"/>
        <v>-3.5500000000000114</v>
      </c>
      <c r="M1552" s="6">
        <f t="shared" si="425"/>
        <v>182.29</v>
      </c>
      <c r="N1552" s="5">
        <f t="shared" si="426"/>
        <v>4.0685746890035093</v>
      </c>
      <c r="O1552" s="6">
        <f t="shared" si="427"/>
        <v>-4.0600000000000023</v>
      </c>
      <c r="P1552" s="6">
        <f t="shared" si="428"/>
        <v>8.1371493780070185</v>
      </c>
      <c r="Q1552" s="6">
        <f t="shared" si="429"/>
        <v>-7.2946179915787154E-2</v>
      </c>
      <c r="R1552" s="5">
        <f t="shared" si="430"/>
        <v>6.2675511571461659E-2</v>
      </c>
      <c r="S1552" s="5">
        <f t="shared" si="431"/>
        <v>0.50999999999999091</v>
      </c>
      <c r="T1552" s="5">
        <f t="shared" si="432"/>
        <v>4.0600000000000023</v>
      </c>
      <c r="U1552" s="5">
        <f t="shared" si="433"/>
        <v>0.49894622937282157</v>
      </c>
      <c r="V1552" s="5">
        <f t="shared" si="434"/>
        <v>0.549332424949876</v>
      </c>
      <c r="W1552" s="5">
        <f t="shared" si="435"/>
        <v>2.2349999999999852</v>
      </c>
      <c r="X1552" s="5">
        <f t="shared" si="436"/>
        <v>182.29</v>
      </c>
      <c r="Y1552" s="5">
        <f t="shared" si="437"/>
        <v>44.804388252399796</v>
      </c>
      <c r="Z1552" s="9">
        <f t="shared" si="438"/>
        <v>0.59244409018910804</v>
      </c>
      <c r="AA1552">
        <f t="shared" si="439"/>
        <v>3.5500000000000114</v>
      </c>
    </row>
    <row r="1553" spans="1:27">
      <c r="A1553" s="1">
        <f t="shared" si="422"/>
        <v>-600744</v>
      </c>
      <c r="B1553" s="1">
        <v>6</v>
      </c>
      <c r="C1553" s="1">
        <v>-3</v>
      </c>
      <c r="D1553" s="2">
        <v>-6</v>
      </c>
      <c r="E1553" s="5">
        <v>298.69</v>
      </c>
      <c r="F1553" s="5">
        <v>302.68</v>
      </c>
      <c r="G1553" s="5">
        <v>5.01</v>
      </c>
      <c r="H1553" s="5">
        <v>318.45999999999998</v>
      </c>
      <c r="I1553" s="5">
        <v>334.03</v>
      </c>
      <c r="J1553" s="5">
        <v>12.09</v>
      </c>
      <c r="K1553" s="6">
        <f t="shared" si="423"/>
        <v>308.57499999999999</v>
      </c>
      <c r="L1553" s="6">
        <f t="shared" si="424"/>
        <v>-19.769999999999982</v>
      </c>
      <c r="M1553" s="6">
        <f t="shared" si="425"/>
        <v>318.35500000000002</v>
      </c>
      <c r="N1553" s="5">
        <f t="shared" si="426"/>
        <v>6.543473848041268</v>
      </c>
      <c r="O1553" s="6">
        <f t="shared" si="427"/>
        <v>-31.349999999999966</v>
      </c>
      <c r="P1553" s="6">
        <f t="shared" si="428"/>
        <v>13.086947696082536</v>
      </c>
      <c r="Q1553" s="6">
        <f t="shared" si="429"/>
        <v>-0.70689129680816409</v>
      </c>
      <c r="R1553" s="5">
        <f t="shared" si="430"/>
        <v>0.88485109506981197</v>
      </c>
      <c r="S1553" s="5">
        <f t="shared" si="431"/>
        <v>11.579999999999984</v>
      </c>
      <c r="T1553" s="5">
        <f t="shared" si="432"/>
        <v>31.349999999999966</v>
      </c>
      <c r="U1553" s="5">
        <f t="shared" si="433"/>
        <v>2.3955165656682738</v>
      </c>
      <c r="V1553" s="5">
        <f t="shared" si="434"/>
        <v>1.4946189481490153</v>
      </c>
      <c r="W1553" s="5">
        <f t="shared" si="435"/>
        <v>9.7800000000000296</v>
      </c>
      <c r="X1553" s="5">
        <f t="shared" si="436"/>
        <v>318.35500000000002</v>
      </c>
      <c r="Y1553" s="5">
        <f t="shared" si="437"/>
        <v>48.652291946623556</v>
      </c>
      <c r="Z1553" s="9">
        <f t="shared" si="438"/>
        <v>0.59244493415000188</v>
      </c>
      <c r="AA1553">
        <f t="shared" si="439"/>
        <v>19.769999999999982</v>
      </c>
    </row>
    <row r="1554" spans="1:27">
      <c r="A1554" s="1">
        <f t="shared" si="422"/>
        <v>-900496</v>
      </c>
      <c r="B1554" s="1">
        <v>4</v>
      </c>
      <c r="C1554" s="1">
        <v>-2</v>
      </c>
      <c r="D1554" s="2">
        <v>-9</v>
      </c>
      <c r="E1554" s="5">
        <v>394.78</v>
      </c>
      <c r="F1554" s="5">
        <v>383.49</v>
      </c>
      <c r="G1554" s="5">
        <v>5.59</v>
      </c>
      <c r="H1554" s="5">
        <v>387.7</v>
      </c>
      <c r="I1554" s="5">
        <v>375.23</v>
      </c>
      <c r="J1554" s="5">
        <v>14.69</v>
      </c>
      <c r="K1554" s="6">
        <f t="shared" si="423"/>
        <v>391.24</v>
      </c>
      <c r="L1554" s="6">
        <f t="shared" si="424"/>
        <v>7.0799999999999841</v>
      </c>
      <c r="M1554" s="6">
        <f t="shared" si="425"/>
        <v>379.36</v>
      </c>
      <c r="N1554" s="5">
        <f t="shared" si="426"/>
        <v>7.8588198859625225</v>
      </c>
      <c r="O1554" s="6">
        <f t="shared" si="427"/>
        <v>8.2599999999999909</v>
      </c>
      <c r="P1554" s="6">
        <f t="shared" si="428"/>
        <v>15.717639771925045</v>
      </c>
      <c r="Q1554" s="6">
        <f t="shared" si="429"/>
        <v>-0.74702421671911345</v>
      </c>
      <c r="R1554" s="5">
        <f t="shared" si="430"/>
        <v>7.5074885105060801E-2</v>
      </c>
      <c r="S1554" s="5">
        <f t="shared" si="431"/>
        <v>1.1800000000000068</v>
      </c>
      <c r="T1554" s="5">
        <f t="shared" si="432"/>
        <v>8.2599999999999909</v>
      </c>
      <c r="U1554" s="5">
        <f t="shared" si="433"/>
        <v>0.52552419573542197</v>
      </c>
      <c r="V1554" s="5">
        <f t="shared" si="434"/>
        <v>1.5116773475391811</v>
      </c>
      <c r="W1554" s="5">
        <f t="shared" si="435"/>
        <v>11.879999999999995</v>
      </c>
      <c r="X1554" s="5">
        <f t="shared" si="436"/>
        <v>379.36</v>
      </c>
      <c r="Y1554" s="5">
        <f t="shared" si="437"/>
        <v>48.271878666874073</v>
      </c>
      <c r="Z1554" s="9">
        <f t="shared" si="438"/>
        <v>0.59299747048364382</v>
      </c>
      <c r="AA1554">
        <f t="shared" si="439"/>
        <v>7.0799999999999841</v>
      </c>
    </row>
    <row r="1555" spans="1:27">
      <c r="A1555" s="1">
        <f t="shared" si="422"/>
        <v>-401996</v>
      </c>
      <c r="B1555" s="1">
        <v>4</v>
      </c>
      <c r="C1555" s="1">
        <v>-8</v>
      </c>
      <c r="D1555" s="2">
        <v>-4</v>
      </c>
      <c r="E1555" s="5">
        <v>211.12</v>
      </c>
      <c r="F1555" s="5">
        <v>210.17</v>
      </c>
      <c r="G1555" s="5">
        <v>4.41</v>
      </c>
      <c r="H1555" s="5">
        <v>197</v>
      </c>
      <c r="I1555" s="5">
        <v>193.99</v>
      </c>
      <c r="J1555" s="5">
        <v>7.99</v>
      </c>
      <c r="K1555" s="6">
        <f t="shared" si="423"/>
        <v>204.06</v>
      </c>
      <c r="L1555" s="6">
        <f t="shared" si="424"/>
        <v>14.120000000000005</v>
      </c>
      <c r="M1555" s="6">
        <f t="shared" si="425"/>
        <v>202.07999999999998</v>
      </c>
      <c r="N1555" s="5">
        <f t="shared" si="426"/>
        <v>4.5631184512348568</v>
      </c>
      <c r="O1555" s="6">
        <f t="shared" si="427"/>
        <v>16.179999999999978</v>
      </c>
      <c r="P1555" s="6">
        <f t="shared" si="428"/>
        <v>9.1262369024697136</v>
      </c>
      <c r="Q1555" s="6">
        <f t="shared" si="429"/>
        <v>-0.53299266882943808</v>
      </c>
      <c r="R1555" s="5">
        <f t="shared" si="430"/>
        <v>0.2257228277125376</v>
      </c>
      <c r="S1555" s="5">
        <f t="shared" si="431"/>
        <v>2.0599999999999739</v>
      </c>
      <c r="T1555" s="5">
        <f t="shared" si="432"/>
        <v>16.179999999999978</v>
      </c>
      <c r="U1555" s="5">
        <f t="shared" si="433"/>
        <v>1.7729103652373299</v>
      </c>
      <c r="V1555" s="5">
        <f t="shared" si="434"/>
        <v>0.4339137853114895</v>
      </c>
      <c r="W1555" s="5">
        <f t="shared" si="435"/>
        <v>1.9800000000000182</v>
      </c>
      <c r="X1555" s="5">
        <f t="shared" si="436"/>
        <v>202.07999999999998</v>
      </c>
      <c r="Y1555" s="5">
        <f t="shared" si="437"/>
        <v>44.285503906941912</v>
      </c>
      <c r="Z1555" s="9">
        <f t="shared" si="438"/>
        <v>0.59302613770389589</v>
      </c>
      <c r="AA1555">
        <f t="shared" si="439"/>
        <v>14.120000000000005</v>
      </c>
    </row>
    <row r="1556" spans="1:27">
      <c r="A1556" s="1">
        <f t="shared" si="422"/>
        <v>-1001750</v>
      </c>
      <c r="B1556" s="1">
        <v>0</v>
      </c>
      <c r="C1556" s="1">
        <v>-7</v>
      </c>
      <c r="D1556" s="2">
        <v>-10</v>
      </c>
      <c r="E1556" s="5">
        <v>216.57</v>
      </c>
      <c r="F1556" s="5">
        <v>215</v>
      </c>
      <c r="G1556" s="5">
        <v>4.1900000000000004</v>
      </c>
      <c r="H1556" s="5">
        <v>208.66</v>
      </c>
      <c r="I1556" s="5">
        <v>204.28</v>
      </c>
      <c r="J1556" s="5">
        <v>4.71</v>
      </c>
      <c r="K1556" s="6">
        <f t="shared" si="423"/>
        <v>212.61500000000001</v>
      </c>
      <c r="L1556" s="6">
        <f t="shared" si="424"/>
        <v>7.9099999999999966</v>
      </c>
      <c r="M1556" s="6">
        <f t="shared" si="425"/>
        <v>209.64</v>
      </c>
      <c r="N1556" s="5">
        <f t="shared" si="426"/>
        <v>3.1519914339985129</v>
      </c>
      <c r="O1556" s="6">
        <f t="shared" si="427"/>
        <v>10.719999999999999</v>
      </c>
      <c r="P1556" s="6">
        <f t="shared" si="428"/>
        <v>6.3039828679970258</v>
      </c>
      <c r="Q1556" s="6">
        <f t="shared" si="429"/>
        <v>-0.11645638421547945</v>
      </c>
      <c r="R1556" s="5">
        <f t="shared" si="430"/>
        <v>0.44574994235236998</v>
      </c>
      <c r="S1556" s="5">
        <f t="shared" si="431"/>
        <v>2.8100000000000023</v>
      </c>
      <c r="T1556" s="5">
        <f t="shared" si="432"/>
        <v>10.719999999999999</v>
      </c>
      <c r="U1556" s="5">
        <f t="shared" si="433"/>
        <v>1.7005122355933815</v>
      </c>
      <c r="V1556" s="5">
        <f t="shared" si="434"/>
        <v>0.94384774270342331</v>
      </c>
      <c r="W1556" s="5">
        <f t="shared" si="435"/>
        <v>2.9750000000000227</v>
      </c>
      <c r="X1556" s="5">
        <f t="shared" si="436"/>
        <v>209.64</v>
      </c>
      <c r="Y1556" s="5">
        <f t="shared" si="437"/>
        <v>66.510333035409801</v>
      </c>
      <c r="Z1556" s="9">
        <f t="shared" si="438"/>
        <v>0.59328323758555668</v>
      </c>
      <c r="AA1556">
        <f t="shared" si="439"/>
        <v>7.9099999999999966</v>
      </c>
    </row>
    <row r="1557" spans="1:27">
      <c r="A1557" s="1">
        <f t="shared" si="422"/>
        <v>-199493</v>
      </c>
      <c r="B1557" s="1">
        <v>7</v>
      </c>
      <c r="C1557" s="1">
        <v>2</v>
      </c>
      <c r="D1557" s="2">
        <v>-2</v>
      </c>
      <c r="E1557" s="5">
        <v>281.69</v>
      </c>
      <c r="F1557" s="5">
        <v>284.04000000000002</v>
      </c>
      <c r="G1557" s="5">
        <v>4.87</v>
      </c>
      <c r="H1557" s="5">
        <v>283.14</v>
      </c>
      <c r="I1557" s="5">
        <v>283.91000000000003</v>
      </c>
      <c r="J1557" s="5">
        <v>11.61</v>
      </c>
      <c r="K1557" s="6">
        <f t="shared" si="423"/>
        <v>282.41499999999996</v>
      </c>
      <c r="L1557" s="6">
        <f t="shared" si="424"/>
        <v>-1.4499999999999886</v>
      </c>
      <c r="M1557" s="6">
        <f t="shared" si="425"/>
        <v>283.97500000000002</v>
      </c>
      <c r="N1557" s="5">
        <f t="shared" si="426"/>
        <v>6.2950178713010816</v>
      </c>
      <c r="O1557" s="6">
        <f t="shared" si="427"/>
        <v>0.12999999999999545</v>
      </c>
      <c r="P1557" s="6">
        <f t="shared" si="428"/>
        <v>12.590035742602163</v>
      </c>
      <c r="Q1557" s="6">
        <f t="shared" si="429"/>
        <v>-0.70075011513541807</v>
      </c>
      <c r="R1557" s="5">
        <f t="shared" si="430"/>
        <v>0.12549606945543293</v>
      </c>
      <c r="S1557" s="5">
        <f t="shared" si="431"/>
        <v>1.5799999999999841</v>
      </c>
      <c r="T1557" s="5">
        <f t="shared" si="432"/>
        <v>0.12999999999999545</v>
      </c>
      <c r="U1557" s="5">
        <f t="shared" si="433"/>
        <v>1.0325625967851819E-2</v>
      </c>
      <c r="V1557" s="5">
        <f t="shared" si="434"/>
        <v>0.24781502322846172</v>
      </c>
      <c r="W1557" s="5">
        <f t="shared" si="435"/>
        <v>1.5600000000000591</v>
      </c>
      <c r="X1557" s="5">
        <f t="shared" si="436"/>
        <v>283.97500000000002</v>
      </c>
      <c r="Y1557" s="5">
        <f t="shared" si="437"/>
        <v>45.111071295704967</v>
      </c>
      <c r="Z1557" s="9">
        <f t="shared" si="438"/>
        <v>0.59329419346560264</v>
      </c>
      <c r="AA1557">
        <f t="shared" si="439"/>
        <v>1.4499999999999886</v>
      </c>
    </row>
    <row r="1558" spans="1:27">
      <c r="A1558" s="1">
        <f t="shared" si="422"/>
        <v>-899499</v>
      </c>
      <c r="B1558" s="1">
        <v>1</v>
      </c>
      <c r="C1558" s="1">
        <v>2</v>
      </c>
      <c r="D1558" s="2">
        <v>-9</v>
      </c>
      <c r="E1558" s="5">
        <v>295.08999999999997</v>
      </c>
      <c r="F1558" s="5">
        <v>285.64999999999998</v>
      </c>
      <c r="G1558" s="5">
        <v>5.17</v>
      </c>
      <c r="H1558" s="5">
        <v>299.08999999999997</v>
      </c>
      <c r="I1558" s="5">
        <v>298.70999999999998</v>
      </c>
      <c r="J1558" s="5">
        <v>8.19</v>
      </c>
      <c r="K1558" s="6">
        <f t="shared" si="423"/>
        <v>297.08999999999997</v>
      </c>
      <c r="L1558" s="6">
        <f t="shared" si="424"/>
        <v>-4</v>
      </c>
      <c r="M1558" s="6">
        <f t="shared" si="425"/>
        <v>292.17999999999995</v>
      </c>
      <c r="N1558" s="5">
        <f t="shared" si="426"/>
        <v>4.8426490684335155</v>
      </c>
      <c r="O1558" s="6">
        <f t="shared" si="427"/>
        <v>-13.060000000000002</v>
      </c>
      <c r="P1558" s="6">
        <f t="shared" si="428"/>
        <v>9.685298136867031</v>
      </c>
      <c r="Q1558" s="6">
        <f t="shared" si="429"/>
        <v>-0.43011779755876556</v>
      </c>
      <c r="R1558" s="5">
        <f t="shared" si="430"/>
        <v>0.93543842140627198</v>
      </c>
      <c r="S1558" s="5">
        <f t="shared" si="431"/>
        <v>9.0600000000000023</v>
      </c>
      <c r="T1558" s="5">
        <f t="shared" si="432"/>
        <v>13.060000000000002</v>
      </c>
      <c r="U1558" s="5">
        <f t="shared" si="433"/>
        <v>1.3484355169498798</v>
      </c>
      <c r="V1558" s="5">
        <f t="shared" si="434"/>
        <v>1.0139078695595625</v>
      </c>
      <c r="W1558" s="5">
        <f t="shared" si="435"/>
        <v>4.910000000000025</v>
      </c>
      <c r="X1558" s="5">
        <f t="shared" si="436"/>
        <v>292.17999999999995</v>
      </c>
      <c r="Y1558" s="5">
        <f t="shared" si="437"/>
        <v>60.334745687965658</v>
      </c>
      <c r="Z1558" s="9">
        <f t="shared" si="438"/>
        <v>0.59336666573038965</v>
      </c>
      <c r="AA1558">
        <f t="shared" si="439"/>
        <v>4</v>
      </c>
    </row>
    <row r="1559" spans="1:27">
      <c r="A1559" s="1">
        <f t="shared" si="422"/>
        <v>-701746</v>
      </c>
      <c r="B1559" s="1">
        <v>4</v>
      </c>
      <c r="C1559" s="1">
        <v>-7</v>
      </c>
      <c r="D1559" s="2">
        <v>-7</v>
      </c>
      <c r="E1559" s="5">
        <v>212.71</v>
      </c>
      <c r="F1559" s="5">
        <v>205.09</v>
      </c>
      <c r="G1559" s="5">
        <v>3.65</v>
      </c>
      <c r="H1559" s="5">
        <v>206.99</v>
      </c>
      <c r="I1559" s="5">
        <v>200.03</v>
      </c>
      <c r="J1559" s="5">
        <v>6.14</v>
      </c>
      <c r="K1559" s="6">
        <f t="shared" si="423"/>
        <v>209.85000000000002</v>
      </c>
      <c r="L1559" s="6">
        <f t="shared" si="424"/>
        <v>5.7199999999999989</v>
      </c>
      <c r="M1559" s="6">
        <f t="shared" si="425"/>
        <v>202.56</v>
      </c>
      <c r="N1559" s="5">
        <f t="shared" si="426"/>
        <v>3.571487785223407</v>
      </c>
      <c r="O1559" s="6">
        <f t="shared" si="427"/>
        <v>5.0600000000000023</v>
      </c>
      <c r="P1559" s="6">
        <f t="shared" si="428"/>
        <v>7.1429755704468141</v>
      </c>
      <c r="Q1559" s="6">
        <f t="shared" si="429"/>
        <v>-0.47777531697048931</v>
      </c>
      <c r="R1559" s="5">
        <f t="shared" si="430"/>
        <v>9.2398468046099122E-2</v>
      </c>
      <c r="S1559" s="5">
        <f t="shared" si="431"/>
        <v>0.65999999999999659</v>
      </c>
      <c r="T1559" s="5">
        <f t="shared" si="432"/>
        <v>5.0600000000000023</v>
      </c>
      <c r="U1559" s="5">
        <f t="shared" si="433"/>
        <v>0.70838825502009728</v>
      </c>
      <c r="V1559" s="5">
        <f t="shared" si="434"/>
        <v>2.0411661577456606</v>
      </c>
      <c r="W1559" s="5">
        <f t="shared" si="435"/>
        <v>7.2900000000000205</v>
      </c>
      <c r="X1559" s="5">
        <f t="shared" si="436"/>
        <v>202.56</v>
      </c>
      <c r="Y1559" s="5">
        <f t="shared" si="437"/>
        <v>56.715859658842227</v>
      </c>
      <c r="Z1559" s="9">
        <f t="shared" si="438"/>
        <v>0.59338351847687854</v>
      </c>
      <c r="AA1559">
        <f t="shared" si="439"/>
        <v>5.7199999999999989</v>
      </c>
    </row>
    <row r="1560" spans="1:27">
      <c r="A1560" s="1">
        <f t="shared" si="422"/>
        <v>-202253</v>
      </c>
      <c r="B1560" s="1">
        <v>-3</v>
      </c>
      <c r="C1560" s="1">
        <v>-9</v>
      </c>
      <c r="D1560" s="2">
        <v>-2</v>
      </c>
      <c r="E1560" s="5">
        <v>154.9</v>
      </c>
      <c r="F1560" s="5">
        <v>152.38</v>
      </c>
      <c r="G1560" s="5">
        <v>5.17</v>
      </c>
      <c r="H1560" s="5">
        <v>161.06</v>
      </c>
      <c r="I1560" s="5">
        <v>162.15</v>
      </c>
      <c r="J1560" s="5">
        <v>3.78</v>
      </c>
      <c r="K1560" s="6">
        <f t="shared" si="423"/>
        <v>157.98000000000002</v>
      </c>
      <c r="L1560" s="6">
        <f t="shared" si="424"/>
        <v>-6.1599999999999966</v>
      </c>
      <c r="M1560" s="6">
        <f t="shared" si="425"/>
        <v>157.26499999999999</v>
      </c>
      <c r="N1560" s="5">
        <f t="shared" si="426"/>
        <v>3.2022374989997227</v>
      </c>
      <c r="O1560" s="6">
        <f t="shared" si="427"/>
        <v>-9.7700000000000102</v>
      </c>
      <c r="P1560" s="6">
        <f t="shared" si="428"/>
        <v>6.4044749979994453</v>
      </c>
      <c r="Q1560" s="6">
        <f t="shared" si="429"/>
        <v>0.30329885194783668</v>
      </c>
      <c r="R1560" s="5">
        <f t="shared" si="430"/>
        <v>0.5636683726812366</v>
      </c>
      <c r="S1560" s="5">
        <f t="shared" si="431"/>
        <v>3.6100000000000136</v>
      </c>
      <c r="T1560" s="5">
        <f t="shared" si="432"/>
        <v>9.7700000000000102</v>
      </c>
      <c r="U1560" s="5">
        <f t="shared" si="433"/>
        <v>1.5254958451788552</v>
      </c>
      <c r="V1560" s="5">
        <f t="shared" si="434"/>
        <v>0.22328137754410007</v>
      </c>
      <c r="W1560" s="5">
        <f t="shared" si="435"/>
        <v>0.71500000000003183</v>
      </c>
      <c r="X1560" s="5">
        <f t="shared" si="436"/>
        <v>157.26499999999999</v>
      </c>
      <c r="Y1560" s="5">
        <f t="shared" si="437"/>
        <v>49.110973202057806</v>
      </c>
      <c r="Z1560" s="9">
        <f t="shared" si="438"/>
        <v>0.59354022610097801</v>
      </c>
      <c r="AA1560">
        <f t="shared" si="439"/>
        <v>6.1599999999999966</v>
      </c>
    </row>
    <row r="1561" spans="1:27">
      <c r="A1561" s="1">
        <f t="shared" si="422"/>
        <v>-399244</v>
      </c>
      <c r="B1561" s="1">
        <v>6</v>
      </c>
      <c r="C1561" s="1">
        <v>3</v>
      </c>
      <c r="D1561" s="2">
        <v>-4</v>
      </c>
      <c r="E1561" s="5">
        <v>175.29</v>
      </c>
      <c r="F1561" s="5">
        <v>175.37</v>
      </c>
      <c r="G1561" s="5">
        <v>3.24</v>
      </c>
      <c r="H1561" s="5">
        <v>168.38</v>
      </c>
      <c r="I1561" s="5">
        <v>172.15</v>
      </c>
      <c r="J1561" s="5">
        <v>5.47</v>
      </c>
      <c r="K1561" s="6">
        <f t="shared" si="423"/>
        <v>171.83499999999998</v>
      </c>
      <c r="L1561" s="6">
        <f t="shared" si="424"/>
        <v>6.9099999999999966</v>
      </c>
      <c r="M1561" s="6">
        <f t="shared" si="425"/>
        <v>173.76</v>
      </c>
      <c r="N1561" s="5">
        <f t="shared" si="426"/>
        <v>3.1787772806536791</v>
      </c>
      <c r="O1561" s="6">
        <f t="shared" si="427"/>
        <v>3.2199999999999989</v>
      </c>
      <c r="P1561" s="6">
        <f t="shared" si="428"/>
        <v>6.3575545613073583</v>
      </c>
      <c r="Q1561" s="6">
        <f t="shared" si="429"/>
        <v>-0.48055469648799426</v>
      </c>
      <c r="R1561" s="5">
        <f t="shared" si="430"/>
        <v>0.58041184930722667</v>
      </c>
      <c r="S1561" s="5">
        <f t="shared" si="431"/>
        <v>3.6899999999999977</v>
      </c>
      <c r="T1561" s="5">
        <f t="shared" si="432"/>
        <v>3.2199999999999989</v>
      </c>
      <c r="U1561" s="5">
        <f t="shared" si="433"/>
        <v>0.50648405278300002</v>
      </c>
      <c r="V1561" s="5">
        <f t="shared" si="434"/>
        <v>0.60557875876228651</v>
      </c>
      <c r="W1561" s="5">
        <f t="shared" si="435"/>
        <v>1.9250000000000114</v>
      </c>
      <c r="X1561" s="5">
        <f t="shared" si="436"/>
        <v>173.76</v>
      </c>
      <c r="Y1561" s="5">
        <f t="shared" si="437"/>
        <v>54.662527336381437</v>
      </c>
      <c r="Z1561" s="9">
        <f t="shared" si="438"/>
        <v>0.59360340295520542</v>
      </c>
      <c r="AA1561">
        <f t="shared" si="439"/>
        <v>6.9099999999999966</v>
      </c>
    </row>
    <row r="1562" spans="1:27">
      <c r="A1562" s="1">
        <f t="shared" si="422"/>
        <v>-899501</v>
      </c>
      <c r="B1562" s="1">
        <v>-1</v>
      </c>
      <c r="C1562" s="1">
        <v>2</v>
      </c>
      <c r="D1562" s="2">
        <v>-9</v>
      </c>
      <c r="E1562" s="5">
        <v>459.77</v>
      </c>
      <c r="F1562" s="5">
        <v>449.58</v>
      </c>
      <c r="G1562" s="5">
        <v>7.91</v>
      </c>
      <c r="H1562" s="5">
        <v>443.54</v>
      </c>
      <c r="I1562" s="5">
        <v>441.18</v>
      </c>
      <c r="J1562" s="5">
        <v>16.760000000000002</v>
      </c>
      <c r="K1562" s="6">
        <f t="shared" si="423"/>
        <v>451.65499999999997</v>
      </c>
      <c r="L1562" s="6">
        <f t="shared" si="424"/>
        <v>16.229999999999961</v>
      </c>
      <c r="M1562" s="6">
        <f t="shared" si="425"/>
        <v>445.38</v>
      </c>
      <c r="N1562" s="5">
        <f t="shared" si="426"/>
        <v>9.2664138154951843</v>
      </c>
      <c r="O1562" s="6">
        <f t="shared" si="427"/>
        <v>8.3999999999999773</v>
      </c>
      <c r="P1562" s="6">
        <f t="shared" si="428"/>
        <v>18.532827630990369</v>
      </c>
      <c r="Q1562" s="6">
        <f t="shared" si="429"/>
        <v>-0.63566609416893738</v>
      </c>
      <c r="R1562" s="5">
        <f t="shared" si="430"/>
        <v>0.42249354258854455</v>
      </c>
      <c r="S1562" s="5">
        <f t="shared" si="431"/>
        <v>7.8299999999999841</v>
      </c>
      <c r="T1562" s="5">
        <f t="shared" si="432"/>
        <v>8.3999999999999773</v>
      </c>
      <c r="U1562" s="5">
        <f t="shared" si="433"/>
        <v>0.45324977748962603</v>
      </c>
      <c r="V1562" s="5">
        <f t="shared" si="434"/>
        <v>0.67717675089223828</v>
      </c>
      <c r="W1562" s="5">
        <f t="shared" si="435"/>
        <v>6.2749999999999773</v>
      </c>
      <c r="X1562" s="5">
        <f t="shared" si="436"/>
        <v>445.38</v>
      </c>
      <c r="Y1562" s="5">
        <f t="shared" si="437"/>
        <v>48.06390140436433</v>
      </c>
      <c r="Z1562" s="9">
        <f t="shared" si="438"/>
        <v>0.59400336699382439</v>
      </c>
      <c r="AA1562">
        <f t="shared" si="439"/>
        <v>16.229999999999961</v>
      </c>
    </row>
    <row r="1563" spans="1:27">
      <c r="A1563" s="1">
        <f t="shared" si="422"/>
        <v>-198246</v>
      </c>
      <c r="B1563" s="1">
        <v>4</v>
      </c>
      <c r="C1563" s="1">
        <v>7</v>
      </c>
      <c r="D1563" s="2">
        <v>-2</v>
      </c>
      <c r="E1563" s="5">
        <v>204.18</v>
      </c>
      <c r="F1563" s="5">
        <v>198.65</v>
      </c>
      <c r="G1563" s="5">
        <v>3.97</v>
      </c>
      <c r="H1563" s="5">
        <v>204.86</v>
      </c>
      <c r="I1563" s="5">
        <v>201.82</v>
      </c>
      <c r="J1563" s="5">
        <v>6.32</v>
      </c>
      <c r="K1563" s="6">
        <f t="shared" si="423"/>
        <v>204.52</v>
      </c>
      <c r="L1563" s="6">
        <f t="shared" si="424"/>
        <v>-0.68000000000000682</v>
      </c>
      <c r="M1563" s="6">
        <f t="shared" si="425"/>
        <v>200.23500000000001</v>
      </c>
      <c r="N1563" s="5">
        <f t="shared" si="426"/>
        <v>3.7317321715257115</v>
      </c>
      <c r="O1563" s="6">
        <f t="shared" si="427"/>
        <v>-3.1699999999999875</v>
      </c>
      <c r="P1563" s="6">
        <f t="shared" si="428"/>
        <v>7.4634643430514229</v>
      </c>
      <c r="Q1563" s="6">
        <f t="shared" si="429"/>
        <v>-0.4341125211612239</v>
      </c>
      <c r="R1563" s="5">
        <f t="shared" si="430"/>
        <v>0.3336252289217676</v>
      </c>
      <c r="S1563" s="5">
        <f t="shared" si="431"/>
        <v>2.4899999999999807</v>
      </c>
      <c r="T1563" s="5">
        <f t="shared" si="432"/>
        <v>3.1699999999999875</v>
      </c>
      <c r="U1563" s="5">
        <f t="shared" si="433"/>
        <v>0.42473573320562541</v>
      </c>
      <c r="V1563" s="5">
        <f t="shared" si="434"/>
        <v>1.1482603260480193</v>
      </c>
      <c r="W1563" s="5">
        <f t="shared" si="435"/>
        <v>4.2849999999999966</v>
      </c>
      <c r="X1563" s="5">
        <f t="shared" si="436"/>
        <v>200.23500000000001</v>
      </c>
      <c r="Y1563" s="5">
        <f t="shared" si="437"/>
        <v>53.657387721406145</v>
      </c>
      <c r="Z1563" s="9">
        <f t="shared" si="438"/>
        <v>0.59403787758020954</v>
      </c>
      <c r="AA1563">
        <f t="shared" si="439"/>
        <v>0.68000000000000682</v>
      </c>
    </row>
    <row r="1564" spans="1:27">
      <c r="A1564" s="1">
        <f t="shared" si="422"/>
        <v>-2249</v>
      </c>
      <c r="B1564" s="1">
        <v>1</v>
      </c>
      <c r="C1564" s="1">
        <v>-9</v>
      </c>
      <c r="D1564" s="2">
        <v>0</v>
      </c>
      <c r="E1564" s="5">
        <v>54.44</v>
      </c>
      <c r="F1564" s="5">
        <v>52.84</v>
      </c>
      <c r="G1564" s="5">
        <v>2.54</v>
      </c>
      <c r="H1564" s="5">
        <v>51.97</v>
      </c>
      <c r="I1564" s="5">
        <v>53.15</v>
      </c>
      <c r="J1564" s="5">
        <v>2.59</v>
      </c>
      <c r="K1564" s="6">
        <f t="shared" si="423"/>
        <v>53.204999999999998</v>
      </c>
      <c r="L1564" s="6">
        <f t="shared" si="424"/>
        <v>2.4699999999999989</v>
      </c>
      <c r="M1564" s="6">
        <f t="shared" si="425"/>
        <v>52.995000000000005</v>
      </c>
      <c r="N1564" s="5">
        <f t="shared" si="426"/>
        <v>1.813815040184638</v>
      </c>
      <c r="O1564" s="6">
        <f t="shared" si="427"/>
        <v>-0.30999999999999517</v>
      </c>
      <c r="P1564" s="6">
        <f t="shared" si="428"/>
        <v>3.627630080369276</v>
      </c>
      <c r="Q1564" s="6">
        <f t="shared" si="429"/>
        <v>-1.949132579010153E-2</v>
      </c>
      <c r="R1564" s="5">
        <f t="shared" si="430"/>
        <v>0.76634054145813091</v>
      </c>
      <c r="S1564" s="5">
        <f t="shared" si="431"/>
        <v>2.779999999999994</v>
      </c>
      <c r="T1564" s="5">
        <f t="shared" si="432"/>
        <v>0.30999999999999517</v>
      </c>
      <c r="U1564" s="5">
        <f t="shared" si="433"/>
        <v>8.5455240234538626E-2</v>
      </c>
      <c r="V1564" s="5">
        <f t="shared" si="434"/>
        <v>0.11577806741453457</v>
      </c>
      <c r="W1564" s="5">
        <f t="shared" si="435"/>
        <v>0.20999999999999375</v>
      </c>
      <c r="X1564" s="5">
        <f t="shared" si="436"/>
        <v>52.995000000000005</v>
      </c>
      <c r="Y1564" s="5">
        <f t="shared" si="437"/>
        <v>29.21742229825449</v>
      </c>
      <c r="Z1564" s="9">
        <f t="shared" si="438"/>
        <v>0.59422891212057327</v>
      </c>
      <c r="AA1564">
        <f t="shared" si="439"/>
        <v>2.4699999999999989</v>
      </c>
    </row>
    <row r="1565" spans="1:27">
      <c r="A1565" s="1">
        <f t="shared" si="422"/>
        <v>-600006</v>
      </c>
      <c r="B1565" s="1">
        <v>-6</v>
      </c>
      <c r="C1565" s="1">
        <v>0</v>
      </c>
      <c r="D1565" s="2">
        <v>-6</v>
      </c>
      <c r="E1565" s="5">
        <v>433.01</v>
      </c>
      <c r="F1565" s="5">
        <v>419.98</v>
      </c>
      <c r="G1565" s="5">
        <v>16.46</v>
      </c>
      <c r="H1565" s="5">
        <v>413.34</v>
      </c>
      <c r="I1565" s="5">
        <v>399.68</v>
      </c>
      <c r="J1565" s="5">
        <v>11.09</v>
      </c>
      <c r="K1565" s="6">
        <f t="shared" si="423"/>
        <v>423.17499999999995</v>
      </c>
      <c r="L1565" s="6">
        <f t="shared" si="424"/>
        <v>19.670000000000016</v>
      </c>
      <c r="M1565" s="6">
        <f t="shared" si="425"/>
        <v>409.83000000000004</v>
      </c>
      <c r="N1565" s="5">
        <f t="shared" si="426"/>
        <v>9.9237052052144321</v>
      </c>
      <c r="O1565" s="6">
        <f t="shared" si="427"/>
        <v>20.300000000000011</v>
      </c>
      <c r="P1565" s="6">
        <f t="shared" si="428"/>
        <v>19.847410410428864</v>
      </c>
      <c r="Q1565" s="6">
        <f t="shared" si="429"/>
        <v>0.37556766010940806</v>
      </c>
      <c r="R1565" s="5">
        <f t="shared" si="430"/>
        <v>3.1742176282552236E-2</v>
      </c>
      <c r="S1565" s="5">
        <f t="shared" si="431"/>
        <v>0.62999999999999545</v>
      </c>
      <c r="T1565" s="5">
        <f t="shared" si="432"/>
        <v>20.300000000000011</v>
      </c>
      <c r="U1565" s="5">
        <f t="shared" si="433"/>
        <v>1.0228034579933578</v>
      </c>
      <c r="V1565" s="5">
        <f t="shared" si="434"/>
        <v>1.3447598174306663</v>
      </c>
      <c r="W1565" s="5">
        <f t="shared" si="435"/>
        <v>13.344999999999914</v>
      </c>
      <c r="X1565" s="5">
        <f t="shared" si="436"/>
        <v>409.83000000000004</v>
      </c>
      <c r="Y1565" s="5">
        <f t="shared" si="437"/>
        <v>41.298082875804695</v>
      </c>
      <c r="Z1565" s="9">
        <f t="shared" si="438"/>
        <v>0.59433323985790998</v>
      </c>
      <c r="AA1565">
        <f t="shared" si="439"/>
        <v>19.670000000000016</v>
      </c>
    </row>
    <row r="1566" spans="1:27">
      <c r="A1566" s="1">
        <f t="shared" si="422"/>
        <v>-799252</v>
      </c>
      <c r="B1566" s="1">
        <v>-2</v>
      </c>
      <c r="C1566" s="1">
        <v>3</v>
      </c>
      <c r="D1566" s="2">
        <v>-8</v>
      </c>
      <c r="E1566" s="5">
        <v>233.24</v>
      </c>
      <c r="F1566" s="5">
        <v>223.91</v>
      </c>
      <c r="G1566" s="5">
        <v>7.07</v>
      </c>
      <c r="H1566" s="5">
        <v>228.48</v>
      </c>
      <c r="I1566" s="5">
        <v>227.17</v>
      </c>
      <c r="J1566" s="5">
        <v>6.77</v>
      </c>
      <c r="K1566" s="6">
        <f t="shared" si="423"/>
        <v>230.86</v>
      </c>
      <c r="L1566" s="6">
        <f t="shared" si="424"/>
        <v>4.7600000000000193</v>
      </c>
      <c r="M1566" s="6">
        <f t="shared" si="425"/>
        <v>225.54</v>
      </c>
      <c r="N1566" s="5">
        <f t="shared" si="426"/>
        <v>4.8943283502437804</v>
      </c>
      <c r="O1566" s="6">
        <f t="shared" si="427"/>
        <v>-3.2599999999999909</v>
      </c>
      <c r="P1566" s="6">
        <f t="shared" si="428"/>
        <v>9.7886567004875609</v>
      </c>
      <c r="Q1566" s="6">
        <f t="shared" si="429"/>
        <v>4.3332240982364531E-2</v>
      </c>
      <c r="R1566" s="5">
        <f t="shared" si="430"/>
        <v>0.81931568808624622</v>
      </c>
      <c r="S1566" s="5">
        <f t="shared" si="431"/>
        <v>8.0200000000000102</v>
      </c>
      <c r="T1566" s="5">
        <f t="shared" si="432"/>
        <v>3.2599999999999909</v>
      </c>
      <c r="U1566" s="5">
        <f t="shared" si="433"/>
        <v>0.33303854652882192</v>
      </c>
      <c r="V1566" s="5">
        <f t="shared" si="434"/>
        <v>1.0869724340695366</v>
      </c>
      <c r="W1566" s="5">
        <f t="shared" si="435"/>
        <v>5.3200000000000216</v>
      </c>
      <c r="X1566" s="5">
        <f t="shared" si="436"/>
        <v>225.54</v>
      </c>
      <c r="Y1566" s="5">
        <f t="shared" si="437"/>
        <v>46.081910297000427</v>
      </c>
      <c r="Z1566" s="9">
        <f t="shared" si="438"/>
        <v>0.5943677312909913</v>
      </c>
      <c r="AA1566">
        <f t="shared" si="439"/>
        <v>4.7600000000000193</v>
      </c>
    </row>
    <row r="1567" spans="1:27">
      <c r="A1567" s="1">
        <f t="shared" si="422"/>
        <v>-699755</v>
      </c>
      <c r="B1567" s="1">
        <v>-5</v>
      </c>
      <c r="C1567" s="1">
        <v>1</v>
      </c>
      <c r="D1567" s="2">
        <v>-7</v>
      </c>
      <c r="E1567" s="5">
        <v>187.59</v>
      </c>
      <c r="F1567" s="5">
        <v>185.21</v>
      </c>
      <c r="G1567" s="5">
        <v>6.22</v>
      </c>
      <c r="H1567" s="5">
        <v>192.81</v>
      </c>
      <c r="I1567" s="5">
        <v>192.08</v>
      </c>
      <c r="J1567" s="5">
        <v>5.93</v>
      </c>
      <c r="K1567" s="6">
        <f t="shared" si="423"/>
        <v>190.2</v>
      </c>
      <c r="L1567" s="6">
        <f t="shared" si="424"/>
        <v>-5.2199999999999989</v>
      </c>
      <c r="M1567" s="6">
        <f t="shared" si="425"/>
        <v>188.64500000000001</v>
      </c>
      <c r="N1567" s="5">
        <f t="shared" si="426"/>
        <v>4.2968971363066162</v>
      </c>
      <c r="O1567" s="6">
        <f t="shared" si="427"/>
        <v>-6.8700000000000045</v>
      </c>
      <c r="P1567" s="6">
        <f t="shared" si="428"/>
        <v>8.5937942726132324</v>
      </c>
      <c r="Q1567" s="6">
        <f t="shared" si="429"/>
        <v>4.770944561718974E-2</v>
      </c>
      <c r="R1567" s="5">
        <f t="shared" si="430"/>
        <v>0.19199901087442109</v>
      </c>
      <c r="S1567" s="5">
        <f t="shared" si="431"/>
        <v>1.6500000000000057</v>
      </c>
      <c r="T1567" s="5">
        <f t="shared" si="432"/>
        <v>6.8700000000000045</v>
      </c>
      <c r="U1567" s="5">
        <f t="shared" si="433"/>
        <v>0.79941406345895105</v>
      </c>
      <c r="V1567" s="5">
        <f t="shared" si="434"/>
        <v>0.36188904473905409</v>
      </c>
      <c r="W1567" s="5">
        <f t="shared" si="435"/>
        <v>1.5549999999999784</v>
      </c>
      <c r="X1567" s="5">
        <f t="shared" si="436"/>
        <v>188.64500000000001</v>
      </c>
      <c r="Y1567" s="5">
        <f t="shared" si="437"/>
        <v>43.902610189581871</v>
      </c>
      <c r="Z1567" s="9">
        <f t="shared" si="438"/>
        <v>0.59440810896218432</v>
      </c>
      <c r="AA1567">
        <f t="shared" si="439"/>
        <v>5.2199999999999989</v>
      </c>
    </row>
    <row r="1568" spans="1:27">
      <c r="A1568" s="1">
        <f t="shared" si="422"/>
        <v>-498502</v>
      </c>
      <c r="B1568" s="1">
        <v>-2</v>
      </c>
      <c r="C1568" s="1">
        <v>6</v>
      </c>
      <c r="D1568" s="2">
        <v>-5</v>
      </c>
      <c r="E1568" s="5">
        <v>144.74</v>
      </c>
      <c r="F1568" s="5">
        <v>142.38</v>
      </c>
      <c r="G1568" s="5">
        <v>4.67</v>
      </c>
      <c r="H1568" s="5">
        <v>150.88999999999999</v>
      </c>
      <c r="I1568" s="5">
        <v>151.19999999999999</v>
      </c>
      <c r="J1568" s="5">
        <v>5.0999999999999996</v>
      </c>
      <c r="K1568" s="6">
        <f t="shared" si="423"/>
        <v>147.815</v>
      </c>
      <c r="L1568" s="6">
        <f t="shared" si="424"/>
        <v>-6.1499999999999773</v>
      </c>
      <c r="M1568" s="6">
        <f t="shared" si="425"/>
        <v>146.79</v>
      </c>
      <c r="N1568" s="5">
        <f t="shared" si="426"/>
        <v>3.4575605562303604</v>
      </c>
      <c r="O1568" s="6">
        <f t="shared" si="427"/>
        <v>-8.8199999999999932</v>
      </c>
      <c r="P1568" s="6">
        <f t="shared" si="428"/>
        <v>6.9151211124607208</v>
      </c>
      <c r="Q1568" s="6">
        <f t="shared" si="429"/>
        <v>-8.7854383936058766E-2</v>
      </c>
      <c r="R1568" s="5">
        <f t="shared" si="430"/>
        <v>0.38611037414641985</v>
      </c>
      <c r="S1568" s="5">
        <f t="shared" si="431"/>
        <v>2.6700000000000159</v>
      </c>
      <c r="T1568" s="5">
        <f t="shared" si="432"/>
        <v>8.8199999999999932</v>
      </c>
      <c r="U1568" s="5">
        <f t="shared" si="433"/>
        <v>1.275465730326367</v>
      </c>
      <c r="V1568" s="5">
        <f t="shared" si="434"/>
        <v>0.29645178539331846</v>
      </c>
      <c r="W1568" s="5">
        <f t="shared" si="435"/>
        <v>1.0250000000000057</v>
      </c>
      <c r="X1568" s="5">
        <f t="shared" si="436"/>
        <v>146.79</v>
      </c>
      <c r="Y1568" s="5">
        <f t="shared" si="437"/>
        <v>42.454787880863393</v>
      </c>
      <c r="Z1568" s="9">
        <f t="shared" si="438"/>
        <v>0.59457716067807376</v>
      </c>
      <c r="AA1568">
        <f t="shared" si="439"/>
        <v>6.1499999999999773</v>
      </c>
    </row>
    <row r="1569" spans="1:27">
      <c r="A1569" s="1">
        <f t="shared" si="422"/>
        <v>-102248</v>
      </c>
      <c r="B1569" s="1">
        <v>2</v>
      </c>
      <c r="C1569" s="1">
        <v>-9</v>
      </c>
      <c r="D1569" s="2">
        <v>-1</v>
      </c>
      <c r="E1569" s="5">
        <v>177.92</v>
      </c>
      <c r="F1569" s="5">
        <v>176.23</v>
      </c>
      <c r="G1569" s="5">
        <v>4.2300000000000004</v>
      </c>
      <c r="H1569" s="5">
        <v>174.31</v>
      </c>
      <c r="I1569" s="5">
        <v>170.86</v>
      </c>
      <c r="J1569" s="5">
        <v>7.16</v>
      </c>
      <c r="K1569" s="6">
        <f t="shared" si="423"/>
        <v>176.11500000000001</v>
      </c>
      <c r="L1569" s="6">
        <f t="shared" si="424"/>
        <v>3.6099999999999852</v>
      </c>
      <c r="M1569" s="6">
        <f t="shared" si="425"/>
        <v>173.54500000000002</v>
      </c>
      <c r="N1569" s="5">
        <f t="shared" si="426"/>
        <v>4.1580794845697699</v>
      </c>
      <c r="O1569" s="6">
        <f t="shared" si="427"/>
        <v>5.3699999999999761</v>
      </c>
      <c r="P1569" s="6">
        <f t="shared" si="428"/>
        <v>8.3161589691395399</v>
      </c>
      <c r="Q1569" s="6">
        <f t="shared" si="429"/>
        <v>-0.48255384370684723</v>
      </c>
      <c r="R1569" s="5">
        <f t="shared" si="430"/>
        <v>0.21163616599095572</v>
      </c>
      <c r="S1569" s="5">
        <f t="shared" si="431"/>
        <v>1.7599999999999909</v>
      </c>
      <c r="T1569" s="5">
        <f t="shared" si="432"/>
        <v>5.3699999999999761</v>
      </c>
      <c r="U1569" s="5">
        <f t="shared" si="433"/>
        <v>0.64573080191558696</v>
      </c>
      <c r="V1569" s="5">
        <f t="shared" si="434"/>
        <v>0.6180738029508609</v>
      </c>
      <c r="W1569" s="5">
        <f t="shared" si="435"/>
        <v>2.5699999999999932</v>
      </c>
      <c r="X1569" s="5">
        <f t="shared" si="436"/>
        <v>173.54500000000002</v>
      </c>
      <c r="Y1569" s="5">
        <f t="shared" si="437"/>
        <v>41.736816394205235</v>
      </c>
      <c r="Z1569" s="9">
        <f t="shared" si="438"/>
        <v>0.59499075623071662</v>
      </c>
      <c r="AA1569">
        <f t="shared" si="439"/>
        <v>3.6099999999999852</v>
      </c>
    </row>
    <row r="1570" spans="1:27">
      <c r="A1570" s="1">
        <f t="shared" si="422"/>
        <v>-1755</v>
      </c>
      <c r="B1570" s="1">
        <v>-5</v>
      </c>
      <c r="C1570" s="1">
        <v>-7</v>
      </c>
      <c r="D1570" s="2">
        <v>0</v>
      </c>
      <c r="E1570" s="5">
        <v>167.31</v>
      </c>
      <c r="F1570" s="5">
        <v>170.24</v>
      </c>
      <c r="G1570" s="5">
        <v>5.52</v>
      </c>
      <c r="H1570" s="5">
        <v>165.96</v>
      </c>
      <c r="I1570" s="5">
        <v>164.37</v>
      </c>
      <c r="J1570" s="5">
        <v>3.12</v>
      </c>
      <c r="K1570" s="6">
        <f t="shared" si="423"/>
        <v>166.63499999999999</v>
      </c>
      <c r="L1570" s="6">
        <f t="shared" si="424"/>
        <v>1.3499999999999943</v>
      </c>
      <c r="M1570" s="6">
        <f t="shared" si="425"/>
        <v>167.30500000000001</v>
      </c>
      <c r="N1570" s="5">
        <f t="shared" si="426"/>
        <v>3.1703627552694971</v>
      </c>
      <c r="O1570" s="6">
        <f t="shared" si="427"/>
        <v>5.8700000000000045</v>
      </c>
      <c r="P1570" s="6">
        <f t="shared" si="428"/>
        <v>6.3407255105389941</v>
      </c>
      <c r="Q1570" s="6">
        <f t="shared" si="429"/>
        <v>0.51575931232091687</v>
      </c>
      <c r="R1570" s="5">
        <f t="shared" si="430"/>
        <v>0.71285217953170588</v>
      </c>
      <c r="S1570" s="5">
        <f t="shared" si="431"/>
        <v>4.5200000000000102</v>
      </c>
      <c r="T1570" s="5">
        <f t="shared" si="432"/>
        <v>5.8700000000000045</v>
      </c>
      <c r="U1570" s="5">
        <f t="shared" si="433"/>
        <v>0.92576156943608567</v>
      </c>
      <c r="V1570" s="5">
        <f t="shared" si="434"/>
        <v>0.2113322833125014</v>
      </c>
      <c r="W1570" s="5">
        <f t="shared" si="435"/>
        <v>0.67000000000001592</v>
      </c>
      <c r="X1570" s="5">
        <f t="shared" si="436"/>
        <v>167.30500000000001</v>
      </c>
      <c r="Y1570" s="5">
        <f t="shared" si="437"/>
        <v>52.77156367104061</v>
      </c>
      <c r="Z1570" s="9">
        <f t="shared" si="438"/>
        <v>0.59501260490850105</v>
      </c>
      <c r="AA1570">
        <f t="shared" si="439"/>
        <v>1.3499999999999943</v>
      </c>
    </row>
    <row r="1571" spans="1:27">
      <c r="A1571" s="1">
        <f t="shared" si="422"/>
        <v>-301745</v>
      </c>
      <c r="B1571" s="1">
        <v>5</v>
      </c>
      <c r="C1571" s="1">
        <v>-7</v>
      </c>
      <c r="D1571" s="2">
        <v>-3</v>
      </c>
      <c r="E1571" s="5">
        <v>166.07</v>
      </c>
      <c r="F1571" s="5">
        <v>166.99</v>
      </c>
      <c r="G1571" s="5">
        <v>3.73</v>
      </c>
      <c r="H1571" s="5">
        <v>165.93</v>
      </c>
      <c r="I1571" s="5">
        <v>167.9</v>
      </c>
      <c r="J1571" s="5">
        <v>6.93</v>
      </c>
      <c r="K1571" s="6">
        <f t="shared" si="423"/>
        <v>166</v>
      </c>
      <c r="L1571" s="6">
        <f t="shared" si="424"/>
        <v>0.13999999999998636</v>
      </c>
      <c r="M1571" s="6">
        <f t="shared" si="425"/>
        <v>167.44499999999999</v>
      </c>
      <c r="N1571" s="5">
        <f t="shared" si="426"/>
        <v>3.9350285894768287</v>
      </c>
      <c r="O1571" s="6">
        <f t="shared" si="427"/>
        <v>-0.90999999999999659</v>
      </c>
      <c r="P1571" s="6">
        <f t="shared" si="428"/>
        <v>7.8700571789536573</v>
      </c>
      <c r="Q1571" s="6">
        <f t="shared" si="429"/>
        <v>-0.55074607105838436</v>
      </c>
      <c r="R1571" s="5">
        <f t="shared" si="430"/>
        <v>0.13341707386928833</v>
      </c>
      <c r="S1571" s="5">
        <f t="shared" si="431"/>
        <v>1.0499999999999829</v>
      </c>
      <c r="T1571" s="5">
        <f t="shared" si="432"/>
        <v>0.90999999999999659</v>
      </c>
      <c r="U1571" s="5">
        <f t="shared" si="433"/>
        <v>0.11562813068671798</v>
      </c>
      <c r="V1571" s="5">
        <f t="shared" si="434"/>
        <v>0.36721461284023588</v>
      </c>
      <c r="W1571" s="5">
        <f t="shared" si="435"/>
        <v>1.4449999999999932</v>
      </c>
      <c r="X1571" s="5">
        <f t="shared" si="436"/>
        <v>167.44499999999999</v>
      </c>
      <c r="Y1571" s="5">
        <f t="shared" si="437"/>
        <v>42.552422731511136</v>
      </c>
      <c r="Z1571" s="9">
        <f t="shared" si="438"/>
        <v>0.59529740466425685</v>
      </c>
      <c r="AA1571">
        <f t="shared" si="439"/>
        <v>0.13999999999998636</v>
      </c>
    </row>
    <row r="1572" spans="1:27">
      <c r="A1572" s="1">
        <f t="shared" si="422"/>
        <v>-900996</v>
      </c>
      <c r="B1572" s="1">
        <v>4</v>
      </c>
      <c r="C1572" s="1">
        <v>-4</v>
      </c>
      <c r="D1572" s="2">
        <v>-9</v>
      </c>
      <c r="E1572" s="5">
        <v>324.14</v>
      </c>
      <c r="F1572" s="5">
        <v>316.77999999999997</v>
      </c>
      <c r="G1572" s="5">
        <v>5.23</v>
      </c>
      <c r="H1572" s="5">
        <v>324.83999999999997</v>
      </c>
      <c r="I1572" s="5">
        <v>327.08999999999997</v>
      </c>
      <c r="J1572" s="5">
        <v>8.3000000000000007</v>
      </c>
      <c r="K1572" s="6">
        <f t="shared" si="423"/>
        <v>324.49</v>
      </c>
      <c r="L1572" s="6">
        <f t="shared" si="424"/>
        <v>-0.69999999999998863</v>
      </c>
      <c r="M1572" s="6">
        <f t="shared" si="425"/>
        <v>321.93499999999995</v>
      </c>
      <c r="N1572" s="5">
        <f t="shared" si="426"/>
        <v>4.9051732894975286</v>
      </c>
      <c r="O1572" s="6">
        <f t="shared" si="427"/>
        <v>-10.310000000000002</v>
      </c>
      <c r="P1572" s="6">
        <f t="shared" si="428"/>
        <v>9.8103465789950572</v>
      </c>
      <c r="Q1572" s="6">
        <f t="shared" si="429"/>
        <v>-0.43158612219706599</v>
      </c>
      <c r="R1572" s="5">
        <f t="shared" si="430"/>
        <v>0.97957803250050246</v>
      </c>
      <c r="S1572" s="5">
        <f t="shared" si="431"/>
        <v>9.6100000000000136</v>
      </c>
      <c r="T1572" s="5">
        <f t="shared" si="432"/>
        <v>10.310000000000002</v>
      </c>
      <c r="U1572" s="5">
        <f t="shared" si="433"/>
        <v>1.0509312710801424</v>
      </c>
      <c r="V1572" s="5">
        <f t="shared" si="434"/>
        <v>0.52087864163139286</v>
      </c>
      <c r="W1572" s="5">
        <f t="shared" si="435"/>
        <v>2.5550000000000637</v>
      </c>
      <c r="X1572" s="5">
        <f t="shared" si="436"/>
        <v>321.93499999999995</v>
      </c>
      <c r="Y1572" s="5">
        <f t="shared" si="437"/>
        <v>65.63172817753356</v>
      </c>
      <c r="Z1572" s="9">
        <f t="shared" si="438"/>
        <v>0.59548635584705045</v>
      </c>
      <c r="AA1572">
        <f t="shared" si="439"/>
        <v>0.69999999999998863</v>
      </c>
    </row>
    <row r="1573" spans="1:27">
      <c r="A1573" s="1">
        <f t="shared" si="422"/>
        <v>-901753</v>
      </c>
      <c r="B1573" s="1">
        <v>-3</v>
      </c>
      <c r="C1573" s="1">
        <v>-7</v>
      </c>
      <c r="D1573" s="2">
        <v>-9</v>
      </c>
      <c r="E1573" s="5">
        <v>298.24</v>
      </c>
      <c r="F1573" s="5">
        <v>308.85000000000002</v>
      </c>
      <c r="G1573" s="5">
        <v>12.06</v>
      </c>
      <c r="H1573" s="5">
        <v>303.89999999999998</v>
      </c>
      <c r="I1573" s="5">
        <v>312.52</v>
      </c>
      <c r="J1573" s="5">
        <v>8.01</v>
      </c>
      <c r="K1573" s="6">
        <f t="shared" si="423"/>
        <v>301.07</v>
      </c>
      <c r="L1573" s="6">
        <f t="shared" si="424"/>
        <v>-5.6599999999999682</v>
      </c>
      <c r="M1573" s="6">
        <f t="shared" si="425"/>
        <v>310.685</v>
      </c>
      <c r="N1573" s="5">
        <f t="shared" si="426"/>
        <v>7.2388483200022913</v>
      </c>
      <c r="O1573" s="6">
        <f t="shared" si="427"/>
        <v>-3.6699999999999591</v>
      </c>
      <c r="P1573" s="6">
        <f t="shared" si="428"/>
        <v>14.477696640004583</v>
      </c>
      <c r="Q1573" s="6">
        <f t="shared" si="429"/>
        <v>0.38779611237778722</v>
      </c>
      <c r="R1573" s="5">
        <f t="shared" si="430"/>
        <v>0.13745280409462834</v>
      </c>
      <c r="S1573" s="5">
        <f t="shared" si="431"/>
        <v>1.9900000000000091</v>
      </c>
      <c r="T1573" s="5">
        <f t="shared" si="432"/>
        <v>3.6699999999999591</v>
      </c>
      <c r="U1573" s="5">
        <f t="shared" si="433"/>
        <v>0.25349336232526537</v>
      </c>
      <c r="V1573" s="5">
        <f t="shared" si="434"/>
        <v>1.3282499611757255</v>
      </c>
      <c r="W1573" s="5">
        <f t="shared" si="435"/>
        <v>9.6150000000000091</v>
      </c>
      <c r="X1573" s="5">
        <f t="shared" si="436"/>
        <v>310.685</v>
      </c>
      <c r="Y1573" s="5">
        <f t="shared" si="437"/>
        <v>42.91912004034112</v>
      </c>
      <c r="Z1573" s="9">
        <f t="shared" si="438"/>
        <v>0.59556779630869905</v>
      </c>
      <c r="AA1573">
        <f t="shared" si="439"/>
        <v>5.6599999999999682</v>
      </c>
    </row>
    <row r="1574" spans="1:27">
      <c r="A1574" s="1">
        <f t="shared" si="422"/>
        <v>-901999</v>
      </c>
      <c r="B1574" s="1">
        <v>1</v>
      </c>
      <c r="C1574" s="1">
        <v>-8</v>
      </c>
      <c r="D1574" s="2">
        <v>-9</v>
      </c>
      <c r="E1574" s="5">
        <v>32.049999999999997</v>
      </c>
      <c r="F1574" s="5">
        <v>33.5</v>
      </c>
      <c r="G1574" s="5">
        <v>1.49</v>
      </c>
      <c r="H1574" s="5">
        <v>23.11</v>
      </c>
      <c r="I1574" s="5">
        <v>23.86</v>
      </c>
      <c r="J1574" s="5">
        <v>1.32</v>
      </c>
      <c r="K1574" s="6">
        <f t="shared" si="423"/>
        <v>27.58</v>
      </c>
      <c r="L1574" s="6">
        <f t="shared" si="424"/>
        <v>8.9399999999999977</v>
      </c>
      <c r="M1574" s="6">
        <f t="shared" si="425"/>
        <v>28.68</v>
      </c>
      <c r="N1574" s="5">
        <f t="shared" si="426"/>
        <v>0.99530146186971924</v>
      </c>
      <c r="O1574" s="6">
        <f t="shared" si="427"/>
        <v>9.64</v>
      </c>
      <c r="P1574" s="6">
        <f t="shared" si="428"/>
        <v>1.9906029237394385</v>
      </c>
      <c r="Q1574" s="6">
        <f t="shared" si="429"/>
        <v>0.12055520504731855</v>
      </c>
      <c r="R1574" s="5">
        <f t="shared" si="430"/>
        <v>0.3516522515123312</v>
      </c>
      <c r="S1574" s="5">
        <f t="shared" si="431"/>
        <v>0.70000000000000284</v>
      </c>
      <c r="T1574" s="5">
        <f t="shared" si="432"/>
        <v>9.64</v>
      </c>
      <c r="U1574" s="5">
        <f t="shared" si="433"/>
        <v>4.8427538636840843</v>
      </c>
      <c r="V1574" s="5">
        <f t="shared" si="434"/>
        <v>1.1051927904673235</v>
      </c>
      <c r="W1574" s="5">
        <f t="shared" si="435"/>
        <v>1.1000000000000014</v>
      </c>
      <c r="X1574" s="5">
        <f t="shared" si="436"/>
        <v>28.68</v>
      </c>
      <c r="Y1574" s="5">
        <f t="shared" si="437"/>
        <v>28.815390209638906</v>
      </c>
      <c r="Z1574" s="9">
        <f t="shared" si="438"/>
        <v>0.5955871053003079</v>
      </c>
      <c r="AA1574">
        <f t="shared" si="439"/>
        <v>8.9399999999999977</v>
      </c>
    </row>
    <row r="1575" spans="1:27">
      <c r="A1575" s="1">
        <f t="shared" si="422"/>
        <v>-401506</v>
      </c>
      <c r="B1575" s="1">
        <v>-6</v>
      </c>
      <c r="C1575" s="1">
        <v>-6</v>
      </c>
      <c r="D1575" s="2">
        <v>-4</v>
      </c>
      <c r="E1575" s="5">
        <v>266.20999999999998</v>
      </c>
      <c r="F1575" s="5">
        <v>263.06</v>
      </c>
      <c r="G1575" s="5">
        <v>6.34</v>
      </c>
      <c r="H1575" s="5">
        <v>247.22</v>
      </c>
      <c r="I1575" s="5">
        <v>245.05</v>
      </c>
      <c r="J1575" s="5">
        <v>4.45</v>
      </c>
      <c r="K1575" s="6">
        <f t="shared" si="423"/>
        <v>256.71499999999997</v>
      </c>
      <c r="L1575" s="6">
        <f t="shared" si="424"/>
        <v>18.989999999999981</v>
      </c>
      <c r="M1575" s="6">
        <f t="shared" si="425"/>
        <v>254.05500000000001</v>
      </c>
      <c r="N1575" s="5">
        <f t="shared" si="426"/>
        <v>3.8729220234856268</v>
      </c>
      <c r="O1575" s="6">
        <f t="shared" si="427"/>
        <v>18.009999999999991</v>
      </c>
      <c r="P1575" s="6">
        <f t="shared" si="428"/>
        <v>7.7458440469712535</v>
      </c>
      <c r="Q1575" s="6">
        <f t="shared" si="429"/>
        <v>0.33989576336583988</v>
      </c>
      <c r="R1575" s="5">
        <f t="shared" si="430"/>
        <v>0.12651945921673766</v>
      </c>
      <c r="S1575" s="5">
        <f t="shared" si="431"/>
        <v>0.97999999999998977</v>
      </c>
      <c r="T1575" s="5">
        <f t="shared" si="432"/>
        <v>18.009999999999991</v>
      </c>
      <c r="U1575" s="5">
        <f t="shared" si="433"/>
        <v>2.3251178168300695</v>
      </c>
      <c r="V1575" s="5">
        <f t="shared" si="434"/>
        <v>0.68681992146228921</v>
      </c>
      <c r="W1575" s="5">
        <f t="shared" si="435"/>
        <v>2.6599999999999682</v>
      </c>
      <c r="X1575" s="5">
        <f t="shared" si="436"/>
        <v>254.05500000000001</v>
      </c>
      <c r="Y1575" s="5">
        <f t="shared" si="437"/>
        <v>65.597757574099234</v>
      </c>
      <c r="Z1575" s="9">
        <f t="shared" si="438"/>
        <v>0.59574491185405865</v>
      </c>
      <c r="AA1575">
        <f t="shared" si="439"/>
        <v>18.989999999999981</v>
      </c>
    </row>
    <row r="1576" spans="1:27">
      <c r="A1576" s="1">
        <f t="shared" si="422"/>
        <v>-1001751</v>
      </c>
      <c r="B1576" s="1">
        <v>-1</v>
      </c>
      <c r="C1576" s="1">
        <v>-7</v>
      </c>
      <c r="D1576" s="2">
        <v>-10</v>
      </c>
      <c r="E1576" s="5">
        <v>234.56</v>
      </c>
      <c r="F1576" s="5">
        <v>238.31</v>
      </c>
      <c r="G1576" s="5">
        <v>7.85</v>
      </c>
      <c r="H1576" s="5">
        <v>217.71</v>
      </c>
      <c r="I1576" s="5">
        <v>219.71</v>
      </c>
      <c r="J1576" s="5">
        <v>6.26</v>
      </c>
      <c r="K1576" s="6">
        <f t="shared" si="423"/>
        <v>226.13499999999999</v>
      </c>
      <c r="L1576" s="6">
        <f t="shared" si="424"/>
        <v>16.849999999999994</v>
      </c>
      <c r="M1576" s="6">
        <f t="shared" si="425"/>
        <v>229.01</v>
      </c>
      <c r="N1576" s="5">
        <f t="shared" si="426"/>
        <v>5.0202116489247741</v>
      </c>
      <c r="O1576" s="6">
        <f t="shared" si="427"/>
        <v>18.599999999999994</v>
      </c>
      <c r="P1576" s="6">
        <f t="shared" si="428"/>
        <v>10.040423297849548</v>
      </c>
      <c r="Q1576" s="6">
        <f t="shared" si="429"/>
        <v>0.22254615360960858</v>
      </c>
      <c r="R1576" s="5">
        <f t="shared" si="430"/>
        <v>0.17429544035009101</v>
      </c>
      <c r="S1576" s="5">
        <f t="shared" si="431"/>
        <v>1.75</v>
      </c>
      <c r="T1576" s="5">
        <f t="shared" si="432"/>
        <v>18.599999999999994</v>
      </c>
      <c r="U1576" s="5">
        <f t="shared" si="433"/>
        <v>1.8525115374352525</v>
      </c>
      <c r="V1576" s="5">
        <f t="shared" si="434"/>
        <v>0.57268501829315621</v>
      </c>
      <c r="W1576" s="5">
        <f t="shared" si="435"/>
        <v>2.875</v>
      </c>
      <c r="X1576" s="5">
        <f t="shared" si="436"/>
        <v>229.01</v>
      </c>
      <c r="Y1576" s="5">
        <f t="shared" si="437"/>
        <v>45.617598622370672</v>
      </c>
      <c r="Z1576" s="9">
        <f t="shared" si="438"/>
        <v>0.59590099848884304</v>
      </c>
      <c r="AA1576">
        <f t="shared" si="439"/>
        <v>16.849999999999994</v>
      </c>
    </row>
    <row r="1577" spans="1:27">
      <c r="A1577" s="1">
        <f t="shared" si="422"/>
        <v>-298994</v>
      </c>
      <c r="B1577" s="1">
        <v>6</v>
      </c>
      <c r="C1577" s="1">
        <v>4</v>
      </c>
      <c r="D1577" s="2">
        <v>-3</v>
      </c>
      <c r="E1577" s="5">
        <v>299.04000000000002</v>
      </c>
      <c r="F1577" s="5">
        <v>295.27999999999997</v>
      </c>
      <c r="G1577" s="5">
        <v>4.8899999999999997</v>
      </c>
      <c r="H1577" s="5">
        <v>292.92</v>
      </c>
      <c r="I1577" s="5">
        <v>287.7</v>
      </c>
      <c r="J1577" s="5">
        <v>8.35</v>
      </c>
      <c r="K1577" s="6">
        <f t="shared" si="423"/>
        <v>295.98</v>
      </c>
      <c r="L1577" s="6">
        <f t="shared" si="424"/>
        <v>6.1200000000000045</v>
      </c>
      <c r="M1577" s="6">
        <f t="shared" si="425"/>
        <v>291.49</v>
      </c>
      <c r="N1577" s="5">
        <f t="shared" si="426"/>
        <v>4.838248650079902</v>
      </c>
      <c r="O1577" s="6">
        <f t="shared" si="427"/>
        <v>7.5799999999999841</v>
      </c>
      <c r="P1577" s="6">
        <f t="shared" si="428"/>
        <v>9.676497300159804</v>
      </c>
      <c r="Q1577" s="6">
        <f t="shared" si="429"/>
        <v>-0.48924649648740964</v>
      </c>
      <c r="R1577" s="5">
        <f t="shared" si="430"/>
        <v>0.15088104245901748</v>
      </c>
      <c r="S1577" s="5">
        <f t="shared" si="431"/>
        <v>1.4599999999999795</v>
      </c>
      <c r="T1577" s="5">
        <f t="shared" si="432"/>
        <v>7.5799999999999841</v>
      </c>
      <c r="U1577" s="5">
        <f t="shared" si="433"/>
        <v>0.78334130262970292</v>
      </c>
      <c r="V1577" s="5">
        <f t="shared" si="434"/>
        <v>0.92802175430273892</v>
      </c>
      <c r="W1577" s="5">
        <f t="shared" si="435"/>
        <v>4.4900000000000091</v>
      </c>
      <c r="X1577" s="5">
        <f t="shared" si="436"/>
        <v>291.49</v>
      </c>
      <c r="Y1577" s="5">
        <f t="shared" si="437"/>
        <v>60.247006940246067</v>
      </c>
      <c r="Z1577" s="9">
        <f t="shared" si="438"/>
        <v>0.59604362256465759</v>
      </c>
      <c r="AA1577">
        <f t="shared" si="439"/>
        <v>6.1200000000000045</v>
      </c>
    </row>
    <row r="1578" spans="1:27">
      <c r="A1578" s="1">
        <f t="shared" si="422"/>
        <v>-101506</v>
      </c>
      <c r="B1578" s="1">
        <v>-6</v>
      </c>
      <c r="C1578" s="1">
        <v>-6</v>
      </c>
      <c r="D1578" s="2">
        <v>-1</v>
      </c>
      <c r="E1578" s="5">
        <v>128.49</v>
      </c>
      <c r="F1578" s="5">
        <v>123.9</v>
      </c>
      <c r="G1578" s="5">
        <v>4.43</v>
      </c>
      <c r="H1578" s="5">
        <v>129.01</v>
      </c>
      <c r="I1578" s="5">
        <v>124.04</v>
      </c>
      <c r="J1578" s="5">
        <v>2.91</v>
      </c>
      <c r="K1578" s="6">
        <f t="shared" si="423"/>
        <v>128.75</v>
      </c>
      <c r="L1578" s="6">
        <f t="shared" si="424"/>
        <v>-0.51999999999998181</v>
      </c>
      <c r="M1578" s="6">
        <f t="shared" si="425"/>
        <v>123.97</v>
      </c>
      <c r="N1578" s="5">
        <f t="shared" si="426"/>
        <v>2.6501415056558772</v>
      </c>
      <c r="O1578" s="6">
        <f t="shared" si="427"/>
        <v>-0.14000000000000057</v>
      </c>
      <c r="P1578" s="6">
        <f t="shared" si="428"/>
        <v>5.3002830113117545</v>
      </c>
      <c r="Q1578" s="6">
        <f t="shared" si="429"/>
        <v>0.39713807710105709</v>
      </c>
      <c r="R1578" s="5">
        <f t="shared" si="430"/>
        <v>7.169428485026047E-2</v>
      </c>
      <c r="S1578" s="5">
        <f t="shared" si="431"/>
        <v>0.37999999999998124</v>
      </c>
      <c r="T1578" s="5">
        <f t="shared" si="432"/>
        <v>0.14000000000000057</v>
      </c>
      <c r="U1578" s="5">
        <f t="shared" si="433"/>
        <v>2.6413683892202635E-2</v>
      </c>
      <c r="V1578" s="5">
        <f t="shared" si="434"/>
        <v>1.803677271496116</v>
      </c>
      <c r="W1578" s="5">
        <f t="shared" si="435"/>
        <v>4.7800000000000011</v>
      </c>
      <c r="X1578" s="5">
        <f t="shared" si="436"/>
        <v>123.97</v>
      </c>
      <c r="Y1578" s="5">
        <f t="shared" si="437"/>
        <v>46.77863417309068</v>
      </c>
      <c r="Z1578" s="9">
        <f t="shared" si="438"/>
        <v>0.59615266501123687</v>
      </c>
      <c r="AA1578">
        <f t="shared" si="439"/>
        <v>0.51999999999998181</v>
      </c>
    </row>
    <row r="1579" spans="1:27">
      <c r="A1579" s="1">
        <f t="shared" si="422"/>
        <v>-201996</v>
      </c>
      <c r="B1579" s="1">
        <v>4</v>
      </c>
      <c r="C1579" s="1">
        <v>-8</v>
      </c>
      <c r="D1579" s="2">
        <v>-2</v>
      </c>
      <c r="E1579" s="5">
        <v>248.67</v>
      </c>
      <c r="F1579" s="5">
        <v>251.12</v>
      </c>
      <c r="G1579" s="5">
        <v>6.76</v>
      </c>
      <c r="H1579" s="5">
        <v>229.3</v>
      </c>
      <c r="I1579" s="5">
        <v>237.4</v>
      </c>
      <c r="J1579" s="5">
        <v>9.2200000000000006</v>
      </c>
      <c r="K1579" s="6">
        <f t="shared" si="423"/>
        <v>238.98500000000001</v>
      </c>
      <c r="L1579" s="6">
        <f t="shared" si="424"/>
        <v>19.369999999999976</v>
      </c>
      <c r="M1579" s="6">
        <f t="shared" si="425"/>
        <v>244.26</v>
      </c>
      <c r="N1579" s="5">
        <f t="shared" si="426"/>
        <v>5.7163362392357575</v>
      </c>
      <c r="O1579" s="6">
        <f t="shared" si="427"/>
        <v>13.719999999999999</v>
      </c>
      <c r="P1579" s="6">
        <f t="shared" si="428"/>
        <v>11.432672478471515</v>
      </c>
      <c r="Q1579" s="6">
        <f t="shared" si="429"/>
        <v>-0.30075742506082359</v>
      </c>
      <c r="R1579" s="5">
        <f t="shared" si="430"/>
        <v>0.49419766118895686</v>
      </c>
      <c r="S1579" s="5">
        <f t="shared" si="431"/>
        <v>5.6499999999999773</v>
      </c>
      <c r="T1579" s="5">
        <f t="shared" si="432"/>
        <v>13.719999999999999</v>
      </c>
      <c r="U1579" s="5">
        <f t="shared" si="433"/>
        <v>1.2000693648694716</v>
      </c>
      <c r="V1579" s="5">
        <f t="shared" si="434"/>
        <v>0.92279386292805188</v>
      </c>
      <c r="W1579" s="5">
        <f t="shared" si="435"/>
        <v>5.2749999999999773</v>
      </c>
      <c r="X1579" s="5">
        <f t="shared" si="436"/>
        <v>244.26</v>
      </c>
      <c r="Y1579" s="5">
        <f t="shared" si="437"/>
        <v>42.730166627261973</v>
      </c>
      <c r="Z1579" s="9">
        <f t="shared" si="438"/>
        <v>0.59626839594263259</v>
      </c>
      <c r="AA1579">
        <f t="shared" si="439"/>
        <v>19.369999999999976</v>
      </c>
    </row>
    <row r="1580" spans="1:27">
      <c r="A1580" s="1">
        <f t="shared" si="422"/>
        <v>-900254</v>
      </c>
      <c r="B1580" s="1">
        <v>-4</v>
      </c>
      <c r="C1580" s="1">
        <v>-1</v>
      </c>
      <c r="D1580" s="2">
        <v>-9</v>
      </c>
      <c r="E1580" s="5">
        <v>190.96</v>
      </c>
      <c r="F1580" s="5">
        <v>194.57</v>
      </c>
      <c r="G1580" s="5">
        <v>6.37</v>
      </c>
      <c r="H1580" s="5">
        <v>181.35</v>
      </c>
      <c r="I1580" s="5">
        <v>186.91</v>
      </c>
      <c r="J1580" s="5">
        <v>8.18</v>
      </c>
      <c r="K1580" s="6">
        <f t="shared" si="423"/>
        <v>186.155</v>
      </c>
      <c r="L1580" s="6">
        <f t="shared" si="424"/>
        <v>9.6100000000000136</v>
      </c>
      <c r="M1580" s="6">
        <f t="shared" si="425"/>
        <v>190.74</v>
      </c>
      <c r="N1580" s="5">
        <f t="shared" si="426"/>
        <v>5.1838523320017513</v>
      </c>
      <c r="O1580" s="6">
        <f t="shared" si="427"/>
        <v>7.6599999999999966</v>
      </c>
      <c r="P1580" s="6">
        <f t="shared" si="428"/>
        <v>10.367704664003503</v>
      </c>
      <c r="Q1580" s="6">
        <f t="shared" si="429"/>
        <v>-0.24500578197085657</v>
      </c>
      <c r="R1580" s="5">
        <f t="shared" si="430"/>
        <v>0.18808406134198483</v>
      </c>
      <c r="S1580" s="5">
        <f t="shared" si="431"/>
        <v>1.9500000000000171</v>
      </c>
      <c r="T1580" s="5">
        <f t="shared" si="432"/>
        <v>7.6599999999999966</v>
      </c>
      <c r="U1580" s="5">
        <f t="shared" si="433"/>
        <v>0.73883277429722594</v>
      </c>
      <c r="V1580" s="5">
        <f t="shared" si="434"/>
        <v>0.88447735513127634</v>
      </c>
      <c r="W1580" s="5">
        <f t="shared" si="435"/>
        <v>4.585000000000008</v>
      </c>
      <c r="X1580" s="5">
        <f t="shared" si="436"/>
        <v>190.74</v>
      </c>
      <c r="Y1580" s="5">
        <f t="shared" si="437"/>
        <v>36.795029600379358</v>
      </c>
      <c r="Z1580" s="9">
        <f t="shared" si="438"/>
        <v>0.59680482571775506</v>
      </c>
      <c r="AA1580">
        <f t="shared" si="439"/>
        <v>9.6100000000000136</v>
      </c>
    </row>
    <row r="1581" spans="1:27">
      <c r="A1581" s="1">
        <f t="shared" si="422"/>
        <v>-299743</v>
      </c>
      <c r="B1581" s="1">
        <v>7</v>
      </c>
      <c r="C1581" s="1">
        <v>1</v>
      </c>
      <c r="D1581" s="2">
        <v>-3</v>
      </c>
      <c r="E1581" s="5">
        <v>233.67</v>
      </c>
      <c r="F1581" s="5">
        <v>238.59</v>
      </c>
      <c r="G1581" s="5">
        <v>3.64</v>
      </c>
      <c r="H1581" s="5">
        <v>233.24</v>
      </c>
      <c r="I1581" s="5">
        <v>233.55</v>
      </c>
      <c r="J1581" s="5">
        <v>9.9</v>
      </c>
      <c r="K1581" s="6">
        <f t="shared" si="423"/>
        <v>233.45499999999998</v>
      </c>
      <c r="L1581" s="6">
        <f t="shared" si="424"/>
        <v>0.4299999999999784</v>
      </c>
      <c r="M1581" s="6">
        <f t="shared" si="425"/>
        <v>236.07</v>
      </c>
      <c r="N1581" s="5">
        <f t="shared" si="426"/>
        <v>5.2739833143459984</v>
      </c>
      <c r="O1581" s="6">
        <f t="shared" si="427"/>
        <v>5.039999999999992</v>
      </c>
      <c r="P1581" s="6">
        <f t="shared" si="428"/>
        <v>10.547966628691997</v>
      </c>
      <c r="Q1581" s="6">
        <f t="shared" si="429"/>
        <v>-0.76182549640660224</v>
      </c>
      <c r="R1581" s="5">
        <f t="shared" si="430"/>
        <v>0.4370510603873306</v>
      </c>
      <c r="S1581" s="5">
        <f t="shared" si="431"/>
        <v>4.6100000000000136</v>
      </c>
      <c r="T1581" s="5">
        <f t="shared" si="432"/>
        <v>5.039999999999992</v>
      </c>
      <c r="U1581" s="5">
        <f t="shared" si="433"/>
        <v>0.47781721135621175</v>
      </c>
      <c r="V1581" s="5">
        <f t="shared" si="434"/>
        <v>0.49583016178432543</v>
      </c>
      <c r="W1581" s="5">
        <f t="shared" si="435"/>
        <v>2.6150000000000091</v>
      </c>
      <c r="X1581" s="5">
        <f t="shared" si="436"/>
        <v>236.07</v>
      </c>
      <c r="Y1581" s="5">
        <f t="shared" si="437"/>
        <v>44.761233763833765</v>
      </c>
      <c r="Z1581" s="9">
        <f t="shared" si="438"/>
        <v>0.59731482486206544</v>
      </c>
      <c r="AA1581">
        <f t="shared" si="439"/>
        <v>0.4299999999999784</v>
      </c>
    </row>
    <row r="1582" spans="1:27">
      <c r="A1582" s="1">
        <f t="shared" si="422"/>
        <v>-201745</v>
      </c>
      <c r="B1582" s="1">
        <v>5</v>
      </c>
      <c r="C1582" s="1">
        <v>-7</v>
      </c>
      <c r="D1582" s="2">
        <v>-2</v>
      </c>
      <c r="E1582" s="5">
        <v>195.67</v>
      </c>
      <c r="F1582" s="5">
        <v>205.05</v>
      </c>
      <c r="G1582" s="5">
        <v>5.79</v>
      </c>
      <c r="H1582" s="5">
        <v>196.26</v>
      </c>
      <c r="I1582" s="5">
        <v>194.9</v>
      </c>
      <c r="J1582" s="5">
        <v>7.8</v>
      </c>
      <c r="K1582" s="6">
        <f t="shared" si="423"/>
        <v>195.96499999999997</v>
      </c>
      <c r="L1582" s="6">
        <f t="shared" si="424"/>
        <v>-0.59000000000000341</v>
      </c>
      <c r="M1582" s="6">
        <f t="shared" si="425"/>
        <v>199.97500000000002</v>
      </c>
      <c r="N1582" s="5">
        <f t="shared" si="426"/>
        <v>4.8570592954996954</v>
      </c>
      <c r="O1582" s="6">
        <f t="shared" si="427"/>
        <v>10.150000000000006</v>
      </c>
      <c r="P1582" s="6">
        <f t="shared" si="428"/>
        <v>9.7141185909993908</v>
      </c>
      <c r="Q1582" s="6">
        <f t="shared" si="429"/>
        <v>-0.28947343322301594</v>
      </c>
      <c r="R1582" s="5">
        <f t="shared" si="430"/>
        <v>1.10560725601509</v>
      </c>
      <c r="S1582" s="5">
        <f t="shared" si="431"/>
        <v>10.740000000000009</v>
      </c>
      <c r="T1582" s="5">
        <f t="shared" si="432"/>
        <v>10.150000000000006</v>
      </c>
      <c r="U1582" s="5">
        <f t="shared" si="433"/>
        <v>1.044870916997501</v>
      </c>
      <c r="V1582" s="5">
        <f t="shared" si="434"/>
        <v>0.82560243884926632</v>
      </c>
      <c r="W1582" s="5">
        <f t="shared" si="435"/>
        <v>4.0100000000000477</v>
      </c>
      <c r="X1582" s="5">
        <f t="shared" si="436"/>
        <v>199.97500000000002</v>
      </c>
      <c r="Y1582" s="5">
        <f t="shared" si="437"/>
        <v>41.172031847601019</v>
      </c>
      <c r="Z1582" s="9">
        <f t="shared" si="438"/>
        <v>0.59737090655638725</v>
      </c>
      <c r="AA1582">
        <f t="shared" si="439"/>
        <v>0.59000000000000341</v>
      </c>
    </row>
    <row r="1583" spans="1:27">
      <c r="A1583" s="1">
        <f t="shared" si="422"/>
        <v>-1001498</v>
      </c>
      <c r="B1583" s="1">
        <v>2</v>
      </c>
      <c r="C1583" s="1">
        <v>-6</v>
      </c>
      <c r="D1583" s="2">
        <v>-10</v>
      </c>
      <c r="E1583" s="5">
        <v>227.47</v>
      </c>
      <c r="F1583" s="5">
        <v>217.51</v>
      </c>
      <c r="G1583" s="5">
        <v>3.86</v>
      </c>
      <c r="H1583" s="5">
        <v>231.54</v>
      </c>
      <c r="I1583" s="5">
        <v>226.82</v>
      </c>
      <c r="J1583" s="5">
        <v>5.0199999999999996</v>
      </c>
      <c r="K1583" s="6">
        <f t="shared" si="423"/>
        <v>229.505</v>
      </c>
      <c r="L1583" s="6">
        <f t="shared" si="424"/>
        <v>-4.0699999999999932</v>
      </c>
      <c r="M1583" s="6">
        <f t="shared" si="425"/>
        <v>222.16499999999999</v>
      </c>
      <c r="N1583" s="5">
        <f t="shared" si="426"/>
        <v>3.1662280397975127</v>
      </c>
      <c r="O1583" s="6">
        <f t="shared" si="427"/>
        <v>-9.3100000000000023</v>
      </c>
      <c r="P1583" s="6">
        <f t="shared" si="428"/>
        <v>6.3324560795950253</v>
      </c>
      <c r="Q1583" s="6">
        <f t="shared" si="429"/>
        <v>-0.25687780548628419</v>
      </c>
      <c r="R1583" s="5">
        <f t="shared" si="430"/>
        <v>0.82748303882987517</v>
      </c>
      <c r="S1583" s="5">
        <f t="shared" si="431"/>
        <v>5.2400000000000091</v>
      </c>
      <c r="T1583" s="5">
        <f t="shared" si="432"/>
        <v>9.3100000000000023</v>
      </c>
      <c r="U1583" s="5">
        <f t="shared" si="433"/>
        <v>1.4702036434171997</v>
      </c>
      <c r="V1583" s="5">
        <f t="shared" si="434"/>
        <v>2.3182158416073571</v>
      </c>
      <c r="W1583" s="5">
        <f t="shared" si="435"/>
        <v>7.3400000000000034</v>
      </c>
      <c r="X1583" s="5">
        <f t="shared" si="436"/>
        <v>222.16499999999999</v>
      </c>
      <c r="Y1583" s="5">
        <f t="shared" si="437"/>
        <v>70.167087527343085</v>
      </c>
      <c r="Z1583" s="9">
        <f t="shared" si="438"/>
        <v>0.59737090655638736</v>
      </c>
      <c r="AA1583">
        <f t="shared" si="439"/>
        <v>4.0699999999999932</v>
      </c>
    </row>
    <row r="1584" spans="1:27">
      <c r="A1584" s="1">
        <f t="shared" si="422"/>
        <v>-99243</v>
      </c>
      <c r="B1584" s="1">
        <v>7</v>
      </c>
      <c r="C1584" s="1">
        <v>3</v>
      </c>
      <c r="D1584" s="2">
        <v>-1</v>
      </c>
      <c r="E1584" s="5">
        <v>187.36</v>
      </c>
      <c r="F1584" s="5">
        <v>184.83</v>
      </c>
      <c r="G1584" s="5">
        <v>3.5</v>
      </c>
      <c r="H1584" s="5">
        <v>192.8</v>
      </c>
      <c r="I1584" s="5">
        <v>190.26</v>
      </c>
      <c r="J1584" s="5">
        <v>6.26</v>
      </c>
      <c r="K1584" s="6">
        <f t="shared" si="423"/>
        <v>190.08</v>
      </c>
      <c r="L1584" s="6">
        <f t="shared" si="424"/>
        <v>-5.4399999999999977</v>
      </c>
      <c r="M1584" s="6">
        <f t="shared" si="425"/>
        <v>187.54500000000002</v>
      </c>
      <c r="N1584" s="5">
        <f t="shared" si="426"/>
        <v>3.5860005577244407</v>
      </c>
      <c r="O1584" s="6">
        <f t="shared" si="427"/>
        <v>-5.4299999999999784</v>
      </c>
      <c r="P1584" s="6">
        <f t="shared" si="428"/>
        <v>7.1720011154488814</v>
      </c>
      <c r="Q1584" s="6">
        <f t="shared" si="429"/>
        <v>-0.52369472914754966</v>
      </c>
      <c r="R1584" s="5">
        <f t="shared" si="430"/>
        <v>1.3943109934100235E-3</v>
      </c>
      <c r="S1584" s="5">
        <f t="shared" si="431"/>
        <v>1.0000000000019327E-2</v>
      </c>
      <c r="T1584" s="5">
        <f t="shared" si="432"/>
        <v>5.4299999999999784</v>
      </c>
      <c r="U1584" s="5">
        <f t="shared" si="433"/>
        <v>0.75711086942017647</v>
      </c>
      <c r="V1584" s="5">
        <f t="shared" si="434"/>
        <v>0.70691567365751473</v>
      </c>
      <c r="W1584" s="5">
        <f t="shared" si="435"/>
        <v>2.5349999999999966</v>
      </c>
      <c r="X1584" s="5">
        <f t="shared" si="436"/>
        <v>187.54500000000002</v>
      </c>
      <c r="Y1584" s="5">
        <f t="shared" si="437"/>
        <v>52.299211051715503</v>
      </c>
      <c r="Z1584" s="9">
        <f t="shared" si="438"/>
        <v>0.5973834614382959</v>
      </c>
      <c r="AA1584">
        <f t="shared" si="439"/>
        <v>5.4399999999999977</v>
      </c>
    </row>
    <row r="1585" spans="1:27">
      <c r="A1585" s="1">
        <f t="shared" si="422"/>
        <v>-601755</v>
      </c>
      <c r="B1585" s="1">
        <v>-5</v>
      </c>
      <c r="C1585" s="1">
        <v>-7</v>
      </c>
      <c r="D1585" s="2">
        <v>-6</v>
      </c>
      <c r="E1585" s="5">
        <v>128.31</v>
      </c>
      <c r="F1585" s="5">
        <v>127.63</v>
      </c>
      <c r="G1585" s="5">
        <v>3.84</v>
      </c>
      <c r="H1585" s="5">
        <v>150.53</v>
      </c>
      <c r="I1585" s="5">
        <v>147.35</v>
      </c>
      <c r="J1585" s="5">
        <v>3.16</v>
      </c>
      <c r="K1585" s="6">
        <f t="shared" si="423"/>
        <v>139.42000000000002</v>
      </c>
      <c r="L1585" s="6">
        <f t="shared" si="424"/>
        <v>-22.22</v>
      </c>
      <c r="M1585" s="6">
        <f t="shared" si="425"/>
        <v>137.49</v>
      </c>
      <c r="N1585" s="5">
        <f t="shared" si="426"/>
        <v>2.4865236777477104</v>
      </c>
      <c r="O1585" s="6">
        <f t="shared" si="427"/>
        <v>-19.72</v>
      </c>
      <c r="P1585" s="6">
        <f t="shared" si="428"/>
        <v>4.9730473554954209</v>
      </c>
      <c r="Q1585" s="6">
        <f t="shared" si="429"/>
        <v>0.19246943132561289</v>
      </c>
      <c r="R1585" s="5">
        <f t="shared" si="430"/>
        <v>0.50270987209430007</v>
      </c>
      <c r="S1585" s="5">
        <f t="shared" si="431"/>
        <v>2.5</v>
      </c>
      <c r="T1585" s="5">
        <f t="shared" si="432"/>
        <v>19.72</v>
      </c>
      <c r="U1585" s="5">
        <f t="shared" si="433"/>
        <v>3.9653754710798386</v>
      </c>
      <c r="V1585" s="5">
        <f t="shared" si="434"/>
        <v>0.77618404251360196</v>
      </c>
      <c r="W1585" s="5">
        <f t="shared" si="435"/>
        <v>1.9300000000000068</v>
      </c>
      <c r="X1585" s="5">
        <f t="shared" si="436"/>
        <v>137.49</v>
      </c>
      <c r="Y1585" s="5">
        <f t="shared" si="437"/>
        <v>55.29406425139625</v>
      </c>
      <c r="Z1585" s="9">
        <f t="shared" si="438"/>
        <v>0.59742279835975465</v>
      </c>
      <c r="AA1585">
        <f t="shared" si="439"/>
        <v>22.22</v>
      </c>
    </row>
    <row r="1586" spans="1:27">
      <c r="A1586" s="1">
        <f t="shared" si="422"/>
        <v>-598996</v>
      </c>
      <c r="B1586" s="1">
        <v>4</v>
      </c>
      <c r="C1586" s="1">
        <v>4</v>
      </c>
      <c r="D1586" s="2">
        <v>-6</v>
      </c>
      <c r="E1586" s="5">
        <v>227.99</v>
      </c>
      <c r="F1586" s="5">
        <v>227.53</v>
      </c>
      <c r="G1586" s="5">
        <v>4.41</v>
      </c>
      <c r="H1586" s="5">
        <v>238.1</v>
      </c>
      <c r="I1586" s="5">
        <v>225.82</v>
      </c>
      <c r="J1586" s="5">
        <v>9.6300000000000008</v>
      </c>
      <c r="K1586" s="6">
        <f t="shared" si="423"/>
        <v>233.04500000000002</v>
      </c>
      <c r="L1586" s="6">
        <f t="shared" si="424"/>
        <v>-10.109999999999985</v>
      </c>
      <c r="M1586" s="6">
        <f t="shared" si="425"/>
        <v>226.67500000000001</v>
      </c>
      <c r="N1586" s="5">
        <f t="shared" si="426"/>
        <v>5.2958710331729195</v>
      </c>
      <c r="O1586" s="6">
        <f t="shared" si="427"/>
        <v>1.710000000000008</v>
      </c>
      <c r="P1586" s="6">
        <f t="shared" si="428"/>
        <v>10.591742066345839</v>
      </c>
      <c r="Q1586" s="6">
        <f t="shared" si="429"/>
        <v>-0.65328519855595679</v>
      </c>
      <c r="R1586" s="5">
        <f t="shared" si="430"/>
        <v>1.1159637315524154</v>
      </c>
      <c r="S1586" s="5">
        <f t="shared" si="431"/>
        <v>11.819999999999993</v>
      </c>
      <c r="T1586" s="5">
        <f t="shared" si="432"/>
        <v>1.710000000000008</v>
      </c>
      <c r="U1586" s="5">
        <f t="shared" si="433"/>
        <v>0.16144652969159393</v>
      </c>
      <c r="V1586" s="5">
        <f t="shared" si="434"/>
        <v>1.2028238527899993</v>
      </c>
      <c r="W1586" s="5">
        <f t="shared" si="435"/>
        <v>6.3700000000000045</v>
      </c>
      <c r="X1586" s="5">
        <f t="shared" si="436"/>
        <v>226.67500000000001</v>
      </c>
      <c r="Y1586" s="5">
        <f t="shared" si="437"/>
        <v>42.802213003323843</v>
      </c>
      <c r="Z1586" s="9">
        <f t="shared" si="438"/>
        <v>0.59746799077440127</v>
      </c>
      <c r="AA1586">
        <f t="shared" si="439"/>
        <v>10.109999999999985</v>
      </c>
    </row>
    <row r="1587" spans="1:27">
      <c r="A1587" s="1">
        <f t="shared" si="422"/>
        <v>-400507</v>
      </c>
      <c r="B1587" s="1">
        <v>-7</v>
      </c>
      <c r="C1587" s="1">
        <v>-2</v>
      </c>
      <c r="D1587" s="2">
        <v>-4</v>
      </c>
      <c r="E1587" s="5">
        <v>232.27</v>
      </c>
      <c r="F1587" s="5">
        <v>225.85</v>
      </c>
      <c r="G1587" s="5">
        <v>9.4499999999999993</v>
      </c>
      <c r="H1587" s="5">
        <v>221.96</v>
      </c>
      <c r="I1587" s="5">
        <v>216.61</v>
      </c>
      <c r="J1587" s="5">
        <v>4.62</v>
      </c>
      <c r="K1587" s="6">
        <f t="shared" si="423"/>
        <v>227.11500000000001</v>
      </c>
      <c r="L1587" s="6">
        <f t="shared" si="424"/>
        <v>10.310000000000002</v>
      </c>
      <c r="M1587" s="6">
        <f t="shared" si="425"/>
        <v>221.23000000000002</v>
      </c>
      <c r="N1587" s="5">
        <f t="shared" si="426"/>
        <v>5.259441510274641</v>
      </c>
      <c r="O1587" s="6">
        <f t="shared" si="427"/>
        <v>9.2399999999999807</v>
      </c>
      <c r="P1587" s="6">
        <f t="shared" si="428"/>
        <v>10.518883020549282</v>
      </c>
      <c r="Q1587" s="6">
        <f t="shared" si="429"/>
        <v>0.61418891988840163</v>
      </c>
      <c r="R1587" s="5">
        <f t="shared" si="430"/>
        <v>0.10172182710937189</v>
      </c>
      <c r="S1587" s="5">
        <f t="shared" si="431"/>
        <v>1.0700000000000216</v>
      </c>
      <c r="T1587" s="5">
        <f t="shared" si="432"/>
        <v>9.2399999999999807</v>
      </c>
      <c r="U1587" s="5">
        <f t="shared" si="433"/>
        <v>0.87842026400988349</v>
      </c>
      <c r="V1587" s="5">
        <f t="shared" si="434"/>
        <v>1.1189400982030664</v>
      </c>
      <c r="W1587" s="5">
        <f t="shared" si="435"/>
        <v>5.8849999999999909</v>
      </c>
      <c r="X1587" s="5">
        <f t="shared" si="436"/>
        <v>221.23000000000002</v>
      </c>
      <c r="Y1587" s="5">
        <f t="shared" si="437"/>
        <v>42.063401516646522</v>
      </c>
      <c r="Z1587" s="9">
        <f t="shared" si="438"/>
        <v>0.59757677331034209</v>
      </c>
      <c r="AA1587">
        <f t="shared" si="439"/>
        <v>10.310000000000002</v>
      </c>
    </row>
    <row r="1588" spans="1:27">
      <c r="A1588" s="1">
        <f t="shared" si="422"/>
        <v>-1000503</v>
      </c>
      <c r="B1588" s="1">
        <v>-3</v>
      </c>
      <c r="C1588" s="1">
        <v>-2</v>
      </c>
      <c r="D1588" s="2">
        <v>-10</v>
      </c>
      <c r="E1588" s="5">
        <v>287.95</v>
      </c>
      <c r="F1588" s="5">
        <v>296.3</v>
      </c>
      <c r="G1588" s="5">
        <v>6.66</v>
      </c>
      <c r="H1588" s="5">
        <v>291</v>
      </c>
      <c r="I1588" s="5">
        <v>303.69</v>
      </c>
      <c r="J1588" s="5">
        <v>11.85</v>
      </c>
      <c r="K1588" s="6">
        <f t="shared" si="423"/>
        <v>289.47500000000002</v>
      </c>
      <c r="L1588" s="6">
        <f t="shared" si="424"/>
        <v>-3.0500000000000114</v>
      </c>
      <c r="M1588" s="6">
        <f t="shared" si="425"/>
        <v>299.995</v>
      </c>
      <c r="N1588" s="5">
        <f t="shared" si="426"/>
        <v>6.7966554274878463</v>
      </c>
      <c r="O1588" s="6">
        <f t="shared" si="427"/>
        <v>-7.3899999999999864</v>
      </c>
      <c r="P1588" s="6">
        <f t="shared" si="428"/>
        <v>13.593310854975693</v>
      </c>
      <c r="Q1588" s="6">
        <f t="shared" si="429"/>
        <v>-0.51990414448465472</v>
      </c>
      <c r="R1588" s="5">
        <f t="shared" si="430"/>
        <v>0.31927468195957293</v>
      </c>
      <c r="S1588" s="5">
        <f t="shared" si="431"/>
        <v>4.339999999999975</v>
      </c>
      <c r="T1588" s="5">
        <f t="shared" si="432"/>
        <v>7.3899999999999864</v>
      </c>
      <c r="U1588" s="5">
        <f t="shared" si="433"/>
        <v>0.54364974647033493</v>
      </c>
      <c r="V1588" s="5">
        <f t="shared" si="434"/>
        <v>1.5478201171496411</v>
      </c>
      <c r="W1588" s="5">
        <f t="shared" si="435"/>
        <v>10.519999999999982</v>
      </c>
      <c r="X1588" s="5">
        <f t="shared" si="436"/>
        <v>299.995</v>
      </c>
      <c r="Y1588" s="5">
        <f t="shared" si="437"/>
        <v>44.138621296987395</v>
      </c>
      <c r="Z1588" s="9">
        <f t="shared" si="438"/>
        <v>0.59778089631569864</v>
      </c>
      <c r="AA1588">
        <f t="shared" si="439"/>
        <v>3.0500000000000114</v>
      </c>
    </row>
    <row r="1589" spans="1:27">
      <c r="A1589" s="1">
        <f t="shared" si="422"/>
        <v>-1001253</v>
      </c>
      <c r="B1589" s="1">
        <v>-3</v>
      </c>
      <c r="C1589" s="1">
        <v>-5</v>
      </c>
      <c r="D1589" s="2">
        <v>-10</v>
      </c>
      <c r="E1589" s="5">
        <v>247.31</v>
      </c>
      <c r="F1589" s="5">
        <v>266.92</v>
      </c>
      <c r="G1589" s="5">
        <v>7.99</v>
      </c>
      <c r="H1589" s="5">
        <v>251.64</v>
      </c>
      <c r="I1589" s="5">
        <v>259.02999999999997</v>
      </c>
      <c r="J1589" s="5">
        <v>10.9</v>
      </c>
      <c r="K1589" s="6">
        <f t="shared" si="423"/>
        <v>249.47499999999999</v>
      </c>
      <c r="L1589" s="6">
        <f t="shared" si="424"/>
        <v>-4.3299999999999841</v>
      </c>
      <c r="M1589" s="6">
        <f t="shared" si="425"/>
        <v>262.97500000000002</v>
      </c>
      <c r="N1589" s="5">
        <f t="shared" si="426"/>
        <v>6.7574051972632221</v>
      </c>
      <c r="O1589" s="6">
        <f t="shared" si="427"/>
        <v>7.8900000000000432</v>
      </c>
      <c r="P1589" s="6">
        <f t="shared" si="428"/>
        <v>13.514810394526444</v>
      </c>
      <c r="Q1589" s="6">
        <f t="shared" si="429"/>
        <v>-0.30095740434853302</v>
      </c>
      <c r="R1589" s="5">
        <f t="shared" si="430"/>
        <v>0.90419322530408408</v>
      </c>
      <c r="S1589" s="5">
        <f t="shared" si="431"/>
        <v>12.220000000000027</v>
      </c>
      <c r="T1589" s="5">
        <f t="shared" si="432"/>
        <v>7.8900000000000432</v>
      </c>
      <c r="U1589" s="5">
        <f t="shared" si="433"/>
        <v>0.58380397280272067</v>
      </c>
      <c r="V1589" s="5">
        <f t="shared" si="434"/>
        <v>1.9978082719484671</v>
      </c>
      <c r="W1589" s="5">
        <f t="shared" si="435"/>
        <v>13.500000000000028</v>
      </c>
      <c r="X1589" s="5">
        <f t="shared" si="436"/>
        <v>262.97500000000002</v>
      </c>
      <c r="Y1589" s="5">
        <f t="shared" si="437"/>
        <v>38.916565208566453</v>
      </c>
      <c r="Z1589" s="9">
        <f t="shared" si="438"/>
        <v>0.59788125911421586</v>
      </c>
      <c r="AA1589">
        <f t="shared" si="439"/>
        <v>4.3299999999999841</v>
      </c>
    </row>
    <row r="1590" spans="1:27">
      <c r="A1590" s="1">
        <f t="shared" si="422"/>
        <v>-800495</v>
      </c>
      <c r="B1590" s="1">
        <v>5</v>
      </c>
      <c r="C1590" s="1">
        <v>-2</v>
      </c>
      <c r="D1590" s="2">
        <v>-8</v>
      </c>
      <c r="E1590" s="5">
        <v>222.65</v>
      </c>
      <c r="F1590" s="5">
        <v>229.12</v>
      </c>
      <c r="G1590" s="5">
        <v>3.64</v>
      </c>
      <c r="H1590" s="5">
        <v>206.72</v>
      </c>
      <c r="I1590" s="5">
        <v>210.11</v>
      </c>
      <c r="J1590" s="5">
        <v>9.48</v>
      </c>
      <c r="K1590" s="6">
        <f t="shared" si="423"/>
        <v>214.685</v>
      </c>
      <c r="L1590" s="6">
        <f t="shared" si="424"/>
        <v>15.930000000000007</v>
      </c>
      <c r="M1590" s="6">
        <f t="shared" si="425"/>
        <v>219.61500000000001</v>
      </c>
      <c r="N1590" s="5">
        <f t="shared" si="426"/>
        <v>5.0774009099144415</v>
      </c>
      <c r="O1590" s="6">
        <f t="shared" si="427"/>
        <v>19.009999999999991</v>
      </c>
      <c r="P1590" s="6">
        <f t="shared" si="428"/>
        <v>10.154801819828883</v>
      </c>
      <c r="Q1590" s="6">
        <f t="shared" si="429"/>
        <v>-0.74302560124127226</v>
      </c>
      <c r="R1590" s="5">
        <f t="shared" si="430"/>
        <v>0.30330478670551592</v>
      </c>
      <c r="S1590" s="5">
        <f t="shared" si="431"/>
        <v>3.0799999999999841</v>
      </c>
      <c r="T1590" s="5">
        <f t="shared" si="432"/>
        <v>19.009999999999991</v>
      </c>
      <c r="U1590" s="5">
        <f t="shared" si="433"/>
        <v>1.8720207776856768</v>
      </c>
      <c r="V1590" s="5">
        <f t="shared" si="434"/>
        <v>0.97096921977805406</v>
      </c>
      <c r="W1590" s="5">
        <f t="shared" si="435"/>
        <v>4.9300000000000068</v>
      </c>
      <c r="X1590" s="5">
        <f t="shared" si="436"/>
        <v>219.61500000000001</v>
      </c>
      <c r="Y1590" s="5">
        <f t="shared" si="437"/>
        <v>43.253429046968975</v>
      </c>
      <c r="Z1590" s="9">
        <f t="shared" si="438"/>
        <v>0.59819227678063513</v>
      </c>
      <c r="AA1590">
        <f t="shared" si="439"/>
        <v>15.930000000000007</v>
      </c>
    </row>
    <row r="1591" spans="1:27">
      <c r="A1591" s="1">
        <f t="shared" si="422"/>
        <v>-800255</v>
      </c>
      <c r="B1591" s="1">
        <v>-5</v>
      </c>
      <c r="C1591" s="1">
        <v>-1</v>
      </c>
      <c r="D1591" s="2">
        <v>-8</v>
      </c>
      <c r="E1591" s="5">
        <v>277.61</v>
      </c>
      <c r="F1591" s="5">
        <v>270.14999999999998</v>
      </c>
      <c r="G1591" s="5">
        <v>8.36</v>
      </c>
      <c r="H1591" s="5">
        <v>277.3</v>
      </c>
      <c r="I1591" s="5">
        <v>278.56</v>
      </c>
      <c r="J1591" s="5">
        <v>8.74</v>
      </c>
      <c r="K1591" s="6">
        <f t="shared" si="423"/>
        <v>277.45500000000004</v>
      </c>
      <c r="L1591" s="6">
        <f t="shared" si="424"/>
        <v>0.31000000000000227</v>
      </c>
      <c r="M1591" s="6">
        <f t="shared" si="425"/>
        <v>274.35500000000002</v>
      </c>
      <c r="N1591" s="5">
        <f t="shared" si="426"/>
        <v>6.0472555758790287</v>
      </c>
      <c r="O1591" s="6">
        <f t="shared" si="427"/>
        <v>-8.410000000000025</v>
      </c>
      <c r="P1591" s="6">
        <f t="shared" si="428"/>
        <v>12.094511151758057</v>
      </c>
      <c r="Q1591" s="6">
        <f t="shared" si="429"/>
        <v>-4.4422507403751366E-2</v>
      </c>
      <c r="R1591" s="5">
        <f t="shared" si="430"/>
        <v>0.72098821445399952</v>
      </c>
      <c r="S1591" s="5">
        <f t="shared" si="431"/>
        <v>8.7200000000000273</v>
      </c>
      <c r="T1591" s="5">
        <f t="shared" si="432"/>
        <v>8.410000000000025</v>
      </c>
      <c r="U1591" s="5">
        <f t="shared" si="433"/>
        <v>0.69535675270162101</v>
      </c>
      <c r="V1591" s="5">
        <f t="shared" si="434"/>
        <v>0.51262923504757063</v>
      </c>
      <c r="W1591" s="5">
        <f t="shared" si="435"/>
        <v>3.1000000000000227</v>
      </c>
      <c r="X1591" s="5">
        <f t="shared" si="436"/>
        <v>274.35500000000002</v>
      </c>
      <c r="Y1591" s="5">
        <f t="shared" si="437"/>
        <v>45.368514123056521</v>
      </c>
      <c r="Z1591" s="9">
        <f t="shared" si="438"/>
        <v>0.59826917019014114</v>
      </c>
      <c r="AA1591">
        <f t="shared" si="439"/>
        <v>0.31000000000000227</v>
      </c>
    </row>
    <row r="1592" spans="1:27">
      <c r="A1592" s="1">
        <f t="shared" si="422"/>
        <v>-1101000</v>
      </c>
      <c r="B1592" s="1">
        <v>0</v>
      </c>
      <c r="C1592" s="1">
        <v>-4</v>
      </c>
      <c r="D1592" s="2">
        <v>-11</v>
      </c>
      <c r="E1592" s="5">
        <v>506.02</v>
      </c>
      <c r="F1592" s="5">
        <v>508.61</v>
      </c>
      <c r="G1592" s="5">
        <v>8.11</v>
      </c>
      <c r="H1592" s="5">
        <v>490.88</v>
      </c>
      <c r="I1592" s="5">
        <v>488.45</v>
      </c>
      <c r="J1592" s="5">
        <v>16.7</v>
      </c>
      <c r="K1592" s="6">
        <f t="shared" si="423"/>
        <v>498.45</v>
      </c>
      <c r="L1592" s="6">
        <f t="shared" si="424"/>
        <v>15.139999999999986</v>
      </c>
      <c r="M1592" s="6">
        <f t="shared" si="425"/>
        <v>498.53</v>
      </c>
      <c r="N1592" s="5">
        <f t="shared" si="426"/>
        <v>9.282538715243799</v>
      </c>
      <c r="O1592" s="6">
        <f t="shared" si="427"/>
        <v>20.160000000000025</v>
      </c>
      <c r="P1592" s="6">
        <f t="shared" si="428"/>
        <v>18.565077430487598</v>
      </c>
      <c r="Q1592" s="6">
        <f t="shared" si="429"/>
        <v>-0.61833865690483514</v>
      </c>
      <c r="R1592" s="5">
        <f t="shared" si="430"/>
        <v>0.27040016497621427</v>
      </c>
      <c r="S1592" s="5">
        <f t="shared" si="431"/>
        <v>5.0200000000000387</v>
      </c>
      <c r="T1592" s="5">
        <f t="shared" si="432"/>
        <v>20.160000000000025</v>
      </c>
      <c r="U1592" s="5">
        <f t="shared" si="433"/>
        <v>1.0859098258805666</v>
      </c>
      <c r="V1592" s="5">
        <f t="shared" si="434"/>
        <v>8.6183319514313433E-3</v>
      </c>
      <c r="W1592" s="5">
        <f t="shared" si="435"/>
        <v>7.9999999999984084E-2</v>
      </c>
      <c r="X1592" s="5">
        <f t="shared" si="436"/>
        <v>498.53</v>
      </c>
      <c r="Y1592" s="5">
        <f t="shared" si="437"/>
        <v>53.706212846849027</v>
      </c>
      <c r="Z1592" s="9">
        <f t="shared" si="438"/>
        <v>0.59842794052417037</v>
      </c>
      <c r="AA1592">
        <f t="shared" si="439"/>
        <v>15.139999999999986</v>
      </c>
    </row>
    <row r="1593" spans="1:27">
      <c r="A1593" s="1">
        <f t="shared" si="422"/>
        <v>-801754</v>
      </c>
      <c r="B1593" s="1">
        <v>-4</v>
      </c>
      <c r="C1593" s="1">
        <v>-7</v>
      </c>
      <c r="D1593" s="2">
        <v>-8</v>
      </c>
      <c r="E1593" s="5">
        <v>154.37</v>
      </c>
      <c r="F1593" s="5">
        <v>164.21</v>
      </c>
      <c r="G1593" s="5">
        <v>5.17</v>
      </c>
      <c r="H1593" s="5">
        <v>155.04</v>
      </c>
      <c r="I1593" s="5">
        <v>161.08000000000001</v>
      </c>
      <c r="J1593" s="5">
        <v>4.75</v>
      </c>
      <c r="K1593" s="6">
        <f t="shared" si="423"/>
        <v>154.70499999999998</v>
      </c>
      <c r="L1593" s="6">
        <f t="shared" si="424"/>
        <v>-0.66999999999998749</v>
      </c>
      <c r="M1593" s="6">
        <f t="shared" si="425"/>
        <v>162.64500000000001</v>
      </c>
      <c r="N1593" s="5">
        <f t="shared" si="426"/>
        <v>3.5103917160339813</v>
      </c>
      <c r="O1593" s="6">
        <f t="shared" si="427"/>
        <v>3.1299999999999955</v>
      </c>
      <c r="P1593" s="6">
        <f t="shared" si="428"/>
        <v>7.0207834320679625</v>
      </c>
      <c r="Q1593" s="6">
        <f t="shared" si="429"/>
        <v>8.4525901069963522E-2</v>
      </c>
      <c r="R1593" s="5">
        <f t="shared" si="430"/>
        <v>0.54125013778992159</v>
      </c>
      <c r="S1593" s="5">
        <f t="shared" si="431"/>
        <v>3.7999999999999829</v>
      </c>
      <c r="T1593" s="5">
        <f t="shared" si="432"/>
        <v>3.1299999999999955</v>
      </c>
      <c r="U1593" s="5">
        <f t="shared" si="433"/>
        <v>0.44581919244275253</v>
      </c>
      <c r="V1593" s="5">
        <f t="shared" si="434"/>
        <v>2.2618558389747423</v>
      </c>
      <c r="W1593" s="5">
        <f t="shared" si="435"/>
        <v>7.9400000000000261</v>
      </c>
      <c r="X1593" s="5">
        <f t="shared" si="436"/>
        <v>162.64500000000001</v>
      </c>
      <c r="Y1593" s="5">
        <f t="shared" si="437"/>
        <v>46.332436137285363</v>
      </c>
      <c r="Z1593" s="9">
        <f t="shared" si="438"/>
        <v>0.59845718309666895</v>
      </c>
      <c r="AA1593">
        <f t="shared" si="439"/>
        <v>0.66999999999998749</v>
      </c>
    </row>
    <row r="1594" spans="1:27">
      <c r="A1594" s="1">
        <f t="shared" ref="A1594:A1657" si="440">100000*D1594+250*C1594+B1594</f>
        <v>-802250</v>
      </c>
      <c r="B1594" s="1">
        <v>0</v>
      </c>
      <c r="C1594" s="1">
        <v>-9</v>
      </c>
      <c r="D1594" s="2">
        <v>-8</v>
      </c>
      <c r="E1594" s="5">
        <v>144.91</v>
      </c>
      <c r="F1594" s="5">
        <v>146.63999999999999</v>
      </c>
      <c r="G1594" s="5">
        <v>5.57</v>
      </c>
      <c r="H1594" s="5">
        <v>148.31</v>
      </c>
      <c r="I1594" s="5">
        <v>150.76</v>
      </c>
      <c r="J1594" s="5">
        <v>3.7</v>
      </c>
      <c r="K1594" s="6">
        <f t="shared" ref="K1594:K1657" si="441" xml:space="preserve"> 0.5*(E1594+H1594)</f>
        <v>146.61000000000001</v>
      </c>
      <c r="L1594" s="6">
        <f t="shared" ref="L1594:L1657" si="442">E1594-H1594</f>
        <v>-3.4000000000000057</v>
      </c>
      <c r="M1594" s="6">
        <f t="shared" ref="M1594:M1657" si="443">0.5*(F1594+I1594)</f>
        <v>148.69999999999999</v>
      </c>
      <c r="N1594" s="5">
        <f t="shared" ref="N1594:N1657" si="444">0.5*P1594</f>
        <v>3.3434600341562333</v>
      </c>
      <c r="O1594" s="6">
        <f t="shared" ref="O1594:O1657" si="445">F1594-I1594</f>
        <v>-4.1200000000000045</v>
      </c>
      <c r="P1594" s="6">
        <f t="shared" ref="P1594:P1657" si="446">SQRT(G1594*G1594+J1594*J1594)</f>
        <v>6.6869200683124665</v>
      </c>
      <c r="Q1594" s="6">
        <f t="shared" ref="Q1594:Q1657" si="447">(G1594*G1594-J1594*J1594)/(G1594*G1594+J1594*J1594)</f>
        <v>0.38767614374626802</v>
      </c>
      <c r="R1594" s="5">
        <f t="shared" ref="R1594:R1657" si="448">ABS(O1594-L1594)/P1594</f>
        <v>0.10767288866093781</v>
      </c>
      <c r="S1594" s="5">
        <f t="shared" ref="S1594:S1657" si="449">ABS(O1594-L1594)</f>
        <v>0.71999999999999886</v>
      </c>
      <c r="T1594" s="5">
        <f t="shared" ref="T1594:T1657" si="450">ABS(O1594)</f>
        <v>4.1200000000000045</v>
      </c>
      <c r="U1594" s="5">
        <f t="shared" ref="U1594:U1657" si="451">ABS(O1594)/P1594</f>
        <v>0.61612819622647907</v>
      </c>
      <c r="V1594" s="5">
        <f t="shared" ref="V1594:V1657" si="452">ABS(M1594-K1594)/N1594</f>
        <v>0.62510093694821578</v>
      </c>
      <c r="W1594" s="5">
        <f t="shared" ref="W1594:W1657" si="453">ABS(M1594-K1594)</f>
        <v>2.089999999999975</v>
      </c>
      <c r="X1594" s="5">
        <f t="shared" ref="X1594:X1657" si="454">ABS(M1594)</f>
        <v>148.69999999999999</v>
      </c>
      <c r="Y1594" s="5">
        <f t="shared" ref="Y1594:Y1657" si="455">ABS(M1594)/N1594</f>
        <v>44.474884844115209</v>
      </c>
      <c r="Z1594" s="9">
        <f t="shared" ref="Z1594:Z1657" si="456">SQRT(0.006428*B1594*B1594+0.004235*C1594*C1594+0.003432*D1594*D1594-0.000405*B1594*C1594-0.002839*C1594*D1594-0.000048*D1594*B1594)</f>
        <v>0.59856077385675721</v>
      </c>
      <c r="AA1594">
        <f t="shared" si="439"/>
        <v>3.4000000000000057</v>
      </c>
    </row>
    <row r="1595" spans="1:27">
      <c r="A1595" s="1">
        <f t="shared" si="440"/>
        <v>-800745</v>
      </c>
      <c r="B1595" s="1">
        <v>5</v>
      </c>
      <c r="C1595" s="1">
        <v>-3</v>
      </c>
      <c r="D1595" s="2">
        <v>-8</v>
      </c>
      <c r="E1595" s="5">
        <v>250.05</v>
      </c>
      <c r="F1595" s="5">
        <v>242.25</v>
      </c>
      <c r="G1595" s="5">
        <v>4.1900000000000004</v>
      </c>
      <c r="H1595" s="5">
        <v>242.15</v>
      </c>
      <c r="I1595" s="5">
        <v>250.81</v>
      </c>
      <c r="J1595" s="5">
        <v>10.16</v>
      </c>
      <c r="K1595" s="6">
        <f t="shared" si="441"/>
        <v>246.10000000000002</v>
      </c>
      <c r="L1595" s="6">
        <f t="shared" si="442"/>
        <v>7.9000000000000057</v>
      </c>
      <c r="M1595" s="6">
        <f t="shared" si="443"/>
        <v>246.53</v>
      </c>
      <c r="N1595" s="5">
        <f t="shared" si="444"/>
        <v>5.4950363966037568</v>
      </c>
      <c r="O1595" s="6">
        <f t="shared" si="445"/>
        <v>-8.5600000000000023</v>
      </c>
      <c r="P1595" s="6">
        <f t="shared" si="446"/>
        <v>10.990072793207514</v>
      </c>
      <c r="Q1595" s="6">
        <f t="shared" si="447"/>
        <v>-0.70929205334914147</v>
      </c>
      <c r="R1595" s="5">
        <f t="shared" si="448"/>
        <v>1.4977152844859425</v>
      </c>
      <c r="S1595" s="5">
        <f t="shared" si="449"/>
        <v>16.460000000000008</v>
      </c>
      <c r="T1595" s="5">
        <f t="shared" si="450"/>
        <v>8.5600000000000023</v>
      </c>
      <c r="U1595" s="5">
        <f t="shared" si="451"/>
        <v>0.77888474089912907</v>
      </c>
      <c r="V1595" s="5">
        <f t="shared" si="452"/>
        <v>7.8252438922104817E-2</v>
      </c>
      <c r="W1595" s="5">
        <f t="shared" si="453"/>
        <v>0.4299999999999784</v>
      </c>
      <c r="X1595" s="5">
        <f t="shared" si="454"/>
        <v>246.53</v>
      </c>
      <c r="Y1595" s="5">
        <f t="shared" si="455"/>
        <v>44.864125040622021</v>
      </c>
      <c r="Z1595" s="9">
        <f t="shared" si="456"/>
        <v>0.59860003341129209</v>
      </c>
      <c r="AA1595">
        <f t="shared" ref="AA1595:AA1658" si="457">ABS(L1595)</f>
        <v>7.9000000000000057</v>
      </c>
    </row>
    <row r="1596" spans="1:27">
      <c r="A1596" s="1">
        <f t="shared" si="440"/>
        <v>-498746</v>
      </c>
      <c r="B1596" s="1">
        <v>4</v>
      </c>
      <c r="C1596" s="1">
        <v>5</v>
      </c>
      <c r="D1596" s="2">
        <v>-5</v>
      </c>
      <c r="E1596" s="5">
        <v>235.97</v>
      </c>
      <c r="F1596" s="5">
        <v>243.35</v>
      </c>
      <c r="G1596" s="5">
        <v>4.62</v>
      </c>
      <c r="H1596" s="5">
        <v>230.93</v>
      </c>
      <c r="I1596" s="5">
        <v>235.86</v>
      </c>
      <c r="J1596" s="5">
        <v>7.13</v>
      </c>
      <c r="K1596" s="6">
        <f t="shared" si="441"/>
        <v>233.45</v>
      </c>
      <c r="L1596" s="6">
        <f t="shared" si="442"/>
        <v>5.039999999999992</v>
      </c>
      <c r="M1596" s="6">
        <f t="shared" si="443"/>
        <v>239.60500000000002</v>
      </c>
      <c r="N1596" s="5">
        <f t="shared" si="444"/>
        <v>4.2479789312095226</v>
      </c>
      <c r="O1596" s="6">
        <f t="shared" si="445"/>
        <v>7.4899999999999807</v>
      </c>
      <c r="P1596" s="6">
        <f t="shared" si="446"/>
        <v>8.4959578624190453</v>
      </c>
      <c r="Q1596" s="6">
        <f t="shared" si="447"/>
        <v>-0.40858920523736758</v>
      </c>
      <c r="R1596" s="5">
        <f t="shared" si="448"/>
        <v>0.28837242835646582</v>
      </c>
      <c r="S1596" s="5">
        <f t="shared" si="449"/>
        <v>2.4499999999999886</v>
      </c>
      <c r="T1596" s="5">
        <f t="shared" si="450"/>
        <v>7.4899999999999807</v>
      </c>
      <c r="U1596" s="5">
        <f t="shared" si="451"/>
        <v>0.88159570954691158</v>
      </c>
      <c r="V1596" s="5">
        <f t="shared" si="452"/>
        <v>1.4489243237012766</v>
      </c>
      <c r="W1596" s="5">
        <f t="shared" si="453"/>
        <v>6.1550000000000296</v>
      </c>
      <c r="X1596" s="5">
        <f t="shared" si="454"/>
        <v>239.60500000000002</v>
      </c>
      <c r="Y1596" s="5">
        <f t="shared" si="455"/>
        <v>56.404469956205155</v>
      </c>
      <c r="Z1596" s="9">
        <f t="shared" si="456"/>
        <v>0.59863010281809248</v>
      </c>
      <c r="AA1596">
        <f t="shared" si="457"/>
        <v>5.039999999999992</v>
      </c>
    </row>
    <row r="1597" spans="1:27">
      <c r="A1597" s="1">
        <f t="shared" si="440"/>
        <v>-400257</v>
      </c>
      <c r="B1597" s="1">
        <v>-7</v>
      </c>
      <c r="C1597" s="1">
        <v>-1</v>
      </c>
      <c r="D1597" s="2">
        <v>-4</v>
      </c>
      <c r="E1597" s="5">
        <v>191.06</v>
      </c>
      <c r="F1597" s="5">
        <v>182.3</v>
      </c>
      <c r="G1597" s="5">
        <v>6.07</v>
      </c>
      <c r="H1597" s="5">
        <v>187.98</v>
      </c>
      <c r="I1597" s="5">
        <v>182.81</v>
      </c>
      <c r="J1597" s="5">
        <v>5.84</v>
      </c>
      <c r="K1597" s="6">
        <f t="shared" si="441"/>
        <v>189.51999999999998</v>
      </c>
      <c r="L1597" s="6">
        <f t="shared" si="442"/>
        <v>3.0800000000000125</v>
      </c>
      <c r="M1597" s="6">
        <f t="shared" si="443"/>
        <v>182.55500000000001</v>
      </c>
      <c r="N1597" s="5">
        <f t="shared" si="444"/>
        <v>4.2116059882187464</v>
      </c>
      <c r="O1597" s="6">
        <f t="shared" si="445"/>
        <v>-0.50999999999999091</v>
      </c>
      <c r="P1597" s="6">
        <f t="shared" si="446"/>
        <v>8.4232119764374929</v>
      </c>
      <c r="Q1597" s="6">
        <f t="shared" si="447"/>
        <v>3.8608607409391156E-2</v>
      </c>
      <c r="R1597" s="5">
        <f t="shared" si="448"/>
        <v>0.42620321203389155</v>
      </c>
      <c r="S1597" s="5">
        <f t="shared" si="449"/>
        <v>3.5900000000000034</v>
      </c>
      <c r="T1597" s="5">
        <f t="shared" si="450"/>
        <v>0.50999999999999091</v>
      </c>
      <c r="U1597" s="5">
        <f t="shared" si="451"/>
        <v>6.0546974411498776E-2</v>
      </c>
      <c r="V1597" s="5">
        <f t="shared" si="452"/>
        <v>1.6537634383376274</v>
      </c>
      <c r="W1597" s="5">
        <f t="shared" si="453"/>
        <v>6.964999999999975</v>
      </c>
      <c r="X1597" s="5">
        <f t="shared" si="454"/>
        <v>182.55500000000001</v>
      </c>
      <c r="Y1597" s="5">
        <f t="shared" si="455"/>
        <v>43.345697700750421</v>
      </c>
      <c r="Z1597" s="9">
        <f t="shared" si="456"/>
        <v>0.59881883737905239</v>
      </c>
      <c r="AA1597">
        <f t="shared" si="457"/>
        <v>3.0800000000000125</v>
      </c>
    </row>
    <row r="1598" spans="1:27">
      <c r="A1598" s="1">
        <f t="shared" si="440"/>
        <v>-401745</v>
      </c>
      <c r="B1598" s="1">
        <v>5</v>
      </c>
      <c r="C1598" s="1">
        <v>-7</v>
      </c>
      <c r="D1598" s="2">
        <v>-4</v>
      </c>
      <c r="E1598" s="5">
        <v>151.13</v>
      </c>
      <c r="F1598" s="5">
        <v>152.05000000000001</v>
      </c>
      <c r="G1598" s="5">
        <v>3.5</v>
      </c>
      <c r="H1598" s="5">
        <v>152.27000000000001</v>
      </c>
      <c r="I1598" s="5">
        <v>158.94999999999999</v>
      </c>
      <c r="J1598" s="5">
        <v>6.61</v>
      </c>
      <c r="K1598" s="6">
        <f t="shared" si="441"/>
        <v>151.69999999999999</v>
      </c>
      <c r="L1598" s="6">
        <f t="shared" si="442"/>
        <v>-1.1400000000000148</v>
      </c>
      <c r="M1598" s="6">
        <f t="shared" si="443"/>
        <v>155.5</v>
      </c>
      <c r="N1598" s="5">
        <f t="shared" si="444"/>
        <v>3.7397225832941139</v>
      </c>
      <c r="O1598" s="6">
        <f t="shared" si="445"/>
        <v>-6.8999999999999773</v>
      </c>
      <c r="P1598" s="6">
        <f t="shared" si="446"/>
        <v>7.4794451665882278</v>
      </c>
      <c r="Q1598" s="6">
        <f t="shared" si="447"/>
        <v>-0.56204718807481313</v>
      </c>
      <c r="R1598" s="5">
        <f t="shared" si="448"/>
        <v>0.77011059934374848</v>
      </c>
      <c r="S1598" s="5">
        <f t="shared" si="449"/>
        <v>5.7599999999999625</v>
      </c>
      <c r="T1598" s="5">
        <f t="shared" si="450"/>
        <v>6.8999999999999773</v>
      </c>
      <c r="U1598" s="5">
        <f t="shared" si="451"/>
        <v>0.92252832213053493</v>
      </c>
      <c r="V1598" s="5">
        <f t="shared" si="452"/>
        <v>1.0161181519119</v>
      </c>
      <c r="W1598" s="5">
        <f t="shared" si="453"/>
        <v>3.8000000000000114</v>
      </c>
      <c r="X1598" s="5">
        <f t="shared" si="454"/>
        <v>155.5</v>
      </c>
      <c r="Y1598" s="5">
        <f t="shared" si="455"/>
        <v>41.580624374289464</v>
      </c>
      <c r="Z1598" s="9">
        <f t="shared" si="456"/>
        <v>0.59897412298028374</v>
      </c>
      <c r="AA1598">
        <f t="shared" si="457"/>
        <v>1.1400000000000148</v>
      </c>
    </row>
    <row r="1599" spans="1:27">
      <c r="A1599" s="1">
        <f t="shared" si="440"/>
        <v>-1000747</v>
      </c>
      <c r="B1599" s="1">
        <v>3</v>
      </c>
      <c r="C1599" s="1">
        <v>-3</v>
      </c>
      <c r="D1599" s="2">
        <v>-10</v>
      </c>
      <c r="E1599" s="5">
        <v>331.94</v>
      </c>
      <c r="F1599" s="5">
        <v>322</v>
      </c>
      <c r="G1599" s="5">
        <v>4.8600000000000003</v>
      </c>
      <c r="H1599" s="5">
        <v>346.85</v>
      </c>
      <c r="I1599" s="5">
        <v>331.89</v>
      </c>
      <c r="J1599" s="5">
        <v>12.91</v>
      </c>
      <c r="K1599" s="6">
        <f t="shared" si="441"/>
        <v>339.39499999999998</v>
      </c>
      <c r="L1599" s="6">
        <f t="shared" si="442"/>
        <v>-14.910000000000025</v>
      </c>
      <c r="M1599" s="6">
        <f t="shared" si="443"/>
        <v>326.94499999999999</v>
      </c>
      <c r="N1599" s="5">
        <f t="shared" si="444"/>
        <v>6.8972403901850488</v>
      </c>
      <c r="O1599" s="6">
        <f t="shared" si="445"/>
        <v>-9.8899999999999864</v>
      </c>
      <c r="P1599" s="6">
        <f t="shared" si="446"/>
        <v>13.794480780370098</v>
      </c>
      <c r="Q1599" s="6">
        <f t="shared" si="447"/>
        <v>-0.75174853655806451</v>
      </c>
      <c r="R1599" s="5">
        <f t="shared" si="448"/>
        <v>0.36391366082757015</v>
      </c>
      <c r="S1599" s="5">
        <f t="shared" si="449"/>
        <v>5.0200000000000387</v>
      </c>
      <c r="T1599" s="5">
        <f t="shared" si="450"/>
        <v>9.8899999999999864</v>
      </c>
      <c r="U1599" s="5">
        <f t="shared" si="451"/>
        <v>0.71695340748697922</v>
      </c>
      <c r="V1599" s="5">
        <f t="shared" si="452"/>
        <v>1.8050697519136292</v>
      </c>
      <c r="W1599" s="5">
        <f t="shared" si="453"/>
        <v>12.449999999999989</v>
      </c>
      <c r="X1599" s="5">
        <f t="shared" si="454"/>
        <v>326.94499999999999</v>
      </c>
      <c r="Y1599" s="5">
        <f t="shared" si="455"/>
        <v>47.402291569429877</v>
      </c>
      <c r="Z1599" s="9">
        <f t="shared" si="456"/>
        <v>0.59923451168970576</v>
      </c>
      <c r="AA1599">
        <f t="shared" si="457"/>
        <v>14.910000000000025</v>
      </c>
    </row>
    <row r="1600" spans="1:27">
      <c r="A1600" s="1">
        <f t="shared" si="440"/>
        <v>-499494</v>
      </c>
      <c r="B1600" s="1">
        <v>6</v>
      </c>
      <c r="C1600" s="1">
        <v>2</v>
      </c>
      <c r="D1600" s="2">
        <v>-5</v>
      </c>
      <c r="E1600" s="5">
        <v>286.88</v>
      </c>
      <c r="F1600" s="5">
        <v>284.93</v>
      </c>
      <c r="G1600" s="5">
        <v>4.78</v>
      </c>
      <c r="H1600" s="5">
        <v>286.08</v>
      </c>
      <c r="I1600" s="5">
        <v>286.92</v>
      </c>
      <c r="J1600" s="5">
        <v>11.36</v>
      </c>
      <c r="K1600" s="6">
        <f t="shared" si="441"/>
        <v>286.48</v>
      </c>
      <c r="L1600" s="6">
        <f t="shared" si="442"/>
        <v>0.80000000000001137</v>
      </c>
      <c r="M1600" s="6">
        <f t="shared" si="443"/>
        <v>285.92500000000001</v>
      </c>
      <c r="N1600" s="5">
        <f t="shared" si="444"/>
        <v>6.1623453327446684</v>
      </c>
      <c r="O1600" s="6">
        <f t="shared" si="445"/>
        <v>-1.9900000000000091</v>
      </c>
      <c r="P1600" s="6">
        <f t="shared" si="446"/>
        <v>12.324690665489337</v>
      </c>
      <c r="Q1600" s="6">
        <f t="shared" si="447"/>
        <v>-0.69916127927951655</v>
      </c>
      <c r="R1600" s="5">
        <f t="shared" si="448"/>
        <v>0.22637484994348511</v>
      </c>
      <c r="S1600" s="5">
        <f t="shared" si="449"/>
        <v>2.7900000000000205</v>
      </c>
      <c r="T1600" s="5">
        <f t="shared" si="450"/>
        <v>1.9900000000000091</v>
      </c>
      <c r="U1600" s="5">
        <f t="shared" si="451"/>
        <v>0.16146449870520937</v>
      </c>
      <c r="V1600" s="5">
        <f t="shared" si="452"/>
        <v>9.0063112343107432E-2</v>
      </c>
      <c r="W1600" s="5">
        <f t="shared" si="453"/>
        <v>0.55500000000000682</v>
      </c>
      <c r="X1600" s="5">
        <f t="shared" si="454"/>
        <v>285.92500000000001</v>
      </c>
      <c r="Y1600" s="5">
        <f t="shared" si="455"/>
        <v>46.398730444509326</v>
      </c>
      <c r="Z1600" s="9">
        <f t="shared" si="456"/>
        <v>0.59926454926017447</v>
      </c>
      <c r="AA1600">
        <f t="shared" si="457"/>
        <v>0.80000000000001137</v>
      </c>
    </row>
    <row r="1601" spans="1:27">
      <c r="A1601" s="1">
        <f t="shared" si="440"/>
        <v>-602253</v>
      </c>
      <c r="B1601" s="1">
        <v>-3</v>
      </c>
      <c r="C1601" s="1">
        <v>-9</v>
      </c>
      <c r="D1601" s="2">
        <v>-6</v>
      </c>
      <c r="E1601" s="5">
        <v>200.84</v>
      </c>
      <c r="F1601" s="5">
        <v>201.17</v>
      </c>
      <c r="G1601" s="5">
        <v>8.9499999999999993</v>
      </c>
      <c r="H1601" s="5">
        <v>202.65</v>
      </c>
      <c r="I1601" s="5">
        <v>207.17</v>
      </c>
      <c r="J1601" s="5">
        <v>5.8</v>
      </c>
      <c r="K1601" s="6">
        <f t="shared" si="441"/>
        <v>201.745</v>
      </c>
      <c r="L1601" s="6">
        <f t="shared" si="442"/>
        <v>-1.8100000000000023</v>
      </c>
      <c r="M1601" s="6">
        <f t="shared" si="443"/>
        <v>204.17</v>
      </c>
      <c r="N1601" s="5">
        <f t="shared" si="444"/>
        <v>5.3325064463158407</v>
      </c>
      <c r="O1601" s="6">
        <f t="shared" si="445"/>
        <v>-6</v>
      </c>
      <c r="P1601" s="6">
        <f t="shared" si="446"/>
        <v>10.665012892631681</v>
      </c>
      <c r="Q1601" s="6">
        <f t="shared" si="447"/>
        <v>0.40848847176736924</v>
      </c>
      <c r="R1601" s="5">
        <f t="shared" si="448"/>
        <v>0.39287341161067085</v>
      </c>
      <c r="S1601" s="5">
        <f t="shared" si="449"/>
        <v>4.1899999999999977</v>
      </c>
      <c r="T1601" s="5">
        <f t="shared" si="450"/>
        <v>6</v>
      </c>
      <c r="U1601" s="5">
        <f t="shared" si="451"/>
        <v>0.56258722426349073</v>
      </c>
      <c r="V1601" s="5">
        <f t="shared" si="452"/>
        <v>0.45475800627965185</v>
      </c>
      <c r="W1601" s="5">
        <f t="shared" si="453"/>
        <v>2.4249999999999829</v>
      </c>
      <c r="X1601" s="5">
        <f t="shared" si="454"/>
        <v>204.17</v>
      </c>
      <c r="Y1601" s="5">
        <f t="shared" si="455"/>
        <v>38.287811192625632</v>
      </c>
      <c r="Z1601" s="9">
        <f t="shared" si="456"/>
        <v>0.59944474307478923</v>
      </c>
      <c r="AA1601">
        <f t="shared" si="457"/>
        <v>1.8100000000000023</v>
      </c>
    </row>
    <row r="1602" spans="1:27">
      <c r="A1602" s="1">
        <f t="shared" si="440"/>
        <v>-1100750</v>
      </c>
      <c r="B1602" s="1">
        <v>0</v>
      </c>
      <c r="C1602" s="1">
        <v>-3</v>
      </c>
      <c r="D1602" s="2">
        <v>-11</v>
      </c>
      <c r="E1602" s="5">
        <v>257.08999999999997</v>
      </c>
      <c r="F1602" s="5">
        <v>259.91000000000003</v>
      </c>
      <c r="G1602" s="5">
        <v>4.22</v>
      </c>
      <c r="H1602" s="5">
        <v>237.14</v>
      </c>
      <c r="I1602" s="5">
        <v>236.46</v>
      </c>
      <c r="J1602" s="5">
        <v>6.7</v>
      </c>
      <c r="K1602" s="6">
        <f t="shared" si="441"/>
        <v>247.11499999999998</v>
      </c>
      <c r="L1602" s="6">
        <f t="shared" si="442"/>
        <v>19.949999999999989</v>
      </c>
      <c r="M1602" s="6">
        <f t="shared" si="443"/>
        <v>248.185</v>
      </c>
      <c r="N1602" s="5">
        <f t="shared" si="444"/>
        <v>3.9591160629615292</v>
      </c>
      <c r="O1602" s="6">
        <f t="shared" si="445"/>
        <v>23.450000000000017</v>
      </c>
      <c r="P1602" s="6">
        <f t="shared" si="446"/>
        <v>7.9182321259230584</v>
      </c>
      <c r="Q1602" s="6">
        <f t="shared" si="447"/>
        <v>-0.43193446722723389</v>
      </c>
      <c r="R1602" s="5">
        <f t="shared" si="448"/>
        <v>0.44201785756464168</v>
      </c>
      <c r="S1602" s="5">
        <f t="shared" si="449"/>
        <v>3.5000000000000284</v>
      </c>
      <c r="T1602" s="5">
        <f t="shared" si="450"/>
        <v>23.450000000000017</v>
      </c>
      <c r="U1602" s="5">
        <f t="shared" si="451"/>
        <v>2.9615196456830777</v>
      </c>
      <c r="V1602" s="5">
        <f t="shared" si="452"/>
        <v>0.27026234719666992</v>
      </c>
      <c r="W1602" s="5">
        <f t="shared" si="453"/>
        <v>1.0700000000000216</v>
      </c>
      <c r="X1602" s="5">
        <f t="shared" si="454"/>
        <v>248.185</v>
      </c>
      <c r="Y1602" s="5">
        <f t="shared" si="455"/>
        <v>62.686972559816979</v>
      </c>
      <c r="Z1602" s="9">
        <f t="shared" si="456"/>
        <v>0.59974994789495395</v>
      </c>
      <c r="AA1602">
        <f t="shared" si="457"/>
        <v>19.949999999999989</v>
      </c>
    </row>
    <row r="1603" spans="1:27">
      <c r="A1603" s="1">
        <f t="shared" si="440"/>
        <v>-501996</v>
      </c>
      <c r="B1603" s="1">
        <v>4</v>
      </c>
      <c r="C1603" s="1">
        <v>-8</v>
      </c>
      <c r="D1603" s="2">
        <v>-5</v>
      </c>
      <c r="E1603" s="5">
        <v>59.35</v>
      </c>
      <c r="F1603" s="5">
        <v>58.52</v>
      </c>
      <c r="G1603" s="5">
        <v>2.2599999999999998</v>
      </c>
      <c r="H1603" s="5">
        <v>80.83</v>
      </c>
      <c r="I1603" s="5">
        <v>83.39</v>
      </c>
      <c r="J1603" s="5">
        <v>2.78</v>
      </c>
      <c r="K1603" s="6">
        <f t="shared" si="441"/>
        <v>70.09</v>
      </c>
      <c r="L1603" s="6">
        <f t="shared" si="442"/>
        <v>-21.479999999999997</v>
      </c>
      <c r="M1603" s="6">
        <f t="shared" si="443"/>
        <v>70.954999999999998</v>
      </c>
      <c r="N1603" s="5">
        <f t="shared" si="444"/>
        <v>1.7913681921927718</v>
      </c>
      <c r="O1603" s="6">
        <f t="shared" si="445"/>
        <v>-24.869999999999997</v>
      </c>
      <c r="P1603" s="6">
        <f t="shared" si="446"/>
        <v>3.5827363843855435</v>
      </c>
      <c r="Q1603" s="6">
        <f t="shared" si="447"/>
        <v>-0.20417575568712998</v>
      </c>
      <c r="R1603" s="5">
        <f t="shared" si="448"/>
        <v>0.94620414015791499</v>
      </c>
      <c r="S1603" s="5">
        <f t="shared" si="449"/>
        <v>3.3900000000000006</v>
      </c>
      <c r="T1603" s="5">
        <f t="shared" si="450"/>
        <v>24.869999999999997</v>
      </c>
      <c r="U1603" s="5">
        <f t="shared" si="451"/>
        <v>6.9416215238133745</v>
      </c>
      <c r="V1603" s="5">
        <f t="shared" si="452"/>
        <v>0.48287113937262038</v>
      </c>
      <c r="W1603" s="5">
        <f t="shared" si="453"/>
        <v>0.86499999999999488</v>
      </c>
      <c r="X1603" s="5">
        <f t="shared" si="454"/>
        <v>70.954999999999998</v>
      </c>
      <c r="Y1603" s="5">
        <f t="shared" si="455"/>
        <v>39.609389241831771</v>
      </c>
      <c r="Z1603" s="9">
        <f t="shared" si="456"/>
        <v>0.6000399986667555</v>
      </c>
      <c r="AA1603">
        <f t="shared" si="457"/>
        <v>21.479999999999997</v>
      </c>
    </row>
    <row r="1604" spans="1:27">
      <c r="A1604" s="1">
        <f t="shared" si="440"/>
        <v>-299757</v>
      </c>
      <c r="B1604" s="1">
        <v>-7</v>
      </c>
      <c r="C1604" s="1">
        <v>1</v>
      </c>
      <c r="D1604" s="2">
        <v>-3</v>
      </c>
      <c r="E1604" s="5">
        <v>570</v>
      </c>
      <c r="F1604" s="5">
        <v>547.41999999999996</v>
      </c>
      <c r="G1604" s="5">
        <v>15.25</v>
      </c>
      <c r="H1604" s="5">
        <v>610.63</v>
      </c>
      <c r="I1604" s="5">
        <v>599.64</v>
      </c>
      <c r="J1604" s="5">
        <v>15.1</v>
      </c>
      <c r="K1604" s="6">
        <f t="shared" si="441"/>
        <v>590.31500000000005</v>
      </c>
      <c r="L1604" s="6">
        <f t="shared" si="442"/>
        <v>-40.629999999999995</v>
      </c>
      <c r="M1604" s="6">
        <f t="shared" si="443"/>
        <v>573.53</v>
      </c>
      <c r="N1604" s="5">
        <f t="shared" si="444"/>
        <v>10.730476457268802</v>
      </c>
      <c r="O1604" s="6">
        <f t="shared" si="445"/>
        <v>-52.220000000000027</v>
      </c>
      <c r="P1604" s="6">
        <f t="shared" si="446"/>
        <v>21.460952914537604</v>
      </c>
      <c r="Q1604" s="6">
        <f t="shared" si="447"/>
        <v>9.8844373035732909E-3</v>
      </c>
      <c r="R1604" s="5">
        <f t="shared" si="448"/>
        <v>0.54005057679190893</v>
      </c>
      <c r="S1604" s="5">
        <f t="shared" si="449"/>
        <v>11.590000000000032</v>
      </c>
      <c r="T1604" s="5">
        <f t="shared" si="450"/>
        <v>52.220000000000027</v>
      </c>
      <c r="U1604" s="5">
        <f t="shared" si="451"/>
        <v>2.4332563520339447</v>
      </c>
      <c r="V1604" s="5">
        <f t="shared" si="452"/>
        <v>1.5642362263075429</v>
      </c>
      <c r="W1604" s="5">
        <f t="shared" si="453"/>
        <v>16.785000000000082</v>
      </c>
      <c r="X1604" s="5">
        <f t="shared" si="454"/>
        <v>573.53</v>
      </c>
      <c r="Y1604" s="5">
        <f t="shared" si="455"/>
        <v>53.448698413712279</v>
      </c>
      <c r="Z1604" s="9">
        <f t="shared" si="456"/>
        <v>0.60036572187292625</v>
      </c>
      <c r="AA1604">
        <f t="shared" si="457"/>
        <v>40.629999999999995</v>
      </c>
    </row>
    <row r="1605" spans="1:27">
      <c r="A1605" s="1">
        <f t="shared" si="440"/>
        <v>-801255</v>
      </c>
      <c r="B1605" s="1">
        <v>-5</v>
      </c>
      <c r="C1605" s="1">
        <v>-5</v>
      </c>
      <c r="D1605" s="2">
        <v>-8</v>
      </c>
      <c r="E1605" s="5">
        <v>275.98</v>
      </c>
      <c r="F1605" s="5">
        <v>266.3</v>
      </c>
      <c r="G1605" s="5">
        <v>6.59</v>
      </c>
      <c r="H1605" s="5">
        <v>287.56</v>
      </c>
      <c r="I1605" s="5">
        <v>280.75</v>
      </c>
      <c r="J1605" s="5">
        <v>6.35</v>
      </c>
      <c r="K1605" s="6">
        <f t="shared" si="441"/>
        <v>281.77</v>
      </c>
      <c r="L1605" s="6">
        <f t="shared" si="442"/>
        <v>-11.579999999999984</v>
      </c>
      <c r="M1605" s="6">
        <f t="shared" si="443"/>
        <v>273.52499999999998</v>
      </c>
      <c r="N1605" s="5">
        <f t="shared" si="444"/>
        <v>4.5757676951523658</v>
      </c>
      <c r="O1605" s="6">
        <f t="shared" si="445"/>
        <v>-14.449999999999989</v>
      </c>
      <c r="P1605" s="6">
        <f t="shared" si="446"/>
        <v>9.1515353903047316</v>
      </c>
      <c r="Q1605" s="6">
        <f t="shared" si="447"/>
        <v>3.7081525386086819E-2</v>
      </c>
      <c r="R1605" s="5">
        <f t="shared" si="448"/>
        <v>0.31360857797048175</v>
      </c>
      <c r="S1605" s="5">
        <f t="shared" si="449"/>
        <v>2.8700000000000045</v>
      </c>
      <c r="T1605" s="5">
        <f t="shared" si="450"/>
        <v>14.449999999999989</v>
      </c>
      <c r="U1605" s="5">
        <f t="shared" si="451"/>
        <v>1.5789700180046866</v>
      </c>
      <c r="V1605" s="5">
        <f t="shared" si="452"/>
        <v>1.8018834323112329</v>
      </c>
      <c r="W1605" s="5">
        <f t="shared" si="453"/>
        <v>8.2450000000000045</v>
      </c>
      <c r="X1605" s="5">
        <f t="shared" si="454"/>
        <v>273.52499999999998</v>
      </c>
      <c r="Y1605" s="5">
        <f t="shared" si="455"/>
        <v>59.77685455705636</v>
      </c>
      <c r="Z1605" s="9">
        <f t="shared" si="456"/>
        <v>0.60051477916867291</v>
      </c>
      <c r="AA1605">
        <f t="shared" si="457"/>
        <v>11.579999999999984</v>
      </c>
    </row>
    <row r="1606" spans="1:27">
      <c r="A1606" s="1">
        <f t="shared" si="440"/>
        <v>-2004</v>
      </c>
      <c r="B1606" s="1">
        <v>-4</v>
      </c>
      <c r="C1606" s="1">
        <v>-8</v>
      </c>
      <c r="D1606" s="2">
        <v>0</v>
      </c>
      <c r="E1606" s="5">
        <v>216.73</v>
      </c>
      <c r="F1606" s="5">
        <v>212.35</v>
      </c>
      <c r="G1606" s="5">
        <v>6.73</v>
      </c>
      <c r="H1606" s="5">
        <v>224.55</v>
      </c>
      <c r="I1606" s="5">
        <v>220.43</v>
      </c>
      <c r="J1606" s="5">
        <v>3.88</v>
      </c>
      <c r="K1606" s="6">
        <f t="shared" si="441"/>
        <v>220.64</v>
      </c>
      <c r="L1606" s="6">
        <f t="shared" si="442"/>
        <v>-7.8200000000000216</v>
      </c>
      <c r="M1606" s="6">
        <f t="shared" si="443"/>
        <v>216.39</v>
      </c>
      <c r="N1606" s="5">
        <f t="shared" si="444"/>
        <v>3.8841762318411868</v>
      </c>
      <c r="O1606" s="6">
        <f t="shared" si="445"/>
        <v>-8.0800000000000125</v>
      </c>
      <c r="P1606" s="6">
        <f t="shared" si="446"/>
        <v>7.7683524636823735</v>
      </c>
      <c r="Q1606" s="6">
        <f t="shared" si="447"/>
        <v>0.5010746131144227</v>
      </c>
      <c r="R1606" s="5">
        <f t="shared" si="448"/>
        <v>3.3469130194016074E-2</v>
      </c>
      <c r="S1606" s="5">
        <f t="shared" si="449"/>
        <v>0.25999999999999091</v>
      </c>
      <c r="T1606" s="5">
        <f t="shared" si="450"/>
        <v>8.0800000000000125</v>
      </c>
      <c r="U1606" s="5">
        <f t="shared" si="451"/>
        <v>1.0401175844909991</v>
      </c>
      <c r="V1606" s="5">
        <f t="shared" si="452"/>
        <v>1.0941831024967177</v>
      </c>
      <c r="W1606" s="5">
        <f t="shared" si="453"/>
        <v>4.25</v>
      </c>
      <c r="X1606" s="5">
        <f t="shared" si="454"/>
        <v>216.39</v>
      </c>
      <c r="Y1606" s="5">
        <f t="shared" si="455"/>
        <v>55.710654482179933</v>
      </c>
      <c r="Z1606" s="9">
        <f t="shared" si="456"/>
        <v>0.60077283560427397</v>
      </c>
      <c r="AA1606">
        <f t="shared" si="457"/>
        <v>7.8200000000000216</v>
      </c>
    </row>
    <row r="1607" spans="1:27">
      <c r="A1607" s="1">
        <f t="shared" si="440"/>
        <v>-2252</v>
      </c>
      <c r="B1607" s="1">
        <v>-2</v>
      </c>
      <c r="C1607" s="1">
        <v>-9</v>
      </c>
      <c r="D1607" s="2">
        <v>0</v>
      </c>
      <c r="E1607" s="5">
        <v>74.81</v>
      </c>
      <c r="F1607" s="5">
        <v>75.680000000000007</v>
      </c>
      <c r="G1607" s="5">
        <v>3.22</v>
      </c>
      <c r="H1607" s="5">
        <v>67.680000000000007</v>
      </c>
      <c r="I1607" s="5">
        <v>73.48</v>
      </c>
      <c r="J1607" s="5">
        <v>2.71</v>
      </c>
      <c r="K1607" s="6">
        <f t="shared" si="441"/>
        <v>71.245000000000005</v>
      </c>
      <c r="L1607" s="6">
        <f t="shared" si="442"/>
        <v>7.1299999999999955</v>
      </c>
      <c r="M1607" s="6">
        <f t="shared" si="443"/>
        <v>74.580000000000013</v>
      </c>
      <c r="N1607" s="5">
        <f t="shared" si="444"/>
        <v>2.1043110511518965</v>
      </c>
      <c r="O1607" s="6">
        <f t="shared" si="445"/>
        <v>2.2000000000000028</v>
      </c>
      <c r="P1607" s="6">
        <f t="shared" si="446"/>
        <v>4.2086221023037931</v>
      </c>
      <c r="Q1607" s="6">
        <f t="shared" si="447"/>
        <v>0.17074382498235713</v>
      </c>
      <c r="R1607" s="5">
        <f t="shared" si="448"/>
        <v>1.171404768629932</v>
      </c>
      <c r="S1607" s="5">
        <f t="shared" si="449"/>
        <v>4.9299999999999926</v>
      </c>
      <c r="T1607" s="5">
        <f t="shared" si="450"/>
        <v>2.2000000000000028</v>
      </c>
      <c r="U1607" s="5">
        <f t="shared" si="451"/>
        <v>0.52273640790788189</v>
      </c>
      <c r="V1607" s="5">
        <f t="shared" si="452"/>
        <v>1.5848417457934436</v>
      </c>
      <c r="W1607" s="5">
        <f t="shared" si="453"/>
        <v>3.335000000000008</v>
      </c>
      <c r="X1607" s="5">
        <f t="shared" si="454"/>
        <v>74.580000000000013</v>
      </c>
      <c r="Y1607" s="5">
        <f t="shared" si="455"/>
        <v>35.441528456154352</v>
      </c>
      <c r="Z1607" s="9">
        <f t="shared" si="456"/>
        <v>0.60121294064582476</v>
      </c>
      <c r="AA1607">
        <f t="shared" si="457"/>
        <v>7.1299999999999955</v>
      </c>
    </row>
    <row r="1608" spans="1:27">
      <c r="A1608" s="1">
        <f t="shared" si="440"/>
        <v>-1000997</v>
      </c>
      <c r="B1608" s="1">
        <v>3</v>
      </c>
      <c r="C1608" s="1">
        <v>-4</v>
      </c>
      <c r="D1608" s="2">
        <v>-10</v>
      </c>
      <c r="E1608" s="5">
        <v>280.01</v>
      </c>
      <c r="F1608" s="5">
        <v>270.44</v>
      </c>
      <c r="G1608" s="5">
        <v>4.5199999999999996</v>
      </c>
      <c r="H1608" s="5">
        <v>260.04000000000002</v>
      </c>
      <c r="I1608" s="5">
        <v>260.25</v>
      </c>
      <c r="J1608" s="5">
        <v>7.12</v>
      </c>
      <c r="K1608" s="6">
        <f t="shared" si="441"/>
        <v>270.02499999999998</v>
      </c>
      <c r="L1608" s="6">
        <f t="shared" si="442"/>
        <v>19.96999999999997</v>
      </c>
      <c r="M1608" s="6">
        <f t="shared" si="443"/>
        <v>265.34500000000003</v>
      </c>
      <c r="N1608" s="5">
        <f t="shared" si="444"/>
        <v>4.2167760196624151</v>
      </c>
      <c r="O1608" s="6">
        <f t="shared" si="445"/>
        <v>10.189999999999998</v>
      </c>
      <c r="P1608" s="6">
        <f t="shared" si="446"/>
        <v>8.4335520393248302</v>
      </c>
      <c r="Q1608" s="6">
        <f t="shared" si="447"/>
        <v>-0.42550559017389167</v>
      </c>
      <c r="R1608" s="5">
        <f t="shared" si="448"/>
        <v>1.1596537205671806</v>
      </c>
      <c r="S1608" s="5">
        <f t="shared" si="449"/>
        <v>9.7799999999999727</v>
      </c>
      <c r="T1608" s="5">
        <f t="shared" si="450"/>
        <v>10.189999999999998</v>
      </c>
      <c r="U1608" s="5">
        <f t="shared" si="451"/>
        <v>1.2082690605909612</v>
      </c>
      <c r="V1608" s="5">
        <f t="shared" si="452"/>
        <v>1.1098526405428144</v>
      </c>
      <c r="W1608" s="5">
        <f t="shared" si="453"/>
        <v>4.67999999999995</v>
      </c>
      <c r="X1608" s="5">
        <f t="shared" si="454"/>
        <v>265.34500000000003</v>
      </c>
      <c r="Y1608" s="5">
        <f t="shared" si="455"/>
        <v>62.926036090776975</v>
      </c>
      <c r="Z1608" s="9">
        <f t="shared" si="456"/>
        <v>0.60129194240402062</v>
      </c>
      <c r="AA1608">
        <f t="shared" si="457"/>
        <v>19.96999999999997</v>
      </c>
    </row>
    <row r="1609" spans="1:27">
      <c r="A1609" s="1">
        <f t="shared" si="440"/>
        <v>-1001749</v>
      </c>
      <c r="B1609" s="1">
        <v>1</v>
      </c>
      <c r="C1609" s="1">
        <v>-7</v>
      </c>
      <c r="D1609" s="2">
        <v>-10</v>
      </c>
      <c r="E1609" s="5">
        <v>326.14</v>
      </c>
      <c r="F1609" s="5">
        <v>325.58</v>
      </c>
      <c r="G1609" s="5">
        <v>5.28</v>
      </c>
      <c r="H1609" s="5">
        <v>326.26</v>
      </c>
      <c r="I1609" s="5">
        <v>321.62</v>
      </c>
      <c r="J1609" s="5">
        <v>6.74</v>
      </c>
      <c r="K1609" s="6">
        <f t="shared" si="441"/>
        <v>326.2</v>
      </c>
      <c r="L1609" s="6">
        <f t="shared" si="442"/>
        <v>-0.12000000000000455</v>
      </c>
      <c r="M1609" s="6">
        <f t="shared" si="443"/>
        <v>323.60000000000002</v>
      </c>
      <c r="N1609" s="5">
        <f t="shared" si="444"/>
        <v>4.2809461571012548</v>
      </c>
      <c r="O1609" s="6">
        <f t="shared" si="445"/>
        <v>3.9599999999999795</v>
      </c>
      <c r="P1609" s="6">
        <f t="shared" si="446"/>
        <v>8.5618923142025096</v>
      </c>
      <c r="Q1609" s="6">
        <f t="shared" si="447"/>
        <v>-0.23939650233268764</v>
      </c>
      <c r="R1609" s="5">
        <f t="shared" si="448"/>
        <v>0.47653016999899189</v>
      </c>
      <c r="S1609" s="5">
        <f t="shared" si="449"/>
        <v>4.0799999999999841</v>
      </c>
      <c r="T1609" s="5">
        <f t="shared" si="450"/>
        <v>3.9599999999999795</v>
      </c>
      <c r="U1609" s="5">
        <f t="shared" si="451"/>
        <v>0.46251457676372687</v>
      </c>
      <c r="V1609" s="5">
        <f t="shared" si="452"/>
        <v>0.60734237352812137</v>
      </c>
      <c r="W1609" s="5">
        <f t="shared" si="453"/>
        <v>2.5999999999999659</v>
      </c>
      <c r="X1609" s="5">
        <f t="shared" si="454"/>
        <v>323.60000000000002</v>
      </c>
      <c r="Y1609" s="5">
        <f t="shared" si="455"/>
        <v>75.590766182193335</v>
      </c>
      <c r="Z1609" s="9">
        <f t="shared" si="456"/>
        <v>0.60143827613480016</v>
      </c>
      <c r="AA1609">
        <f t="shared" si="457"/>
        <v>0.12000000000000455</v>
      </c>
    </row>
    <row r="1610" spans="1:27">
      <c r="A1610" s="1">
        <f t="shared" si="440"/>
        <v>-201007</v>
      </c>
      <c r="B1610" s="1">
        <v>-7</v>
      </c>
      <c r="C1610" s="1">
        <v>-4</v>
      </c>
      <c r="D1610" s="2">
        <v>-2</v>
      </c>
      <c r="E1610" s="5">
        <v>187.13</v>
      </c>
      <c r="F1610" s="5">
        <v>169.55</v>
      </c>
      <c r="G1610" s="5">
        <v>4.83</v>
      </c>
      <c r="H1610" s="5">
        <v>177.8</v>
      </c>
      <c r="I1610" s="5">
        <v>168.31</v>
      </c>
      <c r="J1610" s="5">
        <v>3.86</v>
      </c>
      <c r="K1610" s="6">
        <f t="shared" si="441"/>
        <v>182.465</v>
      </c>
      <c r="L1610" s="6">
        <f t="shared" si="442"/>
        <v>9.3299999999999841</v>
      </c>
      <c r="M1610" s="6">
        <f t="shared" si="443"/>
        <v>168.93</v>
      </c>
      <c r="N1610" s="5">
        <f t="shared" si="444"/>
        <v>3.0914600110627339</v>
      </c>
      <c r="O1610" s="6">
        <f t="shared" si="445"/>
        <v>1.2400000000000091</v>
      </c>
      <c r="P1610" s="6">
        <f t="shared" si="446"/>
        <v>6.1829200221254679</v>
      </c>
      <c r="Q1610" s="6">
        <f t="shared" si="447"/>
        <v>0.22049779614685383</v>
      </c>
      <c r="R1610" s="5">
        <f t="shared" si="448"/>
        <v>1.3084432551367404</v>
      </c>
      <c r="S1610" s="5">
        <f t="shared" si="449"/>
        <v>8.089999999999975</v>
      </c>
      <c r="T1610" s="5">
        <f t="shared" si="450"/>
        <v>1.2400000000000091</v>
      </c>
      <c r="U1610" s="5">
        <f t="shared" si="451"/>
        <v>0.20055248904444686</v>
      </c>
      <c r="V1610" s="5">
        <f t="shared" si="452"/>
        <v>4.378190224542851</v>
      </c>
      <c r="W1610" s="5">
        <f t="shared" si="453"/>
        <v>13.534999999999997</v>
      </c>
      <c r="X1610" s="5">
        <f t="shared" si="454"/>
        <v>168.93</v>
      </c>
      <c r="Y1610" s="5">
        <f t="shared" si="455"/>
        <v>54.644083829480905</v>
      </c>
      <c r="Z1610" s="9">
        <f t="shared" si="456"/>
        <v>0.60144492682206574</v>
      </c>
      <c r="AA1610">
        <f t="shared" si="457"/>
        <v>9.3299999999999841</v>
      </c>
    </row>
    <row r="1611" spans="1:27">
      <c r="A1611" s="1">
        <f t="shared" si="440"/>
        <v>-601256</v>
      </c>
      <c r="B1611" s="1">
        <v>-6</v>
      </c>
      <c r="C1611" s="1">
        <v>-5</v>
      </c>
      <c r="D1611" s="2">
        <v>-6</v>
      </c>
      <c r="E1611" s="5">
        <v>353.55</v>
      </c>
      <c r="F1611" s="5">
        <v>348.4</v>
      </c>
      <c r="G1611" s="5">
        <v>8.26</v>
      </c>
      <c r="H1611" s="5">
        <v>372.67</v>
      </c>
      <c r="I1611" s="5">
        <v>360.88</v>
      </c>
      <c r="J1611" s="5">
        <v>7.96</v>
      </c>
      <c r="K1611" s="6">
        <f t="shared" si="441"/>
        <v>363.11</v>
      </c>
      <c r="L1611" s="6">
        <f t="shared" si="442"/>
        <v>-19.120000000000005</v>
      </c>
      <c r="M1611" s="6">
        <f t="shared" si="443"/>
        <v>354.64</v>
      </c>
      <c r="N1611" s="5">
        <f t="shared" si="444"/>
        <v>5.7356167933361801</v>
      </c>
      <c r="O1611" s="6">
        <f t="shared" si="445"/>
        <v>-12.480000000000018</v>
      </c>
      <c r="P1611" s="6">
        <f t="shared" si="446"/>
        <v>11.47123358667236</v>
      </c>
      <c r="Q1611" s="6">
        <f t="shared" si="447"/>
        <v>3.6978718618245206E-2</v>
      </c>
      <c r="R1611" s="5">
        <f t="shared" si="448"/>
        <v>0.57883922856514292</v>
      </c>
      <c r="S1611" s="5">
        <f t="shared" si="449"/>
        <v>6.6399999999999864</v>
      </c>
      <c r="T1611" s="5">
        <f t="shared" si="450"/>
        <v>12.480000000000018</v>
      </c>
      <c r="U1611" s="5">
        <f t="shared" si="451"/>
        <v>1.0879387910381038</v>
      </c>
      <c r="V1611" s="5">
        <f t="shared" si="452"/>
        <v>1.4767374295020441</v>
      </c>
      <c r="W1611" s="5">
        <f t="shared" si="453"/>
        <v>8.4700000000000273</v>
      </c>
      <c r="X1611" s="5">
        <f t="shared" si="454"/>
        <v>354.64</v>
      </c>
      <c r="Y1611" s="5">
        <f t="shared" si="455"/>
        <v>61.831187957332133</v>
      </c>
      <c r="Z1611" s="9">
        <f t="shared" si="456"/>
        <v>0.60148732322468779</v>
      </c>
      <c r="AA1611">
        <f t="shared" si="457"/>
        <v>19.120000000000005</v>
      </c>
    </row>
    <row r="1612" spans="1:27">
      <c r="A1612" s="1">
        <f t="shared" si="440"/>
        <v>-199507</v>
      </c>
      <c r="B1612" s="1">
        <v>-7</v>
      </c>
      <c r="C1612" s="1">
        <v>2</v>
      </c>
      <c r="D1612" s="2">
        <v>-2</v>
      </c>
      <c r="E1612" s="5">
        <v>84.84</v>
      </c>
      <c r="F1612" s="5">
        <v>85.96</v>
      </c>
      <c r="G1612" s="5">
        <v>4.96</v>
      </c>
      <c r="H1612" s="5">
        <v>60.66</v>
      </c>
      <c r="I1612" s="5">
        <v>64.290000000000006</v>
      </c>
      <c r="J1612" s="5">
        <v>2.96</v>
      </c>
      <c r="K1612" s="6">
        <f t="shared" si="441"/>
        <v>72.75</v>
      </c>
      <c r="L1612" s="6">
        <f t="shared" si="442"/>
        <v>24.180000000000007</v>
      </c>
      <c r="M1612" s="6">
        <f t="shared" si="443"/>
        <v>75.125</v>
      </c>
      <c r="N1612" s="5">
        <f t="shared" si="444"/>
        <v>2.8880443209895517</v>
      </c>
      <c r="O1612" s="6">
        <f t="shared" si="445"/>
        <v>21.669999999999987</v>
      </c>
      <c r="P1612" s="6">
        <f t="shared" si="446"/>
        <v>5.7760886419791033</v>
      </c>
      <c r="Q1612" s="6">
        <f t="shared" si="447"/>
        <v>0.47477460195664689</v>
      </c>
      <c r="R1612" s="5">
        <f t="shared" si="448"/>
        <v>0.43455011783544922</v>
      </c>
      <c r="S1612" s="5">
        <f t="shared" si="449"/>
        <v>2.5100000000000193</v>
      </c>
      <c r="T1612" s="5">
        <f t="shared" si="450"/>
        <v>21.669999999999987</v>
      </c>
      <c r="U1612" s="5">
        <f t="shared" si="451"/>
        <v>3.751673726491676</v>
      </c>
      <c r="V1612" s="5">
        <f t="shared" si="452"/>
        <v>0.82235580068460878</v>
      </c>
      <c r="W1612" s="5">
        <f t="shared" si="453"/>
        <v>2.375</v>
      </c>
      <c r="X1612" s="5">
        <f t="shared" si="454"/>
        <v>75.125</v>
      </c>
      <c r="Y1612" s="5">
        <f t="shared" si="455"/>
        <v>26.012412432181574</v>
      </c>
      <c r="Z1612" s="9">
        <f t="shared" si="456"/>
        <v>0.60165937207027698</v>
      </c>
      <c r="AA1612">
        <f t="shared" si="457"/>
        <v>24.180000000000007</v>
      </c>
    </row>
    <row r="1613" spans="1:27">
      <c r="A1613" s="1">
        <f t="shared" si="440"/>
        <v>-198002</v>
      </c>
      <c r="B1613" s="1">
        <v>-2</v>
      </c>
      <c r="C1613" s="1">
        <v>8</v>
      </c>
      <c r="D1613" s="2">
        <v>-2</v>
      </c>
      <c r="E1613" s="5">
        <v>140.22999999999999</v>
      </c>
      <c r="F1613" s="5">
        <v>140.88</v>
      </c>
      <c r="G1613" s="5">
        <v>6</v>
      </c>
      <c r="H1613" s="5">
        <v>137.30000000000001</v>
      </c>
      <c r="I1613" s="5">
        <v>135.6</v>
      </c>
      <c r="J1613" s="5">
        <v>4.79</v>
      </c>
      <c r="K1613" s="6">
        <f t="shared" si="441"/>
        <v>138.76499999999999</v>
      </c>
      <c r="L1613" s="6">
        <f t="shared" si="442"/>
        <v>2.9299999999999784</v>
      </c>
      <c r="M1613" s="6">
        <f t="shared" si="443"/>
        <v>138.24</v>
      </c>
      <c r="N1613" s="5">
        <f t="shared" si="444"/>
        <v>3.8387530527503326</v>
      </c>
      <c r="O1613" s="6">
        <f t="shared" si="445"/>
        <v>5.2800000000000011</v>
      </c>
      <c r="P1613" s="6">
        <f t="shared" si="446"/>
        <v>7.6775061055006653</v>
      </c>
      <c r="Q1613" s="6">
        <f t="shared" si="447"/>
        <v>0.22149629903586621</v>
      </c>
      <c r="R1613" s="5">
        <f t="shared" si="448"/>
        <v>0.30608897833585957</v>
      </c>
      <c r="S1613" s="5">
        <f t="shared" si="449"/>
        <v>2.3500000000000227</v>
      </c>
      <c r="T1613" s="5">
        <f t="shared" si="450"/>
        <v>5.2800000000000011</v>
      </c>
      <c r="U1613" s="5">
        <f t="shared" si="451"/>
        <v>0.68772332153758442</v>
      </c>
      <c r="V1613" s="5">
        <f t="shared" si="452"/>
        <v>0.13676316053303639</v>
      </c>
      <c r="W1613" s="5">
        <f t="shared" si="453"/>
        <v>0.52499999999997726</v>
      </c>
      <c r="X1613" s="5">
        <f t="shared" si="454"/>
        <v>138.24</v>
      </c>
      <c r="Y1613" s="5">
        <f t="shared" si="455"/>
        <v>36.011693927786233</v>
      </c>
      <c r="Z1613" s="9">
        <f t="shared" si="456"/>
        <v>0.60182389450735507</v>
      </c>
      <c r="AA1613">
        <f t="shared" si="457"/>
        <v>2.9299999999999784</v>
      </c>
    </row>
    <row r="1614" spans="1:27">
      <c r="A1614" s="1">
        <f t="shared" si="440"/>
        <v>-398248</v>
      </c>
      <c r="B1614" s="1">
        <v>2</v>
      </c>
      <c r="C1614" s="1">
        <v>7</v>
      </c>
      <c r="D1614" s="2">
        <v>-4</v>
      </c>
      <c r="E1614" s="5">
        <v>154.27000000000001</v>
      </c>
      <c r="F1614" s="5">
        <v>147.66999999999999</v>
      </c>
      <c r="G1614" s="5">
        <v>3.59</v>
      </c>
      <c r="H1614" s="5">
        <v>152.41999999999999</v>
      </c>
      <c r="I1614" s="5">
        <v>150.15</v>
      </c>
      <c r="J1614" s="5">
        <v>5.83</v>
      </c>
      <c r="K1614" s="6">
        <f t="shared" si="441"/>
        <v>153.345</v>
      </c>
      <c r="L1614" s="6">
        <f t="shared" si="442"/>
        <v>1.8500000000000227</v>
      </c>
      <c r="M1614" s="6">
        <f t="shared" si="443"/>
        <v>148.91</v>
      </c>
      <c r="N1614" s="5">
        <f t="shared" si="444"/>
        <v>3.4233390133026558</v>
      </c>
      <c r="O1614" s="6">
        <f t="shared" si="445"/>
        <v>-2.4800000000000182</v>
      </c>
      <c r="P1614" s="6">
        <f t="shared" si="446"/>
        <v>6.8466780266053116</v>
      </c>
      <c r="Q1614" s="6">
        <f t="shared" si="447"/>
        <v>-0.45013119440237215</v>
      </c>
      <c r="R1614" s="5">
        <f t="shared" si="448"/>
        <v>0.63242348817546512</v>
      </c>
      <c r="S1614" s="5">
        <f t="shared" si="449"/>
        <v>4.3300000000000409</v>
      </c>
      <c r="T1614" s="5">
        <f t="shared" si="450"/>
        <v>2.4800000000000182</v>
      </c>
      <c r="U1614" s="5">
        <f t="shared" si="451"/>
        <v>0.36221945743075062</v>
      </c>
      <c r="V1614" s="5">
        <f t="shared" si="452"/>
        <v>1.2955187852462644</v>
      </c>
      <c r="W1614" s="5">
        <f t="shared" si="453"/>
        <v>4.4350000000000023</v>
      </c>
      <c r="X1614" s="5">
        <f t="shared" si="454"/>
        <v>148.91</v>
      </c>
      <c r="Y1614" s="5">
        <f t="shared" si="455"/>
        <v>43.498467262913451</v>
      </c>
      <c r="Z1614" s="9">
        <f t="shared" si="456"/>
        <v>0.60195099468312208</v>
      </c>
      <c r="AA1614">
        <f t="shared" si="457"/>
        <v>1.8500000000000227</v>
      </c>
    </row>
    <row r="1615" spans="1:27">
      <c r="A1615" s="1">
        <f t="shared" si="440"/>
        <v>-1101001</v>
      </c>
      <c r="B1615" s="1">
        <v>-1</v>
      </c>
      <c r="C1615" s="1">
        <v>-4</v>
      </c>
      <c r="D1615" s="2">
        <v>-11</v>
      </c>
      <c r="E1615" s="5">
        <v>429.78</v>
      </c>
      <c r="F1615" s="5">
        <v>446.6</v>
      </c>
      <c r="G1615" s="5">
        <v>8.6199999999999992</v>
      </c>
      <c r="H1615" s="5">
        <v>456.72</v>
      </c>
      <c r="I1615" s="5">
        <v>470.39</v>
      </c>
      <c r="J1615" s="5">
        <v>11.06</v>
      </c>
      <c r="K1615" s="6">
        <f t="shared" si="441"/>
        <v>443.25</v>
      </c>
      <c r="L1615" s="6">
        <f t="shared" si="442"/>
        <v>-26.940000000000055</v>
      </c>
      <c r="M1615" s="6">
        <f t="shared" si="443"/>
        <v>458.495</v>
      </c>
      <c r="N1615" s="5">
        <f t="shared" si="444"/>
        <v>7.0112053172047384</v>
      </c>
      <c r="O1615" s="6">
        <f t="shared" si="445"/>
        <v>-23.789999999999964</v>
      </c>
      <c r="P1615" s="6">
        <f t="shared" si="446"/>
        <v>14.022410634409477</v>
      </c>
      <c r="Q1615" s="6">
        <f t="shared" si="447"/>
        <v>-0.24421343857436392</v>
      </c>
      <c r="R1615" s="5">
        <f t="shared" si="448"/>
        <v>0.22464040471545829</v>
      </c>
      <c r="S1615" s="5">
        <f t="shared" si="449"/>
        <v>3.1500000000000909</v>
      </c>
      <c r="T1615" s="5">
        <f t="shared" si="450"/>
        <v>23.789999999999964</v>
      </c>
      <c r="U1615" s="5">
        <f t="shared" si="451"/>
        <v>1.6965699137081238</v>
      </c>
      <c r="V1615" s="5">
        <f t="shared" si="452"/>
        <v>2.1743764888171833</v>
      </c>
      <c r="W1615" s="5">
        <f t="shared" si="453"/>
        <v>15.245000000000005</v>
      </c>
      <c r="X1615" s="5">
        <f t="shared" si="454"/>
        <v>458.495</v>
      </c>
      <c r="Y1615" s="5">
        <f t="shared" si="455"/>
        <v>65.394604673022897</v>
      </c>
      <c r="Z1615" s="9">
        <f t="shared" si="456"/>
        <v>0.60199335544505805</v>
      </c>
      <c r="AA1615">
        <f t="shared" si="457"/>
        <v>26.940000000000055</v>
      </c>
    </row>
    <row r="1616" spans="1:27">
      <c r="A1616" s="1">
        <f t="shared" si="440"/>
        <v>-900246</v>
      </c>
      <c r="B1616" s="1">
        <v>4</v>
      </c>
      <c r="C1616" s="1">
        <v>-1</v>
      </c>
      <c r="D1616" s="2">
        <v>-9</v>
      </c>
      <c r="E1616" s="5">
        <v>452.19</v>
      </c>
      <c r="F1616" s="5">
        <v>444.72</v>
      </c>
      <c r="G1616" s="5">
        <v>6.44</v>
      </c>
      <c r="H1616" s="5">
        <v>485.99</v>
      </c>
      <c r="I1616" s="5">
        <v>469.99</v>
      </c>
      <c r="J1616" s="5">
        <v>17.09</v>
      </c>
      <c r="K1616" s="6">
        <f t="shared" si="441"/>
        <v>469.09000000000003</v>
      </c>
      <c r="L1616" s="6">
        <f t="shared" si="442"/>
        <v>-33.800000000000011</v>
      </c>
      <c r="M1616" s="6">
        <f t="shared" si="443"/>
        <v>457.35500000000002</v>
      </c>
      <c r="N1616" s="5">
        <f t="shared" si="444"/>
        <v>9.1315620241008055</v>
      </c>
      <c r="O1616" s="6">
        <f t="shared" si="445"/>
        <v>-25.269999999999982</v>
      </c>
      <c r="P1616" s="6">
        <f t="shared" si="446"/>
        <v>18.263124048201611</v>
      </c>
      <c r="Q1616" s="6">
        <f t="shared" si="447"/>
        <v>-0.75131385371004589</v>
      </c>
      <c r="R1616" s="5">
        <f t="shared" si="448"/>
        <v>0.46706138432214106</v>
      </c>
      <c r="S1616" s="5">
        <f t="shared" si="449"/>
        <v>8.5300000000000296</v>
      </c>
      <c r="T1616" s="5">
        <f t="shared" si="450"/>
        <v>25.269999999999982</v>
      </c>
      <c r="U1616" s="5">
        <f t="shared" si="451"/>
        <v>1.3836625066612491</v>
      </c>
      <c r="V1616" s="5">
        <f t="shared" si="452"/>
        <v>1.2851032461946805</v>
      </c>
      <c r="W1616" s="5">
        <f t="shared" si="453"/>
        <v>11.735000000000014</v>
      </c>
      <c r="X1616" s="5">
        <f t="shared" si="454"/>
        <v>457.35500000000002</v>
      </c>
      <c r="Y1616" s="5">
        <f t="shared" si="455"/>
        <v>50.085078411876225</v>
      </c>
      <c r="Z1616" s="9">
        <f t="shared" si="456"/>
        <v>0.60238857890899622</v>
      </c>
      <c r="AA1616">
        <f t="shared" si="457"/>
        <v>33.800000000000011</v>
      </c>
    </row>
    <row r="1617" spans="1:27">
      <c r="A1617" s="1">
        <f t="shared" si="440"/>
        <v>-101007</v>
      </c>
      <c r="B1617" s="1">
        <v>-7</v>
      </c>
      <c r="C1617" s="1">
        <v>-4</v>
      </c>
      <c r="D1617" s="2">
        <v>-1</v>
      </c>
      <c r="E1617" s="5">
        <v>211.68</v>
      </c>
      <c r="F1617" s="5">
        <v>205.33</v>
      </c>
      <c r="G1617" s="5">
        <v>7.03</v>
      </c>
      <c r="H1617" s="5">
        <v>229.65</v>
      </c>
      <c r="I1617" s="5">
        <v>225.04</v>
      </c>
      <c r="J1617" s="5">
        <v>4.01</v>
      </c>
      <c r="K1617" s="6">
        <f t="shared" si="441"/>
        <v>220.66500000000002</v>
      </c>
      <c r="L1617" s="6">
        <f t="shared" si="442"/>
        <v>-17.97</v>
      </c>
      <c r="M1617" s="6">
        <f t="shared" si="443"/>
        <v>215.185</v>
      </c>
      <c r="N1617" s="5">
        <f t="shared" si="444"/>
        <v>4.046634404044922</v>
      </c>
      <c r="O1617" s="6">
        <f t="shared" si="445"/>
        <v>-19.70999999999998</v>
      </c>
      <c r="P1617" s="6">
        <f t="shared" si="446"/>
        <v>8.0932688080898441</v>
      </c>
      <c r="Q1617" s="6">
        <f t="shared" si="447"/>
        <v>0.50901207615150912</v>
      </c>
      <c r="R1617" s="5">
        <f t="shared" si="448"/>
        <v>0.21499347683357767</v>
      </c>
      <c r="S1617" s="5">
        <f t="shared" si="449"/>
        <v>1.7399999999999807</v>
      </c>
      <c r="T1617" s="5">
        <f t="shared" si="450"/>
        <v>19.70999999999998</v>
      </c>
      <c r="U1617" s="5">
        <f t="shared" si="451"/>
        <v>2.4353571427527925</v>
      </c>
      <c r="V1617" s="5">
        <f t="shared" si="452"/>
        <v>1.3542117851126696</v>
      </c>
      <c r="W1617" s="5">
        <f t="shared" si="453"/>
        <v>5.4800000000000182</v>
      </c>
      <c r="X1617" s="5">
        <f t="shared" si="454"/>
        <v>215.185</v>
      </c>
      <c r="Y1617" s="5">
        <f t="shared" si="455"/>
        <v>53.176288864866585</v>
      </c>
      <c r="Z1617" s="9">
        <f t="shared" si="456"/>
        <v>0.60260434781040195</v>
      </c>
      <c r="AA1617">
        <f t="shared" si="457"/>
        <v>17.97</v>
      </c>
    </row>
    <row r="1618" spans="1:27">
      <c r="A1618" s="1">
        <f t="shared" si="440"/>
        <v>-298253</v>
      </c>
      <c r="B1618" s="1">
        <v>-3</v>
      </c>
      <c r="C1618" s="1">
        <v>7</v>
      </c>
      <c r="D1618" s="2">
        <v>-3</v>
      </c>
      <c r="E1618" s="5">
        <v>171.39</v>
      </c>
      <c r="F1618" s="5">
        <v>168.22</v>
      </c>
      <c r="G1618" s="5">
        <v>6.57</v>
      </c>
      <c r="H1618" s="5">
        <v>162.62</v>
      </c>
      <c r="I1618" s="5">
        <v>157.82</v>
      </c>
      <c r="J1618" s="5">
        <v>5.42</v>
      </c>
      <c r="K1618" s="6">
        <f t="shared" si="441"/>
        <v>167.005</v>
      </c>
      <c r="L1618" s="6">
        <f t="shared" si="442"/>
        <v>8.7699999999999818</v>
      </c>
      <c r="M1618" s="6">
        <f t="shared" si="443"/>
        <v>163.01999999999998</v>
      </c>
      <c r="N1618" s="5">
        <f t="shared" si="444"/>
        <v>4.2585590285917139</v>
      </c>
      <c r="O1618" s="6">
        <f t="shared" si="445"/>
        <v>10.400000000000006</v>
      </c>
      <c r="P1618" s="6">
        <f t="shared" si="446"/>
        <v>8.5171180571834277</v>
      </c>
      <c r="Q1618" s="6">
        <f t="shared" si="447"/>
        <v>0.19007792802169249</v>
      </c>
      <c r="R1618" s="5">
        <f t="shared" si="448"/>
        <v>0.19137928922157707</v>
      </c>
      <c r="S1618" s="5">
        <f t="shared" si="449"/>
        <v>1.6300000000000239</v>
      </c>
      <c r="T1618" s="5">
        <f t="shared" si="450"/>
        <v>10.400000000000006</v>
      </c>
      <c r="U1618" s="5">
        <f t="shared" si="451"/>
        <v>1.2210703115977752</v>
      </c>
      <c r="V1618" s="5">
        <f t="shared" si="452"/>
        <v>0.93576253686868238</v>
      </c>
      <c r="W1618" s="5">
        <f t="shared" si="453"/>
        <v>3.9850000000000136</v>
      </c>
      <c r="X1618" s="5">
        <f t="shared" si="454"/>
        <v>163.01999999999998</v>
      </c>
      <c r="Y1618" s="5">
        <f t="shared" si="455"/>
        <v>38.28055426859023</v>
      </c>
      <c r="Z1618" s="9">
        <f t="shared" si="456"/>
        <v>0.60328020023866191</v>
      </c>
      <c r="AA1618">
        <f t="shared" si="457"/>
        <v>8.7699999999999818</v>
      </c>
    </row>
    <row r="1619" spans="1:27">
      <c r="A1619" s="1">
        <f t="shared" si="440"/>
        <v>-400757</v>
      </c>
      <c r="B1619" s="1">
        <v>-7</v>
      </c>
      <c r="C1619" s="1">
        <v>-3</v>
      </c>
      <c r="D1619" s="2">
        <v>-4</v>
      </c>
      <c r="E1619" s="5">
        <v>187.97</v>
      </c>
      <c r="F1619" s="5">
        <v>179.59</v>
      </c>
      <c r="G1619" s="5">
        <v>4.9400000000000004</v>
      </c>
      <c r="H1619" s="5">
        <v>191.13</v>
      </c>
      <c r="I1619" s="5">
        <v>182.77</v>
      </c>
      <c r="J1619" s="5">
        <v>4.05</v>
      </c>
      <c r="K1619" s="6">
        <f t="shared" si="441"/>
        <v>189.55</v>
      </c>
      <c r="L1619" s="6">
        <f t="shared" si="442"/>
        <v>-3.1599999999999966</v>
      </c>
      <c r="M1619" s="6">
        <f t="shared" si="443"/>
        <v>181.18</v>
      </c>
      <c r="N1619" s="5">
        <f t="shared" si="444"/>
        <v>3.1939826236221136</v>
      </c>
      <c r="O1619" s="6">
        <f t="shared" si="445"/>
        <v>-3.1800000000000068</v>
      </c>
      <c r="P1619" s="6">
        <f t="shared" si="446"/>
        <v>6.3879652472442272</v>
      </c>
      <c r="Q1619" s="6">
        <f t="shared" si="447"/>
        <v>0.19607607686105766</v>
      </c>
      <c r="R1619" s="5">
        <f t="shared" si="448"/>
        <v>3.1308874149930991E-3</v>
      </c>
      <c r="S1619" s="5">
        <f t="shared" si="449"/>
        <v>2.0000000000010232E-2</v>
      </c>
      <c r="T1619" s="5">
        <f t="shared" si="450"/>
        <v>3.1800000000000068</v>
      </c>
      <c r="U1619" s="5">
        <f t="shared" si="451"/>
        <v>0.49781109898364917</v>
      </c>
      <c r="V1619" s="5">
        <f t="shared" si="452"/>
        <v>2.6205527663478847</v>
      </c>
      <c r="W1619" s="5">
        <f t="shared" si="453"/>
        <v>8.3700000000000045</v>
      </c>
      <c r="X1619" s="5">
        <f t="shared" si="454"/>
        <v>181.18</v>
      </c>
      <c r="Y1619" s="5">
        <f t="shared" si="455"/>
        <v>56.72541818481595</v>
      </c>
      <c r="Z1619" s="9">
        <f t="shared" si="456"/>
        <v>0.60339207817139928</v>
      </c>
      <c r="AA1619">
        <f t="shared" si="457"/>
        <v>3.1599999999999966</v>
      </c>
    </row>
    <row r="1620" spans="1:27">
      <c r="A1620" s="1">
        <f t="shared" si="440"/>
        <v>-498995</v>
      </c>
      <c r="B1620" s="1">
        <v>5</v>
      </c>
      <c r="C1620" s="1">
        <v>4</v>
      </c>
      <c r="D1620" s="2">
        <v>-5</v>
      </c>
      <c r="E1620" s="5">
        <v>246.13</v>
      </c>
      <c r="F1620" s="5">
        <v>252.51</v>
      </c>
      <c r="G1620" s="5">
        <v>4.79</v>
      </c>
      <c r="H1620" s="5">
        <v>245.09</v>
      </c>
      <c r="I1620" s="5">
        <v>253.59</v>
      </c>
      <c r="J1620" s="5">
        <v>12.8</v>
      </c>
      <c r="K1620" s="6">
        <f t="shared" si="441"/>
        <v>245.61</v>
      </c>
      <c r="L1620" s="6">
        <f t="shared" si="442"/>
        <v>1.039999999999992</v>
      </c>
      <c r="M1620" s="6">
        <f t="shared" si="443"/>
        <v>253.05</v>
      </c>
      <c r="N1620" s="5">
        <f t="shared" si="444"/>
        <v>6.8334489827611948</v>
      </c>
      <c r="O1620" s="6">
        <f t="shared" si="445"/>
        <v>-1.0800000000000125</v>
      </c>
      <c r="P1620" s="6">
        <f t="shared" si="446"/>
        <v>13.66689796552239</v>
      </c>
      <c r="Q1620" s="6">
        <f t="shared" si="447"/>
        <v>-0.75432491309485139</v>
      </c>
      <c r="R1620" s="5">
        <f t="shared" si="448"/>
        <v>0.15511932593249383</v>
      </c>
      <c r="S1620" s="5">
        <f t="shared" si="449"/>
        <v>2.1200000000000045</v>
      </c>
      <c r="T1620" s="5">
        <f t="shared" si="450"/>
        <v>1.0800000000000125</v>
      </c>
      <c r="U1620" s="5">
        <f t="shared" si="451"/>
        <v>7.9023052833535348E-2</v>
      </c>
      <c r="V1620" s="5">
        <f t="shared" si="452"/>
        <v>1.0887620612620297</v>
      </c>
      <c r="W1620" s="5">
        <f t="shared" si="453"/>
        <v>7.4399999999999977</v>
      </c>
      <c r="X1620" s="5">
        <f t="shared" si="454"/>
        <v>253.05</v>
      </c>
      <c r="Y1620" s="5">
        <f t="shared" si="455"/>
        <v>37.031080591714606</v>
      </c>
      <c r="Z1620" s="9">
        <f t="shared" si="456"/>
        <v>0.6034401378761608</v>
      </c>
      <c r="AA1620">
        <f t="shared" si="457"/>
        <v>1.039999999999992</v>
      </c>
    </row>
    <row r="1621" spans="1:27">
      <c r="A1621" s="1">
        <f t="shared" si="440"/>
        <v>-1100751</v>
      </c>
      <c r="B1621" s="1">
        <v>-1</v>
      </c>
      <c r="C1621" s="1">
        <v>-3</v>
      </c>
      <c r="D1621" s="2">
        <v>-11</v>
      </c>
      <c r="E1621" s="5">
        <v>410.04</v>
      </c>
      <c r="F1621" s="5">
        <v>413.59</v>
      </c>
      <c r="G1621" s="5">
        <v>8.7799999999999994</v>
      </c>
      <c r="H1621" s="5">
        <v>432.58</v>
      </c>
      <c r="I1621" s="5">
        <v>433.22</v>
      </c>
      <c r="J1621" s="5">
        <v>16.05</v>
      </c>
      <c r="K1621" s="6">
        <f t="shared" si="441"/>
        <v>421.31</v>
      </c>
      <c r="L1621" s="6">
        <f t="shared" si="442"/>
        <v>-22.539999999999964</v>
      </c>
      <c r="M1621" s="6">
        <f t="shared" si="443"/>
        <v>423.40499999999997</v>
      </c>
      <c r="N1621" s="5">
        <f t="shared" si="444"/>
        <v>9.1472796502566815</v>
      </c>
      <c r="O1621" s="6">
        <f t="shared" si="445"/>
        <v>-19.630000000000052</v>
      </c>
      <c r="P1621" s="6">
        <f t="shared" si="446"/>
        <v>18.294559300513363</v>
      </c>
      <c r="Q1621" s="6">
        <f t="shared" si="447"/>
        <v>-0.53934570674015947</v>
      </c>
      <c r="R1621" s="5">
        <f t="shared" si="448"/>
        <v>0.15906368402753784</v>
      </c>
      <c r="S1621" s="5">
        <f t="shared" si="449"/>
        <v>2.9099999999999113</v>
      </c>
      <c r="T1621" s="5">
        <f t="shared" si="450"/>
        <v>19.630000000000052</v>
      </c>
      <c r="U1621" s="5">
        <f t="shared" si="451"/>
        <v>1.0729966039383749</v>
      </c>
      <c r="V1621" s="5">
        <f t="shared" si="452"/>
        <v>0.22902984057573694</v>
      </c>
      <c r="W1621" s="5">
        <f t="shared" si="453"/>
        <v>2.0949999999999704</v>
      </c>
      <c r="X1621" s="5">
        <f t="shared" si="454"/>
        <v>423.40499999999997</v>
      </c>
      <c r="Y1621" s="5">
        <f t="shared" si="455"/>
        <v>46.287532052014917</v>
      </c>
      <c r="Z1621" s="9">
        <f t="shared" si="456"/>
        <v>0.60364310647931696</v>
      </c>
      <c r="AA1621">
        <f t="shared" si="457"/>
        <v>22.539999999999964</v>
      </c>
    </row>
    <row r="1622" spans="1:27">
      <c r="A1622" s="1">
        <f t="shared" si="440"/>
        <v>-98003</v>
      </c>
      <c r="B1622" s="1">
        <v>-3</v>
      </c>
      <c r="C1622" s="1">
        <v>8</v>
      </c>
      <c r="D1622" s="2">
        <v>-1</v>
      </c>
      <c r="E1622" s="5">
        <v>88.49</v>
      </c>
      <c r="F1622" s="5">
        <v>84.61</v>
      </c>
      <c r="G1622" s="5">
        <v>4.3899999999999997</v>
      </c>
      <c r="H1622" s="5">
        <v>91.2</v>
      </c>
      <c r="I1622" s="5">
        <v>91.65</v>
      </c>
      <c r="J1622" s="5">
        <v>3.59</v>
      </c>
      <c r="K1622" s="6">
        <f t="shared" si="441"/>
        <v>89.844999999999999</v>
      </c>
      <c r="L1622" s="6">
        <f t="shared" si="442"/>
        <v>-2.710000000000008</v>
      </c>
      <c r="M1622" s="6">
        <f t="shared" si="443"/>
        <v>88.13</v>
      </c>
      <c r="N1622" s="5">
        <f t="shared" si="444"/>
        <v>2.8354981925580556</v>
      </c>
      <c r="O1622" s="6">
        <f t="shared" si="445"/>
        <v>-7.0400000000000063</v>
      </c>
      <c r="P1622" s="6">
        <f t="shared" si="446"/>
        <v>5.6709963851161111</v>
      </c>
      <c r="Q1622" s="6">
        <f t="shared" si="447"/>
        <v>0.19850622819509828</v>
      </c>
      <c r="R1622" s="5">
        <f t="shared" si="448"/>
        <v>0.76353425499694505</v>
      </c>
      <c r="S1622" s="5">
        <f t="shared" si="449"/>
        <v>4.3299999999999983</v>
      </c>
      <c r="T1622" s="5">
        <f t="shared" si="450"/>
        <v>7.0400000000000063</v>
      </c>
      <c r="U1622" s="5">
        <f t="shared" si="451"/>
        <v>1.2414044238287529</v>
      </c>
      <c r="V1622" s="5">
        <f t="shared" si="452"/>
        <v>0.60483198490520274</v>
      </c>
      <c r="W1622" s="5">
        <f t="shared" si="453"/>
        <v>1.7150000000000034</v>
      </c>
      <c r="X1622" s="5">
        <f t="shared" si="454"/>
        <v>88.13</v>
      </c>
      <c r="Y1622" s="5">
        <f t="shared" si="455"/>
        <v>31.080957918189739</v>
      </c>
      <c r="Z1622" s="9">
        <f t="shared" si="456"/>
        <v>0.60383110221319347</v>
      </c>
      <c r="AA1622">
        <f t="shared" si="457"/>
        <v>2.710000000000008</v>
      </c>
    </row>
    <row r="1623" spans="1:27">
      <c r="A1623" s="1">
        <f t="shared" si="440"/>
        <v>-399256</v>
      </c>
      <c r="B1623" s="1">
        <v>-6</v>
      </c>
      <c r="C1623" s="1">
        <v>3</v>
      </c>
      <c r="D1623" s="2">
        <v>-4</v>
      </c>
      <c r="E1623" s="5">
        <v>167.02</v>
      </c>
      <c r="F1623" s="5">
        <v>164.55</v>
      </c>
      <c r="G1623" s="5">
        <v>8.2100000000000009</v>
      </c>
      <c r="H1623" s="5">
        <v>159.49</v>
      </c>
      <c r="I1623" s="5">
        <v>160.49</v>
      </c>
      <c r="J1623" s="5">
        <v>5.4</v>
      </c>
      <c r="K1623" s="6">
        <f t="shared" si="441"/>
        <v>163.255</v>
      </c>
      <c r="L1623" s="6">
        <f t="shared" si="442"/>
        <v>7.5300000000000011</v>
      </c>
      <c r="M1623" s="6">
        <f t="shared" si="443"/>
        <v>162.52000000000001</v>
      </c>
      <c r="N1623" s="5">
        <f t="shared" si="444"/>
        <v>4.9133517073378741</v>
      </c>
      <c r="O1623" s="6">
        <f t="shared" si="445"/>
        <v>4.0600000000000023</v>
      </c>
      <c r="P1623" s="6">
        <f t="shared" si="446"/>
        <v>9.8267034146757481</v>
      </c>
      <c r="Q1623" s="6">
        <f t="shared" si="447"/>
        <v>0.39604884216805208</v>
      </c>
      <c r="R1623" s="5">
        <f t="shared" si="448"/>
        <v>0.35311943930430495</v>
      </c>
      <c r="S1623" s="5">
        <f t="shared" si="449"/>
        <v>3.4699999999999989</v>
      </c>
      <c r="T1623" s="5">
        <f t="shared" si="450"/>
        <v>4.0600000000000023</v>
      </c>
      <c r="U1623" s="5">
        <f t="shared" si="451"/>
        <v>0.41315992033875482</v>
      </c>
      <c r="V1623" s="5">
        <f t="shared" si="452"/>
        <v>0.14959238495023572</v>
      </c>
      <c r="W1623" s="5">
        <f t="shared" si="453"/>
        <v>0.73499999999998522</v>
      </c>
      <c r="X1623" s="5">
        <f t="shared" si="454"/>
        <v>162.52000000000001</v>
      </c>
      <c r="Y1623" s="5">
        <f t="shared" si="455"/>
        <v>33.077216873622859</v>
      </c>
      <c r="Z1623" s="9">
        <f t="shared" si="456"/>
        <v>0.60385511507314404</v>
      </c>
      <c r="AA1623">
        <f t="shared" si="457"/>
        <v>7.5300000000000011</v>
      </c>
    </row>
    <row r="1624" spans="1:27">
      <c r="A1624" s="1">
        <f t="shared" si="440"/>
        <v>-402500</v>
      </c>
      <c r="B1624" s="1">
        <v>0</v>
      </c>
      <c r="C1624" s="1">
        <v>-10</v>
      </c>
      <c r="D1624" s="2">
        <v>-4</v>
      </c>
      <c r="E1624" s="5">
        <v>157.75</v>
      </c>
      <c r="F1624" s="5">
        <v>146.66</v>
      </c>
      <c r="G1624" s="5">
        <v>7.2</v>
      </c>
      <c r="H1624" s="5">
        <v>160.49</v>
      </c>
      <c r="I1624" s="5">
        <v>159.41999999999999</v>
      </c>
      <c r="J1624" s="5">
        <v>4.5599999999999996</v>
      </c>
      <c r="K1624" s="6">
        <f t="shared" si="441"/>
        <v>159.12</v>
      </c>
      <c r="L1624" s="6">
        <f t="shared" si="442"/>
        <v>-2.7400000000000091</v>
      </c>
      <c r="M1624" s="6">
        <f t="shared" si="443"/>
        <v>153.04</v>
      </c>
      <c r="N1624" s="5">
        <f t="shared" si="444"/>
        <v>4.2612674170955289</v>
      </c>
      <c r="O1624" s="6">
        <f t="shared" si="445"/>
        <v>-12.759999999999991</v>
      </c>
      <c r="P1624" s="6">
        <f t="shared" si="446"/>
        <v>8.5225348341910578</v>
      </c>
      <c r="Q1624" s="6">
        <f t="shared" si="447"/>
        <v>0.42743854084060279</v>
      </c>
      <c r="R1624" s="5">
        <f t="shared" si="448"/>
        <v>1.1757065468129659</v>
      </c>
      <c r="S1624" s="5">
        <f t="shared" si="449"/>
        <v>10.019999999999982</v>
      </c>
      <c r="T1624" s="5">
        <f t="shared" si="450"/>
        <v>12.759999999999991</v>
      </c>
      <c r="U1624" s="5">
        <f t="shared" si="451"/>
        <v>1.4972071394544373</v>
      </c>
      <c r="V1624" s="5">
        <f t="shared" si="452"/>
        <v>1.4268055498249224</v>
      </c>
      <c r="W1624" s="5">
        <f t="shared" si="453"/>
        <v>6.0800000000000125</v>
      </c>
      <c r="X1624" s="5">
        <f t="shared" si="454"/>
        <v>153.04</v>
      </c>
      <c r="Y1624" s="5">
        <f t="shared" si="455"/>
        <v>35.914197589671979</v>
      </c>
      <c r="Z1624" s="9">
        <f t="shared" si="456"/>
        <v>0.60402980058934175</v>
      </c>
      <c r="AA1624">
        <f t="shared" si="457"/>
        <v>2.7400000000000091</v>
      </c>
    </row>
    <row r="1625" spans="1:27">
      <c r="A1625" s="1">
        <f t="shared" si="440"/>
        <v>-1101250</v>
      </c>
      <c r="B1625" s="1">
        <v>0</v>
      </c>
      <c r="C1625" s="1">
        <v>-5</v>
      </c>
      <c r="D1625" s="2">
        <v>-11</v>
      </c>
      <c r="E1625" s="5">
        <v>176.16</v>
      </c>
      <c r="F1625" s="5">
        <v>172.92</v>
      </c>
      <c r="G1625" s="5">
        <v>2.94</v>
      </c>
      <c r="H1625" s="5">
        <v>197.39</v>
      </c>
      <c r="I1625" s="5">
        <v>195.02</v>
      </c>
      <c r="J1625" s="5">
        <v>5.38</v>
      </c>
      <c r="K1625" s="6">
        <f t="shared" si="441"/>
        <v>186.77499999999998</v>
      </c>
      <c r="L1625" s="6">
        <f t="shared" si="442"/>
        <v>-21.22999999999999</v>
      </c>
      <c r="M1625" s="6">
        <f t="shared" si="443"/>
        <v>183.97</v>
      </c>
      <c r="N1625" s="5">
        <f t="shared" si="444"/>
        <v>3.0654526582545683</v>
      </c>
      <c r="O1625" s="6">
        <f t="shared" si="445"/>
        <v>-22.100000000000023</v>
      </c>
      <c r="P1625" s="6">
        <f t="shared" si="446"/>
        <v>6.1309053165091365</v>
      </c>
      <c r="Q1625" s="6">
        <f t="shared" si="447"/>
        <v>-0.54008726189209333</v>
      </c>
      <c r="R1625" s="5">
        <f t="shared" si="448"/>
        <v>0.14190400195177055</v>
      </c>
      <c r="S1625" s="5">
        <f t="shared" si="449"/>
        <v>0.87000000000003297</v>
      </c>
      <c r="T1625" s="5">
        <f t="shared" si="450"/>
        <v>22.100000000000023</v>
      </c>
      <c r="U1625" s="5">
        <f t="shared" si="451"/>
        <v>3.6046878656712802</v>
      </c>
      <c r="V1625" s="5">
        <f t="shared" si="452"/>
        <v>0.91503615051654774</v>
      </c>
      <c r="W1625" s="5">
        <f t="shared" si="453"/>
        <v>2.8049999999999784</v>
      </c>
      <c r="X1625" s="5">
        <f t="shared" si="454"/>
        <v>183.97</v>
      </c>
      <c r="Y1625" s="5">
        <f t="shared" si="455"/>
        <v>60.013975262221237</v>
      </c>
      <c r="Z1625" s="9">
        <f t="shared" si="456"/>
        <v>0.60415395388923843</v>
      </c>
      <c r="AA1625">
        <f t="shared" si="457"/>
        <v>21.22999999999999</v>
      </c>
    </row>
    <row r="1626" spans="1:27">
      <c r="A1626" s="1">
        <f t="shared" si="440"/>
        <v>-1000497</v>
      </c>
      <c r="B1626" s="1">
        <v>3</v>
      </c>
      <c r="C1626" s="1">
        <v>-2</v>
      </c>
      <c r="D1626" s="2">
        <v>-10</v>
      </c>
      <c r="E1626" s="5">
        <v>409.25</v>
      </c>
      <c r="F1626" s="5">
        <v>399.33</v>
      </c>
      <c r="G1626" s="5">
        <v>5.83</v>
      </c>
      <c r="H1626" s="5">
        <v>404.4</v>
      </c>
      <c r="I1626" s="5">
        <v>399.95</v>
      </c>
      <c r="J1626" s="5">
        <v>15.41</v>
      </c>
      <c r="K1626" s="6">
        <f t="shared" si="441"/>
        <v>406.82499999999999</v>
      </c>
      <c r="L1626" s="6">
        <f t="shared" si="442"/>
        <v>4.8500000000000227</v>
      </c>
      <c r="M1626" s="6">
        <f t="shared" si="443"/>
        <v>399.64</v>
      </c>
      <c r="N1626" s="5">
        <f t="shared" si="444"/>
        <v>8.2379760863940366</v>
      </c>
      <c r="O1626" s="6">
        <f t="shared" si="445"/>
        <v>-0.62000000000000455</v>
      </c>
      <c r="P1626" s="6">
        <f t="shared" si="446"/>
        <v>16.475952172788073</v>
      </c>
      <c r="Q1626" s="6">
        <f t="shared" si="447"/>
        <v>-0.74958170170597915</v>
      </c>
      <c r="R1626" s="5">
        <f t="shared" si="448"/>
        <v>0.33199902152146088</v>
      </c>
      <c r="S1626" s="5">
        <f t="shared" si="449"/>
        <v>5.4700000000000273</v>
      </c>
      <c r="T1626" s="5">
        <f t="shared" si="450"/>
        <v>0.62000000000000455</v>
      </c>
      <c r="U1626" s="5">
        <f t="shared" si="451"/>
        <v>3.7630602073730569E-2</v>
      </c>
      <c r="V1626" s="5">
        <f t="shared" si="452"/>
        <v>0.87218024483791046</v>
      </c>
      <c r="W1626" s="5">
        <f t="shared" si="453"/>
        <v>7.1850000000000023</v>
      </c>
      <c r="X1626" s="5">
        <f t="shared" si="454"/>
        <v>399.64</v>
      </c>
      <c r="Y1626" s="5">
        <f t="shared" si="455"/>
        <v>48.511915524985724</v>
      </c>
      <c r="Z1626" s="9">
        <f t="shared" si="456"/>
        <v>0.60422015855150013</v>
      </c>
      <c r="AA1626">
        <f t="shared" si="457"/>
        <v>4.8500000000000227</v>
      </c>
    </row>
    <row r="1627" spans="1:27">
      <c r="A1627" s="1">
        <f t="shared" si="440"/>
        <v>-402247</v>
      </c>
      <c r="B1627" s="1">
        <v>3</v>
      </c>
      <c r="C1627" s="1">
        <v>-9</v>
      </c>
      <c r="D1627" s="2">
        <v>-4</v>
      </c>
      <c r="E1627" s="5">
        <v>93.86</v>
      </c>
      <c r="F1627" s="5">
        <v>99.93</v>
      </c>
      <c r="G1627" s="5">
        <v>7.15</v>
      </c>
      <c r="H1627" s="5">
        <v>98.37</v>
      </c>
      <c r="I1627" s="5">
        <v>100.53</v>
      </c>
      <c r="J1627" s="5">
        <v>3.29</v>
      </c>
      <c r="K1627" s="6">
        <f t="shared" si="441"/>
        <v>96.115000000000009</v>
      </c>
      <c r="L1627" s="6">
        <f t="shared" si="442"/>
        <v>-4.5100000000000051</v>
      </c>
      <c r="M1627" s="6">
        <f t="shared" si="443"/>
        <v>100.23</v>
      </c>
      <c r="N1627" s="5">
        <f t="shared" si="444"/>
        <v>3.9353081200841187</v>
      </c>
      <c r="O1627" s="6">
        <f t="shared" si="445"/>
        <v>-0.59999999999999432</v>
      </c>
      <c r="P1627" s="6">
        <f t="shared" si="446"/>
        <v>7.8706162401682374</v>
      </c>
      <c r="Q1627" s="6">
        <f t="shared" si="447"/>
        <v>0.65053449261137819</v>
      </c>
      <c r="R1627" s="5">
        <f t="shared" si="448"/>
        <v>0.49678448048896778</v>
      </c>
      <c r="S1627" s="5">
        <f t="shared" si="449"/>
        <v>3.9100000000000108</v>
      </c>
      <c r="T1627" s="5">
        <f t="shared" si="450"/>
        <v>0.59999999999999432</v>
      </c>
      <c r="U1627" s="5">
        <f t="shared" si="451"/>
        <v>7.6232912607001796E-2</v>
      </c>
      <c r="V1627" s="5">
        <f t="shared" si="452"/>
        <v>1.0456614512593834</v>
      </c>
      <c r="W1627" s="5">
        <f t="shared" si="453"/>
        <v>4.1149999999999949</v>
      </c>
      <c r="X1627" s="5">
        <f t="shared" si="454"/>
        <v>100.23</v>
      </c>
      <c r="Y1627" s="5">
        <f t="shared" si="455"/>
        <v>25.469416101999542</v>
      </c>
      <c r="Z1627" s="9">
        <f t="shared" si="456"/>
        <v>0.60424001853568099</v>
      </c>
      <c r="AA1627">
        <f t="shared" si="457"/>
        <v>4.5100000000000051</v>
      </c>
    </row>
    <row r="1628" spans="1:27">
      <c r="A1628" s="1">
        <f t="shared" si="440"/>
        <v>-699246</v>
      </c>
      <c r="B1628" s="1">
        <v>4</v>
      </c>
      <c r="C1628" s="1">
        <v>3</v>
      </c>
      <c r="D1628" s="2">
        <v>-7</v>
      </c>
      <c r="E1628" s="5">
        <v>158.27000000000001</v>
      </c>
      <c r="F1628" s="5">
        <v>156.58000000000001</v>
      </c>
      <c r="G1628" s="5">
        <v>3.35</v>
      </c>
      <c r="H1628" s="5">
        <v>157.87</v>
      </c>
      <c r="I1628" s="5">
        <v>158.03</v>
      </c>
      <c r="J1628" s="5">
        <v>7.23</v>
      </c>
      <c r="K1628" s="6">
        <f t="shared" si="441"/>
        <v>158.07</v>
      </c>
      <c r="L1628" s="6">
        <f t="shared" si="442"/>
        <v>0.40000000000000568</v>
      </c>
      <c r="M1628" s="6">
        <f t="shared" si="443"/>
        <v>157.30500000000001</v>
      </c>
      <c r="N1628" s="5">
        <f t="shared" si="444"/>
        <v>3.9842000451784547</v>
      </c>
      <c r="O1628" s="6">
        <f t="shared" si="445"/>
        <v>-1.4499999999999886</v>
      </c>
      <c r="P1628" s="6">
        <f t="shared" si="446"/>
        <v>7.9684000903569094</v>
      </c>
      <c r="Q1628" s="6">
        <f t="shared" si="447"/>
        <v>-0.64650982590864858</v>
      </c>
      <c r="R1628" s="5">
        <f t="shared" si="448"/>
        <v>0.23216705725391504</v>
      </c>
      <c r="S1628" s="5">
        <f t="shared" si="449"/>
        <v>1.8499999999999943</v>
      </c>
      <c r="T1628" s="5">
        <f t="shared" si="450"/>
        <v>1.4499999999999886</v>
      </c>
      <c r="U1628" s="5">
        <f t="shared" si="451"/>
        <v>0.18196877460441901</v>
      </c>
      <c r="V1628" s="5">
        <f t="shared" si="452"/>
        <v>0.19200843113431609</v>
      </c>
      <c r="W1628" s="5">
        <f t="shared" si="453"/>
        <v>0.76499999999998636</v>
      </c>
      <c r="X1628" s="5">
        <f t="shared" si="454"/>
        <v>157.30500000000001</v>
      </c>
      <c r="Y1628" s="5">
        <f t="shared" si="455"/>
        <v>39.482204260894292</v>
      </c>
      <c r="Z1628" s="9">
        <f t="shared" si="456"/>
        <v>0.60434592742898507</v>
      </c>
      <c r="AA1628">
        <f t="shared" si="457"/>
        <v>0.40000000000000568</v>
      </c>
    </row>
    <row r="1629" spans="1:27">
      <c r="A1629" s="1">
        <f t="shared" si="440"/>
        <v>-899753</v>
      </c>
      <c r="B1629" s="1">
        <v>-3</v>
      </c>
      <c r="C1629" s="1">
        <v>1</v>
      </c>
      <c r="D1629" s="2">
        <v>-9</v>
      </c>
      <c r="E1629" s="5">
        <v>155.91</v>
      </c>
      <c r="F1629" s="5">
        <v>147.63</v>
      </c>
      <c r="G1629" s="5">
        <v>5.34</v>
      </c>
      <c r="H1629" s="5">
        <v>168.1</v>
      </c>
      <c r="I1629" s="5">
        <v>166.15</v>
      </c>
      <c r="J1629" s="5">
        <v>7.23</v>
      </c>
      <c r="K1629" s="6">
        <f t="shared" si="441"/>
        <v>162.005</v>
      </c>
      <c r="L1629" s="6">
        <f t="shared" si="442"/>
        <v>-12.189999999999998</v>
      </c>
      <c r="M1629" s="6">
        <f t="shared" si="443"/>
        <v>156.88999999999999</v>
      </c>
      <c r="N1629" s="5">
        <f t="shared" si="444"/>
        <v>4.4941211599154736</v>
      </c>
      <c r="O1629" s="6">
        <f t="shared" si="445"/>
        <v>-18.52000000000001</v>
      </c>
      <c r="P1629" s="6">
        <f t="shared" si="446"/>
        <v>8.9882423198309471</v>
      </c>
      <c r="Q1629" s="6">
        <f t="shared" si="447"/>
        <v>-0.29406784381440437</v>
      </c>
      <c r="R1629" s="5">
        <f t="shared" si="448"/>
        <v>0.70425337621728346</v>
      </c>
      <c r="S1629" s="5">
        <f t="shared" si="449"/>
        <v>6.3300000000000125</v>
      </c>
      <c r="T1629" s="5">
        <f t="shared" si="450"/>
        <v>18.52000000000001</v>
      </c>
      <c r="U1629" s="5">
        <f t="shared" si="451"/>
        <v>2.060469593608858</v>
      </c>
      <c r="V1629" s="5">
        <f t="shared" si="452"/>
        <v>1.1381535606165574</v>
      </c>
      <c r="W1629" s="5">
        <f t="shared" si="453"/>
        <v>5.1150000000000091</v>
      </c>
      <c r="X1629" s="5">
        <f t="shared" si="454"/>
        <v>156.88999999999999</v>
      </c>
      <c r="Y1629" s="5">
        <f t="shared" si="455"/>
        <v>34.910051246359991</v>
      </c>
      <c r="Z1629" s="9">
        <f t="shared" si="456"/>
        <v>0.60460648359077329</v>
      </c>
      <c r="AA1629">
        <f t="shared" si="457"/>
        <v>12.189999999999998</v>
      </c>
    </row>
    <row r="1630" spans="1:27">
      <c r="A1630" s="1">
        <f t="shared" si="440"/>
        <v>-501244</v>
      </c>
      <c r="B1630" s="1">
        <v>6</v>
      </c>
      <c r="C1630" s="1">
        <v>-5</v>
      </c>
      <c r="D1630" s="2">
        <v>-5</v>
      </c>
      <c r="E1630" s="5">
        <v>15.45</v>
      </c>
      <c r="F1630" s="5">
        <v>15.01</v>
      </c>
      <c r="G1630" s="5">
        <v>0.78</v>
      </c>
      <c r="H1630" s="5">
        <v>12.1</v>
      </c>
      <c r="I1630" s="5">
        <v>14.59</v>
      </c>
      <c r="J1630" s="5">
        <v>1.22</v>
      </c>
      <c r="K1630" s="6">
        <f t="shared" si="441"/>
        <v>13.774999999999999</v>
      </c>
      <c r="L1630" s="6">
        <f t="shared" si="442"/>
        <v>3.3499999999999996</v>
      </c>
      <c r="M1630" s="6">
        <f t="shared" si="443"/>
        <v>14.8</v>
      </c>
      <c r="N1630" s="5">
        <f t="shared" si="444"/>
        <v>0.72401657439591804</v>
      </c>
      <c r="O1630" s="6">
        <f t="shared" si="445"/>
        <v>0.41999999999999993</v>
      </c>
      <c r="P1630" s="6">
        <f t="shared" si="446"/>
        <v>1.4480331487918361</v>
      </c>
      <c r="Q1630" s="6">
        <f t="shared" si="447"/>
        <v>-0.41968714231209459</v>
      </c>
      <c r="R1630" s="5">
        <f t="shared" si="448"/>
        <v>2.0234343408813813</v>
      </c>
      <c r="S1630" s="5">
        <f t="shared" si="449"/>
        <v>2.9299999999999997</v>
      </c>
      <c r="T1630" s="5">
        <f t="shared" si="450"/>
        <v>0.41999999999999993</v>
      </c>
      <c r="U1630" s="5">
        <f t="shared" si="451"/>
        <v>0.29004860859050513</v>
      </c>
      <c r="V1630" s="5">
        <f t="shared" si="452"/>
        <v>1.4157134466917545</v>
      </c>
      <c r="W1630" s="5">
        <f t="shared" si="453"/>
        <v>1.0250000000000021</v>
      </c>
      <c r="X1630" s="5">
        <f t="shared" si="454"/>
        <v>14.8</v>
      </c>
      <c r="Y1630" s="5">
        <f t="shared" si="455"/>
        <v>20.44152098637846</v>
      </c>
      <c r="Z1630" s="9">
        <f t="shared" si="456"/>
        <v>0.60472969168050605</v>
      </c>
      <c r="AA1630">
        <f t="shared" si="457"/>
        <v>3.3499999999999996</v>
      </c>
    </row>
    <row r="1631" spans="1:27">
      <c r="A1631" s="1">
        <f t="shared" si="440"/>
        <v>-899747</v>
      </c>
      <c r="B1631" s="1">
        <v>3</v>
      </c>
      <c r="C1631" s="1">
        <v>1</v>
      </c>
      <c r="D1631" s="2">
        <v>-9</v>
      </c>
      <c r="E1631" s="5">
        <v>511.92</v>
      </c>
      <c r="F1631" s="5">
        <v>515.47</v>
      </c>
      <c r="G1631" s="5">
        <v>8.42</v>
      </c>
      <c r="H1631" s="5">
        <v>506.24</v>
      </c>
      <c r="I1631" s="5">
        <v>525.96</v>
      </c>
      <c r="J1631" s="5">
        <v>19.190000000000001</v>
      </c>
      <c r="K1631" s="6">
        <f t="shared" si="441"/>
        <v>509.08000000000004</v>
      </c>
      <c r="L1631" s="6">
        <f t="shared" si="442"/>
        <v>5.6800000000000068</v>
      </c>
      <c r="M1631" s="6">
        <f t="shared" si="443"/>
        <v>520.71500000000003</v>
      </c>
      <c r="N1631" s="5">
        <f t="shared" si="444"/>
        <v>10.477982868854101</v>
      </c>
      <c r="O1631" s="6">
        <f t="shared" si="445"/>
        <v>-10.490000000000009</v>
      </c>
      <c r="P1631" s="6">
        <f t="shared" si="446"/>
        <v>20.955965737708201</v>
      </c>
      <c r="Q1631" s="6">
        <f t="shared" si="447"/>
        <v>-0.67712172878442012</v>
      </c>
      <c r="R1631" s="5">
        <f t="shared" si="448"/>
        <v>0.77161798231535039</v>
      </c>
      <c r="S1631" s="5">
        <f t="shared" si="449"/>
        <v>16.170000000000016</v>
      </c>
      <c r="T1631" s="5">
        <f t="shared" si="450"/>
        <v>10.490000000000009</v>
      </c>
      <c r="U1631" s="5">
        <f t="shared" si="451"/>
        <v>0.50057344678342763</v>
      </c>
      <c r="V1631" s="5">
        <f t="shared" si="452"/>
        <v>1.1104236517302519</v>
      </c>
      <c r="W1631" s="5">
        <f t="shared" si="453"/>
        <v>11.634999999999991</v>
      </c>
      <c r="X1631" s="5">
        <f t="shared" si="454"/>
        <v>520.71500000000003</v>
      </c>
      <c r="Y1631" s="5">
        <f t="shared" si="455"/>
        <v>49.696111027994718</v>
      </c>
      <c r="Z1631" s="9">
        <f t="shared" si="456"/>
        <v>0.60474044018901196</v>
      </c>
      <c r="AA1631">
        <f t="shared" si="457"/>
        <v>5.6800000000000068</v>
      </c>
    </row>
    <row r="1632" spans="1:27">
      <c r="A1632" s="1">
        <f t="shared" si="440"/>
        <v>-800245</v>
      </c>
      <c r="B1632" s="1">
        <v>5</v>
      </c>
      <c r="C1632" s="1">
        <v>-1</v>
      </c>
      <c r="D1632" s="2">
        <v>-8</v>
      </c>
      <c r="E1632" s="5">
        <v>185.05</v>
      </c>
      <c r="F1632" s="5">
        <v>182.85</v>
      </c>
      <c r="G1632" s="5">
        <v>3.09</v>
      </c>
      <c r="H1632" s="5">
        <v>191.24</v>
      </c>
      <c r="I1632" s="5">
        <v>189.35</v>
      </c>
      <c r="J1632" s="5">
        <v>8.2799999999999994</v>
      </c>
      <c r="K1632" s="6">
        <f t="shared" si="441"/>
        <v>188.14500000000001</v>
      </c>
      <c r="L1632" s="6">
        <f t="shared" si="442"/>
        <v>-6.1899999999999977</v>
      </c>
      <c r="M1632" s="6">
        <f t="shared" si="443"/>
        <v>186.1</v>
      </c>
      <c r="N1632" s="5">
        <f t="shared" si="444"/>
        <v>4.4188940924172417</v>
      </c>
      <c r="O1632" s="6">
        <f t="shared" si="445"/>
        <v>-6.5</v>
      </c>
      <c r="P1632" s="6">
        <f t="shared" si="446"/>
        <v>8.8377881848344835</v>
      </c>
      <c r="Q1632" s="6">
        <f t="shared" si="447"/>
        <v>-0.75551074494440273</v>
      </c>
      <c r="R1632" s="5">
        <f t="shared" si="448"/>
        <v>3.507664966806489E-2</v>
      </c>
      <c r="S1632" s="5">
        <f t="shared" si="449"/>
        <v>0.31000000000000227</v>
      </c>
      <c r="T1632" s="5">
        <f t="shared" si="450"/>
        <v>6.5</v>
      </c>
      <c r="U1632" s="5">
        <f t="shared" si="451"/>
        <v>0.73547813820135521</v>
      </c>
      <c r="V1632" s="5">
        <f t="shared" si="452"/>
        <v>0.4627854746528563</v>
      </c>
      <c r="W1632" s="5">
        <f t="shared" si="453"/>
        <v>2.0450000000000159</v>
      </c>
      <c r="X1632" s="5">
        <f t="shared" si="454"/>
        <v>186.1</v>
      </c>
      <c r="Y1632" s="5">
        <f t="shared" si="455"/>
        <v>42.114609698237601</v>
      </c>
      <c r="Z1632" s="9">
        <f t="shared" si="456"/>
        <v>0.6048272480634449</v>
      </c>
      <c r="AA1632">
        <f t="shared" si="457"/>
        <v>6.1899999999999977</v>
      </c>
    </row>
    <row r="1633" spans="1:27">
      <c r="A1633" s="1">
        <f t="shared" si="440"/>
        <v>-499506</v>
      </c>
      <c r="B1633" s="1">
        <v>-6</v>
      </c>
      <c r="C1633" s="1">
        <v>2</v>
      </c>
      <c r="D1633" s="2">
        <v>-5</v>
      </c>
      <c r="E1633" s="5">
        <v>234.29</v>
      </c>
      <c r="F1633" s="5">
        <v>234.03</v>
      </c>
      <c r="G1633" s="5">
        <v>8.6</v>
      </c>
      <c r="H1633" s="5">
        <v>227.32</v>
      </c>
      <c r="I1633" s="5">
        <v>226.91</v>
      </c>
      <c r="J1633" s="5">
        <v>6.99</v>
      </c>
      <c r="K1633" s="6">
        <f t="shared" si="441"/>
        <v>230.80500000000001</v>
      </c>
      <c r="L1633" s="6">
        <f t="shared" si="442"/>
        <v>6.9699999999999989</v>
      </c>
      <c r="M1633" s="6">
        <f t="shared" si="443"/>
        <v>230.47</v>
      </c>
      <c r="N1633" s="5">
        <f t="shared" si="444"/>
        <v>5.5412115101302533</v>
      </c>
      <c r="O1633" s="6">
        <f t="shared" si="445"/>
        <v>7.1200000000000045</v>
      </c>
      <c r="P1633" s="6">
        <f t="shared" si="446"/>
        <v>11.082423020260507</v>
      </c>
      <c r="Q1633" s="6">
        <f t="shared" si="447"/>
        <v>0.20436312948776292</v>
      </c>
      <c r="R1633" s="5">
        <f t="shared" si="448"/>
        <v>1.3534946259115071E-2</v>
      </c>
      <c r="S1633" s="5">
        <f t="shared" si="449"/>
        <v>0.15000000000000568</v>
      </c>
      <c r="T1633" s="5">
        <f t="shared" si="450"/>
        <v>7.1200000000000045</v>
      </c>
      <c r="U1633" s="5">
        <f t="shared" si="451"/>
        <v>0.6424587824326381</v>
      </c>
      <c r="V1633" s="5">
        <f t="shared" si="452"/>
        <v>6.045609329071313E-2</v>
      </c>
      <c r="W1633" s="5">
        <f t="shared" si="453"/>
        <v>0.33500000000000796</v>
      </c>
      <c r="X1633" s="5">
        <f t="shared" si="454"/>
        <v>230.47</v>
      </c>
      <c r="Y1633" s="5">
        <f t="shared" si="455"/>
        <v>41.591987524508426</v>
      </c>
      <c r="Z1633" s="9">
        <f t="shared" si="456"/>
        <v>0.60494462556501816</v>
      </c>
      <c r="AA1633">
        <f t="shared" si="457"/>
        <v>6.9699999999999989</v>
      </c>
    </row>
    <row r="1634" spans="1:27">
      <c r="A1634" s="1">
        <f t="shared" si="440"/>
        <v>-702248</v>
      </c>
      <c r="B1634" s="1">
        <v>2</v>
      </c>
      <c r="C1634" s="1">
        <v>-9</v>
      </c>
      <c r="D1634" s="2">
        <v>-7</v>
      </c>
      <c r="E1634" s="5">
        <v>219.3</v>
      </c>
      <c r="F1634" s="5">
        <v>218.09</v>
      </c>
      <c r="G1634" s="5">
        <v>5.03</v>
      </c>
      <c r="H1634" s="5">
        <v>187.62</v>
      </c>
      <c r="I1634" s="5">
        <v>182.74</v>
      </c>
      <c r="J1634" s="5">
        <v>5.39</v>
      </c>
      <c r="K1634" s="6">
        <f t="shared" si="441"/>
        <v>203.46</v>
      </c>
      <c r="L1634" s="6">
        <f t="shared" si="442"/>
        <v>31.680000000000007</v>
      </c>
      <c r="M1634" s="6">
        <f t="shared" si="443"/>
        <v>200.41500000000002</v>
      </c>
      <c r="N1634" s="5">
        <f t="shared" si="444"/>
        <v>3.6862243556246002</v>
      </c>
      <c r="O1634" s="6">
        <f t="shared" si="445"/>
        <v>35.349999999999994</v>
      </c>
      <c r="P1634" s="6">
        <f t="shared" si="446"/>
        <v>7.3724487112492003</v>
      </c>
      <c r="Q1634" s="6">
        <f t="shared" si="447"/>
        <v>-6.9015509723474214E-2</v>
      </c>
      <c r="R1634" s="5">
        <f t="shared" si="448"/>
        <v>0.4977993260773918</v>
      </c>
      <c r="S1634" s="5">
        <f t="shared" si="449"/>
        <v>3.6699999999999875</v>
      </c>
      <c r="T1634" s="5">
        <f t="shared" si="450"/>
        <v>35.349999999999994</v>
      </c>
      <c r="U1634" s="5">
        <f t="shared" si="451"/>
        <v>4.7948790672577264</v>
      </c>
      <c r="V1634" s="5">
        <f t="shared" si="452"/>
        <v>0.82604847297311002</v>
      </c>
      <c r="W1634" s="5">
        <f t="shared" si="453"/>
        <v>3.0449999999999875</v>
      </c>
      <c r="X1634" s="5">
        <f t="shared" si="454"/>
        <v>200.41500000000002</v>
      </c>
      <c r="Y1634" s="5">
        <f t="shared" si="455"/>
        <v>54.368638657112164</v>
      </c>
      <c r="Z1634" s="9">
        <f t="shared" si="456"/>
        <v>0.60499586775448311</v>
      </c>
      <c r="AA1634">
        <f t="shared" si="457"/>
        <v>31.680000000000007</v>
      </c>
    </row>
    <row r="1635" spans="1:27">
      <c r="A1635" s="1">
        <f t="shared" si="440"/>
        <v>-600994</v>
      </c>
      <c r="B1635" s="1">
        <v>6</v>
      </c>
      <c r="C1635" s="1">
        <v>-4</v>
      </c>
      <c r="D1635" s="2">
        <v>-6</v>
      </c>
      <c r="E1635" s="5">
        <v>23.99</v>
      </c>
      <c r="F1635" s="5">
        <v>26.38</v>
      </c>
      <c r="G1635" s="5">
        <v>1</v>
      </c>
      <c r="H1635" s="5">
        <v>28.23</v>
      </c>
      <c r="I1635" s="5">
        <v>30.5</v>
      </c>
      <c r="J1635" s="5">
        <v>2.3199999999999998</v>
      </c>
      <c r="K1635" s="6">
        <f t="shared" si="441"/>
        <v>26.11</v>
      </c>
      <c r="L1635" s="6">
        <f t="shared" si="442"/>
        <v>-4.240000000000002</v>
      </c>
      <c r="M1635" s="6">
        <f t="shared" si="443"/>
        <v>28.439999999999998</v>
      </c>
      <c r="N1635" s="5">
        <f t="shared" si="444"/>
        <v>1.2631706139710501</v>
      </c>
      <c r="O1635" s="6">
        <f t="shared" si="445"/>
        <v>-4.120000000000001</v>
      </c>
      <c r="P1635" s="6">
        <f t="shared" si="446"/>
        <v>2.5263412279421003</v>
      </c>
      <c r="Q1635" s="6">
        <f t="shared" si="447"/>
        <v>-0.68663825520180499</v>
      </c>
      <c r="R1635" s="5">
        <f t="shared" si="448"/>
        <v>4.7499521708613469E-2</v>
      </c>
      <c r="S1635" s="5">
        <f t="shared" si="449"/>
        <v>0.12000000000000099</v>
      </c>
      <c r="T1635" s="5">
        <f t="shared" si="450"/>
        <v>4.120000000000001</v>
      </c>
      <c r="U1635" s="5">
        <f t="shared" si="451"/>
        <v>1.6308169119957159</v>
      </c>
      <c r="V1635" s="5">
        <f t="shared" si="452"/>
        <v>1.844564759684473</v>
      </c>
      <c r="W1635" s="5">
        <f t="shared" si="453"/>
        <v>2.3299999999999983</v>
      </c>
      <c r="X1635" s="5">
        <f t="shared" si="454"/>
        <v>28.439999999999998</v>
      </c>
      <c r="Y1635" s="5">
        <f t="shared" si="455"/>
        <v>22.514773289882594</v>
      </c>
      <c r="Z1635" s="9">
        <f t="shared" si="456"/>
        <v>0.60500578509630798</v>
      </c>
      <c r="AA1635">
        <f t="shared" si="457"/>
        <v>4.240000000000002</v>
      </c>
    </row>
    <row r="1636" spans="1:27">
      <c r="A1636" s="1">
        <f t="shared" si="440"/>
        <v>-101745</v>
      </c>
      <c r="B1636" s="1">
        <v>5</v>
      </c>
      <c r="C1636" s="1">
        <v>-7</v>
      </c>
      <c r="D1636" s="2">
        <v>-1</v>
      </c>
      <c r="E1636" s="5">
        <v>97.01</v>
      </c>
      <c r="F1636" s="5">
        <v>95.92</v>
      </c>
      <c r="G1636" s="5">
        <v>3.42</v>
      </c>
      <c r="H1636" s="5">
        <v>94.51</v>
      </c>
      <c r="I1636" s="5">
        <v>94.77</v>
      </c>
      <c r="J1636" s="5">
        <v>4.6500000000000004</v>
      </c>
      <c r="K1636" s="6">
        <f t="shared" si="441"/>
        <v>95.76</v>
      </c>
      <c r="L1636" s="6">
        <f t="shared" si="442"/>
        <v>2.5</v>
      </c>
      <c r="M1636" s="6">
        <f t="shared" si="443"/>
        <v>95.344999999999999</v>
      </c>
      <c r="N1636" s="5">
        <f t="shared" si="444"/>
        <v>2.8861262966128147</v>
      </c>
      <c r="O1636" s="6">
        <f t="shared" si="445"/>
        <v>1.1500000000000057</v>
      </c>
      <c r="P1636" s="6">
        <f t="shared" si="446"/>
        <v>5.7722525932256294</v>
      </c>
      <c r="Q1636" s="6">
        <f t="shared" si="447"/>
        <v>-0.29791199589422229</v>
      </c>
      <c r="R1636" s="5">
        <f t="shared" si="448"/>
        <v>0.2338774989826965</v>
      </c>
      <c r="S1636" s="5">
        <f t="shared" si="449"/>
        <v>1.3499999999999943</v>
      </c>
      <c r="T1636" s="5">
        <f t="shared" si="450"/>
        <v>1.1500000000000057</v>
      </c>
      <c r="U1636" s="5">
        <f t="shared" si="451"/>
        <v>0.19922898061489142</v>
      </c>
      <c r="V1636" s="5">
        <f t="shared" si="452"/>
        <v>0.14379135122640135</v>
      </c>
      <c r="W1636" s="5">
        <f t="shared" si="453"/>
        <v>0.41500000000000625</v>
      </c>
      <c r="X1636" s="5">
        <f t="shared" si="454"/>
        <v>95.344999999999999</v>
      </c>
      <c r="Y1636" s="5">
        <f t="shared" si="455"/>
        <v>33.035629837785613</v>
      </c>
      <c r="Z1636" s="9">
        <f t="shared" si="456"/>
        <v>0.60513552201139209</v>
      </c>
      <c r="AA1636">
        <f t="shared" si="457"/>
        <v>2.5</v>
      </c>
    </row>
    <row r="1637" spans="1:27">
      <c r="A1637" s="1">
        <f t="shared" si="440"/>
        <v>-302247</v>
      </c>
      <c r="B1637" s="1">
        <v>3</v>
      </c>
      <c r="C1637" s="1">
        <v>-9</v>
      </c>
      <c r="D1637" s="2">
        <v>-3</v>
      </c>
      <c r="E1637" s="5">
        <v>116.87</v>
      </c>
      <c r="F1637" s="5">
        <v>118</v>
      </c>
      <c r="G1637" s="5">
        <v>3.93</v>
      </c>
      <c r="H1637" s="5">
        <v>121.45</v>
      </c>
      <c r="I1637" s="5">
        <v>114.09</v>
      </c>
      <c r="J1637" s="5">
        <v>5.44</v>
      </c>
      <c r="K1637" s="6">
        <f t="shared" si="441"/>
        <v>119.16</v>
      </c>
      <c r="L1637" s="6">
        <f t="shared" si="442"/>
        <v>-4.5799999999999983</v>
      </c>
      <c r="M1637" s="6">
        <f t="shared" si="443"/>
        <v>116.045</v>
      </c>
      <c r="N1637" s="5">
        <f t="shared" si="444"/>
        <v>3.3555364697764798</v>
      </c>
      <c r="O1637" s="6">
        <f t="shared" si="445"/>
        <v>3.9099999999999966</v>
      </c>
      <c r="P1637" s="6">
        <f t="shared" si="446"/>
        <v>6.7110729395529596</v>
      </c>
      <c r="Q1637" s="6">
        <f t="shared" si="447"/>
        <v>-0.31414678552793729</v>
      </c>
      <c r="R1637" s="5">
        <f t="shared" si="448"/>
        <v>1.265073420669085</v>
      </c>
      <c r="S1637" s="5">
        <f t="shared" si="449"/>
        <v>8.4899999999999949</v>
      </c>
      <c r="T1637" s="5">
        <f t="shared" si="450"/>
        <v>3.9099999999999966</v>
      </c>
      <c r="U1637" s="5">
        <f t="shared" si="451"/>
        <v>0.58261920786997901</v>
      </c>
      <c r="V1637" s="5">
        <f t="shared" si="452"/>
        <v>0.92831653837083539</v>
      </c>
      <c r="W1637" s="5">
        <f t="shared" si="453"/>
        <v>3.1149999999999949</v>
      </c>
      <c r="X1637" s="5">
        <f t="shared" si="454"/>
        <v>116.045</v>
      </c>
      <c r="Y1637" s="5">
        <f t="shared" si="455"/>
        <v>34.58314372238965</v>
      </c>
      <c r="Z1637" s="9">
        <f t="shared" si="456"/>
        <v>0.6053833496223695</v>
      </c>
      <c r="AA1637">
        <f t="shared" si="457"/>
        <v>4.5799999999999983</v>
      </c>
    </row>
    <row r="1638" spans="1:27">
      <c r="A1638" s="1">
        <f t="shared" si="440"/>
        <v>-1100999</v>
      </c>
      <c r="B1638" s="1">
        <v>1</v>
      </c>
      <c r="C1638" s="1">
        <v>-4</v>
      </c>
      <c r="D1638" s="2">
        <v>-11</v>
      </c>
      <c r="E1638" s="5">
        <v>185.97</v>
      </c>
      <c r="F1638" s="5">
        <v>184.45</v>
      </c>
      <c r="G1638" s="5">
        <v>3.08</v>
      </c>
      <c r="H1638" s="5">
        <v>199.16</v>
      </c>
      <c r="I1638" s="5">
        <v>192.91</v>
      </c>
      <c r="J1638" s="5">
        <v>5.47</v>
      </c>
      <c r="K1638" s="6">
        <f t="shared" si="441"/>
        <v>192.565</v>
      </c>
      <c r="L1638" s="6">
        <f t="shared" si="442"/>
        <v>-13.189999999999998</v>
      </c>
      <c r="M1638" s="6">
        <f t="shared" si="443"/>
        <v>188.68</v>
      </c>
      <c r="N1638" s="5">
        <f t="shared" si="444"/>
        <v>3.1387616985046822</v>
      </c>
      <c r="O1638" s="6">
        <f t="shared" si="445"/>
        <v>-8.460000000000008</v>
      </c>
      <c r="P1638" s="6">
        <f t="shared" si="446"/>
        <v>6.2775233970093645</v>
      </c>
      <c r="Q1638" s="6">
        <f t="shared" si="447"/>
        <v>-0.51854605618755911</v>
      </c>
      <c r="R1638" s="5">
        <f t="shared" si="448"/>
        <v>0.7534818591442255</v>
      </c>
      <c r="S1638" s="5">
        <f t="shared" si="449"/>
        <v>4.7299999999999898</v>
      </c>
      <c r="T1638" s="5">
        <f t="shared" si="450"/>
        <v>8.460000000000008</v>
      </c>
      <c r="U1638" s="5">
        <f t="shared" si="451"/>
        <v>1.347665227983122</v>
      </c>
      <c r="V1638" s="5">
        <f t="shared" si="452"/>
        <v>1.2377492696724379</v>
      </c>
      <c r="W1638" s="5">
        <f t="shared" si="453"/>
        <v>3.8849999999999909</v>
      </c>
      <c r="X1638" s="5">
        <f t="shared" si="454"/>
        <v>188.68</v>
      </c>
      <c r="Y1638" s="5">
        <f t="shared" si="455"/>
        <v>60.112878301620626</v>
      </c>
      <c r="Z1638" s="9">
        <f t="shared" si="456"/>
        <v>0.6055509887697319</v>
      </c>
      <c r="AA1638">
        <f t="shared" si="457"/>
        <v>13.189999999999998</v>
      </c>
    </row>
    <row r="1639" spans="1:27">
      <c r="A1639" s="1">
        <f t="shared" si="440"/>
        <v>-400243</v>
      </c>
      <c r="B1639" s="1">
        <v>7</v>
      </c>
      <c r="C1639" s="1">
        <v>-1</v>
      </c>
      <c r="D1639" s="2">
        <v>-4</v>
      </c>
      <c r="E1639" s="5">
        <v>181.92</v>
      </c>
      <c r="F1639" s="5">
        <v>191.01</v>
      </c>
      <c r="G1639" s="5">
        <v>2.96</v>
      </c>
      <c r="H1639" s="5">
        <v>172.9</v>
      </c>
      <c r="I1639" s="5">
        <v>188.3</v>
      </c>
      <c r="J1639" s="5">
        <v>9.02</v>
      </c>
      <c r="K1639" s="6">
        <f t="shared" si="441"/>
        <v>177.41</v>
      </c>
      <c r="L1639" s="6">
        <f t="shared" si="442"/>
        <v>9.0199999999999818</v>
      </c>
      <c r="M1639" s="6">
        <f t="shared" si="443"/>
        <v>189.655</v>
      </c>
      <c r="N1639" s="5">
        <f t="shared" si="444"/>
        <v>4.7466303837564601</v>
      </c>
      <c r="O1639" s="6">
        <f t="shared" si="445"/>
        <v>2.7099999999999795</v>
      </c>
      <c r="P1639" s="6">
        <f t="shared" si="446"/>
        <v>9.4932607675129201</v>
      </c>
      <c r="Q1639" s="6">
        <f t="shared" si="447"/>
        <v>-0.80556135016976982</v>
      </c>
      <c r="R1639" s="5">
        <f t="shared" si="448"/>
        <v>0.6646820470363124</v>
      </c>
      <c r="S1639" s="5">
        <f t="shared" si="449"/>
        <v>6.3100000000000023</v>
      </c>
      <c r="T1639" s="5">
        <f t="shared" si="450"/>
        <v>2.7099999999999795</v>
      </c>
      <c r="U1639" s="5">
        <f t="shared" si="451"/>
        <v>0.28546566520893701</v>
      </c>
      <c r="V1639" s="5">
        <f t="shared" si="452"/>
        <v>2.5797247752645469</v>
      </c>
      <c r="W1639" s="5">
        <f t="shared" si="453"/>
        <v>12.245000000000005</v>
      </c>
      <c r="X1639" s="5">
        <f t="shared" si="454"/>
        <v>189.655</v>
      </c>
      <c r="Y1639" s="5">
        <f t="shared" si="455"/>
        <v>39.955712719705794</v>
      </c>
      <c r="Z1639" s="9">
        <f t="shared" si="456"/>
        <v>0.60575737717340261</v>
      </c>
      <c r="AA1639">
        <f t="shared" si="457"/>
        <v>9.0199999999999818</v>
      </c>
    </row>
    <row r="1640" spans="1:27">
      <c r="A1640" s="1">
        <f t="shared" si="440"/>
        <v>-402501</v>
      </c>
      <c r="B1640" s="1">
        <v>-1</v>
      </c>
      <c r="C1640" s="1">
        <v>-10</v>
      </c>
      <c r="D1640" s="2">
        <v>-4</v>
      </c>
      <c r="E1640" s="5">
        <v>90.4</v>
      </c>
      <c r="F1640" s="5">
        <v>86.45</v>
      </c>
      <c r="G1640" s="5">
        <v>4.8099999999999996</v>
      </c>
      <c r="H1640" s="5">
        <v>78.89</v>
      </c>
      <c r="I1640" s="5">
        <v>77.05</v>
      </c>
      <c r="J1640" s="5">
        <v>2.88</v>
      </c>
      <c r="K1640" s="6">
        <f t="shared" si="441"/>
        <v>84.64500000000001</v>
      </c>
      <c r="L1640" s="6">
        <f t="shared" si="442"/>
        <v>11.510000000000005</v>
      </c>
      <c r="M1640" s="6">
        <f t="shared" si="443"/>
        <v>81.75</v>
      </c>
      <c r="N1640" s="5">
        <f t="shared" si="444"/>
        <v>2.8031455545511723</v>
      </c>
      <c r="O1640" s="6">
        <f t="shared" si="445"/>
        <v>9.4000000000000057</v>
      </c>
      <c r="P1640" s="6">
        <f t="shared" si="446"/>
        <v>5.6062911091023446</v>
      </c>
      <c r="Q1640" s="6">
        <f t="shared" si="447"/>
        <v>0.47220693275639897</v>
      </c>
      <c r="R1640" s="5">
        <f t="shared" si="448"/>
        <v>0.37636290355565277</v>
      </c>
      <c r="S1640" s="5">
        <f t="shared" si="449"/>
        <v>2.1099999999999994</v>
      </c>
      <c r="T1640" s="5">
        <f t="shared" si="450"/>
        <v>9.4000000000000057</v>
      </c>
      <c r="U1640" s="5">
        <f t="shared" si="451"/>
        <v>1.6766878167882178</v>
      </c>
      <c r="V1640" s="5">
        <f t="shared" si="452"/>
        <v>1.0327683467238093</v>
      </c>
      <c r="W1640" s="5">
        <f t="shared" si="453"/>
        <v>2.8950000000000102</v>
      </c>
      <c r="X1640" s="5">
        <f t="shared" si="454"/>
        <v>81.75</v>
      </c>
      <c r="Y1640" s="5">
        <f t="shared" si="455"/>
        <v>29.163665749454619</v>
      </c>
      <c r="Z1640" s="9">
        <f t="shared" si="456"/>
        <v>0.60583661163716407</v>
      </c>
      <c r="AA1640">
        <f t="shared" si="457"/>
        <v>11.510000000000005</v>
      </c>
    </row>
    <row r="1641" spans="1:27">
      <c r="A1641" s="1">
        <f t="shared" si="440"/>
        <v>-301007</v>
      </c>
      <c r="B1641" s="1">
        <v>-7</v>
      </c>
      <c r="C1641" s="1">
        <v>-4</v>
      </c>
      <c r="D1641" s="2">
        <v>-3</v>
      </c>
      <c r="E1641" s="5">
        <v>315.69</v>
      </c>
      <c r="F1641" s="5">
        <v>306.95</v>
      </c>
      <c r="G1641" s="5">
        <v>7.54</v>
      </c>
      <c r="H1641" s="5">
        <v>321.55</v>
      </c>
      <c r="I1641" s="5">
        <v>316.93</v>
      </c>
      <c r="J1641" s="5">
        <v>6.27</v>
      </c>
      <c r="K1641" s="6">
        <f t="shared" si="441"/>
        <v>318.62</v>
      </c>
      <c r="L1641" s="6">
        <f t="shared" si="442"/>
        <v>-5.8600000000000136</v>
      </c>
      <c r="M1641" s="6">
        <f t="shared" si="443"/>
        <v>311.94</v>
      </c>
      <c r="N1641" s="5">
        <f t="shared" si="444"/>
        <v>4.9031749917782861</v>
      </c>
      <c r="O1641" s="6">
        <f t="shared" si="445"/>
        <v>-9.9800000000000182</v>
      </c>
      <c r="P1641" s="6">
        <f t="shared" si="446"/>
        <v>9.8063499835565722</v>
      </c>
      <c r="Q1641" s="6">
        <f t="shared" si="447"/>
        <v>0.18238227204425758</v>
      </c>
      <c r="R1641" s="5">
        <f t="shared" si="448"/>
        <v>0.42013593303405239</v>
      </c>
      <c r="S1641" s="5">
        <f t="shared" si="449"/>
        <v>4.1200000000000045</v>
      </c>
      <c r="T1641" s="5">
        <f t="shared" si="450"/>
        <v>9.9800000000000182</v>
      </c>
      <c r="U1641" s="5">
        <f t="shared" si="451"/>
        <v>1.0177079154562731</v>
      </c>
      <c r="V1641" s="5">
        <f t="shared" si="452"/>
        <v>1.3623825401298395</v>
      </c>
      <c r="W1641" s="5">
        <f t="shared" si="453"/>
        <v>6.6800000000000068</v>
      </c>
      <c r="X1641" s="5">
        <f t="shared" si="454"/>
        <v>311.94</v>
      </c>
      <c r="Y1641" s="5">
        <f t="shared" si="455"/>
        <v>63.620001432350556</v>
      </c>
      <c r="Z1641" s="9">
        <f t="shared" si="456"/>
        <v>0.60597359678454632</v>
      </c>
      <c r="AA1641">
        <f t="shared" si="457"/>
        <v>5.8600000000000136</v>
      </c>
    </row>
    <row r="1642" spans="1:27">
      <c r="A1642" s="1">
        <f t="shared" si="440"/>
        <v>-598747</v>
      </c>
      <c r="B1642" s="1">
        <v>3</v>
      </c>
      <c r="C1642" s="1">
        <v>5</v>
      </c>
      <c r="D1642" s="2">
        <v>-6</v>
      </c>
      <c r="E1642" s="5">
        <v>221.35</v>
      </c>
      <c r="F1642" s="5">
        <v>221.52</v>
      </c>
      <c r="G1642" s="5">
        <v>4.3499999999999996</v>
      </c>
      <c r="H1642" s="5">
        <v>219.48</v>
      </c>
      <c r="I1642" s="5">
        <v>230.96</v>
      </c>
      <c r="J1642" s="5">
        <v>11.8</v>
      </c>
      <c r="K1642" s="6">
        <f t="shared" si="441"/>
        <v>220.41499999999999</v>
      </c>
      <c r="L1642" s="6">
        <f t="shared" si="442"/>
        <v>1.8700000000000045</v>
      </c>
      <c r="M1642" s="6">
        <f t="shared" si="443"/>
        <v>226.24</v>
      </c>
      <c r="N1642" s="5">
        <f t="shared" si="444"/>
        <v>6.2881336658821114</v>
      </c>
      <c r="O1642" s="6">
        <f t="shared" si="445"/>
        <v>-9.4399999999999977</v>
      </c>
      <c r="P1642" s="6">
        <f t="shared" si="446"/>
        <v>12.576267331764223</v>
      </c>
      <c r="Q1642" s="6">
        <f t="shared" si="447"/>
        <v>-0.7607207776811824</v>
      </c>
      <c r="R1642" s="5">
        <f t="shared" si="448"/>
        <v>0.89931294410655738</v>
      </c>
      <c r="S1642" s="5">
        <f t="shared" si="449"/>
        <v>11.310000000000002</v>
      </c>
      <c r="T1642" s="5">
        <f t="shared" si="450"/>
        <v>9.4399999999999977</v>
      </c>
      <c r="U1642" s="5">
        <f t="shared" si="451"/>
        <v>0.75062017615967269</v>
      </c>
      <c r="V1642" s="5">
        <f t="shared" si="452"/>
        <v>0.92634799282417524</v>
      </c>
      <c r="W1642" s="5">
        <f t="shared" si="453"/>
        <v>5.8250000000000171</v>
      </c>
      <c r="X1642" s="5">
        <f t="shared" si="454"/>
        <v>226.24</v>
      </c>
      <c r="Y1642" s="5">
        <f t="shared" si="455"/>
        <v>35.978878952195849</v>
      </c>
      <c r="Z1642" s="9">
        <f t="shared" si="456"/>
        <v>0.60600165016276974</v>
      </c>
      <c r="AA1642">
        <f t="shared" si="457"/>
        <v>1.8700000000000045</v>
      </c>
    </row>
    <row r="1643" spans="1:27">
      <c r="A1643" s="1">
        <f t="shared" si="440"/>
        <v>-800995</v>
      </c>
      <c r="B1643" s="1">
        <v>5</v>
      </c>
      <c r="C1643" s="1">
        <v>-4</v>
      </c>
      <c r="D1643" s="2">
        <v>-8</v>
      </c>
      <c r="E1643" s="5">
        <v>210.21</v>
      </c>
      <c r="F1643" s="5">
        <v>203.93</v>
      </c>
      <c r="G1643" s="5">
        <v>3.67</v>
      </c>
      <c r="H1643" s="5">
        <v>205.44</v>
      </c>
      <c r="I1643" s="5">
        <v>213.71</v>
      </c>
      <c r="J1643" s="5">
        <v>8.89</v>
      </c>
      <c r="K1643" s="6">
        <f t="shared" si="441"/>
        <v>207.82499999999999</v>
      </c>
      <c r="L1643" s="6">
        <f t="shared" si="442"/>
        <v>4.7700000000000102</v>
      </c>
      <c r="M1643" s="6">
        <f t="shared" si="443"/>
        <v>208.82</v>
      </c>
      <c r="N1643" s="5">
        <f t="shared" si="444"/>
        <v>4.8088720091098294</v>
      </c>
      <c r="O1643" s="6">
        <f t="shared" si="445"/>
        <v>-9.7800000000000011</v>
      </c>
      <c r="P1643" s="6">
        <f t="shared" si="446"/>
        <v>9.6177440182196587</v>
      </c>
      <c r="Q1643" s="6">
        <f t="shared" si="447"/>
        <v>-0.70878368882498566</v>
      </c>
      <c r="R1643" s="5">
        <f t="shared" si="448"/>
        <v>1.5128287852574145</v>
      </c>
      <c r="S1643" s="5">
        <f t="shared" si="449"/>
        <v>14.550000000000011</v>
      </c>
      <c r="T1643" s="5">
        <f t="shared" si="450"/>
        <v>9.7800000000000011</v>
      </c>
      <c r="U1643" s="5">
        <f t="shared" si="451"/>
        <v>1.0168704824616841</v>
      </c>
      <c r="V1643" s="5">
        <f t="shared" si="452"/>
        <v>0.20690922904895301</v>
      </c>
      <c r="W1643" s="5">
        <f t="shared" si="453"/>
        <v>0.99500000000000455</v>
      </c>
      <c r="X1643" s="5">
        <f t="shared" si="454"/>
        <v>208.82</v>
      </c>
      <c r="Y1643" s="5">
        <f t="shared" si="455"/>
        <v>43.423904733670526</v>
      </c>
      <c r="Z1643" s="9">
        <f t="shared" si="456"/>
        <v>0.60603630254300778</v>
      </c>
      <c r="AA1643">
        <f t="shared" si="457"/>
        <v>4.7700000000000102</v>
      </c>
    </row>
    <row r="1644" spans="1:27">
      <c r="A1644" s="1">
        <f t="shared" si="440"/>
        <v>-502500</v>
      </c>
      <c r="B1644" s="1">
        <v>0</v>
      </c>
      <c r="C1644" s="1">
        <v>-10</v>
      </c>
      <c r="D1644" s="2">
        <v>-5</v>
      </c>
      <c r="E1644" s="5">
        <v>172.35</v>
      </c>
      <c r="F1644" s="5">
        <v>168.58</v>
      </c>
      <c r="G1644" s="5">
        <v>7.68</v>
      </c>
      <c r="H1644" s="5">
        <v>171.17</v>
      </c>
      <c r="I1644" s="5">
        <v>170.53</v>
      </c>
      <c r="J1644" s="5">
        <v>4.8600000000000003</v>
      </c>
      <c r="K1644" s="6">
        <f t="shared" si="441"/>
        <v>171.76</v>
      </c>
      <c r="L1644" s="6">
        <f t="shared" si="442"/>
        <v>1.1800000000000068</v>
      </c>
      <c r="M1644" s="6">
        <f t="shared" si="443"/>
        <v>169.55500000000001</v>
      </c>
      <c r="N1644" s="5">
        <f t="shared" si="444"/>
        <v>4.5442821215237066</v>
      </c>
      <c r="O1644" s="6">
        <f t="shared" si="445"/>
        <v>-1.9499999999999886</v>
      </c>
      <c r="P1644" s="6">
        <f t="shared" si="446"/>
        <v>9.0885642430474132</v>
      </c>
      <c r="Q1644" s="6">
        <f t="shared" si="447"/>
        <v>0.42811069949880137</v>
      </c>
      <c r="R1644" s="5">
        <f t="shared" si="448"/>
        <v>0.34438882933510523</v>
      </c>
      <c r="S1644" s="5">
        <f t="shared" si="449"/>
        <v>3.1299999999999955</v>
      </c>
      <c r="T1644" s="5">
        <f t="shared" si="450"/>
        <v>1.9499999999999886</v>
      </c>
      <c r="U1644" s="5">
        <f t="shared" si="451"/>
        <v>0.21455534095956941</v>
      </c>
      <c r="V1644" s="5">
        <f t="shared" si="452"/>
        <v>0.485225155708564</v>
      </c>
      <c r="W1644" s="5">
        <f t="shared" si="453"/>
        <v>2.2049999999999841</v>
      </c>
      <c r="X1644" s="5">
        <f t="shared" si="454"/>
        <v>169.55500000000001</v>
      </c>
      <c r="Y1644" s="5">
        <f t="shared" si="455"/>
        <v>37.311723934769233</v>
      </c>
      <c r="Z1644" s="9">
        <f t="shared" si="456"/>
        <v>0.60609405210742662</v>
      </c>
      <c r="AA1644">
        <f t="shared" si="457"/>
        <v>1.1800000000000068</v>
      </c>
    </row>
    <row r="1645" spans="1:27">
      <c r="A1645" s="1">
        <f t="shared" si="440"/>
        <v>-599004</v>
      </c>
      <c r="B1645" s="1">
        <v>-4</v>
      </c>
      <c r="C1645" s="1">
        <v>4</v>
      </c>
      <c r="D1645" s="2">
        <v>-6</v>
      </c>
      <c r="E1645" s="5">
        <v>51.63</v>
      </c>
      <c r="F1645" s="5">
        <v>51.08</v>
      </c>
      <c r="G1645" s="5">
        <v>2.48</v>
      </c>
      <c r="H1645" s="5">
        <v>45.24</v>
      </c>
      <c r="I1645" s="5">
        <v>44.86</v>
      </c>
      <c r="J1645" s="5">
        <v>2.41</v>
      </c>
      <c r="K1645" s="6">
        <f t="shared" si="441"/>
        <v>48.435000000000002</v>
      </c>
      <c r="L1645" s="6">
        <f t="shared" si="442"/>
        <v>6.3900000000000006</v>
      </c>
      <c r="M1645" s="6">
        <f t="shared" si="443"/>
        <v>47.97</v>
      </c>
      <c r="N1645" s="5">
        <f t="shared" si="444"/>
        <v>1.7290532091292043</v>
      </c>
      <c r="O1645" s="6">
        <f t="shared" si="445"/>
        <v>6.2199999999999989</v>
      </c>
      <c r="P1645" s="6">
        <f t="shared" si="446"/>
        <v>3.4581064182584087</v>
      </c>
      <c r="Q1645" s="6">
        <f t="shared" si="447"/>
        <v>2.8623991303257081E-2</v>
      </c>
      <c r="R1645" s="5">
        <f t="shared" si="448"/>
        <v>4.9159852080439465E-2</v>
      </c>
      <c r="S1645" s="5">
        <f t="shared" si="449"/>
        <v>0.17000000000000171</v>
      </c>
      <c r="T1645" s="5">
        <f t="shared" si="450"/>
        <v>6.2199999999999989</v>
      </c>
      <c r="U1645" s="5">
        <f t="shared" si="451"/>
        <v>1.7986722349431197</v>
      </c>
      <c r="V1645" s="5">
        <f t="shared" si="452"/>
        <v>0.26893330844005048</v>
      </c>
      <c r="W1645" s="5">
        <f t="shared" si="453"/>
        <v>0.46500000000000341</v>
      </c>
      <c r="X1645" s="5">
        <f t="shared" si="454"/>
        <v>47.97</v>
      </c>
      <c r="Y1645" s="5">
        <f t="shared" si="455"/>
        <v>27.743507109395971</v>
      </c>
      <c r="Z1645" s="9">
        <f t="shared" si="456"/>
        <v>0.60632004749966828</v>
      </c>
      <c r="AA1645">
        <f t="shared" si="457"/>
        <v>6.3900000000000006</v>
      </c>
    </row>
    <row r="1646" spans="1:27">
      <c r="A1646" s="1">
        <f t="shared" si="440"/>
        <v>-102253</v>
      </c>
      <c r="B1646" s="1">
        <v>-3</v>
      </c>
      <c r="C1646" s="1">
        <v>-9</v>
      </c>
      <c r="D1646" s="2">
        <v>-1</v>
      </c>
      <c r="E1646" s="5">
        <v>115.29</v>
      </c>
      <c r="F1646" s="5">
        <v>106.51</v>
      </c>
      <c r="G1646" s="5">
        <v>4.0199999999999996</v>
      </c>
      <c r="H1646" s="5">
        <v>110.74</v>
      </c>
      <c r="I1646" s="5">
        <v>110.08</v>
      </c>
      <c r="J1646" s="5">
        <v>2.91</v>
      </c>
      <c r="K1646" s="6">
        <f t="shared" si="441"/>
        <v>113.015</v>
      </c>
      <c r="L1646" s="6">
        <f t="shared" si="442"/>
        <v>4.5500000000000114</v>
      </c>
      <c r="M1646" s="6">
        <f t="shared" si="443"/>
        <v>108.295</v>
      </c>
      <c r="N1646" s="5">
        <f t="shared" si="444"/>
        <v>2.4813554763475545</v>
      </c>
      <c r="O1646" s="6">
        <f t="shared" si="445"/>
        <v>-3.5699999999999932</v>
      </c>
      <c r="P1646" s="6">
        <f t="shared" si="446"/>
        <v>4.962710952695109</v>
      </c>
      <c r="Q1646" s="6">
        <f t="shared" si="447"/>
        <v>0.31233327242828413</v>
      </c>
      <c r="R1646" s="5">
        <f t="shared" si="448"/>
        <v>1.6362024863830242</v>
      </c>
      <c r="S1646" s="5">
        <f t="shared" si="449"/>
        <v>8.1200000000000045</v>
      </c>
      <c r="T1646" s="5">
        <f t="shared" si="450"/>
        <v>3.5699999999999932</v>
      </c>
      <c r="U1646" s="5">
        <f t="shared" si="451"/>
        <v>0.71936488625460371</v>
      </c>
      <c r="V1646" s="5">
        <f t="shared" si="452"/>
        <v>1.9021861418048938</v>
      </c>
      <c r="W1646" s="5">
        <f t="shared" si="453"/>
        <v>4.7199999999999989</v>
      </c>
      <c r="X1646" s="5">
        <f t="shared" si="454"/>
        <v>108.295</v>
      </c>
      <c r="Y1646" s="5">
        <f t="shared" si="455"/>
        <v>43.6434847938053</v>
      </c>
      <c r="Z1646" s="9">
        <f t="shared" si="456"/>
        <v>0.60637364718463826</v>
      </c>
      <c r="AA1646">
        <f t="shared" si="457"/>
        <v>4.5500000000000114</v>
      </c>
    </row>
    <row r="1647" spans="1:27">
      <c r="A1647" s="1">
        <f t="shared" si="440"/>
        <v>-101996</v>
      </c>
      <c r="B1647" s="1">
        <v>4</v>
      </c>
      <c r="C1647" s="1">
        <v>-8</v>
      </c>
      <c r="D1647" s="2">
        <v>-1</v>
      </c>
      <c r="E1647" s="5">
        <v>215.52</v>
      </c>
      <c r="F1647" s="5">
        <v>208.58</v>
      </c>
      <c r="G1647" s="5">
        <v>6.26</v>
      </c>
      <c r="H1647" s="5">
        <v>260.38</v>
      </c>
      <c r="I1647" s="5">
        <v>268.5</v>
      </c>
      <c r="J1647" s="5">
        <v>9.02</v>
      </c>
      <c r="K1647" s="6">
        <f t="shared" si="441"/>
        <v>237.95</v>
      </c>
      <c r="L1647" s="6">
        <f t="shared" si="442"/>
        <v>-44.859999999999985</v>
      </c>
      <c r="M1647" s="6">
        <f t="shared" si="443"/>
        <v>238.54000000000002</v>
      </c>
      <c r="N1647" s="5">
        <f t="shared" si="444"/>
        <v>5.4897176612281253</v>
      </c>
      <c r="O1647" s="6">
        <f t="shared" si="445"/>
        <v>-59.919999999999987</v>
      </c>
      <c r="P1647" s="6">
        <f t="shared" si="446"/>
        <v>10.979435322456251</v>
      </c>
      <c r="Q1647" s="6">
        <f t="shared" si="447"/>
        <v>-0.34984238643527893</v>
      </c>
      <c r="R1647" s="5">
        <f t="shared" si="448"/>
        <v>1.3716552407023854</v>
      </c>
      <c r="S1647" s="5">
        <f t="shared" si="449"/>
        <v>15.060000000000002</v>
      </c>
      <c r="T1647" s="5">
        <f t="shared" si="450"/>
        <v>59.919999999999987</v>
      </c>
      <c r="U1647" s="5">
        <f t="shared" si="451"/>
        <v>5.4574755659287462</v>
      </c>
      <c r="V1647" s="5">
        <f t="shared" si="452"/>
        <v>0.10747365099793506</v>
      </c>
      <c r="W1647" s="5">
        <f t="shared" si="453"/>
        <v>0.59000000000003183</v>
      </c>
      <c r="X1647" s="5">
        <f t="shared" si="454"/>
        <v>238.54000000000002</v>
      </c>
      <c r="Y1647" s="5">
        <f t="shared" si="455"/>
        <v>43.452143574654322</v>
      </c>
      <c r="Z1647" s="9">
        <f t="shared" si="456"/>
        <v>0.60643218911927821</v>
      </c>
      <c r="AA1647">
        <f t="shared" si="457"/>
        <v>44.859999999999985</v>
      </c>
    </row>
    <row r="1648" spans="1:27">
      <c r="A1648" s="1">
        <f t="shared" si="440"/>
        <v>-198744</v>
      </c>
      <c r="B1648" s="1">
        <v>6</v>
      </c>
      <c r="C1648" s="1">
        <v>5</v>
      </c>
      <c r="D1648" s="2">
        <v>-2</v>
      </c>
      <c r="E1648" s="5">
        <v>291.35000000000002</v>
      </c>
      <c r="F1648" s="5">
        <v>279.89999999999998</v>
      </c>
      <c r="G1648" s="5">
        <v>4.6900000000000004</v>
      </c>
      <c r="H1648" s="5">
        <v>290.14999999999998</v>
      </c>
      <c r="I1648" s="5">
        <v>269.94</v>
      </c>
      <c r="J1648" s="5">
        <v>8.16</v>
      </c>
      <c r="K1648" s="6">
        <f t="shared" si="441"/>
        <v>290.75</v>
      </c>
      <c r="L1648" s="6">
        <f t="shared" si="442"/>
        <v>1.2000000000000455</v>
      </c>
      <c r="M1648" s="6">
        <f t="shared" si="443"/>
        <v>274.91999999999996</v>
      </c>
      <c r="N1648" s="5">
        <f t="shared" si="444"/>
        <v>4.7058925827094695</v>
      </c>
      <c r="O1648" s="6">
        <f t="shared" si="445"/>
        <v>9.9599999999999795</v>
      </c>
      <c r="P1648" s="6">
        <f t="shared" si="446"/>
        <v>9.4117851654189391</v>
      </c>
      <c r="Q1648" s="6">
        <f t="shared" si="447"/>
        <v>-0.50337146385765907</v>
      </c>
      <c r="R1648" s="5">
        <f t="shared" si="448"/>
        <v>0.93074797671606302</v>
      </c>
      <c r="S1648" s="5">
        <f t="shared" si="449"/>
        <v>8.7599999999999341</v>
      </c>
      <c r="T1648" s="5">
        <f t="shared" si="450"/>
        <v>9.9599999999999795</v>
      </c>
      <c r="U1648" s="5">
        <f t="shared" si="451"/>
        <v>1.0582476995538856</v>
      </c>
      <c r="V1648" s="5">
        <f t="shared" si="452"/>
        <v>3.3638676875377684</v>
      </c>
      <c r="W1648" s="5">
        <f t="shared" si="453"/>
        <v>15.830000000000041</v>
      </c>
      <c r="X1648" s="5">
        <f t="shared" si="454"/>
        <v>274.91999999999996</v>
      </c>
      <c r="Y1648" s="5">
        <f t="shared" si="455"/>
        <v>58.420373004288116</v>
      </c>
      <c r="Z1648" s="9">
        <f t="shared" si="456"/>
        <v>0.60648742773449149</v>
      </c>
      <c r="AA1648">
        <f t="shared" si="457"/>
        <v>1.2000000000000455</v>
      </c>
    </row>
    <row r="1649" spans="1:27">
      <c r="A1649" s="1">
        <f t="shared" si="440"/>
        <v>-1100749</v>
      </c>
      <c r="B1649" s="1">
        <v>1</v>
      </c>
      <c r="C1649" s="1">
        <v>-3</v>
      </c>
      <c r="D1649" s="2">
        <v>-11</v>
      </c>
      <c r="E1649" s="5">
        <v>358.53</v>
      </c>
      <c r="F1649" s="5">
        <v>355.91</v>
      </c>
      <c r="G1649" s="5">
        <v>5.28</v>
      </c>
      <c r="H1649" s="5">
        <v>373.68</v>
      </c>
      <c r="I1649" s="5">
        <v>372.42</v>
      </c>
      <c r="J1649" s="5">
        <v>9.16</v>
      </c>
      <c r="K1649" s="6">
        <f t="shared" si="441"/>
        <v>366.10500000000002</v>
      </c>
      <c r="L1649" s="6">
        <f t="shared" si="442"/>
        <v>-15.150000000000034</v>
      </c>
      <c r="M1649" s="6">
        <f t="shared" si="443"/>
        <v>364.16500000000002</v>
      </c>
      <c r="N1649" s="5">
        <f t="shared" si="444"/>
        <v>5.2863976392246546</v>
      </c>
      <c r="O1649" s="6">
        <f t="shared" si="445"/>
        <v>-16.509999999999991</v>
      </c>
      <c r="P1649" s="6">
        <f t="shared" si="446"/>
        <v>10.572795278449309</v>
      </c>
      <c r="Q1649" s="6">
        <f t="shared" si="447"/>
        <v>-0.50120947541687544</v>
      </c>
      <c r="R1649" s="5">
        <f t="shared" si="448"/>
        <v>0.12863201870295035</v>
      </c>
      <c r="S1649" s="5">
        <f t="shared" si="449"/>
        <v>1.3599999999999568</v>
      </c>
      <c r="T1649" s="5">
        <f t="shared" si="450"/>
        <v>16.509999999999991</v>
      </c>
      <c r="U1649" s="5">
        <f t="shared" si="451"/>
        <v>1.5615548741071887</v>
      </c>
      <c r="V1649" s="5">
        <f t="shared" si="452"/>
        <v>0.36697958277019316</v>
      </c>
      <c r="W1649" s="5">
        <f t="shared" si="453"/>
        <v>1.9399999999999977</v>
      </c>
      <c r="X1649" s="5">
        <f t="shared" si="454"/>
        <v>364.16500000000002</v>
      </c>
      <c r="Y1649" s="5">
        <f t="shared" si="455"/>
        <v>68.887175133766775</v>
      </c>
      <c r="Z1649" s="9">
        <f t="shared" si="456"/>
        <v>0.6065237011032627</v>
      </c>
      <c r="AA1649">
        <f t="shared" si="457"/>
        <v>15.150000000000034</v>
      </c>
    </row>
    <row r="1650" spans="1:27">
      <c r="A1650" s="1">
        <f t="shared" si="440"/>
        <v>-1000002</v>
      </c>
      <c r="B1650" s="1">
        <v>-2</v>
      </c>
      <c r="C1650" s="1">
        <v>0</v>
      </c>
      <c r="D1650" s="2">
        <v>-10</v>
      </c>
      <c r="E1650" s="5">
        <v>401.81</v>
      </c>
      <c r="F1650" s="5">
        <v>408.31</v>
      </c>
      <c r="G1650" s="5">
        <v>10.67</v>
      </c>
      <c r="H1650" s="5">
        <v>405.25</v>
      </c>
      <c r="I1650" s="5">
        <v>423.12</v>
      </c>
      <c r="J1650" s="5">
        <v>11.01</v>
      </c>
      <c r="K1650" s="6">
        <f t="shared" si="441"/>
        <v>403.53</v>
      </c>
      <c r="L1650" s="6">
        <f t="shared" si="442"/>
        <v>-3.4399999999999977</v>
      </c>
      <c r="M1650" s="6">
        <f t="shared" si="443"/>
        <v>415.71500000000003</v>
      </c>
      <c r="N1650" s="5">
        <f t="shared" si="444"/>
        <v>7.6659800417167796</v>
      </c>
      <c r="O1650" s="6">
        <f t="shared" si="445"/>
        <v>-14.810000000000002</v>
      </c>
      <c r="P1650" s="6">
        <f t="shared" si="446"/>
        <v>15.331960083433559</v>
      </c>
      <c r="Q1650" s="6">
        <f t="shared" si="447"/>
        <v>-3.1357601385125222E-2</v>
      </c>
      <c r="R1650" s="5">
        <f t="shared" si="448"/>
        <v>0.74158815559958835</v>
      </c>
      <c r="S1650" s="5">
        <f t="shared" si="449"/>
        <v>11.370000000000005</v>
      </c>
      <c r="T1650" s="5">
        <f t="shared" si="450"/>
        <v>14.810000000000002</v>
      </c>
      <c r="U1650" s="5">
        <f t="shared" si="451"/>
        <v>0.96595607602725608</v>
      </c>
      <c r="V1650" s="5">
        <f t="shared" si="452"/>
        <v>1.5894901804715962</v>
      </c>
      <c r="W1650" s="5">
        <f t="shared" si="453"/>
        <v>12.185000000000059</v>
      </c>
      <c r="X1650" s="5">
        <f t="shared" si="454"/>
        <v>415.71500000000003</v>
      </c>
      <c r="Y1650" s="5">
        <f t="shared" si="455"/>
        <v>54.228552349179033</v>
      </c>
      <c r="Z1650" s="9">
        <f t="shared" si="456"/>
        <v>0.60659047140554401</v>
      </c>
      <c r="AA1650">
        <f t="shared" si="457"/>
        <v>3.4399999999999977</v>
      </c>
    </row>
    <row r="1651" spans="1:27">
      <c r="A1651" s="1">
        <f t="shared" si="440"/>
        <v>-501506</v>
      </c>
      <c r="B1651" s="1">
        <v>-6</v>
      </c>
      <c r="C1651" s="1">
        <v>-6</v>
      </c>
      <c r="D1651" s="2">
        <v>-5</v>
      </c>
      <c r="E1651" s="5">
        <v>327.07</v>
      </c>
      <c r="F1651" s="5">
        <v>331.7</v>
      </c>
      <c r="G1651" s="5">
        <v>7.96</v>
      </c>
      <c r="H1651" s="5">
        <v>344.67</v>
      </c>
      <c r="I1651" s="5">
        <v>341.49</v>
      </c>
      <c r="J1651" s="5">
        <v>6.68</v>
      </c>
      <c r="K1651" s="6">
        <f t="shared" si="441"/>
        <v>335.87</v>
      </c>
      <c r="L1651" s="6">
        <f t="shared" si="442"/>
        <v>-17.600000000000023</v>
      </c>
      <c r="M1651" s="6">
        <f t="shared" si="443"/>
        <v>336.59500000000003</v>
      </c>
      <c r="N1651" s="5">
        <f t="shared" si="444"/>
        <v>5.1957675082705537</v>
      </c>
      <c r="O1651" s="6">
        <f t="shared" si="445"/>
        <v>-9.7900000000000205</v>
      </c>
      <c r="P1651" s="6">
        <f t="shared" si="446"/>
        <v>10.391535016541107</v>
      </c>
      <c r="Q1651" s="6">
        <f t="shared" si="447"/>
        <v>0.1735368202696696</v>
      </c>
      <c r="R1651" s="5">
        <f t="shared" si="448"/>
        <v>0.75157327455165657</v>
      </c>
      <c r="S1651" s="5">
        <f t="shared" si="449"/>
        <v>7.8100000000000023</v>
      </c>
      <c r="T1651" s="5">
        <f t="shared" si="450"/>
        <v>9.7900000000000205</v>
      </c>
      <c r="U1651" s="5">
        <f t="shared" si="451"/>
        <v>0.94211297795912041</v>
      </c>
      <c r="V1651" s="5">
        <f t="shared" si="452"/>
        <v>0.13953665148526706</v>
      </c>
      <c r="W1651" s="5">
        <f t="shared" si="453"/>
        <v>0.72500000000002274</v>
      </c>
      <c r="X1651" s="5">
        <f t="shared" si="454"/>
        <v>336.59500000000003</v>
      </c>
      <c r="Y1651" s="5">
        <f t="shared" si="455"/>
        <v>64.782536836802763</v>
      </c>
      <c r="Z1651" s="9">
        <f t="shared" si="456"/>
        <v>0.6070238875036138</v>
      </c>
      <c r="AA1651">
        <f t="shared" si="457"/>
        <v>17.600000000000023</v>
      </c>
    </row>
    <row r="1652" spans="1:27">
      <c r="A1652" s="1">
        <f t="shared" si="440"/>
        <v>-400007</v>
      </c>
      <c r="B1652" s="1">
        <v>-7</v>
      </c>
      <c r="C1652" s="1">
        <v>0</v>
      </c>
      <c r="D1652" s="2">
        <v>-4</v>
      </c>
      <c r="E1652" s="5">
        <v>293.83</v>
      </c>
      <c r="F1652" s="5">
        <v>279.18</v>
      </c>
      <c r="G1652" s="5">
        <v>8.39</v>
      </c>
      <c r="H1652" s="5">
        <v>280.17</v>
      </c>
      <c r="I1652" s="5">
        <v>277.04000000000002</v>
      </c>
      <c r="J1652" s="5">
        <v>8.1300000000000008</v>
      </c>
      <c r="K1652" s="6">
        <f t="shared" si="441"/>
        <v>287</v>
      </c>
      <c r="L1652" s="6">
        <f t="shared" si="442"/>
        <v>13.659999999999968</v>
      </c>
      <c r="M1652" s="6">
        <f t="shared" si="443"/>
        <v>278.11</v>
      </c>
      <c r="N1652" s="5">
        <f t="shared" si="444"/>
        <v>5.8414253397608364</v>
      </c>
      <c r="O1652" s="6">
        <f t="shared" si="445"/>
        <v>2.1399999999999864</v>
      </c>
      <c r="P1652" s="6">
        <f t="shared" si="446"/>
        <v>11.682850679521673</v>
      </c>
      <c r="Q1652" s="6">
        <f t="shared" si="447"/>
        <v>3.1469202646367059E-2</v>
      </c>
      <c r="R1652" s="5">
        <f t="shared" si="448"/>
        <v>0.98606070692941883</v>
      </c>
      <c r="S1652" s="5">
        <f t="shared" si="449"/>
        <v>11.519999999999982</v>
      </c>
      <c r="T1652" s="5">
        <f t="shared" si="450"/>
        <v>2.1399999999999864</v>
      </c>
      <c r="U1652" s="5">
        <f t="shared" si="451"/>
        <v>0.18317447159973491</v>
      </c>
      <c r="V1652" s="5">
        <f t="shared" si="452"/>
        <v>1.5218888341323844</v>
      </c>
      <c r="W1652" s="5">
        <f t="shared" si="453"/>
        <v>8.8899999999999864</v>
      </c>
      <c r="X1652" s="5">
        <f t="shared" si="454"/>
        <v>278.11</v>
      </c>
      <c r="Y1652" s="5">
        <f t="shared" si="455"/>
        <v>47.609955417385613</v>
      </c>
      <c r="Z1652" s="9">
        <f t="shared" si="456"/>
        <v>0.60707495418605439</v>
      </c>
      <c r="AA1652">
        <f t="shared" si="457"/>
        <v>13.659999999999968</v>
      </c>
    </row>
    <row r="1653" spans="1:27">
      <c r="A1653" s="1">
        <f t="shared" si="440"/>
        <v>-901504</v>
      </c>
      <c r="B1653" s="1">
        <v>-4</v>
      </c>
      <c r="C1653" s="1">
        <v>-6</v>
      </c>
      <c r="D1653" s="2">
        <v>-9</v>
      </c>
      <c r="E1653" s="5">
        <v>259.07</v>
      </c>
      <c r="F1653" s="5">
        <v>265.56</v>
      </c>
      <c r="G1653" s="5">
        <v>8.01</v>
      </c>
      <c r="H1653" s="5">
        <v>262.10000000000002</v>
      </c>
      <c r="I1653" s="5">
        <v>271.38</v>
      </c>
      <c r="J1653" s="5">
        <v>11.06</v>
      </c>
      <c r="K1653" s="6">
        <f t="shared" si="441"/>
        <v>260.58500000000004</v>
      </c>
      <c r="L1653" s="6">
        <f t="shared" si="442"/>
        <v>-3.0300000000000296</v>
      </c>
      <c r="M1653" s="6">
        <f t="shared" si="443"/>
        <v>268.47000000000003</v>
      </c>
      <c r="N1653" s="5">
        <f t="shared" si="444"/>
        <v>6.827951742653136</v>
      </c>
      <c r="O1653" s="6">
        <f t="shared" si="445"/>
        <v>-5.8199999999999932</v>
      </c>
      <c r="P1653" s="6">
        <f t="shared" si="446"/>
        <v>13.655903485306272</v>
      </c>
      <c r="Q1653" s="6">
        <f t="shared" si="447"/>
        <v>-0.31189589224152037</v>
      </c>
      <c r="R1653" s="5">
        <f t="shared" si="448"/>
        <v>0.20430724360361793</v>
      </c>
      <c r="S1653" s="5">
        <f t="shared" si="449"/>
        <v>2.7899999999999636</v>
      </c>
      <c r="T1653" s="5">
        <f t="shared" si="450"/>
        <v>5.8199999999999932</v>
      </c>
      <c r="U1653" s="5">
        <f t="shared" si="451"/>
        <v>0.42618930386131559</v>
      </c>
      <c r="V1653" s="5">
        <f t="shared" si="452"/>
        <v>1.1548119109781696</v>
      </c>
      <c r="W1653" s="5">
        <f t="shared" si="453"/>
        <v>7.8849999999999909</v>
      </c>
      <c r="X1653" s="5">
        <f t="shared" si="454"/>
        <v>268.47000000000003</v>
      </c>
      <c r="Y1653" s="5">
        <f t="shared" si="455"/>
        <v>39.31925855932905</v>
      </c>
      <c r="Z1653" s="9">
        <f t="shared" si="456"/>
        <v>0.60707989589509559</v>
      </c>
      <c r="AA1653">
        <f t="shared" si="457"/>
        <v>3.0300000000000296</v>
      </c>
    </row>
    <row r="1654" spans="1:27">
      <c r="A1654" s="1">
        <f t="shared" si="440"/>
        <v>-802249</v>
      </c>
      <c r="B1654" s="1">
        <v>1</v>
      </c>
      <c r="C1654" s="1">
        <v>-9</v>
      </c>
      <c r="D1654" s="2">
        <v>-8</v>
      </c>
      <c r="E1654" s="5">
        <v>255.54</v>
      </c>
      <c r="F1654" s="5">
        <v>260.64999999999998</v>
      </c>
      <c r="G1654" s="5">
        <v>5.79</v>
      </c>
      <c r="H1654" s="5">
        <v>232.13</v>
      </c>
      <c r="I1654" s="5">
        <v>230.75</v>
      </c>
      <c r="J1654" s="5">
        <v>5.3</v>
      </c>
      <c r="K1654" s="6">
        <f t="shared" si="441"/>
        <v>243.83499999999998</v>
      </c>
      <c r="L1654" s="6">
        <f t="shared" si="442"/>
        <v>23.409999999999997</v>
      </c>
      <c r="M1654" s="6">
        <f t="shared" si="443"/>
        <v>245.7</v>
      </c>
      <c r="N1654" s="5">
        <f t="shared" si="444"/>
        <v>3.9247324749592805</v>
      </c>
      <c r="O1654" s="6">
        <f t="shared" si="445"/>
        <v>29.899999999999977</v>
      </c>
      <c r="P1654" s="6">
        <f t="shared" si="446"/>
        <v>7.8494649499185609</v>
      </c>
      <c r="Q1654" s="6">
        <f t="shared" si="447"/>
        <v>8.8195721433892538E-2</v>
      </c>
      <c r="R1654" s="5">
        <f t="shared" si="448"/>
        <v>0.82680794696297299</v>
      </c>
      <c r="S1654" s="5">
        <f t="shared" si="449"/>
        <v>6.4899999999999807</v>
      </c>
      <c r="T1654" s="5">
        <f t="shared" si="450"/>
        <v>29.899999999999977</v>
      </c>
      <c r="U1654" s="5">
        <f t="shared" si="451"/>
        <v>3.8091768280728733</v>
      </c>
      <c r="V1654" s="5">
        <f t="shared" si="452"/>
        <v>0.47519162437163531</v>
      </c>
      <c r="W1654" s="5">
        <f t="shared" si="453"/>
        <v>1.8650000000000091</v>
      </c>
      <c r="X1654" s="5">
        <f t="shared" si="454"/>
        <v>245.7</v>
      </c>
      <c r="Y1654" s="5">
        <f t="shared" si="455"/>
        <v>62.602993087458565</v>
      </c>
      <c r="Z1654" s="9">
        <f t="shared" si="456"/>
        <v>0.60723306892823281</v>
      </c>
      <c r="AA1654">
        <f t="shared" si="457"/>
        <v>23.409999999999997</v>
      </c>
    </row>
    <row r="1655" spans="1:27">
      <c r="A1655" s="1">
        <f t="shared" si="440"/>
        <v>-700756</v>
      </c>
      <c r="B1655" s="1">
        <v>-6</v>
      </c>
      <c r="C1655" s="1">
        <v>-3</v>
      </c>
      <c r="D1655" s="2">
        <v>-7</v>
      </c>
      <c r="E1655" s="5">
        <v>289.54000000000002</v>
      </c>
      <c r="F1655" s="5">
        <v>270.29000000000002</v>
      </c>
      <c r="G1655" s="5">
        <v>12.44</v>
      </c>
      <c r="H1655" s="5">
        <v>282.98</v>
      </c>
      <c r="I1655" s="5">
        <v>274.82</v>
      </c>
      <c r="J1655" s="5">
        <v>6.36</v>
      </c>
      <c r="K1655" s="6">
        <f t="shared" si="441"/>
        <v>286.26</v>
      </c>
      <c r="L1655" s="6">
        <f t="shared" si="442"/>
        <v>6.5600000000000023</v>
      </c>
      <c r="M1655" s="6">
        <f t="shared" si="443"/>
        <v>272.55500000000001</v>
      </c>
      <c r="N1655" s="5">
        <f t="shared" si="444"/>
        <v>6.9857569382279534</v>
      </c>
      <c r="O1655" s="6">
        <f t="shared" si="445"/>
        <v>-4.5299999999999727</v>
      </c>
      <c r="P1655" s="6">
        <f t="shared" si="446"/>
        <v>13.971513876455907</v>
      </c>
      <c r="Q1655" s="6">
        <f t="shared" si="447"/>
        <v>0.58556417107916259</v>
      </c>
      <c r="R1655" s="5">
        <f t="shared" si="448"/>
        <v>0.79375793475668277</v>
      </c>
      <c r="S1655" s="5">
        <f t="shared" si="449"/>
        <v>11.089999999999975</v>
      </c>
      <c r="T1655" s="5">
        <f t="shared" si="450"/>
        <v>4.5299999999999727</v>
      </c>
      <c r="U1655" s="5">
        <f t="shared" si="451"/>
        <v>0.32423114918374746</v>
      </c>
      <c r="V1655" s="5">
        <f t="shared" si="452"/>
        <v>1.961848962279594</v>
      </c>
      <c r="W1655" s="5">
        <f t="shared" si="453"/>
        <v>13.704999999999984</v>
      </c>
      <c r="X1655" s="5">
        <f t="shared" si="454"/>
        <v>272.55500000000001</v>
      </c>
      <c r="Y1655" s="5">
        <f t="shared" si="455"/>
        <v>39.015814951777848</v>
      </c>
      <c r="Z1655" s="9">
        <f t="shared" si="456"/>
        <v>0.60726106412316605</v>
      </c>
      <c r="AA1655">
        <f t="shared" si="457"/>
        <v>6.5600000000000023</v>
      </c>
    </row>
    <row r="1656" spans="1:27">
      <c r="A1656" s="1">
        <f t="shared" si="440"/>
        <v>-702004</v>
      </c>
      <c r="B1656" s="1">
        <v>-4</v>
      </c>
      <c r="C1656" s="1">
        <v>-8</v>
      </c>
      <c r="D1656" s="2">
        <v>-7</v>
      </c>
      <c r="E1656" s="5">
        <v>156.22999999999999</v>
      </c>
      <c r="F1656" s="5">
        <v>156.05000000000001</v>
      </c>
      <c r="G1656" s="5">
        <v>5.1100000000000003</v>
      </c>
      <c r="H1656" s="5">
        <v>163.57</v>
      </c>
      <c r="I1656" s="5">
        <v>166.96</v>
      </c>
      <c r="J1656" s="5">
        <v>4.8499999999999996</v>
      </c>
      <c r="K1656" s="6">
        <f t="shared" si="441"/>
        <v>159.89999999999998</v>
      </c>
      <c r="L1656" s="6">
        <f t="shared" si="442"/>
        <v>-7.3400000000000034</v>
      </c>
      <c r="M1656" s="6">
        <f t="shared" si="443"/>
        <v>161.505</v>
      </c>
      <c r="N1656" s="5">
        <f t="shared" si="444"/>
        <v>3.5225913756778544</v>
      </c>
      <c r="O1656" s="6">
        <f t="shared" si="445"/>
        <v>-10.909999999999997</v>
      </c>
      <c r="P1656" s="6">
        <f t="shared" si="446"/>
        <v>7.0451827513557088</v>
      </c>
      <c r="Q1656" s="6">
        <f t="shared" si="447"/>
        <v>5.217328234739485E-2</v>
      </c>
      <c r="R1656" s="5">
        <f t="shared" si="448"/>
        <v>0.50672922562768385</v>
      </c>
      <c r="S1656" s="5">
        <f t="shared" si="449"/>
        <v>3.5699999999999932</v>
      </c>
      <c r="T1656" s="5">
        <f t="shared" si="450"/>
        <v>10.909999999999997</v>
      </c>
      <c r="U1656" s="5">
        <f t="shared" si="451"/>
        <v>1.5485758687949689</v>
      </c>
      <c r="V1656" s="5">
        <f t="shared" si="452"/>
        <v>0.45563048018624275</v>
      </c>
      <c r="W1656" s="5">
        <f t="shared" si="453"/>
        <v>1.6050000000000182</v>
      </c>
      <c r="X1656" s="5">
        <f t="shared" si="454"/>
        <v>161.505</v>
      </c>
      <c r="Y1656" s="5">
        <f t="shared" si="455"/>
        <v>45.848349347338505</v>
      </c>
      <c r="Z1656" s="9">
        <f t="shared" si="456"/>
        <v>0.60726271085914696</v>
      </c>
      <c r="AA1656">
        <f t="shared" si="457"/>
        <v>7.3400000000000034</v>
      </c>
    </row>
    <row r="1657" spans="1:27">
      <c r="A1657" s="1">
        <f t="shared" si="440"/>
        <v>-901246</v>
      </c>
      <c r="B1657" s="1">
        <v>4</v>
      </c>
      <c r="C1657" s="1">
        <v>-5</v>
      </c>
      <c r="D1657" s="2">
        <v>-9</v>
      </c>
      <c r="E1657" s="5">
        <v>289.49</v>
      </c>
      <c r="F1657" s="5">
        <v>278.2</v>
      </c>
      <c r="G1657" s="5">
        <v>4.72</v>
      </c>
      <c r="H1657" s="5">
        <v>299.14999999999998</v>
      </c>
      <c r="I1657" s="5">
        <v>286.82</v>
      </c>
      <c r="J1657" s="5">
        <v>7.45</v>
      </c>
      <c r="K1657" s="6">
        <f t="shared" si="441"/>
        <v>294.32</v>
      </c>
      <c r="L1657" s="6">
        <f t="shared" si="442"/>
        <v>-9.6599999999999682</v>
      </c>
      <c r="M1657" s="6">
        <f t="shared" si="443"/>
        <v>282.51</v>
      </c>
      <c r="N1657" s="5">
        <f t="shared" si="444"/>
        <v>4.4096740242335377</v>
      </c>
      <c r="O1657" s="6">
        <f t="shared" si="445"/>
        <v>-8.6200000000000045</v>
      </c>
      <c r="P1657" s="6">
        <f t="shared" si="446"/>
        <v>8.8193480484670754</v>
      </c>
      <c r="Q1657" s="6">
        <f t="shared" si="447"/>
        <v>-0.42714985298447311</v>
      </c>
      <c r="R1657" s="5">
        <f t="shared" si="448"/>
        <v>0.11792254872861378</v>
      </c>
      <c r="S1657" s="5">
        <f t="shared" si="449"/>
        <v>1.0399999999999636</v>
      </c>
      <c r="T1657" s="5">
        <f t="shared" si="450"/>
        <v>8.6200000000000045</v>
      </c>
      <c r="U1657" s="5">
        <f t="shared" si="451"/>
        <v>0.97739650965450664</v>
      </c>
      <c r="V1657" s="5">
        <f t="shared" si="452"/>
        <v>2.6782025009326498</v>
      </c>
      <c r="W1657" s="5">
        <f t="shared" si="453"/>
        <v>11.810000000000002</v>
      </c>
      <c r="X1657" s="5">
        <f t="shared" si="454"/>
        <v>282.51</v>
      </c>
      <c r="Y1657" s="5">
        <f t="shared" si="455"/>
        <v>64.065960079465086</v>
      </c>
      <c r="Z1657" s="9">
        <f t="shared" si="456"/>
        <v>0.60727917797336017</v>
      </c>
      <c r="AA1657">
        <f t="shared" si="457"/>
        <v>9.6599999999999682</v>
      </c>
    </row>
    <row r="1658" spans="1:27">
      <c r="A1658" s="1">
        <f t="shared" ref="A1658:A1721" si="458">100000*D1658+250*C1658+B1658</f>
        <v>-599245</v>
      </c>
      <c r="B1658" s="1">
        <v>5</v>
      </c>
      <c r="C1658" s="1">
        <v>3</v>
      </c>
      <c r="D1658" s="2">
        <v>-6</v>
      </c>
      <c r="E1658" s="5">
        <v>81.14</v>
      </c>
      <c r="F1658" s="5">
        <v>75.3</v>
      </c>
      <c r="G1658" s="5">
        <v>2.02</v>
      </c>
      <c r="H1658" s="5">
        <v>76.44</v>
      </c>
      <c r="I1658" s="5">
        <v>75.62</v>
      </c>
      <c r="J1658" s="5">
        <v>4.3600000000000003</v>
      </c>
      <c r="K1658" s="6">
        <f t="shared" ref="K1658:K1721" si="459" xml:space="preserve"> 0.5*(E1658+H1658)</f>
        <v>78.789999999999992</v>
      </c>
      <c r="L1658" s="6">
        <f t="shared" ref="L1658:L1721" si="460">E1658-H1658</f>
        <v>4.7000000000000028</v>
      </c>
      <c r="M1658" s="6">
        <f t="shared" ref="M1658:M1721" si="461">0.5*(F1658+I1658)</f>
        <v>75.460000000000008</v>
      </c>
      <c r="N1658" s="5">
        <f t="shared" ref="N1658:N1721" si="462">0.5*P1658</f>
        <v>2.402602755346793</v>
      </c>
      <c r="O1658" s="6">
        <f t="shared" ref="O1658:O1721" si="463">F1658-I1658</f>
        <v>-0.32000000000000739</v>
      </c>
      <c r="P1658" s="6">
        <f t="shared" ref="P1658:P1721" si="464">SQRT(G1658*G1658+J1658*J1658)</f>
        <v>4.805205510693586</v>
      </c>
      <c r="Q1658" s="6">
        <f t="shared" ref="Q1658:Q1721" si="465">(G1658*G1658-J1658*J1658)/(G1658*G1658+J1658*J1658)</f>
        <v>-0.64656561281940228</v>
      </c>
      <c r="R1658" s="5">
        <f t="shared" ref="R1658:R1721" si="466">ABS(O1658-L1658)/P1658</f>
        <v>1.0447003752135922</v>
      </c>
      <c r="S1658" s="5">
        <f t="shared" ref="S1658:S1721" si="467">ABS(O1658-L1658)</f>
        <v>5.0200000000000102</v>
      </c>
      <c r="T1658" s="5">
        <f t="shared" ref="T1658:T1721" si="468">ABS(O1658)</f>
        <v>0.32000000000000739</v>
      </c>
      <c r="U1658" s="5">
        <f t="shared" ref="U1658:U1721" si="469">ABS(O1658)/P1658</f>
        <v>6.6594446228756279E-2</v>
      </c>
      <c r="V1658" s="5">
        <f t="shared" ref="V1658:V1721" si="470">ABS(M1658-K1658)/N1658</f>
        <v>1.3859969121359514</v>
      </c>
      <c r="W1658" s="5">
        <f t="shared" ref="W1658:W1721" si="471">ABS(M1658-K1658)</f>
        <v>3.3299999999999841</v>
      </c>
      <c r="X1658" s="5">
        <f t="shared" ref="X1658:X1721" si="472">ABS(M1658)</f>
        <v>75.460000000000008</v>
      </c>
      <c r="Y1658" s="5">
        <f t="shared" ref="Y1658:Y1721" si="473">ABS(M1658)/N1658</f>
        <v>31.407605702636459</v>
      </c>
      <c r="Z1658" s="9">
        <f t="shared" ref="Z1658:Z1721" si="474">SQRT(0.006428*B1658*B1658+0.004235*C1658*C1658+0.003432*D1658*D1658-0.000405*B1658*C1658-0.002839*C1658*D1658-0.000048*D1658*B1658)</f>
        <v>0.60731705064159036</v>
      </c>
      <c r="AA1658">
        <f t="shared" si="457"/>
        <v>4.7000000000000028</v>
      </c>
    </row>
    <row r="1659" spans="1:27">
      <c r="A1659" s="1">
        <f t="shared" si="458"/>
        <v>-1101251</v>
      </c>
      <c r="B1659" s="1">
        <v>-1</v>
      </c>
      <c r="C1659" s="1">
        <v>-5</v>
      </c>
      <c r="D1659" s="2">
        <v>-11</v>
      </c>
      <c r="E1659" s="5">
        <v>347.76</v>
      </c>
      <c r="F1659" s="5">
        <v>353.73</v>
      </c>
      <c r="G1659" s="5">
        <v>8.5500000000000007</v>
      </c>
      <c r="H1659" s="5">
        <v>330.21</v>
      </c>
      <c r="I1659" s="5">
        <v>329.69</v>
      </c>
      <c r="J1659" s="5">
        <v>8.64</v>
      </c>
      <c r="K1659" s="6">
        <f t="shared" si="459"/>
        <v>338.98500000000001</v>
      </c>
      <c r="L1659" s="6">
        <f t="shared" si="460"/>
        <v>17.550000000000011</v>
      </c>
      <c r="M1659" s="6">
        <f t="shared" si="461"/>
        <v>341.71000000000004</v>
      </c>
      <c r="N1659" s="5">
        <f t="shared" si="462"/>
        <v>6.0776660816468029</v>
      </c>
      <c r="O1659" s="6">
        <f t="shared" si="463"/>
        <v>24.04000000000002</v>
      </c>
      <c r="P1659" s="6">
        <f t="shared" si="464"/>
        <v>12.155332163293606</v>
      </c>
      <c r="Q1659" s="6">
        <f t="shared" si="465"/>
        <v>-1.0470917164629133E-2</v>
      </c>
      <c r="R1659" s="5">
        <f t="shared" si="466"/>
        <v>0.53392206093703987</v>
      </c>
      <c r="S1659" s="5">
        <f t="shared" si="467"/>
        <v>6.4900000000000091</v>
      </c>
      <c r="T1659" s="5">
        <f t="shared" si="468"/>
        <v>24.04000000000002</v>
      </c>
      <c r="U1659" s="5">
        <f t="shared" si="469"/>
        <v>1.9777328728700203</v>
      </c>
      <c r="V1659" s="5">
        <f t="shared" si="470"/>
        <v>0.44836290171138482</v>
      </c>
      <c r="W1659" s="5">
        <f t="shared" si="471"/>
        <v>2.7250000000000227</v>
      </c>
      <c r="X1659" s="5">
        <f t="shared" si="472"/>
        <v>341.71000000000004</v>
      </c>
      <c r="Y1659" s="5">
        <f t="shared" si="473"/>
        <v>56.223885190383868</v>
      </c>
      <c r="Z1659" s="9">
        <f t="shared" si="474"/>
        <v>0.60735245121757764</v>
      </c>
      <c r="AA1659">
        <f t="shared" ref="AA1659:AA1722" si="475">ABS(L1659)</f>
        <v>17.550000000000011</v>
      </c>
    </row>
    <row r="1660" spans="1:27">
      <c r="A1660" s="1">
        <f t="shared" si="458"/>
        <v>-398745</v>
      </c>
      <c r="B1660" s="1">
        <v>5</v>
      </c>
      <c r="C1660" s="1">
        <v>5</v>
      </c>
      <c r="D1660" s="2">
        <v>-4</v>
      </c>
      <c r="E1660" s="5">
        <v>191.97</v>
      </c>
      <c r="F1660" s="5">
        <v>189.81</v>
      </c>
      <c r="G1660" s="5">
        <v>3.55</v>
      </c>
      <c r="H1660" s="5">
        <v>205</v>
      </c>
      <c r="I1660" s="5">
        <v>206.22</v>
      </c>
      <c r="J1660" s="5">
        <v>6.2</v>
      </c>
      <c r="K1660" s="6">
        <f t="shared" si="459"/>
        <v>198.48500000000001</v>
      </c>
      <c r="L1660" s="6">
        <f t="shared" si="460"/>
        <v>-13.030000000000001</v>
      </c>
      <c r="M1660" s="6">
        <f t="shared" si="461"/>
        <v>198.01499999999999</v>
      </c>
      <c r="N1660" s="5">
        <f t="shared" si="462"/>
        <v>3.5722017020319559</v>
      </c>
      <c r="O1660" s="6">
        <f t="shared" si="463"/>
        <v>-16.409999999999997</v>
      </c>
      <c r="P1660" s="6">
        <f t="shared" si="464"/>
        <v>7.1444034040639117</v>
      </c>
      <c r="Q1660" s="6">
        <f t="shared" si="465"/>
        <v>-0.50619581721114759</v>
      </c>
      <c r="R1660" s="5">
        <f t="shared" si="466"/>
        <v>0.47309758545792202</v>
      </c>
      <c r="S1660" s="5">
        <f t="shared" si="467"/>
        <v>3.3799999999999955</v>
      </c>
      <c r="T1660" s="5">
        <f t="shared" si="468"/>
        <v>16.409999999999997</v>
      </c>
      <c r="U1660" s="5">
        <f t="shared" si="469"/>
        <v>2.2969027743681978</v>
      </c>
      <c r="V1660" s="5">
        <f t="shared" si="470"/>
        <v>0.13157151784925239</v>
      </c>
      <c r="W1660" s="5">
        <f t="shared" si="471"/>
        <v>0.47000000000002728</v>
      </c>
      <c r="X1660" s="5">
        <f t="shared" si="472"/>
        <v>198.01499999999999</v>
      </c>
      <c r="Y1660" s="5">
        <f t="shared" si="473"/>
        <v>55.432200227485531</v>
      </c>
      <c r="Z1660" s="9">
        <f t="shared" si="474"/>
        <v>0.60753765315410702</v>
      </c>
      <c r="AA1660">
        <f t="shared" si="475"/>
        <v>13.030000000000001</v>
      </c>
    </row>
    <row r="1661" spans="1:27">
      <c r="A1661" s="1">
        <f t="shared" si="458"/>
        <v>-302500</v>
      </c>
      <c r="B1661" s="1">
        <v>0</v>
      </c>
      <c r="C1661" s="1">
        <v>-10</v>
      </c>
      <c r="D1661" s="2">
        <v>-3</v>
      </c>
      <c r="E1661" s="5">
        <v>77.8</v>
      </c>
      <c r="F1661" s="5">
        <v>80.14</v>
      </c>
      <c r="G1661" s="5">
        <v>4.72</v>
      </c>
      <c r="H1661" s="5">
        <v>77.7</v>
      </c>
      <c r="I1661" s="5">
        <v>80.89</v>
      </c>
      <c r="J1661" s="5">
        <v>3.17</v>
      </c>
      <c r="K1661" s="6">
        <f t="shared" si="459"/>
        <v>77.75</v>
      </c>
      <c r="L1661" s="6">
        <f t="shared" si="460"/>
        <v>9.9999999999994316E-2</v>
      </c>
      <c r="M1661" s="6">
        <f t="shared" si="461"/>
        <v>80.515000000000001</v>
      </c>
      <c r="N1661" s="5">
        <f t="shared" si="462"/>
        <v>2.8428550789655103</v>
      </c>
      <c r="O1661" s="6">
        <f t="shared" si="463"/>
        <v>-0.75</v>
      </c>
      <c r="P1661" s="6">
        <f t="shared" si="464"/>
        <v>5.6857101579310205</v>
      </c>
      <c r="Q1661" s="6">
        <f t="shared" si="465"/>
        <v>0.37830254923856926</v>
      </c>
      <c r="R1661" s="5">
        <f t="shared" si="466"/>
        <v>0.14949759597124834</v>
      </c>
      <c r="S1661" s="5">
        <f t="shared" si="467"/>
        <v>0.84999999999999432</v>
      </c>
      <c r="T1661" s="5">
        <f t="shared" si="468"/>
        <v>0.75</v>
      </c>
      <c r="U1661" s="5">
        <f t="shared" si="469"/>
        <v>0.13190964350404355</v>
      </c>
      <c r="V1661" s="5">
        <f t="shared" si="470"/>
        <v>0.9726137714364812</v>
      </c>
      <c r="W1661" s="5">
        <f t="shared" si="471"/>
        <v>2.7650000000000006</v>
      </c>
      <c r="X1661" s="5">
        <f t="shared" si="472"/>
        <v>80.515000000000001</v>
      </c>
      <c r="Y1661" s="5">
        <f t="shared" si="473"/>
        <v>28.321879857941507</v>
      </c>
      <c r="Z1661" s="9">
        <f t="shared" si="474"/>
        <v>0.60763311298842171</v>
      </c>
      <c r="AA1661">
        <f t="shared" si="475"/>
        <v>9.9999999999994316E-2</v>
      </c>
    </row>
    <row r="1662" spans="1:27">
      <c r="A1662" s="1">
        <f t="shared" si="458"/>
        <v>-1506</v>
      </c>
      <c r="B1662" s="1">
        <v>-6</v>
      </c>
      <c r="C1662" s="1">
        <v>-6</v>
      </c>
      <c r="D1662" s="2">
        <v>0</v>
      </c>
      <c r="E1662" s="5">
        <v>305.97000000000003</v>
      </c>
      <c r="F1662" s="5">
        <v>305.97000000000003</v>
      </c>
      <c r="G1662" s="5">
        <v>9.1</v>
      </c>
      <c r="H1662" s="5">
        <v>320.61</v>
      </c>
      <c r="I1662" s="5">
        <v>327.66000000000003</v>
      </c>
      <c r="J1662" s="5">
        <v>6.07</v>
      </c>
      <c r="K1662" s="6">
        <f t="shared" si="459"/>
        <v>313.29000000000002</v>
      </c>
      <c r="L1662" s="6">
        <f t="shared" si="460"/>
        <v>-14.639999999999986</v>
      </c>
      <c r="M1662" s="6">
        <f t="shared" si="461"/>
        <v>316.81500000000005</v>
      </c>
      <c r="N1662" s="5">
        <f t="shared" si="462"/>
        <v>5.4693441105858387</v>
      </c>
      <c r="O1662" s="6">
        <f t="shared" si="463"/>
        <v>-21.689999999999998</v>
      </c>
      <c r="P1662" s="6">
        <f t="shared" si="464"/>
        <v>10.938688221171677</v>
      </c>
      <c r="Q1662" s="6">
        <f t="shared" si="465"/>
        <v>0.38414724344761464</v>
      </c>
      <c r="R1662" s="5">
        <f t="shared" si="466"/>
        <v>0.64450141163680263</v>
      </c>
      <c r="S1662" s="5">
        <f t="shared" si="467"/>
        <v>7.0500000000000114</v>
      </c>
      <c r="T1662" s="5">
        <f t="shared" si="468"/>
        <v>21.689999999999998</v>
      </c>
      <c r="U1662" s="5">
        <f t="shared" si="469"/>
        <v>1.9828703004825849</v>
      </c>
      <c r="V1662" s="5">
        <f t="shared" si="470"/>
        <v>0.64450141163680785</v>
      </c>
      <c r="W1662" s="5">
        <f t="shared" si="471"/>
        <v>3.5250000000000341</v>
      </c>
      <c r="X1662" s="5">
        <f t="shared" si="472"/>
        <v>316.81500000000005</v>
      </c>
      <c r="Y1662" s="5">
        <f t="shared" si="473"/>
        <v>57.925592830556973</v>
      </c>
      <c r="Z1662" s="9">
        <f t="shared" si="474"/>
        <v>0.60769071080608106</v>
      </c>
      <c r="AA1662">
        <f t="shared" si="475"/>
        <v>14.639999999999986</v>
      </c>
    </row>
    <row r="1663" spans="1:27">
      <c r="A1663" s="1">
        <f t="shared" si="458"/>
        <v>-398496</v>
      </c>
      <c r="B1663" s="1">
        <v>4</v>
      </c>
      <c r="C1663" s="1">
        <v>6</v>
      </c>
      <c r="D1663" s="2">
        <v>-4</v>
      </c>
      <c r="E1663" s="5">
        <v>200.04</v>
      </c>
      <c r="F1663" s="5">
        <v>196.96</v>
      </c>
      <c r="G1663" s="5">
        <v>3.96</v>
      </c>
      <c r="H1663" s="5">
        <v>194.73</v>
      </c>
      <c r="I1663" s="5">
        <v>197.81</v>
      </c>
      <c r="J1663" s="5">
        <v>6.21</v>
      </c>
      <c r="K1663" s="6">
        <f t="shared" si="459"/>
        <v>197.38499999999999</v>
      </c>
      <c r="L1663" s="6">
        <f t="shared" si="460"/>
        <v>5.3100000000000023</v>
      </c>
      <c r="M1663" s="6">
        <f t="shared" si="461"/>
        <v>197.38499999999999</v>
      </c>
      <c r="N1663" s="5">
        <f t="shared" si="462"/>
        <v>3.6825840112616577</v>
      </c>
      <c r="O1663" s="6">
        <f t="shared" si="463"/>
        <v>-0.84999999999999432</v>
      </c>
      <c r="P1663" s="6">
        <f t="shared" si="464"/>
        <v>7.3651680225233154</v>
      </c>
      <c r="Q1663" s="6">
        <f t="shared" si="465"/>
        <v>-0.42183067044945494</v>
      </c>
      <c r="R1663" s="5">
        <f t="shared" si="466"/>
        <v>0.83636924251587863</v>
      </c>
      <c r="S1663" s="5">
        <f t="shared" si="467"/>
        <v>6.1599999999999966</v>
      </c>
      <c r="T1663" s="5">
        <f t="shared" si="468"/>
        <v>0.84999999999999432</v>
      </c>
      <c r="U1663" s="5">
        <f t="shared" si="469"/>
        <v>0.11540809352897605</v>
      </c>
      <c r="V1663" s="5">
        <f t="shared" si="470"/>
        <v>0</v>
      </c>
      <c r="W1663" s="5">
        <f t="shared" si="471"/>
        <v>0</v>
      </c>
      <c r="X1663" s="5">
        <f t="shared" si="472"/>
        <v>197.38499999999999</v>
      </c>
      <c r="Y1663" s="5">
        <f t="shared" si="473"/>
        <v>53.599591861687266</v>
      </c>
      <c r="Z1663" s="9">
        <f t="shared" si="474"/>
        <v>0.60778614660092412</v>
      </c>
      <c r="AA1663">
        <f t="shared" si="475"/>
        <v>5.3100000000000023</v>
      </c>
    </row>
    <row r="1664" spans="1:27">
      <c r="A1664" s="1">
        <f t="shared" si="458"/>
        <v>-698997</v>
      </c>
      <c r="B1664" s="1">
        <v>3</v>
      </c>
      <c r="C1664" s="1">
        <v>4</v>
      </c>
      <c r="D1664" s="2">
        <v>-7</v>
      </c>
      <c r="E1664" s="5">
        <v>254.21</v>
      </c>
      <c r="F1664" s="5">
        <v>253.03</v>
      </c>
      <c r="G1664" s="5">
        <v>4.1900000000000004</v>
      </c>
      <c r="H1664" s="5">
        <v>247.59</v>
      </c>
      <c r="I1664" s="5">
        <v>254.71</v>
      </c>
      <c r="J1664" s="5">
        <v>10.59</v>
      </c>
      <c r="K1664" s="6">
        <f t="shared" si="459"/>
        <v>250.9</v>
      </c>
      <c r="L1664" s="6">
        <f t="shared" si="460"/>
        <v>6.6200000000000045</v>
      </c>
      <c r="M1664" s="6">
        <f t="shared" si="461"/>
        <v>253.87</v>
      </c>
      <c r="N1664" s="5">
        <f t="shared" si="462"/>
        <v>5.6943875877920362</v>
      </c>
      <c r="O1664" s="6">
        <f t="shared" si="463"/>
        <v>-1.6800000000000068</v>
      </c>
      <c r="P1664" s="6">
        <f t="shared" si="464"/>
        <v>11.388775175584072</v>
      </c>
      <c r="Q1664" s="6">
        <f t="shared" si="465"/>
        <v>-0.7292901848976362</v>
      </c>
      <c r="R1664" s="5">
        <f t="shared" si="466"/>
        <v>0.7287877644467019</v>
      </c>
      <c r="S1664" s="5">
        <f t="shared" si="467"/>
        <v>8.3000000000000114</v>
      </c>
      <c r="T1664" s="5">
        <f t="shared" si="468"/>
        <v>1.6800000000000068</v>
      </c>
      <c r="U1664" s="5">
        <f t="shared" si="469"/>
        <v>0.14751366798439308</v>
      </c>
      <c r="V1664" s="5">
        <f t="shared" si="470"/>
        <v>0.52156618323053039</v>
      </c>
      <c r="W1664" s="5">
        <f t="shared" si="471"/>
        <v>2.9699999999999989</v>
      </c>
      <c r="X1664" s="5">
        <f t="shared" si="472"/>
        <v>253.87</v>
      </c>
      <c r="Y1664" s="5">
        <f t="shared" si="473"/>
        <v>44.582493918092524</v>
      </c>
      <c r="Z1664" s="9">
        <f t="shared" si="474"/>
        <v>0.60779930898282541</v>
      </c>
      <c r="AA1664">
        <f t="shared" si="475"/>
        <v>6.6200000000000045</v>
      </c>
    </row>
    <row r="1665" spans="1:27">
      <c r="A1665" s="1">
        <f t="shared" si="458"/>
        <v>-502501</v>
      </c>
      <c r="B1665" s="1">
        <v>-1</v>
      </c>
      <c r="C1665" s="1">
        <v>-10</v>
      </c>
      <c r="D1665" s="2">
        <v>-5</v>
      </c>
      <c r="E1665" s="5">
        <v>109.89</v>
      </c>
      <c r="F1665" s="5">
        <v>114.02</v>
      </c>
      <c r="G1665" s="5">
        <v>6.08</v>
      </c>
      <c r="H1665" s="5">
        <v>127.36</v>
      </c>
      <c r="I1665" s="5">
        <v>127.9</v>
      </c>
      <c r="J1665" s="5">
        <v>3.25</v>
      </c>
      <c r="K1665" s="6">
        <f t="shared" si="459"/>
        <v>118.625</v>
      </c>
      <c r="L1665" s="6">
        <f t="shared" si="460"/>
        <v>-17.47</v>
      </c>
      <c r="M1665" s="6">
        <f t="shared" si="461"/>
        <v>120.96000000000001</v>
      </c>
      <c r="N1665" s="5">
        <f t="shared" si="462"/>
        <v>3.4470603417985011</v>
      </c>
      <c r="O1665" s="6">
        <f t="shared" si="463"/>
        <v>-13.88000000000001</v>
      </c>
      <c r="P1665" s="6">
        <f t="shared" si="464"/>
        <v>6.8941206835970021</v>
      </c>
      <c r="Q1665" s="6">
        <f t="shared" si="465"/>
        <v>0.55553358062147451</v>
      </c>
      <c r="R1665" s="5">
        <f t="shared" si="466"/>
        <v>0.52073355903698937</v>
      </c>
      <c r="S1665" s="5">
        <f t="shared" si="467"/>
        <v>3.5899999999999892</v>
      </c>
      <c r="T1665" s="5">
        <f t="shared" si="468"/>
        <v>13.88000000000001</v>
      </c>
      <c r="U1665" s="5">
        <f t="shared" si="469"/>
        <v>2.0133096934354984</v>
      </c>
      <c r="V1665" s="5">
        <f t="shared" si="470"/>
        <v>0.67738878014004344</v>
      </c>
      <c r="W1665" s="5">
        <f t="shared" si="471"/>
        <v>2.335000000000008</v>
      </c>
      <c r="X1665" s="5">
        <f t="shared" si="472"/>
        <v>120.96000000000001</v>
      </c>
      <c r="Y1665" s="5">
        <f t="shared" si="473"/>
        <v>35.090769527083246</v>
      </c>
      <c r="Z1665" s="9">
        <f t="shared" si="474"/>
        <v>0.60785524592619911</v>
      </c>
      <c r="AA1665">
        <f t="shared" si="475"/>
        <v>17.47</v>
      </c>
    </row>
    <row r="1666" spans="1:27">
      <c r="A1666" s="1">
        <f t="shared" si="458"/>
        <v>-1100500</v>
      </c>
      <c r="B1666" s="1">
        <v>0</v>
      </c>
      <c r="C1666" s="1">
        <v>-2</v>
      </c>
      <c r="D1666" s="2">
        <v>-11</v>
      </c>
      <c r="E1666" s="5">
        <v>305.3</v>
      </c>
      <c r="F1666" s="5">
        <v>296.60000000000002</v>
      </c>
      <c r="G1666" s="5">
        <v>4.88</v>
      </c>
      <c r="H1666" s="5">
        <v>325.49</v>
      </c>
      <c r="I1666" s="5">
        <v>317.32</v>
      </c>
      <c r="J1666" s="5">
        <v>7.85</v>
      </c>
      <c r="K1666" s="6">
        <f t="shared" si="459"/>
        <v>315.39499999999998</v>
      </c>
      <c r="L1666" s="6">
        <f t="shared" si="460"/>
        <v>-20.189999999999998</v>
      </c>
      <c r="M1666" s="6">
        <f t="shared" si="461"/>
        <v>306.96000000000004</v>
      </c>
      <c r="N1666" s="5">
        <f t="shared" si="462"/>
        <v>4.621604158731035</v>
      </c>
      <c r="O1666" s="6">
        <f t="shared" si="463"/>
        <v>-20.71999999999997</v>
      </c>
      <c r="P1666" s="6">
        <f t="shared" si="464"/>
        <v>9.2432083174620701</v>
      </c>
      <c r="Q1666" s="6">
        <f t="shared" si="465"/>
        <v>-0.44252658979902126</v>
      </c>
      <c r="R1666" s="5">
        <f t="shared" si="466"/>
        <v>5.7339397944619307E-2</v>
      </c>
      <c r="S1666" s="5">
        <f t="shared" si="467"/>
        <v>0.52999999999997272</v>
      </c>
      <c r="T1666" s="5">
        <f t="shared" si="468"/>
        <v>20.71999999999997</v>
      </c>
      <c r="U1666" s="5">
        <f t="shared" si="469"/>
        <v>2.2416458970048518</v>
      </c>
      <c r="V1666" s="5">
        <f t="shared" si="470"/>
        <v>1.825123855331644</v>
      </c>
      <c r="W1666" s="5">
        <f t="shared" si="471"/>
        <v>8.4349999999999454</v>
      </c>
      <c r="X1666" s="5">
        <f t="shared" si="472"/>
        <v>306.96000000000004</v>
      </c>
      <c r="Y1666" s="5">
        <f t="shared" si="473"/>
        <v>66.418496577665096</v>
      </c>
      <c r="Z1666" s="9">
        <f t="shared" si="474"/>
        <v>0.60807400865355199</v>
      </c>
      <c r="AA1666">
        <f t="shared" si="475"/>
        <v>20.189999999999998</v>
      </c>
    </row>
    <row r="1667" spans="1:27">
      <c r="A1667" s="1">
        <f t="shared" si="458"/>
        <v>-999998</v>
      </c>
      <c r="B1667" s="1">
        <v>2</v>
      </c>
      <c r="C1667" s="1">
        <v>0</v>
      </c>
      <c r="D1667" s="2">
        <v>-10</v>
      </c>
      <c r="E1667" s="5">
        <v>301.89999999999998</v>
      </c>
      <c r="F1667" s="5">
        <v>292.93</v>
      </c>
      <c r="G1667" s="5">
        <v>5.15</v>
      </c>
      <c r="H1667" s="5">
        <v>290.05</v>
      </c>
      <c r="I1667" s="5">
        <v>281.14999999999998</v>
      </c>
      <c r="J1667" s="5">
        <v>11.75</v>
      </c>
      <c r="K1667" s="6">
        <f t="shared" si="459"/>
        <v>295.97500000000002</v>
      </c>
      <c r="L1667" s="6">
        <f t="shared" si="460"/>
        <v>11.849999999999966</v>
      </c>
      <c r="M1667" s="6">
        <f t="shared" si="461"/>
        <v>287.03999999999996</v>
      </c>
      <c r="N1667" s="5">
        <f t="shared" si="462"/>
        <v>6.4145342777165046</v>
      </c>
      <c r="O1667" s="6">
        <f t="shared" si="463"/>
        <v>11.78000000000003</v>
      </c>
      <c r="P1667" s="6">
        <f t="shared" si="464"/>
        <v>12.829068555433009</v>
      </c>
      <c r="Q1667" s="6">
        <f t="shared" si="465"/>
        <v>-0.67770452957438398</v>
      </c>
      <c r="R1667" s="5">
        <f t="shared" si="466"/>
        <v>5.4563587136099521E-3</v>
      </c>
      <c r="S1667" s="5">
        <f t="shared" si="467"/>
        <v>6.9999999999936335E-2</v>
      </c>
      <c r="T1667" s="5">
        <f t="shared" si="468"/>
        <v>11.78000000000003</v>
      </c>
      <c r="U1667" s="5">
        <f t="shared" si="469"/>
        <v>0.91822722351976926</v>
      </c>
      <c r="V1667" s="5">
        <f t="shared" si="470"/>
        <v>1.3929304316042737</v>
      </c>
      <c r="W1667" s="5">
        <f t="shared" si="471"/>
        <v>8.9350000000000591</v>
      </c>
      <c r="X1667" s="5">
        <f t="shared" si="472"/>
        <v>287.03999999999996</v>
      </c>
      <c r="Y1667" s="5">
        <f t="shared" si="473"/>
        <v>44.748377290172137</v>
      </c>
      <c r="Z1667" s="9">
        <f t="shared" si="474"/>
        <v>0.60817102857666616</v>
      </c>
      <c r="AA1667">
        <f t="shared" si="475"/>
        <v>11.849999999999966</v>
      </c>
    </row>
    <row r="1668" spans="1:27">
      <c r="A1668" s="1">
        <f t="shared" si="458"/>
        <v>-700506</v>
      </c>
      <c r="B1668" s="1">
        <v>-6</v>
      </c>
      <c r="C1668" s="1">
        <v>-2</v>
      </c>
      <c r="D1668" s="2">
        <v>-7</v>
      </c>
      <c r="E1668" s="5">
        <v>279.43</v>
      </c>
      <c r="F1668" s="5">
        <v>260.99</v>
      </c>
      <c r="G1668" s="5">
        <v>8.16</v>
      </c>
      <c r="H1668" s="5">
        <v>282.36</v>
      </c>
      <c r="I1668" s="5">
        <v>269.08999999999997</v>
      </c>
      <c r="J1668" s="5">
        <v>7.75</v>
      </c>
      <c r="K1668" s="6">
        <f t="shared" si="459"/>
        <v>280.89499999999998</v>
      </c>
      <c r="L1668" s="6">
        <f t="shared" si="460"/>
        <v>-2.9300000000000068</v>
      </c>
      <c r="M1668" s="6">
        <f t="shared" si="461"/>
        <v>265.03999999999996</v>
      </c>
      <c r="N1668" s="5">
        <f t="shared" si="462"/>
        <v>5.626901900691001</v>
      </c>
      <c r="O1668" s="6">
        <f t="shared" si="463"/>
        <v>-8.0999999999999659</v>
      </c>
      <c r="P1668" s="6">
        <f t="shared" si="464"/>
        <v>11.253803801382002</v>
      </c>
      <c r="Q1668" s="6">
        <f t="shared" si="465"/>
        <v>5.1505707547132559E-2</v>
      </c>
      <c r="R1668" s="5">
        <f t="shared" si="466"/>
        <v>0.45940022513677259</v>
      </c>
      <c r="S1668" s="5">
        <f t="shared" si="467"/>
        <v>5.1699999999999591</v>
      </c>
      <c r="T1668" s="5">
        <f t="shared" si="468"/>
        <v>8.0999999999999659</v>
      </c>
      <c r="U1668" s="5">
        <f t="shared" si="469"/>
        <v>0.71975663899571984</v>
      </c>
      <c r="V1668" s="5">
        <f t="shared" si="470"/>
        <v>2.8177139534017779</v>
      </c>
      <c r="W1668" s="5">
        <f t="shared" si="471"/>
        <v>15.855000000000018</v>
      </c>
      <c r="X1668" s="5">
        <f t="shared" si="472"/>
        <v>265.03999999999996</v>
      </c>
      <c r="Y1668" s="5">
        <f t="shared" si="473"/>
        <v>47.102296197389229</v>
      </c>
      <c r="Z1668" s="9">
        <f t="shared" si="474"/>
        <v>0.6081891153251594</v>
      </c>
      <c r="AA1668">
        <f t="shared" si="475"/>
        <v>2.9300000000000068</v>
      </c>
    </row>
    <row r="1669" spans="1:27">
      <c r="A1669" s="1">
        <f t="shared" si="458"/>
        <v>-501745</v>
      </c>
      <c r="B1669" s="1">
        <v>5</v>
      </c>
      <c r="C1669" s="1">
        <v>-7</v>
      </c>
      <c r="D1669" s="2">
        <v>-5</v>
      </c>
      <c r="E1669" s="5">
        <v>126.48</v>
      </c>
      <c r="F1669" s="5">
        <v>122.92</v>
      </c>
      <c r="G1669" s="5">
        <v>2.89</v>
      </c>
      <c r="H1669" s="5">
        <v>119.59</v>
      </c>
      <c r="I1669" s="5">
        <v>118.86</v>
      </c>
      <c r="J1669" s="5">
        <v>5.16</v>
      </c>
      <c r="K1669" s="6">
        <f t="shared" si="459"/>
        <v>123.035</v>
      </c>
      <c r="L1669" s="6">
        <f t="shared" si="460"/>
        <v>6.8900000000000006</v>
      </c>
      <c r="M1669" s="6">
        <f t="shared" si="461"/>
        <v>120.89</v>
      </c>
      <c r="N1669" s="5">
        <f t="shared" si="462"/>
        <v>2.9570973944055341</v>
      </c>
      <c r="O1669" s="6">
        <f t="shared" si="463"/>
        <v>4.0600000000000023</v>
      </c>
      <c r="P1669" s="6">
        <f t="shared" si="464"/>
        <v>5.9141947888110682</v>
      </c>
      <c r="Q1669" s="6">
        <f t="shared" si="465"/>
        <v>-0.52243286436786873</v>
      </c>
      <c r="R1669" s="5">
        <f t="shared" si="466"/>
        <v>0.47850977200717359</v>
      </c>
      <c r="S1669" s="5">
        <f t="shared" si="467"/>
        <v>2.8299999999999983</v>
      </c>
      <c r="T1669" s="5">
        <f t="shared" si="468"/>
        <v>4.0600000000000023</v>
      </c>
      <c r="U1669" s="5">
        <f t="shared" si="469"/>
        <v>0.68648398386894949</v>
      </c>
      <c r="V1669" s="5">
        <f t="shared" si="470"/>
        <v>0.72537347063984881</v>
      </c>
      <c r="W1669" s="5">
        <f t="shared" si="471"/>
        <v>2.144999999999996</v>
      </c>
      <c r="X1669" s="5">
        <f t="shared" si="472"/>
        <v>120.89</v>
      </c>
      <c r="Y1669" s="5">
        <f t="shared" si="473"/>
        <v>40.881304832471557</v>
      </c>
      <c r="Z1669" s="9">
        <f t="shared" si="474"/>
        <v>0.60829680255612062</v>
      </c>
      <c r="AA1669">
        <f t="shared" si="475"/>
        <v>6.8900000000000006</v>
      </c>
    </row>
    <row r="1670" spans="1:27">
      <c r="A1670" s="1">
        <f t="shared" si="458"/>
        <v>-298000</v>
      </c>
      <c r="B1670" s="1">
        <v>0</v>
      </c>
      <c r="C1670" s="1">
        <v>8</v>
      </c>
      <c r="D1670" s="2">
        <v>-3</v>
      </c>
      <c r="E1670" s="5">
        <v>204.18</v>
      </c>
      <c r="F1670" s="5">
        <v>206.12</v>
      </c>
      <c r="G1670" s="5">
        <v>8.1199999999999992</v>
      </c>
      <c r="H1670" s="5">
        <v>203.41</v>
      </c>
      <c r="I1670" s="5">
        <v>210.46</v>
      </c>
      <c r="J1670" s="5">
        <v>6.66</v>
      </c>
      <c r="K1670" s="6">
        <f t="shared" si="459"/>
        <v>203.79500000000002</v>
      </c>
      <c r="L1670" s="6">
        <f t="shared" si="460"/>
        <v>0.77000000000001023</v>
      </c>
      <c r="M1670" s="6">
        <f t="shared" si="461"/>
        <v>208.29000000000002</v>
      </c>
      <c r="N1670" s="5">
        <f t="shared" si="462"/>
        <v>5.2509522945842875</v>
      </c>
      <c r="O1670" s="6">
        <f t="shared" si="463"/>
        <v>-4.3400000000000034</v>
      </c>
      <c r="P1670" s="6">
        <f t="shared" si="464"/>
        <v>10.501904589168575</v>
      </c>
      <c r="Q1670" s="6">
        <f t="shared" si="465"/>
        <v>0.19565509112340176</v>
      </c>
      <c r="R1670" s="5">
        <f t="shared" si="466"/>
        <v>0.48657840647974954</v>
      </c>
      <c r="S1670" s="5">
        <f t="shared" si="467"/>
        <v>5.1100000000000136</v>
      </c>
      <c r="T1670" s="5">
        <f t="shared" si="468"/>
        <v>4.3400000000000034</v>
      </c>
      <c r="U1670" s="5">
        <f t="shared" si="469"/>
        <v>0.41325837262663578</v>
      </c>
      <c r="V1670" s="5">
        <f t="shared" si="470"/>
        <v>0.85603520044088866</v>
      </c>
      <c r="W1670" s="5">
        <f t="shared" si="471"/>
        <v>4.4950000000000045</v>
      </c>
      <c r="X1670" s="5">
        <f t="shared" si="472"/>
        <v>208.29000000000002</v>
      </c>
      <c r="Y1670" s="5">
        <f t="shared" si="473"/>
        <v>39.667090522765854</v>
      </c>
      <c r="Z1670" s="9">
        <f t="shared" si="474"/>
        <v>0.6083288584310298</v>
      </c>
      <c r="AA1670">
        <f t="shared" si="475"/>
        <v>0.77000000000001023</v>
      </c>
    </row>
    <row r="1671" spans="1:27">
      <c r="A1671" s="1">
        <f t="shared" si="458"/>
        <v>-502247</v>
      </c>
      <c r="B1671" s="1">
        <v>3</v>
      </c>
      <c r="C1671" s="1">
        <v>-9</v>
      </c>
      <c r="D1671" s="2">
        <v>-5</v>
      </c>
      <c r="E1671" s="5">
        <v>137.08000000000001</v>
      </c>
      <c r="F1671" s="5">
        <v>138.91</v>
      </c>
      <c r="G1671" s="5">
        <v>5.52</v>
      </c>
      <c r="H1671" s="5">
        <v>130.29</v>
      </c>
      <c r="I1671" s="5">
        <v>129.72</v>
      </c>
      <c r="J1671" s="5">
        <v>6.3</v>
      </c>
      <c r="K1671" s="6">
        <f t="shared" si="459"/>
        <v>133.685</v>
      </c>
      <c r="L1671" s="6">
        <f t="shared" si="460"/>
        <v>6.7900000000000205</v>
      </c>
      <c r="M1671" s="6">
        <f t="shared" si="461"/>
        <v>134.315</v>
      </c>
      <c r="N1671" s="5">
        <f t="shared" si="462"/>
        <v>4.1880902569070786</v>
      </c>
      <c r="O1671" s="6">
        <f t="shared" si="463"/>
        <v>9.1899999999999977</v>
      </c>
      <c r="P1671" s="6">
        <f t="shared" si="464"/>
        <v>8.3761805138141572</v>
      </c>
      <c r="Q1671" s="6">
        <f t="shared" si="465"/>
        <v>-0.13140746061881067</v>
      </c>
      <c r="R1671" s="5">
        <f t="shared" si="466"/>
        <v>0.28652677626059414</v>
      </c>
      <c r="S1671" s="5">
        <f t="shared" si="467"/>
        <v>2.3999999999999773</v>
      </c>
      <c r="T1671" s="5">
        <f t="shared" si="468"/>
        <v>9.1899999999999977</v>
      </c>
      <c r="U1671" s="5">
        <f t="shared" si="469"/>
        <v>1.0971587807645351</v>
      </c>
      <c r="V1671" s="5">
        <f t="shared" si="470"/>
        <v>0.15042655753681225</v>
      </c>
      <c r="W1671" s="5">
        <f t="shared" si="471"/>
        <v>0.62999999999999545</v>
      </c>
      <c r="X1671" s="5">
        <f t="shared" si="472"/>
        <v>134.315</v>
      </c>
      <c r="Y1671" s="5">
        <f t="shared" si="473"/>
        <v>32.070703294535051</v>
      </c>
      <c r="Z1671" s="9">
        <f t="shared" si="474"/>
        <v>0.60875857283491308</v>
      </c>
      <c r="AA1671">
        <f t="shared" si="475"/>
        <v>6.7900000000000205</v>
      </c>
    </row>
    <row r="1672" spans="1:27">
      <c r="A1672" s="1">
        <f t="shared" si="458"/>
        <v>-899498</v>
      </c>
      <c r="B1672" s="1">
        <v>2</v>
      </c>
      <c r="C1672" s="1">
        <v>2</v>
      </c>
      <c r="D1672" s="2">
        <v>-9</v>
      </c>
      <c r="E1672" s="5">
        <v>100.43</v>
      </c>
      <c r="F1672" s="5">
        <v>100</v>
      </c>
      <c r="G1672" s="5">
        <v>2.29</v>
      </c>
      <c r="H1672" s="5">
        <v>87.9</v>
      </c>
      <c r="I1672" s="5">
        <v>93.02</v>
      </c>
      <c r="J1672" s="5">
        <v>3.62</v>
      </c>
      <c r="K1672" s="6">
        <f t="shared" si="459"/>
        <v>94.165000000000006</v>
      </c>
      <c r="L1672" s="6">
        <f t="shared" si="460"/>
        <v>12.530000000000001</v>
      </c>
      <c r="M1672" s="6">
        <f t="shared" si="461"/>
        <v>96.509999999999991</v>
      </c>
      <c r="N1672" s="5">
        <f t="shared" si="462"/>
        <v>2.1417574559225887</v>
      </c>
      <c r="O1672" s="6">
        <f t="shared" si="463"/>
        <v>6.980000000000004</v>
      </c>
      <c r="P1672" s="6">
        <f t="shared" si="464"/>
        <v>4.2835149118451774</v>
      </c>
      <c r="Q1672" s="6">
        <f t="shared" si="465"/>
        <v>-0.42838924162738096</v>
      </c>
      <c r="R1672" s="5">
        <f t="shared" si="466"/>
        <v>1.2956649186985707</v>
      </c>
      <c r="S1672" s="5">
        <f t="shared" si="467"/>
        <v>5.5499999999999972</v>
      </c>
      <c r="T1672" s="5">
        <f t="shared" si="468"/>
        <v>6.980000000000004</v>
      </c>
      <c r="U1672" s="5">
        <f t="shared" si="469"/>
        <v>1.6295029067596456</v>
      </c>
      <c r="V1672" s="5">
        <f t="shared" si="470"/>
        <v>1.0948952195849118</v>
      </c>
      <c r="W1672" s="5">
        <f t="shared" si="471"/>
        <v>2.3449999999999847</v>
      </c>
      <c r="X1672" s="5">
        <f t="shared" si="472"/>
        <v>96.509999999999991</v>
      </c>
      <c r="Y1672" s="5">
        <f t="shared" si="473"/>
        <v>45.061124794089771</v>
      </c>
      <c r="Z1672" s="9">
        <f t="shared" si="474"/>
        <v>0.60908948439453459</v>
      </c>
      <c r="AA1672">
        <f t="shared" si="475"/>
        <v>12.530000000000001</v>
      </c>
    </row>
    <row r="1673" spans="1:27">
      <c r="A1673" s="1">
        <f t="shared" si="458"/>
        <v>-1001752</v>
      </c>
      <c r="B1673" s="1">
        <v>-2</v>
      </c>
      <c r="C1673" s="1">
        <v>-7</v>
      </c>
      <c r="D1673" s="2">
        <v>-10</v>
      </c>
      <c r="E1673" s="5">
        <v>169.56</v>
      </c>
      <c r="F1673" s="5">
        <v>168.23</v>
      </c>
      <c r="G1673" s="5">
        <v>7.46</v>
      </c>
      <c r="H1673" s="5">
        <v>171.61</v>
      </c>
      <c r="I1673" s="5">
        <v>176.29</v>
      </c>
      <c r="J1673" s="5">
        <v>5.17</v>
      </c>
      <c r="K1673" s="6">
        <f t="shared" si="459"/>
        <v>170.58500000000001</v>
      </c>
      <c r="L1673" s="6">
        <f t="shared" si="460"/>
        <v>-2.0500000000000114</v>
      </c>
      <c r="M1673" s="6">
        <f t="shared" si="461"/>
        <v>172.26</v>
      </c>
      <c r="N1673" s="5">
        <f t="shared" si="462"/>
        <v>4.5381852099710516</v>
      </c>
      <c r="O1673" s="6">
        <f t="shared" si="463"/>
        <v>-8.0600000000000023</v>
      </c>
      <c r="P1673" s="6">
        <f t="shared" si="464"/>
        <v>9.0763704199421031</v>
      </c>
      <c r="Q1673" s="6">
        <f t="shared" si="465"/>
        <v>0.35108672562074766</v>
      </c>
      <c r="R1673" s="5">
        <f t="shared" si="466"/>
        <v>0.66215896023758003</v>
      </c>
      <c r="S1673" s="5">
        <f t="shared" si="467"/>
        <v>6.0099999999999909</v>
      </c>
      <c r="T1673" s="5">
        <f t="shared" si="468"/>
        <v>8.0600000000000023</v>
      </c>
      <c r="U1673" s="5">
        <f t="shared" si="469"/>
        <v>0.88802016963642338</v>
      </c>
      <c r="V1673" s="5">
        <f t="shared" si="470"/>
        <v>0.36909026901761632</v>
      </c>
      <c r="W1673" s="5">
        <f t="shared" si="471"/>
        <v>1.6749999999999829</v>
      </c>
      <c r="X1673" s="5">
        <f t="shared" si="472"/>
        <v>172.26</v>
      </c>
      <c r="Y1673" s="5">
        <f t="shared" si="473"/>
        <v>37.957904322970286</v>
      </c>
      <c r="Z1673" s="9">
        <f t="shared" si="474"/>
        <v>0.60915269021814233</v>
      </c>
      <c r="AA1673">
        <f t="shared" si="475"/>
        <v>2.0500000000000114</v>
      </c>
    </row>
    <row r="1674" spans="1:27">
      <c r="A1674" s="1">
        <f t="shared" si="458"/>
        <v>-1007</v>
      </c>
      <c r="B1674" s="1">
        <v>-7</v>
      </c>
      <c r="C1674" s="1">
        <v>-4</v>
      </c>
      <c r="D1674" s="2">
        <v>0</v>
      </c>
      <c r="E1674" s="5">
        <v>321.12</v>
      </c>
      <c r="F1674" s="5">
        <v>324.20999999999998</v>
      </c>
      <c r="G1674" s="5">
        <v>9.65</v>
      </c>
      <c r="H1674" s="5">
        <v>314.7</v>
      </c>
      <c r="I1674" s="5">
        <v>316.08999999999997</v>
      </c>
      <c r="J1674" s="5">
        <v>5.41</v>
      </c>
      <c r="K1674" s="6">
        <f t="shared" si="459"/>
        <v>317.90999999999997</v>
      </c>
      <c r="L1674" s="6">
        <f t="shared" si="460"/>
        <v>6.4200000000000159</v>
      </c>
      <c r="M1674" s="6">
        <f t="shared" si="461"/>
        <v>320.14999999999998</v>
      </c>
      <c r="N1674" s="5">
        <f t="shared" si="462"/>
        <v>5.5315142592241413</v>
      </c>
      <c r="O1674" s="6">
        <f t="shared" si="463"/>
        <v>8.1200000000000045</v>
      </c>
      <c r="P1674" s="6">
        <f t="shared" si="464"/>
        <v>11.063028518448283</v>
      </c>
      <c r="Q1674" s="6">
        <f t="shared" si="465"/>
        <v>0.52172634172885823</v>
      </c>
      <c r="R1674" s="5">
        <f t="shared" si="466"/>
        <v>0.1536649749356728</v>
      </c>
      <c r="S1674" s="5">
        <f t="shared" si="467"/>
        <v>1.6999999999999886</v>
      </c>
      <c r="T1674" s="5">
        <f t="shared" si="468"/>
        <v>8.1200000000000045</v>
      </c>
      <c r="U1674" s="5">
        <f t="shared" si="469"/>
        <v>0.7339762332221601</v>
      </c>
      <c r="V1674" s="5">
        <f t="shared" si="470"/>
        <v>0.40495240453636561</v>
      </c>
      <c r="W1674" s="5">
        <f t="shared" si="471"/>
        <v>2.2400000000000091</v>
      </c>
      <c r="X1674" s="5">
        <f t="shared" si="472"/>
        <v>320.14999999999998</v>
      </c>
      <c r="Y1674" s="5">
        <f t="shared" si="473"/>
        <v>57.877460853712904</v>
      </c>
      <c r="Z1674" s="9">
        <f t="shared" si="474"/>
        <v>0.60941939581867588</v>
      </c>
      <c r="AA1674">
        <f t="shared" si="475"/>
        <v>6.4200000000000159</v>
      </c>
    </row>
    <row r="1675" spans="1:27">
      <c r="A1675" s="1">
        <f t="shared" si="458"/>
        <v>-302501</v>
      </c>
      <c r="B1675" s="1">
        <v>-1</v>
      </c>
      <c r="C1675" s="1">
        <v>-10</v>
      </c>
      <c r="D1675" s="2">
        <v>-3</v>
      </c>
      <c r="E1675" s="5">
        <v>104.43</v>
      </c>
      <c r="F1675" s="5">
        <v>105</v>
      </c>
      <c r="G1675" s="5">
        <v>6.01</v>
      </c>
      <c r="H1675" s="5">
        <v>133.36000000000001</v>
      </c>
      <c r="I1675" s="5">
        <v>130.21</v>
      </c>
      <c r="J1675" s="5">
        <v>3.88</v>
      </c>
      <c r="K1675" s="6">
        <f t="shared" si="459"/>
        <v>118.89500000000001</v>
      </c>
      <c r="L1675" s="6">
        <f t="shared" si="460"/>
        <v>-28.930000000000007</v>
      </c>
      <c r="M1675" s="6">
        <f t="shared" si="461"/>
        <v>117.605</v>
      </c>
      <c r="N1675" s="5">
        <f t="shared" si="462"/>
        <v>3.5768177197056046</v>
      </c>
      <c r="O1675" s="6">
        <f t="shared" si="463"/>
        <v>-25.210000000000008</v>
      </c>
      <c r="P1675" s="6">
        <f t="shared" si="464"/>
        <v>7.1536354394112092</v>
      </c>
      <c r="Q1675" s="6">
        <f t="shared" si="465"/>
        <v>0.41164447136757565</v>
      </c>
      <c r="R1675" s="5">
        <f t="shared" si="466"/>
        <v>0.52001531689825375</v>
      </c>
      <c r="S1675" s="5">
        <f t="shared" si="467"/>
        <v>3.7199999999999989</v>
      </c>
      <c r="T1675" s="5">
        <f t="shared" si="468"/>
        <v>25.210000000000008</v>
      </c>
      <c r="U1675" s="5">
        <f t="shared" si="469"/>
        <v>3.5240822954314477</v>
      </c>
      <c r="V1675" s="5">
        <f t="shared" si="470"/>
        <v>0.36065578430040368</v>
      </c>
      <c r="W1675" s="5">
        <f t="shared" si="471"/>
        <v>1.2900000000000063</v>
      </c>
      <c r="X1675" s="5">
        <f t="shared" si="472"/>
        <v>117.605</v>
      </c>
      <c r="Y1675" s="5">
        <f t="shared" si="473"/>
        <v>32.879785668719975</v>
      </c>
      <c r="Z1675" s="9">
        <f t="shared" si="474"/>
        <v>0.60946862101342025</v>
      </c>
      <c r="AA1675">
        <f t="shared" si="475"/>
        <v>28.930000000000007</v>
      </c>
    </row>
    <row r="1676" spans="1:27">
      <c r="A1676" s="1">
        <f t="shared" si="458"/>
        <v>-97750</v>
      </c>
      <c r="B1676" s="1">
        <v>0</v>
      </c>
      <c r="C1676" s="1">
        <v>9</v>
      </c>
      <c r="D1676" s="2">
        <v>-1</v>
      </c>
      <c r="E1676" s="5">
        <v>80.91</v>
      </c>
      <c r="F1676" s="5">
        <v>80.59</v>
      </c>
      <c r="G1676" s="5">
        <v>2.83</v>
      </c>
      <c r="H1676" s="5">
        <v>82.45</v>
      </c>
      <c r="I1676" s="5">
        <v>82.21</v>
      </c>
      <c r="J1676" s="5">
        <v>3.44</v>
      </c>
      <c r="K1676" s="6">
        <f t="shared" si="459"/>
        <v>81.680000000000007</v>
      </c>
      <c r="L1676" s="6">
        <f t="shared" si="460"/>
        <v>-1.5400000000000063</v>
      </c>
      <c r="M1676" s="6">
        <f t="shared" si="461"/>
        <v>81.400000000000006</v>
      </c>
      <c r="N1676" s="5">
        <f t="shared" si="462"/>
        <v>2.2272460573542388</v>
      </c>
      <c r="O1676" s="6">
        <f t="shared" si="463"/>
        <v>-1.6199999999999903</v>
      </c>
      <c r="P1676" s="6">
        <f t="shared" si="464"/>
        <v>4.4544921147084775</v>
      </c>
      <c r="Q1676" s="6">
        <f t="shared" si="465"/>
        <v>-0.19275292931838217</v>
      </c>
      <c r="R1676" s="5">
        <f t="shared" si="466"/>
        <v>1.7959398723780131E-2</v>
      </c>
      <c r="S1676" s="5">
        <f t="shared" si="467"/>
        <v>7.9999999999984084E-2</v>
      </c>
      <c r="T1676" s="5">
        <f t="shared" si="468"/>
        <v>1.6199999999999903</v>
      </c>
      <c r="U1676" s="5">
        <f t="shared" si="469"/>
        <v>0.36367782415661781</v>
      </c>
      <c r="V1676" s="5">
        <f t="shared" si="470"/>
        <v>0.12571579106648642</v>
      </c>
      <c r="W1676" s="5">
        <f t="shared" si="471"/>
        <v>0.28000000000000114</v>
      </c>
      <c r="X1676" s="5">
        <f t="shared" si="472"/>
        <v>81.400000000000006</v>
      </c>
      <c r="Y1676" s="5">
        <f t="shared" si="473"/>
        <v>36.547376402899836</v>
      </c>
      <c r="Z1676" s="9">
        <f t="shared" si="474"/>
        <v>0.60993278318188471</v>
      </c>
      <c r="AA1676">
        <f t="shared" si="475"/>
        <v>1.5400000000000063</v>
      </c>
    </row>
    <row r="1677" spans="1:27">
      <c r="A1677" s="1">
        <f t="shared" si="458"/>
        <v>-699254</v>
      </c>
      <c r="B1677" s="1">
        <v>-4</v>
      </c>
      <c r="C1677" s="1">
        <v>3</v>
      </c>
      <c r="D1677" s="2">
        <v>-7</v>
      </c>
      <c r="E1677" s="5">
        <v>141.21</v>
      </c>
      <c r="F1677" s="5">
        <v>137.4</v>
      </c>
      <c r="G1677" s="5">
        <v>5.47</v>
      </c>
      <c r="H1677" s="5">
        <v>150.46</v>
      </c>
      <c r="I1677" s="5">
        <v>147.66999999999999</v>
      </c>
      <c r="J1677" s="5">
        <v>7.98</v>
      </c>
      <c r="K1677" s="6">
        <f t="shared" si="459"/>
        <v>145.83500000000001</v>
      </c>
      <c r="L1677" s="6">
        <f t="shared" si="460"/>
        <v>-9.25</v>
      </c>
      <c r="M1677" s="6">
        <f t="shared" si="461"/>
        <v>142.535</v>
      </c>
      <c r="N1677" s="5">
        <f t="shared" si="462"/>
        <v>4.8373882416031071</v>
      </c>
      <c r="O1677" s="6">
        <f t="shared" si="463"/>
        <v>-10.269999999999982</v>
      </c>
      <c r="P1677" s="6">
        <f t="shared" si="464"/>
        <v>9.6747764832062142</v>
      </c>
      <c r="Q1677" s="6">
        <f t="shared" si="465"/>
        <v>-0.36067340945050985</v>
      </c>
      <c r="R1677" s="5">
        <f t="shared" si="466"/>
        <v>0.10542879225897676</v>
      </c>
      <c r="S1677" s="5">
        <f t="shared" si="467"/>
        <v>1.0199999999999818</v>
      </c>
      <c r="T1677" s="5">
        <f t="shared" si="468"/>
        <v>10.269999999999982</v>
      </c>
      <c r="U1677" s="5">
        <f t="shared" si="469"/>
        <v>1.0615232318624597</v>
      </c>
      <c r="V1677" s="5">
        <f t="shared" si="470"/>
        <v>0.68218630285221715</v>
      </c>
      <c r="W1677" s="5">
        <f t="shared" si="471"/>
        <v>3.3000000000000114</v>
      </c>
      <c r="X1677" s="5">
        <f t="shared" si="472"/>
        <v>142.535</v>
      </c>
      <c r="Y1677" s="5">
        <f t="shared" si="473"/>
        <v>29.465280205163769</v>
      </c>
      <c r="Z1677" s="9">
        <f t="shared" si="474"/>
        <v>0.61013605040187557</v>
      </c>
      <c r="AA1677">
        <f t="shared" si="475"/>
        <v>9.25</v>
      </c>
    </row>
    <row r="1678" spans="1:27">
      <c r="A1678" s="1">
        <f t="shared" si="458"/>
        <v>-1001247</v>
      </c>
      <c r="B1678" s="1">
        <v>3</v>
      </c>
      <c r="C1678" s="1">
        <v>-5</v>
      </c>
      <c r="D1678" s="2">
        <v>-10</v>
      </c>
      <c r="E1678" s="5">
        <v>231.97</v>
      </c>
      <c r="F1678" s="5">
        <v>218.17</v>
      </c>
      <c r="G1678" s="5">
        <v>3.85</v>
      </c>
      <c r="H1678" s="5">
        <v>223.06</v>
      </c>
      <c r="I1678" s="5">
        <v>216.32</v>
      </c>
      <c r="J1678" s="5">
        <v>6.14</v>
      </c>
      <c r="K1678" s="6">
        <f t="shared" si="459"/>
        <v>227.51499999999999</v>
      </c>
      <c r="L1678" s="6">
        <f t="shared" si="460"/>
        <v>8.9099999999999966</v>
      </c>
      <c r="M1678" s="6">
        <f t="shared" si="461"/>
        <v>217.245</v>
      </c>
      <c r="N1678" s="5">
        <f t="shared" si="462"/>
        <v>3.6236066287609088</v>
      </c>
      <c r="O1678" s="6">
        <f t="shared" si="463"/>
        <v>1.8499999999999943</v>
      </c>
      <c r="P1678" s="6">
        <f t="shared" si="464"/>
        <v>7.2472132575218176</v>
      </c>
      <c r="Q1678" s="6">
        <f t="shared" si="465"/>
        <v>-0.4355709310937681</v>
      </c>
      <c r="R1678" s="5">
        <f t="shared" si="466"/>
        <v>0.97416755228949437</v>
      </c>
      <c r="S1678" s="5">
        <f t="shared" si="467"/>
        <v>7.0600000000000023</v>
      </c>
      <c r="T1678" s="5">
        <f t="shared" si="468"/>
        <v>1.8499999999999943</v>
      </c>
      <c r="U1678" s="5">
        <f t="shared" si="469"/>
        <v>0.2552705342401641</v>
      </c>
      <c r="V1678" s="5">
        <f t="shared" si="470"/>
        <v>2.8341928504286362</v>
      </c>
      <c r="W1678" s="5">
        <f t="shared" si="471"/>
        <v>10.269999999999982</v>
      </c>
      <c r="X1678" s="5">
        <f t="shared" si="472"/>
        <v>217.245</v>
      </c>
      <c r="Y1678" s="5">
        <f t="shared" si="473"/>
        <v>59.952699687572562</v>
      </c>
      <c r="Z1678" s="9">
        <f t="shared" si="474"/>
        <v>0.61032122689613222</v>
      </c>
      <c r="AA1678">
        <f t="shared" si="475"/>
        <v>8.9099999999999966</v>
      </c>
    </row>
    <row r="1679" spans="1:27">
      <c r="A1679" s="1">
        <f t="shared" si="458"/>
        <v>-899502</v>
      </c>
      <c r="B1679" s="1">
        <v>-2</v>
      </c>
      <c r="C1679" s="1">
        <v>2</v>
      </c>
      <c r="D1679" s="2">
        <v>-9</v>
      </c>
      <c r="E1679" s="5">
        <v>184.09</v>
      </c>
      <c r="F1679" s="5">
        <v>182.18</v>
      </c>
      <c r="G1679" s="5">
        <v>6.14</v>
      </c>
      <c r="H1679" s="5">
        <v>184.77</v>
      </c>
      <c r="I1679" s="5">
        <v>184.49</v>
      </c>
      <c r="J1679" s="5">
        <v>8.19</v>
      </c>
      <c r="K1679" s="6">
        <f t="shared" si="459"/>
        <v>184.43</v>
      </c>
      <c r="L1679" s="6">
        <f t="shared" si="460"/>
        <v>-0.68000000000000682</v>
      </c>
      <c r="M1679" s="6">
        <f t="shared" si="461"/>
        <v>183.33500000000001</v>
      </c>
      <c r="N1679" s="5">
        <f t="shared" si="462"/>
        <v>5.1180000976944111</v>
      </c>
      <c r="O1679" s="6">
        <f t="shared" si="463"/>
        <v>-2.3100000000000023</v>
      </c>
      <c r="P1679" s="6">
        <f t="shared" si="464"/>
        <v>10.236000195388822</v>
      </c>
      <c r="Q1679" s="6">
        <f t="shared" si="465"/>
        <v>-0.28037512514829299</v>
      </c>
      <c r="R1679" s="5">
        <f t="shared" si="466"/>
        <v>0.15924188832414132</v>
      </c>
      <c r="S1679" s="5">
        <f t="shared" si="467"/>
        <v>1.6299999999999955</v>
      </c>
      <c r="T1679" s="5">
        <f t="shared" si="468"/>
        <v>2.3100000000000023</v>
      </c>
      <c r="U1679" s="5">
        <f t="shared" si="469"/>
        <v>0.22567408713421339</v>
      </c>
      <c r="V1679" s="5">
        <f t="shared" si="470"/>
        <v>0.21395075793243562</v>
      </c>
      <c r="W1679" s="5">
        <f t="shared" si="471"/>
        <v>1.0949999999999989</v>
      </c>
      <c r="X1679" s="5">
        <f t="shared" si="472"/>
        <v>183.33500000000001</v>
      </c>
      <c r="Y1679" s="5">
        <f t="shared" si="473"/>
        <v>35.821609320130712</v>
      </c>
      <c r="Z1679" s="9">
        <f t="shared" si="474"/>
        <v>0.61032941924832695</v>
      </c>
      <c r="AA1679">
        <f t="shared" si="475"/>
        <v>0.68000000000000682</v>
      </c>
    </row>
    <row r="1680" spans="1:27">
      <c r="A1680" s="1">
        <f t="shared" si="458"/>
        <v>-498754</v>
      </c>
      <c r="B1680" s="1">
        <v>-4</v>
      </c>
      <c r="C1680" s="1">
        <v>5</v>
      </c>
      <c r="D1680" s="2">
        <v>-5</v>
      </c>
      <c r="E1680" s="5">
        <v>134.88</v>
      </c>
      <c r="F1680" s="5">
        <v>130.29</v>
      </c>
      <c r="G1680" s="5">
        <v>7.09</v>
      </c>
      <c r="H1680" s="5">
        <v>138.27000000000001</v>
      </c>
      <c r="I1680" s="5">
        <v>141</v>
      </c>
      <c r="J1680" s="5">
        <v>4.9000000000000004</v>
      </c>
      <c r="K1680" s="6">
        <f t="shared" si="459"/>
        <v>136.57499999999999</v>
      </c>
      <c r="L1680" s="6">
        <f t="shared" si="460"/>
        <v>-3.3900000000000148</v>
      </c>
      <c r="M1680" s="6">
        <f t="shared" si="461"/>
        <v>135.64499999999998</v>
      </c>
      <c r="N1680" s="5">
        <f t="shared" si="462"/>
        <v>4.3092371714724633</v>
      </c>
      <c r="O1680" s="6">
        <f t="shared" si="463"/>
        <v>-10.710000000000008</v>
      </c>
      <c r="P1680" s="6">
        <f t="shared" si="464"/>
        <v>8.6184743429449266</v>
      </c>
      <c r="Q1680" s="6">
        <f t="shared" si="465"/>
        <v>0.35351065791935971</v>
      </c>
      <c r="R1680" s="5">
        <f t="shared" si="466"/>
        <v>0.84933825973411836</v>
      </c>
      <c r="S1680" s="5">
        <f t="shared" si="467"/>
        <v>7.3199999999999932</v>
      </c>
      <c r="T1680" s="5">
        <f t="shared" si="468"/>
        <v>10.710000000000008</v>
      </c>
      <c r="U1680" s="5">
        <f t="shared" si="469"/>
        <v>1.2426793390372162</v>
      </c>
      <c r="V1680" s="5">
        <f t="shared" si="470"/>
        <v>0.21581545944063843</v>
      </c>
      <c r="W1680" s="5">
        <f t="shared" si="471"/>
        <v>0.93000000000000682</v>
      </c>
      <c r="X1680" s="5">
        <f t="shared" si="472"/>
        <v>135.64499999999998</v>
      </c>
      <c r="Y1680" s="5">
        <f t="shared" si="473"/>
        <v>31.477729027769008</v>
      </c>
      <c r="Z1680" s="9">
        <f t="shared" si="474"/>
        <v>0.61044082432288227</v>
      </c>
      <c r="AA1680">
        <f t="shared" si="475"/>
        <v>3.3900000000000148</v>
      </c>
    </row>
    <row r="1681" spans="1:27">
      <c r="A1681" s="1">
        <f t="shared" si="458"/>
        <v>-398252</v>
      </c>
      <c r="B1681" s="1">
        <v>-2</v>
      </c>
      <c r="C1681" s="1">
        <v>7</v>
      </c>
      <c r="D1681" s="2">
        <v>-4</v>
      </c>
      <c r="E1681" s="5">
        <v>125.76</v>
      </c>
      <c r="F1681" s="5">
        <v>123.01</v>
      </c>
      <c r="G1681" s="5">
        <v>4.33</v>
      </c>
      <c r="H1681" s="5">
        <v>122.97</v>
      </c>
      <c r="I1681" s="5">
        <v>114.34</v>
      </c>
      <c r="J1681" s="5">
        <v>4.41</v>
      </c>
      <c r="K1681" s="6">
        <f t="shared" si="459"/>
        <v>124.36500000000001</v>
      </c>
      <c r="L1681" s="6">
        <f t="shared" si="460"/>
        <v>2.7900000000000063</v>
      </c>
      <c r="M1681" s="6">
        <f t="shared" si="461"/>
        <v>118.67500000000001</v>
      </c>
      <c r="N1681" s="5">
        <f t="shared" si="462"/>
        <v>3.0901860785396082</v>
      </c>
      <c r="O1681" s="6">
        <f t="shared" si="463"/>
        <v>8.6700000000000017</v>
      </c>
      <c r="P1681" s="6">
        <f t="shared" si="464"/>
        <v>6.1803721570792165</v>
      </c>
      <c r="Q1681" s="6">
        <f t="shared" si="465"/>
        <v>-1.8305102494960365E-2</v>
      </c>
      <c r="R1681" s="5">
        <f t="shared" si="466"/>
        <v>0.95139901781882763</v>
      </c>
      <c r="S1681" s="5">
        <f t="shared" si="467"/>
        <v>5.8799999999999955</v>
      </c>
      <c r="T1681" s="5">
        <f t="shared" si="468"/>
        <v>8.6700000000000017</v>
      </c>
      <c r="U1681" s="5">
        <f t="shared" si="469"/>
        <v>1.4028281436206196</v>
      </c>
      <c r="V1681" s="5">
        <f t="shared" si="470"/>
        <v>1.8413130650983438</v>
      </c>
      <c r="W1681" s="5">
        <f t="shared" si="471"/>
        <v>5.6899999999999977</v>
      </c>
      <c r="X1681" s="5">
        <f t="shared" si="472"/>
        <v>118.67500000000001</v>
      </c>
      <c r="Y1681" s="5">
        <f t="shared" si="473"/>
        <v>38.403836203962399</v>
      </c>
      <c r="Z1681" s="9">
        <f t="shared" si="474"/>
        <v>0.61066930494335481</v>
      </c>
      <c r="AA1681">
        <f t="shared" si="475"/>
        <v>2.7900000000000063</v>
      </c>
    </row>
    <row r="1682" spans="1:27">
      <c r="A1682" s="1">
        <f t="shared" si="458"/>
        <v>-299006</v>
      </c>
      <c r="B1682" s="1">
        <v>-6</v>
      </c>
      <c r="C1682" s="1">
        <v>4</v>
      </c>
      <c r="D1682" s="2">
        <v>-3</v>
      </c>
      <c r="E1682" s="5">
        <v>131.77000000000001</v>
      </c>
      <c r="F1682" s="5">
        <v>132</v>
      </c>
      <c r="G1682" s="5">
        <v>6.73</v>
      </c>
      <c r="H1682" s="5">
        <v>119.76</v>
      </c>
      <c r="I1682" s="5">
        <v>118.85</v>
      </c>
      <c r="J1682" s="5">
        <v>4.3899999999999997</v>
      </c>
      <c r="K1682" s="6">
        <f t="shared" si="459"/>
        <v>125.76500000000001</v>
      </c>
      <c r="L1682" s="6">
        <f t="shared" si="460"/>
        <v>12.010000000000005</v>
      </c>
      <c r="M1682" s="6">
        <f t="shared" si="461"/>
        <v>125.425</v>
      </c>
      <c r="N1682" s="5">
        <f t="shared" si="462"/>
        <v>4.0176174531679845</v>
      </c>
      <c r="O1682" s="6">
        <f t="shared" si="463"/>
        <v>13.150000000000006</v>
      </c>
      <c r="P1682" s="6">
        <f t="shared" si="464"/>
        <v>8.0352349063359689</v>
      </c>
      <c r="Q1682" s="6">
        <f t="shared" si="465"/>
        <v>0.40301711453573924</v>
      </c>
      <c r="R1682" s="5">
        <f t="shared" si="466"/>
        <v>0.14187513038369098</v>
      </c>
      <c r="S1682" s="5">
        <f t="shared" si="467"/>
        <v>1.1400000000000006</v>
      </c>
      <c r="T1682" s="5">
        <f t="shared" si="468"/>
        <v>13.150000000000006</v>
      </c>
      <c r="U1682" s="5">
        <f t="shared" si="469"/>
        <v>1.6365420741627512</v>
      </c>
      <c r="V1682" s="5">
        <f t="shared" si="470"/>
        <v>8.462727075518843E-2</v>
      </c>
      <c r="W1682" s="5">
        <f t="shared" si="471"/>
        <v>0.34000000000001762</v>
      </c>
      <c r="X1682" s="5">
        <f t="shared" si="472"/>
        <v>125.425</v>
      </c>
      <c r="Y1682" s="5">
        <f t="shared" si="473"/>
        <v>31.218751277849879</v>
      </c>
      <c r="Z1682" s="9">
        <f t="shared" si="474"/>
        <v>0.61072088551154036</v>
      </c>
      <c r="AA1682">
        <f t="shared" si="475"/>
        <v>12.010000000000005</v>
      </c>
    </row>
    <row r="1683" spans="1:27">
      <c r="A1683" s="1">
        <f t="shared" si="458"/>
        <v>-99257</v>
      </c>
      <c r="B1683" s="1">
        <v>-7</v>
      </c>
      <c r="C1683" s="1">
        <v>3</v>
      </c>
      <c r="D1683" s="2">
        <v>-1</v>
      </c>
      <c r="E1683" s="5">
        <v>114.41</v>
      </c>
      <c r="F1683" s="5">
        <v>112.46</v>
      </c>
      <c r="G1683" s="5">
        <v>6.04</v>
      </c>
      <c r="H1683" s="5">
        <v>100.19</v>
      </c>
      <c r="I1683" s="5">
        <v>107.1</v>
      </c>
      <c r="J1683" s="5">
        <v>3.01</v>
      </c>
      <c r="K1683" s="6">
        <f t="shared" si="459"/>
        <v>107.3</v>
      </c>
      <c r="L1683" s="6">
        <f t="shared" si="460"/>
        <v>14.219999999999999</v>
      </c>
      <c r="M1683" s="6">
        <f t="shared" si="461"/>
        <v>109.78</v>
      </c>
      <c r="N1683" s="5">
        <f t="shared" si="462"/>
        <v>3.3742295416879986</v>
      </c>
      <c r="O1683" s="6">
        <f t="shared" si="463"/>
        <v>5.3599999999999994</v>
      </c>
      <c r="P1683" s="6">
        <f t="shared" si="464"/>
        <v>6.7484590833759972</v>
      </c>
      <c r="Q1683" s="6">
        <f t="shared" si="465"/>
        <v>0.60211849799195027</v>
      </c>
      <c r="R1683" s="5">
        <f t="shared" si="466"/>
        <v>1.312892304826375</v>
      </c>
      <c r="S1683" s="5">
        <f t="shared" si="467"/>
        <v>8.86</v>
      </c>
      <c r="T1683" s="5">
        <f t="shared" si="468"/>
        <v>5.3599999999999994</v>
      </c>
      <c r="U1683" s="5">
        <f t="shared" si="469"/>
        <v>0.79425538982724264</v>
      </c>
      <c r="V1683" s="5">
        <f t="shared" si="470"/>
        <v>0.73498259954162881</v>
      </c>
      <c r="W1683" s="5">
        <f t="shared" si="471"/>
        <v>2.480000000000004</v>
      </c>
      <c r="X1683" s="5">
        <f t="shared" si="472"/>
        <v>109.78</v>
      </c>
      <c r="Y1683" s="5">
        <f t="shared" si="473"/>
        <v>32.534834587774149</v>
      </c>
      <c r="Z1683" s="9">
        <f t="shared" si="474"/>
        <v>0.61090506627462171</v>
      </c>
      <c r="AA1683">
        <f t="shared" si="475"/>
        <v>14.219999999999999</v>
      </c>
    </row>
    <row r="1684" spans="1:27">
      <c r="A1684" s="1">
        <f t="shared" si="458"/>
        <v>-297999</v>
      </c>
      <c r="B1684" s="1">
        <v>1</v>
      </c>
      <c r="C1684" s="1">
        <v>8</v>
      </c>
      <c r="D1684" s="2">
        <v>-3</v>
      </c>
      <c r="E1684" s="5">
        <v>78.59</v>
      </c>
      <c r="F1684" s="5">
        <v>76.17</v>
      </c>
      <c r="G1684" s="5">
        <v>2.66</v>
      </c>
      <c r="H1684" s="5">
        <v>73.790000000000006</v>
      </c>
      <c r="I1684" s="5">
        <v>71.069999999999993</v>
      </c>
      <c r="J1684" s="5">
        <v>3.21</v>
      </c>
      <c r="K1684" s="6">
        <f t="shared" si="459"/>
        <v>76.19</v>
      </c>
      <c r="L1684" s="6">
        <f t="shared" si="460"/>
        <v>4.7999999999999972</v>
      </c>
      <c r="M1684" s="6">
        <f t="shared" si="461"/>
        <v>73.62</v>
      </c>
      <c r="N1684" s="5">
        <f t="shared" si="462"/>
        <v>2.0844483682739661</v>
      </c>
      <c r="O1684" s="6">
        <f t="shared" si="463"/>
        <v>5.1000000000000085</v>
      </c>
      <c r="P1684" s="6">
        <f t="shared" si="464"/>
        <v>4.1688967365479321</v>
      </c>
      <c r="Q1684" s="6">
        <f t="shared" si="465"/>
        <v>-0.18576270016168286</v>
      </c>
      <c r="R1684" s="5">
        <f t="shared" si="466"/>
        <v>7.1961485006325029E-2</v>
      </c>
      <c r="S1684" s="5">
        <f t="shared" si="467"/>
        <v>0.30000000000001137</v>
      </c>
      <c r="T1684" s="5">
        <f t="shared" si="468"/>
        <v>5.1000000000000085</v>
      </c>
      <c r="U1684" s="5">
        <f t="shared" si="469"/>
        <v>1.2233452451074811</v>
      </c>
      <c r="V1684" s="5">
        <f t="shared" si="470"/>
        <v>1.2329401097749855</v>
      </c>
      <c r="W1684" s="5">
        <f t="shared" si="471"/>
        <v>2.5699999999999932</v>
      </c>
      <c r="X1684" s="5">
        <f t="shared" si="472"/>
        <v>73.62</v>
      </c>
      <c r="Y1684" s="5">
        <f t="shared" si="473"/>
        <v>35.318696841102991</v>
      </c>
      <c r="Z1684" s="9">
        <f t="shared" si="474"/>
        <v>0.61106137171318553</v>
      </c>
      <c r="AA1684">
        <f t="shared" si="475"/>
        <v>4.7999999999999972</v>
      </c>
    </row>
    <row r="1685" spans="1:27">
      <c r="A1685" s="1">
        <f t="shared" si="458"/>
        <v>-698750</v>
      </c>
      <c r="B1685" s="1">
        <v>0</v>
      </c>
      <c r="C1685" s="1">
        <v>5</v>
      </c>
      <c r="D1685" s="2">
        <v>-7</v>
      </c>
      <c r="E1685" s="5">
        <v>220.19</v>
      </c>
      <c r="F1685" s="5">
        <v>219.8</v>
      </c>
      <c r="G1685" s="5">
        <v>5.41</v>
      </c>
      <c r="H1685" s="5">
        <v>234.67</v>
      </c>
      <c r="I1685" s="5">
        <v>234.49</v>
      </c>
      <c r="J1685" s="5">
        <v>6.94</v>
      </c>
      <c r="K1685" s="6">
        <f t="shared" si="459"/>
        <v>227.43</v>
      </c>
      <c r="L1685" s="6">
        <f t="shared" si="460"/>
        <v>-14.47999999999999</v>
      </c>
      <c r="M1685" s="6">
        <f t="shared" si="461"/>
        <v>227.14500000000001</v>
      </c>
      <c r="N1685" s="5">
        <f t="shared" si="462"/>
        <v>4.3997641982269915</v>
      </c>
      <c r="O1685" s="6">
        <f t="shared" si="463"/>
        <v>-14.689999999999998</v>
      </c>
      <c r="P1685" s="6">
        <f t="shared" si="464"/>
        <v>8.799528396453983</v>
      </c>
      <c r="Q1685" s="6">
        <f t="shared" si="465"/>
        <v>-0.24402796270777991</v>
      </c>
      <c r="R1685" s="5">
        <f t="shared" si="466"/>
        <v>2.3864915315760939E-2</v>
      </c>
      <c r="S1685" s="5">
        <f t="shared" si="467"/>
        <v>0.21000000000000796</v>
      </c>
      <c r="T1685" s="5">
        <f t="shared" si="468"/>
        <v>14.689999999999998</v>
      </c>
      <c r="U1685" s="5">
        <f t="shared" si="469"/>
        <v>1.6694076475643564</v>
      </c>
      <c r="V1685" s="5">
        <f t="shared" si="470"/>
        <v>6.4776198714205036E-2</v>
      </c>
      <c r="W1685" s="5">
        <f t="shared" si="471"/>
        <v>0.28499999999999659</v>
      </c>
      <c r="X1685" s="5">
        <f t="shared" si="472"/>
        <v>227.14500000000001</v>
      </c>
      <c r="Y1685" s="5">
        <f t="shared" si="473"/>
        <v>51.626630375222035</v>
      </c>
      <c r="Z1685" s="9">
        <f t="shared" si="474"/>
        <v>0.6110711906152998</v>
      </c>
      <c r="AA1685">
        <f t="shared" si="475"/>
        <v>14.47999999999999</v>
      </c>
    </row>
    <row r="1686" spans="1:27">
      <c r="A1686" s="1">
        <f t="shared" si="458"/>
        <v>-1101249</v>
      </c>
      <c r="B1686" s="1">
        <v>1</v>
      </c>
      <c r="C1686" s="1">
        <v>-5</v>
      </c>
      <c r="D1686" s="2">
        <v>-11</v>
      </c>
      <c r="E1686" s="5">
        <v>334.32</v>
      </c>
      <c r="F1686" s="5">
        <v>335.19</v>
      </c>
      <c r="G1686" s="5">
        <v>4.9400000000000004</v>
      </c>
      <c r="H1686" s="5">
        <v>329.78</v>
      </c>
      <c r="I1686" s="5">
        <v>321.20999999999998</v>
      </c>
      <c r="J1686" s="5">
        <v>8.52</v>
      </c>
      <c r="K1686" s="6">
        <f t="shared" si="459"/>
        <v>332.04999999999995</v>
      </c>
      <c r="L1686" s="6">
        <f t="shared" si="460"/>
        <v>4.5400000000000205</v>
      </c>
      <c r="M1686" s="6">
        <f t="shared" si="461"/>
        <v>328.2</v>
      </c>
      <c r="N1686" s="5">
        <f t="shared" si="462"/>
        <v>4.9242765966180251</v>
      </c>
      <c r="O1686" s="6">
        <f t="shared" si="463"/>
        <v>13.980000000000018</v>
      </c>
      <c r="P1686" s="6">
        <f t="shared" si="464"/>
        <v>9.8485531932360502</v>
      </c>
      <c r="Q1686" s="6">
        <f t="shared" si="465"/>
        <v>-0.49680186403282661</v>
      </c>
      <c r="R1686" s="5">
        <f t="shared" si="466"/>
        <v>0.95851642518246793</v>
      </c>
      <c r="S1686" s="5">
        <f t="shared" si="467"/>
        <v>9.4399999999999977</v>
      </c>
      <c r="T1686" s="5">
        <f t="shared" si="468"/>
        <v>13.980000000000018</v>
      </c>
      <c r="U1686" s="5">
        <f t="shared" si="469"/>
        <v>1.4194978415308179</v>
      </c>
      <c r="V1686" s="5">
        <f t="shared" si="470"/>
        <v>0.78184072816789607</v>
      </c>
      <c r="W1686" s="5">
        <f t="shared" si="471"/>
        <v>3.8499999999999659</v>
      </c>
      <c r="X1686" s="5">
        <f t="shared" si="472"/>
        <v>328.2</v>
      </c>
      <c r="Y1686" s="5">
        <f t="shared" si="473"/>
        <v>66.649383632391107</v>
      </c>
      <c r="Z1686" s="9">
        <f t="shared" si="474"/>
        <v>0.61154149491265108</v>
      </c>
      <c r="AA1686">
        <f t="shared" si="475"/>
        <v>4.5400000000000205</v>
      </c>
    </row>
    <row r="1687" spans="1:27">
      <c r="A1687" s="1">
        <f t="shared" si="458"/>
        <v>-1000253</v>
      </c>
      <c r="B1687" s="1">
        <v>-3</v>
      </c>
      <c r="C1687" s="1">
        <v>-1</v>
      </c>
      <c r="D1687" s="2">
        <v>-10</v>
      </c>
      <c r="E1687" s="5">
        <v>286.67</v>
      </c>
      <c r="F1687" s="5">
        <v>285.51</v>
      </c>
      <c r="G1687" s="5">
        <v>6.47</v>
      </c>
      <c r="H1687" s="5">
        <v>278.06</v>
      </c>
      <c r="I1687" s="5">
        <v>284.05</v>
      </c>
      <c r="J1687" s="5">
        <v>8.4700000000000006</v>
      </c>
      <c r="K1687" s="6">
        <f t="shared" si="459"/>
        <v>282.36500000000001</v>
      </c>
      <c r="L1687" s="6">
        <f t="shared" si="460"/>
        <v>8.6100000000000136</v>
      </c>
      <c r="M1687" s="6">
        <f t="shared" si="461"/>
        <v>284.77999999999997</v>
      </c>
      <c r="N1687" s="5">
        <f t="shared" si="462"/>
        <v>5.3292072581201042</v>
      </c>
      <c r="O1687" s="6">
        <f t="shared" si="463"/>
        <v>1.4599999999999795</v>
      </c>
      <c r="P1687" s="6">
        <f t="shared" si="464"/>
        <v>10.658414516240208</v>
      </c>
      <c r="Q1687" s="6">
        <f t="shared" si="465"/>
        <v>-0.26302400138026</v>
      </c>
      <c r="R1687" s="5">
        <f t="shared" si="466"/>
        <v>0.67083148146523963</v>
      </c>
      <c r="S1687" s="5">
        <f t="shared" si="467"/>
        <v>7.1500000000000341</v>
      </c>
      <c r="T1687" s="5">
        <f t="shared" si="468"/>
        <v>1.4599999999999795</v>
      </c>
      <c r="U1687" s="5">
        <f t="shared" si="469"/>
        <v>0.13698097383765476</v>
      </c>
      <c r="V1687" s="5">
        <f t="shared" si="470"/>
        <v>0.45316308468210392</v>
      </c>
      <c r="W1687" s="5">
        <f t="shared" si="471"/>
        <v>2.4149999999999636</v>
      </c>
      <c r="X1687" s="5">
        <f t="shared" si="472"/>
        <v>284.77999999999997</v>
      </c>
      <c r="Y1687" s="5">
        <f t="shared" si="473"/>
        <v>53.437591410257347</v>
      </c>
      <c r="Z1687" s="9">
        <f t="shared" si="474"/>
        <v>0.61175321821793471</v>
      </c>
      <c r="AA1687">
        <f t="shared" si="475"/>
        <v>8.6100000000000136</v>
      </c>
    </row>
    <row r="1688" spans="1:27">
      <c r="A1688" s="1">
        <f t="shared" si="458"/>
        <v>-901747</v>
      </c>
      <c r="B1688" s="1">
        <v>3</v>
      </c>
      <c r="C1688" s="1">
        <v>-7</v>
      </c>
      <c r="D1688" s="2">
        <v>-9</v>
      </c>
      <c r="E1688" s="5">
        <v>149.46</v>
      </c>
      <c r="F1688" s="5">
        <v>147.94</v>
      </c>
      <c r="G1688" s="5">
        <v>2.94</v>
      </c>
      <c r="H1688" s="5">
        <v>161.9</v>
      </c>
      <c r="I1688" s="5">
        <v>159.13</v>
      </c>
      <c r="J1688" s="5">
        <v>3.85</v>
      </c>
      <c r="K1688" s="6">
        <f t="shared" si="459"/>
        <v>155.68</v>
      </c>
      <c r="L1688" s="6">
        <f t="shared" si="460"/>
        <v>-12.439999999999998</v>
      </c>
      <c r="M1688" s="6">
        <f t="shared" si="461"/>
        <v>153.535</v>
      </c>
      <c r="N1688" s="5">
        <f t="shared" si="462"/>
        <v>2.4220910387514341</v>
      </c>
      <c r="O1688" s="6">
        <f t="shared" si="463"/>
        <v>-11.189999999999998</v>
      </c>
      <c r="P1688" s="6">
        <f t="shared" si="464"/>
        <v>4.8441820775028681</v>
      </c>
      <c r="Q1688" s="6">
        <f t="shared" si="465"/>
        <v>-0.26331175610774699</v>
      </c>
      <c r="R1688" s="5">
        <f t="shared" si="466"/>
        <v>0.25804149802815912</v>
      </c>
      <c r="S1688" s="5">
        <f t="shared" si="467"/>
        <v>1.25</v>
      </c>
      <c r="T1688" s="5">
        <f t="shared" si="468"/>
        <v>11.189999999999998</v>
      </c>
      <c r="U1688" s="5">
        <f t="shared" si="469"/>
        <v>2.3099874903480799</v>
      </c>
      <c r="V1688" s="5">
        <f t="shared" si="470"/>
        <v>0.8855984212326462</v>
      </c>
      <c r="W1688" s="5">
        <f t="shared" si="471"/>
        <v>2.1450000000000102</v>
      </c>
      <c r="X1688" s="5">
        <f t="shared" si="472"/>
        <v>153.535</v>
      </c>
      <c r="Y1688" s="5">
        <f t="shared" si="473"/>
        <v>63.389442239605451</v>
      </c>
      <c r="Z1688" s="9">
        <f t="shared" si="474"/>
        <v>0.61180307289192337</v>
      </c>
      <c r="AA1688">
        <f t="shared" si="475"/>
        <v>12.439999999999998</v>
      </c>
    </row>
    <row r="1689" spans="1:27">
      <c r="A1689" s="1">
        <f t="shared" si="458"/>
        <v>-1001503</v>
      </c>
      <c r="B1689" s="1">
        <v>-3</v>
      </c>
      <c r="C1689" s="1">
        <v>-6</v>
      </c>
      <c r="D1689" s="2">
        <v>-10</v>
      </c>
      <c r="E1689" s="5">
        <v>483.37</v>
      </c>
      <c r="F1689" s="5">
        <v>511.65</v>
      </c>
      <c r="G1689" s="5">
        <v>18.579999999999998</v>
      </c>
      <c r="H1689" s="5">
        <v>468.22</v>
      </c>
      <c r="I1689" s="5">
        <v>497.97</v>
      </c>
      <c r="J1689" s="5">
        <v>18.75</v>
      </c>
      <c r="K1689" s="6">
        <f t="shared" si="459"/>
        <v>475.79500000000002</v>
      </c>
      <c r="L1689" s="6">
        <f t="shared" si="460"/>
        <v>15.149999999999977</v>
      </c>
      <c r="M1689" s="6">
        <f t="shared" si="461"/>
        <v>504.81</v>
      </c>
      <c r="N1689" s="5">
        <f t="shared" si="462"/>
        <v>13.198284926459195</v>
      </c>
      <c r="O1689" s="6">
        <f t="shared" si="463"/>
        <v>13.67999999999995</v>
      </c>
      <c r="P1689" s="6">
        <f t="shared" si="464"/>
        <v>26.39656985291839</v>
      </c>
      <c r="Q1689" s="6">
        <f t="shared" si="465"/>
        <v>-9.1077671841096729E-3</v>
      </c>
      <c r="R1689" s="5">
        <f t="shared" si="466"/>
        <v>5.5689053850210953E-2</v>
      </c>
      <c r="S1689" s="5">
        <f t="shared" si="467"/>
        <v>1.4700000000000273</v>
      </c>
      <c r="T1689" s="5">
        <f t="shared" si="468"/>
        <v>13.67999999999995</v>
      </c>
      <c r="U1689" s="5">
        <f t="shared" si="469"/>
        <v>0.51824915419786999</v>
      </c>
      <c r="V1689" s="5">
        <f t="shared" si="470"/>
        <v>2.1983916972297144</v>
      </c>
      <c r="W1689" s="5">
        <f t="shared" si="471"/>
        <v>29.014999999999986</v>
      </c>
      <c r="X1689" s="5">
        <f t="shared" si="472"/>
        <v>504.81</v>
      </c>
      <c r="Y1689" s="5">
        <f t="shared" si="473"/>
        <v>38.248151393366626</v>
      </c>
      <c r="Z1689" s="9">
        <f t="shared" si="474"/>
        <v>0.61191666099232822</v>
      </c>
      <c r="AA1689">
        <f t="shared" si="475"/>
        <v>15.149999999999977</v>
      </c>
    </row>
    <row r="1690" spans="1:27">
      <c r="A1690" s="1">
        <f t="shared" si="458"/>
        <v>-498497</v>
      </c>
      <c r="B1690" s="1">
        <v>3</v>
      </c>
      <c r="C1690" s="1">
        <v>6</v>
      </c>
      <c r="D1690" s="2">
        <v>-5</v>
      </c>
      <c r="E1690" s="5">
        <v>149.46</v>
      </c>
      <c r="F1690" s="5">
        <v>146.88</v>
      </c>
      <c r="G1690" s="5">
        <v>3.15</v>
      </c>
      <c r="H1690" s="5">
        <v>144.49</v>
      </c>
      <c r="I1690" s="5">
        <v>140.88999999999999</v>
      </c>
      <c r="J1690" s="5">
        <v>4.93</v>
      </c>
      <c r="K1690" s="6">
        <f t="shared" si="459"/>
        <v>146.97500000000002</v>
      </c>
      <c r="L1690" s="6">
        <f t="shared" si="460"/>
        <v>4.9699999999999989</v>
      </c>
      <c r="M1690" s="6">
        <f t="shared" si="461"/>
        <v>143.88499999999999</v>
      </c>
      <c r="N1690" s="5">
        <f t="shared" si="462"/>
        <v>2.9252093942143698</v>
      </c>
      <c r="O1690" s="6">
        <f t="shared" si="463"/>
        <v>5.9900000000000091</v>
      </c>
      <c r="P1690" s="6">
        <f t="shared" si="464"/>
        <v>5.8504187884287395</v>
      </c>
      <c r="Q1690" s="6">
        <f t="shared" si="465"/>
        <v>-0.42020135914501244</v>
      </c>
      <c r="R1690" s="5">
        <f t="shared" si="466"/>
        <v>0.17434649328308238</v>
      </c>
      <c r="S1690" s="5">
        <f t="shared" si="467"/>
        <v>1.0200000000000102</v>
      </c>
      <c r="T1690" s="5">
        <f t="shared" si="468"/>
        <v>5.9900000000000091</v>
      </c>
      <c r="U1690" s="5">
        <f t="shared" si="469"/>
        <v>1.0238583282016223</v>
      </c>
      <c r="V1690" s="5">
        <f t="shared" si="470"/>
        <v>1.05633463577397</v>
      </c>
      <c r="W1690" s="5">
        <f t="shared" si="471"/>
        <v>3.0900000000000318</v>
      </c>
      <c r="X1690" s="5">
        <f t="shared" si="472"/>
        <v>143.88499999999999</v>
      </c>
      <c r="Y1690" s="5">
        <f t="shared" si="473"/>
        <v>49.187931737325599</v>
      </c>
      <c r="Z1690" s="9">
        <f t="shared" si="474"/>
        <v>0.61213723951414689</v>
      </c>
      <c r="AA1690">
        <f t="shared" si="475"/>
        <v>4.9699999999999989</v>
      </c>
    </row>
    <row r="1691" spans="1:27">
      <c r="A1691" s="1">
        <f t="shared" si="458"/>
        <v>-202247</v>
      </c>
      <c r="B1691" s="1">
        <v>3</v>
      </c>
      <c r="C1691" s="1">
        <v>-9</v>
      </c>
      <c r="D1691" s="2">
        <v>-2</v>
      </c>
      <c r="E1691" s="5">
        <v>53.9</v>
      </c>
      <c r="F1691" s="5">
        <v>53.61</v>
      </c>
      <c r="G1691" s="5">
        <v>2.33</v>
      </c>
      <c r="H1691" s="5">
        <v>50.75</v>
      </c>
      <c r="I1691" s="5">
        <v>44.6</v>
      </c>
      <c r="J1691" s="5">
        <v>3.11</v>
      </c>
      <c r="K1691" s="6">
        <f t="shared" si="459"/>
        <v>52.325000000000003</v>
      </c>
      <c r="L1691" s="6">
        <f t="shared" si="460"/>
        <v>3.1499999999999986</v>
      </c>
      <c r="M1691" s="6">
        <f t="shared" si="461"/>
        <v>49.105000000000004</v>
      </c>
      <c r="N1691" s="5">
        <f t="shared" si="462"/>
        <v>1.9430002573340024</v>
      </c>
      <c r="O1691" s="6">
        <f t="shared" si="463"/>
        <v>9.009999999999998</v>
      </c>
      <c r="P1691" s="6">
        <f t="shared" si="464"/>
        <v>3.8860005146680048</v>
      </c>
      <c r="Q1691" s="6">
        <f t="shared" si="465"/>
        <v>-0.28098801403880524</v>
      </c>
      <c r="R1691" s="5">
        <f t="shared" si="466"/>
        <v>1.5079771548873921</v>
      </c>
      <c r="S1691" s="5">
        <f t="shared" si="467"/>
        <v>5.8599999999999994</v>
      </c>
      <c r="T1691" s="5">
        <f t="shared" si="468"/>
        <v>9.009999999999998</v>
      </c>
      <c r="U1691" s="5">
        <f t="shared" si="469"/>
        <v>2.3185792091357342</v>
      </c>
      <c r="V1691" s="5">
        <f t="shared" si="470"/>
        <v>1.6572308664632769</v>
      </c>
      <c r="W1691" s="5">
        <f t="shared" si="471"/>
        <v>3.2199999999999989</v>
      </c>
      <c r="X1691" s="5">
        <f t="shared" si="472"/>
        <v>49.105000000000004</v>
      </c>
      <c r="Y1691" s="5">
        <f t="shared" si="473"/>
        <v>25.272770713564984</v>
      </c>
      <c r="Z1691" s="9">
        <f t="shared" si="474"/>
        <v>0.61215684264737258</v>
      </c>
      <c r="AA1691">
        <f t="shared" si="475"/>
        <v>3.1499999999999986</v>
      </c>
    </row>
    <row r="1692" spans="1:27">
      <c r="A1692" s="1">
        <f t="shared" si="458"/>
        <v>-198254</v>
      </c>
      <c r="B1692" s="1">
        <v>-4</v>
      </c>
      <c r="C1692" s="1">
        <v>7</v>
      </c>
      <c r="D1692" s="2">
        <v>-2</v>
      </c>
      <c r="E1692" s="5">
        <v>152.49</v>
      </c>
      <c r="F1692" s="5">
        <v>157.62</v>
      </c>
      <c r="G1692" s="5">
        <v>6.43</v>
      </c>
      <c r="H1692" s="5">
        <v>154.25</v>
      </c>
      <c r="I1692" s="5">
        <v>157.96</v>
      </c>
      <c r="J1692" s="5">
        <v>5.34</v>
      </c>
      <c r="K1692" s="6">
        <f t="shared" si="459"/>
        <v>153.37</v>
      </c>
      <c r="L1692" s="6">
        <f t="shared" si="460"/>
        <v>-1.7599999999999909</v>
      </c>
      <c r="M1692" s="6">
        <f t="shared" si="461"/>
        <v>157.79000000000002</v>
      </c>
      <c r="N1692" s="5">
        <f t="shared" si="462"/>
        <v>4.1791296940870355</v>
      </c>
      <c r="O1692" s="6">
        <f t="shared" si="463"/>
        <v>-0.34000000000000341</v>
      </c>
      <c r="P1692" s="6">
        <f t="shared" si="464"/>
        <v>8.358259388174071</v>
      </c>
      <c r="Q1692" s="6">
        <f t="shared" si="465"/>
        <v>0.18364168593124863</v>
      </c>
      <c r="R1692" s="5">
        <f t="shared" si="466"/>
        <v>0.16989183202535163</v>
      </c>
      <c r="S1692" s="5">
        <f t="shared" si="467"/>
        <v>1.4199999999999875</v>
      </c>
      <c r="T1692" s="5">
        <f t="shared" si="468"/>
        <v>0.34000000000000341</v>
      </c>
      <c r="U1692" s="5">
        <f t="shared" si="469"/>
        <v>4.0678325977901858E-2</v>
      </c>
      <c r="V1692" s="5">
        <f t="shared" si="470"/>
        <v>1.0576364754254415</v>
      </c>
      <c r="W1692" s="5">
        <f t="shared" si="471"/>
        <v>4.4200000000000159</v>
      </c>
      <c r="X1692" s="5">
        <f t="shared" si="472"/>
        <v>157.79000000000002</v>
      </c>
      <c r="Y1692" s="5">
        <f t="shared" si="473"/>
        <v>37.756665035606296</v>
      </c>
      <c r="Z1692" s="9">
        <f t="shared" si="474"/>
        <v>0.61220339757306153</v>
      </c>
      <c r="AA1692">
        <f t="shared" si="475"/>
        <v>1.7599999999999909</v>
      </c>
    </row>
    <row r="1693" spans="1:27">
      <c r="A1693" s="1">
        <f t="shared" si="458"/>
        <v>-1100501</v>
      </c>
      <c r="B1693" s="1">
        <v>-1</v>
      </c>
      <c r="C1693" s="1">
        <v>-2</v>
      </c>
      <c r="D1693" s="2">
        <v>-11</v>
      </c>
      <c r="E1693" s="5">
        <v>303.88</v>
      </c>
      <c r="F1693" s="5">
        <v>302.19</v>
      </c>
      <c r="G1693" s="5">
        <v>6.66</v>
      </c>
      <c r="H1693" s="5">
        <v>272.92</v>
      </c>
      <c r="I1693" s="5">
        <v>272.7</v>
      </c>
      <c r="J1693" s="5">
        <v>11.78</v>
      </c>
      <c r="K1693" s="6">
        <f t="shared" si="459"/>
        <v>288.39999999999998</v>
      </c>
      <c r="L1693" s="6">
        <f t="shared" si="460"/>
        <v>30.95999999999998</v>
      </c>
      <c r="M1693" s="6">
        <f t="shared" si="461"/>
        <v>287.44499999999999</v>
      </c>
      <c r="N1693" s="5">
        <f t="shared" si="462"/>
        <v>6.7661658271136096</v>
      </c>
      <c r="O1693" s="6">
        <f t="shared" si="463"/>
        <v>29.490000000000009</v>
      </c>
      <c r="P1693" s="6">
        <f t="shared" si="464"/>
        <v>13.532331654227219</v>
      </c>
      <c r="Q1693" s="6">
        <f t="shared" si="465"/>
        <v>-0.51556759354317283</v>
      </c>
      <c r="R1693" s="5">
        <f t="shared" si="466"/>
        <v>0.10862872988638089</v>
      </c>
      <c r="S1693" s="5">
        <f t="shared" si="467"/>
        <v>1.4699999999999704</v>
      </c>
      <c r="T1693" s="5">
        <f t="shared" si="468"/>
        <v>29.490000000000009</v>
      </c>
      <c r="U1693" s="5">
        <f t="shared" si="469"/>
        <v>2.1792253362921343</v>
      </c>
      <c r="V1693" s="5">
        <f t="shared" si="470"/>
        <v>0.14114345175713483</v>
      </c>
      <c r="W1693" s="5">
        <f t="shared" si="471"/>
        <v>0.95499999999998408</v>
      </c>
      <c r="X1693" s="5">
        <f t="shared" si="472"/>
        <v>287.44499999999999</v>
      </c>
      <c r="Y1693" s="5">
        <f t="shared" si="473"/>
        <v>42.482701036995074</v>
      </c>
      <c r="Z1693" s="9">
        <f t="shared" si="474"/>
        <v>0.61224504897957321</v>
      </c>
      <c r="AA1693">
        <f t="shared" si="475"/>
        <v>30.95999999999998</v>
      </c>
    </row>
    <row r="1694" spans="1:27">
      <c r="A1694" s="1">
        <f t="shared" si="458"/>
        <v>-97749</v>
      </c>
      <c r="B1694" s="1">
        <v>1</v>
      </c>
      <c r="C1694" s="1">
        <v>9</v>
      </c>
      <c r="D1694" s="2">
        <v>-1</v>
      </c>
      <c r="E1694" s="5">
        <v>140.80000000000001</v>
      </c>
      <c r="F1694" s="5">
        <v>137.54</v>
      </c>
      <c r="G1694" s="5">
        <v>4.1399999999999997</v>
      </c>
      <c r="H1694" s="5">
        <v>148.44</v>
      </c>
      <c r="I1694" s="5">
        <v>145.69999999999999</v>
      </c>
      <c r="J1694" s="5">
        <v>4.97</v>
      </c>
      <c r="K1694" s="6">
        <f t="shared" si="459"/>
        <v>144.62</v>
      </c>
      <c r="L1694" s="6">
        <f t="shared" si="460"/>
        <v>-7.6399999999999864</v>
      </c>
      <c r="M1694" s="6">
        <f t="shared" si="461"/>
        <v>141.62</v>
      </c>
      <c r="N1694" s="5">
        <f t="shared" si="462"/>
        <v>3.2342116504644527</v>
      </c>
      <c r="O1694" s="6">
        <f t="shared" si="463"/>
        <v>-8.1599999999999966</v>
      </c>
      <c r="P1694" s="6">
        <f t="shared" si="464"/>
        <v>6.4684233009289054</v>
      </c>
      <c r="Q1694" s="6">
        <f t="shared" si="465"/>
        <v>-0.18071724764283412</v>
      </c>
      <c r="R1694" s="5">
        <f t="shared" si="466"/>
        <v>8.0390533489874572E-2</v>
      </c>
      <c r="S1694" s="5">
        <f t="shared" si="467"/>
        <v>0.52000000000001023</v>
      </c>
      <c r="T1694" s="5">
        <f t="shared" si="468"/>
        <v>8.1599999999999966</v>
      </c>
      <c r="U1694" s="5">
        <f t="shared" si="469"/>
        <v>1.2615129870718527</v>
      </c>
      <c r="V1694" s="5">
        <f t="shared" si="470"/>
        <v>0.92758307872930379</v>
      </c>
      <c r="W1694" s="5">
        <f t="shared" si="471"/>
        <v>3</v>
      </c>
      <c r="X1694" s="5">
        <f t="shared" si="472"/>
        <v>141.62</v>
      </c>
      <c r="Y1694" s="5">
        <f t="shared" si="473"/>
        <v>43.78810520321467</v>
      </c>
      <c r="Z1694" s="9">
        <f t="shared" si="474"/>
        <v>0.61224913229828259</v>
      </c>
      <c r="AA1694">
        <f t="shared" si="475"/>
        <v>7.6399999999999864</v>
      </c>
    </row>
    <row r="1695" spans="1:27">
      <c r="A1695" s="1">
        <f t="shared" si="458"/>
        <v>-299493</v>
      </c>
      <c r="B1695" s="1">
        <v>7</v>
      </c>
      <c r="C1695" s="1">
        <v>2</v>
      </c>
      <c r="D1695" s="2">
        <v>-3</v>
      </c>
      <c r="E1695" s="5">
        <v>254.05</v>
      </c>
      <c r="F1695" s="5">
        <v>251.56</v>
      </c>
      <c r="G1695" s="5">
        <v>4.55</v>
      </c>
      <c r="H1695" s="5">
        <v>256.44</v>
      </c>
      <c r="I1695" s="5">
        <v>249.32</v>
      </c>
      <c r="J1695" s="5">
        <v>8.81</v>
      </c>
      <c r="K1695" s="6">
        <f t="shared" si="459"/>
        <v>255.245</v>
      </c>
      <c r="L1695" s="6">
        <f t="shared" si="460"/>
        <v>-2.3899999999999864</v>
      </c>
      <c r="M1695" s="6">
        <f t="shared" si="461"/>
        <v>250.44</v>
      </c>
      <c r="N1695" s="5">
        <f t="shared" si="462"/>
        <v>4.9577868046135265</v>
      </c>
      <c r="O1695" s="6">
        <f t="shared" si="463"/>
        <v>2.2400000000000091</v>
      </c>
      <c r="P1695" s="6">
        <f t="shared" si="464"/>
        <v>9.915573609227053</v>
      </c>
      <c r="Q1695" s="6">
        <f t="shared" si="465"/>
        <v>-0.57886910513371836</v>
      </c>
      <c r="R1695" s="5">
        <f t="shared" si="466"/>
        <v>0.46694222467286156</v>
      </c>
      <c r="S1695" s="5">
        <f t="shared" si="467"/>
        <v>4.6299999999999955</v>
      </c>
      <c r="T1695" s="5">
        <f t="shared" si="468"/>
        <v>2.2400000000000091</v>
      </c>
      <c r="U1695" s="5">
        <f t="shared" si="469"/>
        <v>0.22590725340544604</v>
      </c>
      <c r="V1695" s="5">
        <f t="shared" si="470"/>
        <v>0.96918245769032618</v>
      </c>
      <c r="W1695" s="5">
        <f t="shared" si="471"/>
        <v>4.8050000000000068</v>
      </c>
      <c r="X1695" s="5">
        <f t="shared" si="472"/>
        <v>250.44</v>
      </c>
      <c r="Y1695" s="5">
        <f t="shared" si="473"/>
        <v>50.514475484696142</v>
      </c>
      <c r="Z1695" s="9">
        <f t="shared" si="474"/>
        <v>0.61251285700791624</v>
      </c>
      <c r="AA1695">
        <f t="shared" si="475"/>
        <v>2.3899999999999864</v>
      </c>
    </row>
    <row r="1696" spans="1:27">
      <c r="A1696" s="1">
        <f t="shared" si="458"/>
        <v>-601996</v>
      </c>
      <c r="B1696" s="1">
        <v>4</v>
      </c>
      <c r="C1696" s="1">
        <v>-8</v>
      </c>
      <c r="D1696" s="2">
        <v>-6</v>
      </c>
      <c r="E1696" s="5">
        <v>187.84</v>
      </c>
      <c r="F1696" s="5">
        <v>181.21</v>
      </c>
      <c r="G1696" s="5">
        <v>3.83</v>
      </c>
      <c r="H1696" s="5">
        <v>176.42</v>
      </c>
      <c r="I1696" s="5">
        <v>169.21</v>
      </c>
      <c r="J1696" s="5">
        <v>4.93</v>
      </c>
      <c r="K1696" s="6">
        <f t="shared" si="459"/>
        <v>182.13</v>
      </c>
      <c r="L1696" s="6">
        <f t="shared" si="460"/>
        <v>11.420000000000016</v>
      </c>
      <c r="M1696" s="6">
        <f t="shared" si="461"/>
        <v>175.21</v>
      </c>
      <c r="N1696" s="5">
        <f t="shared" si="462"/>
        <v>3.1214499835813481</v>
      </c>
      <c r="O1696" s="6">
        <f t="shared" si="463"/>
        <v>12</v>
      </c>
      <c r="P1696" s="6">
        <f t="shared" si="464"/>
        <v>6.2428999671626961</v>
      </c>
      <c r="Q1696" s="6">
        <f t="shared" si="465"/>
        <v>-0.24724301966962411</v>
      </c>
      <c r="R1696" s="5">
        <f t="shared" si="466"/>
        <v>9.2905541182904033E-2</v>
      </c>
      <c r="S1696" s="5">
        <f t="shared" si="467"/>
        <v>0.57999999999998408</v>
      </c>
      <c r="T1696" s="5">
        <f t="shared" si="468"/>
        <v>12</v>
      </c>
      <c r="U1696" s="5">
        <f t="shared" si="469"/>
        <v>1.9221836106808259</v>
      </c>
      <c r="V1696" s="5">
        <f t="shared" si="470"/>
        <v>2.2169184309852152</v>
      </c>
      <c r="W1696" s="5">
        <f t="shared" si="471"/>
        <v>6.9199999999999875</v>
      </c>
      <c r="X1696" s="5">
        <f t="shared" si="472"/>
        <v>175.21</v>
      </c>
      <c r="Y1696" s="5">
        <f t="shared" si="473"/>
        <v>56.130965071231252</v>
      </c>
      <c r="Z1696" s="9">
        <f t="shared" si="474"/>
        <v>0.61260101207882434</v>
      </c>
      <c r="AA1696">
        <f t="shared" si="475"/>
        <v>11.420000000000016</v>
      </c>
    </row>
    <row r="1697" spans="1:27">
      <c r="A1697" s="1">
        <f t="shared" si="458"/>
        <v>-402499</v>
      </c>
      <c r="B1697" s="1">
        <v>1</v>
      </c>
      <c r="C1697" s="1">
        <v>-10</v>
      </c>
      <c r="D1697" s="2">
        <v>-4</v>
      </c>
      <c r="E1697" s="5">
        <v>65.989999999999995</v>
      </c>
      <c r="F1697" s="5">
        <v>67.45</v>
      </c>
      <c r="G1697" s="5">
        <v>2.62</v>
      </c>
      <c r="H1697" s="5">
        <v>65.06</v>
      </c>
      <c r="I1697" s="5">
        <v>64.22</v>
      </c>
      <c r="J1697" s="5">
        <v>2.6</v>
      </c>
      <c r="K1697" s="6">
        <f t="shared" si="459"/>
        <v>65.525000000000006</v>
      </c>
      <c r="L1697" s="6">
        <f t="shared" si="460"/>
        <v>0.92999999999999261</v>
      </c>
      <c r="M1697" s="6">
        <f t="shared" si="461"/>
        <v>65.835000000000008</v>
      </c>
      <c r="N1697" s="5">
        <f t="shared" si="462"/>
        <v>1.8455622449540954</v>
      </c>
      <c r="O1697" s="6">
        <f t="shared" si="463"/>
        <v>3.230000000000004</v>
      </c>
      <c r="P1697" s="6">
        <f t="shared" si="464"/>
        <v>3.6911244899081908</v>
      </c>
      <c r="Q1697" s="6">
        <f t="shared" si="465"/>
        <v>7.6627227621032879E-3</v>
      </c>
      <c r="R1697" s="5">
        <f t="shared" si="466"/>
        <v>0.62311634470427169</v>
      </c>
      <c r="S1697" s="5">
        <f t="shared" si="467"/>
        <v>2.3000000000000114</v>
      </c>
      <c r="T1697" s="5">
        <f t="shared" si="468"/>
        <v>3.230000000000004</v>
      </c>
      <c r="U1697" s="5">
        <f t="shared" si="469"/>
        <v>0.87507208408469139</v>
      </c>
      <c r="V1697" s="5">
        <f t="shared" si="470"/>
        <v>0.16797049292028235</v>
      </c>
      <c r="W1697" s="5">
        <f t="shared" si="471"/>
        <v>0.31000000000000227</v>
      </c>
      <c r="X1697" s="5">
        <f t="shared" si="472"/>
        <v>65.835000000000008</v>
      </c>
      <c r="Y1697" s="5">
        <f t="shared" si="473"/>
        <v>35.672056133570031</v>
      </c>
      <c r="Z1697" s="9">
        <f t="shared" si="474"/>
        <v>0.612798498692678</v>
      </c>
      <c r="AA1697">
        <f t="shared" si="475"/>
        <v>0.92999999999999261</v>
      </c>
    </row>
    <row r="1698" spans="1:27">
      <c r="A1698" s="1">
        <f t="shared" si="458"/>
        <v>-599744</v>
      </c>
      <c r="B1698" s="1">
        <v>6</v>
      </c>
      <c r="C1698" s="1">
        <v>1</v>
      </c>
      <c r="D1698" s="2">
        <v>-6</v>
      </c>
      <c r="E1698" s="5">
        <v>301.10000000000002</v>
      </c>
      <c r="F1698" s="5">
        <v>306.45999999999998</v>
      </c>
      <c r="G1698" s="5">
        <v>5.01</v>
      </c>
      <c r="H1698" s="5">
        <v>271.49</v>
      </c>
      <c r="I1698" s="5">
        <v>266.73</v>
      </c>
      <c r="J1698" s="5">
        <v>11.49</v>
      </c>
      <c r="K1698" s="6">
        <f t="shared" si="459"/>
        <v>286.29500000000002</v>
      </c>
      <c r="L1698" s="6">
        <f t="shared" si="460"/>
        <v>29.610000000000014</v>
      </c>
      <c r="M1698" s="6">
        <f t="shared" si="461"/>
        <v>286.59500000000003</v>
      </c>
      <c r="N1698" s="5">
        <f t="shared" si="462"/>
        <v>6.2673798353059791</v>
      </c>
      <c r="O1698" s="6">
        <f t="shared" si="463"/>
        <v>39.729999999999961</v>
      </c>
      <c r="P1698" s="6">
        <f t="shared" si="464"/>
        <v>12.534759670611958</v>
      </c>
      <c r="Q1698" s="6">
        <f t="shared" si="465"/>
        <v>-0.68049811545555572</v>
      </c>
      <c r="R1698" s="5">
        <f t="shared" si="466"/>
        <v>0.80735492868894232</v>
      </c>
      <c r="S1698" s="5">
        <f t="shared" si="467"/>
        <v>10.119999999999948</v>
      </c>
      <c r="T1698" s="5">
        <f t="shared" si="468"/>
        <v>39.729999999999961</v>
      </c>
      <c r="U1698" s="5">
        <f t="shared" si="469"/>
        <v>3.1695860984991908</v>
      </c>
      <c r="V1698" s="5">
        <f t="shared" si="470"/>
        <v>4.7866893005275322E-2</v>
      </c>
      <c r="W1698" s="5">
        <f t="shared" si="471"/>
        <v>0.30000000000001137</v>
      </c>
      <c r="X1698" s="5">
        <f t="shared" si="472"/>
        <v>286.59500000000003</v>
      </c>
      <c r="Y1698" s="5">
        <f t="shared" si="473"/>
        <v>45.728040669487875</v>
      </c>
      <c r="Z1698" s="9">
        <f t="shared" si="474"/>
        <v>0.61280257832355767</v>
      </c>
      <c r="AA1698">
        <f t="shared" si="475"/>
        <v>29.610000000000014</v>
      </c>
    </row>
    <row r="1699" spans="1:27">
      <c r="A1699" s="1">
        <f t="shared" si="458"/>
        <v>-999750</v>
      </c>
      <c r="B1699" s="1">
        <v>0</v>
      </c>
      <c r="C1699" s="1">
        <v>1</v>
      </c>
      <c r="D1699" s="2">
        <v>-10</v>
      </c>
      <c r="E1699" s="5">
        <v>216.15</v>
      </c>
      <c r="F1699" s="5">
        <v>206.85</v>
      </c>
      <c r="G1699" s="5">
        <v>4.28</v>
      </c>
      <c r="H1699" s="5">
        <v>218.81</v>
      </c>
      <c r="I1699" s="5">
        <v>224.16</v>
      </c>
      <c r="J1699" s="5">
        <v>6.41</v>
      </c>
      <c r="K1699" s="6">
        <f t="shared" si="459"/>
        <v>217.48000000000002</v>
      </c>
      <c r="L1699" s="6">
        <f t="shared" si="460"/>
        <v>-2.6599999999999966</v>
      </c>
      <c r="M1699" s="6">
        <f t="shared" si="461"/>
        <v>215.505</v>
      </c>
      <c r="N1699" s="5">
        <f t="shared" si="462"/>
        <v>3.8537806112958743</v>
      </c>
      <c r="O1699" s="6">
        <f t="shared" si="463"/>
        <v>-17.310000000000002</v>
      </c>
      <c r="P1699" s="6">
        <f t="shared" si="464"/>
        <v>7.7075612225917487</v>
      </c>
      <c r="Q1699" s="6">
        <f t="shared" si="465"/>
        <v>-0.38328634072029155</v>
      </c>
      <c r="R1699" s="5">
        <f t="shared" si="466"/>
        <v>1.9007309286184026</v>
      </c>
      <c r="S1699" s="5">
        <f t="shared" si="467"/>
        <v>14.650000000000006</v>
      </c>
      <c r="T1699" s="5">
        <f t="shared" si="468"/>
        <v>17.310000000000002</v>
      </c>
      <c r="U1699" s="5">
        <f t="shared" si="469"/>
        <v>2.2458465784562827</v>
      </c>
      <c r="V1699" s="5">
        <f t="shared" si="470"/>
        <v>0.51248376573670817</v>
      </c>
      <c r="W1699" s="5">
        <f t="shared" si="471"/>
        <v>1.9750000000000227</v>
      </c>
      <c r="X1699" s="5">
        <f t="shared" si="472"/>
        <v>215.505</v>
      </c>
      <c r="Y1699" s="5">
        <f t="shared" si="473"/>
        <v>55.920412119031909</v>
      </c>
      <c r="Z1699" s="9">
        <f t="shared" si="474"/>
        <v>0.61304567529671072</v>
      </c>
      <c r="AA1699">
        <f t="shared" si="475"/>
        <v>2.6599999999999966</v>
      </c>
    </row>
    <row r="1700" spans="1:27">
      <c r="A1700" s="1">
        <f t="shared" si="458"/>
        <v>-701495</v>
      </c>
      <c r="B1700" s="1">
        <v>5</v>
      </c>
      <c r="C1700" s="1">
        <v>-6</v>
      </c>
      <c r="D1700" s="2">
        <v>-7</v>
      </c>
      <c r="E1700" s="5">
        <v>119.68</v>
      </c>
      <c r="F1700" s="5">
        <v>116.76</v>
      </c>
      <c r="G1700" s="5">
        <v>2.4700000000000002</v>
      </c>
      <c r="H1700" s="5">
        <v>129.96</v>
      </c>
      <c r="I1700" s="5">
        <v>131.88999999999999</v>
      </c>
      <c r="J1700" s="5">
        <v>3.97</v>
      </c>
      <c r="K1700" s="6">
        <f t="shared" si="459"/>
        <v>124.82000000000001</v>
      </c>
      <c r="L1700" s="6">
        <f t="shared" si="460"/>
        <v>-10.280000000000001</v>
      </c>
      <c r="M1700" s="6">
        <f t="shared" si="461"/>
        <v>124.32499999999999</v>
      </c>
      <c r="N1700" s="5">
        <f t="shared" si="462"/>
        <v>2.3378301905827121</v>
      </c>
      <c r="O1700" s="6">
        <f t="shared" si="463"/>
        <v>-15.129999999999981</v>
      </c>
      <c r="P1700" s="6">
        <f t="shared" si="464"/>
        <v>4.6756603811654243</v>
      </c>
      <c r="Q1700" s="6">
        <f t="shared" si="465"/>
        <v>-0.44186663495229117</v>
      </c>
      <c r="R1700" s="5">
        <f t="shared" si="466"/>
        <v>1.0372866300420009</v>
      </c>
      <c r="S1700" s="5">
        <f t="shared" si="467"/>
        <v>4.8499999999999801</v>
      </c>
      <c r="T1700" s="5">
        <f t="shared" si="468"/>
        <v>15.129999999999981</v>
      </c>
      <c r="U1700" s="5">
        <f t="shared" si="469"/>
        <v>3.2359065386671171</v>
      </c>
      <c r="V1700" s="5">
        <f t="shared" si="470"/>
        <v>0.21173479664775752</v>
      </c>
      <c r="W1700" s="5">
        <f t="shared" si="471"/>
        <v>0.49500000000001876</v>
      </c>
      <c r="X1700" s="5">
        <f t="shared" si="472"/>
        <v>124.32499999999999</v>
      </c>
      <c r="Y1700" s="5">
        <f t="shared" si="473"/>
        <v>53.179653723699907</v>
      </c>
      <c r="Z1700" s="9">
        <f t="shared" si="474"/>
        <v>0.61312315239273096</v>
      </c>
      <c r="AA1700">
        <f t="shared" si="475"/>
        <v>10.280000000000001</v>
      </c>
    </row>
    <row r="1701" spans="1:27">
      <c r="A1701" s="1">
        <f t="shared" si="458"/>
        <v>-199243</v>
      </c>
      <c r="B1701" s="1">
        <v>7</v>
      </c>
      <c r="C1701" s="1">
        <v>3</v>
      </c>
      <c r="D1701" s="2">
        <v>-2</v>
      </c>
      <c r="E1701" s="5">
        <v>230.45</v>
      </c>
      <c r="F1701" s="5">
        <v>225.05</v>
      </c>
      <c r="G1701" s="5">
        <v>4.0999999999999996</v>
      </c>
      <c r="H1701" s="5">
        <v>235.85</v>
      </c>
      <c r="I1701" s="5">
        <v>225.29</v>
      </c>
      <c r="J1701" s="5">
        <v>9.7100000000000009</v>
      </c>
      <c r="K1701" s="6">
        <f t="shared" si="459"/>
        <v>233.14999999999998</v>
      </c>
      <c r="L1701" s="6">
        <f t="shared" si="460"/>
        <v>-5.4000000000000057</v>
      </c>
      <c r="M1701" s="6">
        <f t="shared" si="461"/>
        <v>225.17000000000002</v>
      </c>
      <c r="N1701" s="5">
        <f t="shared" si="462"/>
        <v>5.2700592975791087</v>
      </c>
      <c r="O1701" s="6">
        <f t="shared" si="463"/>
        <v>-0.23999999999998067</v>
      </c>
      <c r="P1701" s="6">
        <f t="shared" si="464"/>
        <v>10.540118595158217</v>
      </c>
      <c r="Q1701" s="6">
        <f t="shared" si="465"/>
        <v>-0.69737366790855682</v>
      </c>
      <c r="R1701" s="5">
        <f t="shared" si="466"/>
        <v>0.48955805889796711</v>
      </c>
      <c r="S1701" s="5">
        <f t="shared" si="467"/>
        <v>5.160000000000025</v>
      </c>
      <c r="T1701" s="5">
        <f t="shared" si="468"/>
        <v>0.23999999999998067</v>
      </c>
      <c r="U1701" s="5">
        <f t="shared" si="469"/>
        <v>2.2770142274322107E-2</v>
      </c>
      <c r="V1701" s="5">
        <f t="shared" si="470"/>
        <v>1.5142144612425348</v>
      </c>
      <c r="W1701" s="5">
        <f t="shared" si="471"/>
        <v>7.9799999999999613</v>
      </c>
      <c r="X1701" s="5">
        <f t="shared" si="472"/>
        <v>225.17000000000002</v>
      </c>
      <c r="Y1701" s="5">
        <f t="shared" si="473"/>
        <v>42.726274465912688</v>
      </c>
      <c r="Z1701" s="9">
        <f t="shared" si="474"/>
        <v>0.61320143509290648</v>
      </c>
      <c r="AA1701">
        <f t="shared" si="475"/>
        <v>5.4000000000000057</v>
      </c>
    </row>
    <row r="1702" spans="1:27">
      <c r="A1702" s="1">
        <f t="shared" si="458"/>
        <v>-2248</v>
      </c>
      <c r="B1702" s="1">
        <v>2</v>
      </c>
      <c r="C1702" s="1">
        <v>-9</v>
      </c>
      <c r="D1702" s="2">
        <v>0</v>
      </c>
      <c r="E1702" s="5">
        <v>119.79</v>
      </c>
      <c r="F1702" s="5">
        <v>118.11</v>
      </c>
      <c r="G1702" s="5">
        <v>4.3</v>
      </c>
      <c r="H1702" s="5">
        <v>122.89</v>
      </c>
      <c r="I1702" s="5">
        <v>120.96</v>
      </c>
      <c r="J1702" s="5">
        <v>5.49</v>
      </c>
      <c r="K1702" s="6">
        <f t="shared" si="459"/>
        <v>121.34</v>
      </c>
      <c r="L1702" s="6">
        <f t="shared" si="460"/>
        <v>-3.0999999999999943</v>
      </c>
      <c r="M1702" s="6">
        <f t="shared" si="461"/>
        <v>119.535</v>
      </c>
      <c r="N1702" s="5">
        <f t="shared" si="462"/>
        <v>3.4867642593097687</v>
      </c>
      <c r="O1702" s="6">
        <f t="shared" si="463"/>
        <v>-2.8499999999999943</v>
      </c>
      <c r="P1702" s="6">
        <f t="shared" si="464"/>
        <v>6.9735285186195375</v>
      </c>
      <c r="Q1702" s="6">
        <f t="shared" si="465"/>
        <v>-0.23956561882455529</v>
      </c>
      <c r="R1702" s="5">
        <f t="shared" si="466"/>
        <v>3.5849856974484617E-2</v>
      </c>
      <c r="S1702" s="5">
        <f t="shared" si="467"/>
        <v>0.25</v>
      </c>
      <c r="T1702" s="5">
        <f t="shared" si="468"/>
        <v>2.8499999999999943</v>
      </c>
      <c r="U1702" s="5">
        <f t="shared" si="469"/>
        <v>0.40868836950912379</v>
      </c>
      <c r="V1702" s="5">
        <f t="shared" si="470"/>
        <v>0.51767193471155981</v>
      </c>
      <c r="W1702" s="5">
        <f t="shared" si="471"/>
        <v>1.8050000000000068</v>
      </c>
      <c r="X1702" s="5">
        <f t="shared" si="472"/>
        <v>119.535</v>
      </c>
      <c r="Y1702" s="5">
        <f t="shared" si="473"/>
        <v>34.282501227560147</v>
      </c>
      <c r="Z1702" s="9">
        <f t="shared" si="474"/>
        <v>0.61321855810143255</v>
      </c>
      <c r="AA1702">
        <f t="shared" si="475"/>
        <v>3.0999999999999943</v>
      </c>
    </row>
    <row r="1703" spans="1:27">
      <c r="A1703" s="1">
        <f t="shared" si="458"/>
        <v>-701006</v>
      </c>
      <c r="B1703" s="1">
        <v>-6</v>
      </c>
      <c r="C1703" s="1">
        <v>-4</v>
      </c>
      <c r="D1703" s="2">
        <v>-7</v>
      </c>
      <c r="E1703" s="5">
        <v>343.12</v>
      </c>
      <c r="F1703" s="5">
        <v>330.52</v>
      </c>
      <c r="G1703" s="5">
        <v>7.92</v>
      </c>
      <c r="H1703" s="5">
        <v>347.71</v>
      </c>
      <c r="I1703" s="5">
        <v>339.07</v>
      </c>
      <c r="J1703" s="5">
        <v>7.58</v>
      </c>
      <c r="K1703" s="6">
        <f t="shared" si="459"/>
        <v>345.41499999999996</v>
      </c>
      <c r="L1703" s="6">
        <f t="shared" si="460"/>
        <v>-4.589999999999975</v>
      </c>
      <c r="M1703" s="6">
        <f t="shared" si="461"/>
        <v>334.79499999999996</v>
      </c>
      <c r="N1703" s="5">
        <f t="shared" si="462"/>
        <v>5.4813958076387808</v>
      </c>
      <c r="O1703" s="6">
        <f t="shared" si="463"/>
        <v>-8.5500000000000114</v>
      </c>
      <c r="P1703" s="6">
        <f t="shared" si="464"/>
        <v>10.962791615277562</v>
      </c>
      <c r="Q1703" s="6">
        <f t="shared" si="465"/>
        <v>4.384986870001361E-2</v>
      </c>
      <c r="R1703" s="5">
        <f t="shared" si="466"/>
        <v>0.36122186200104789</v>
      </c>
      <c r="S1703" s="5">
        <f t="shared" si="467"/>
        <v>3.9600000000000364</v>
      </c>
      <c r="T1703" s="5">
        <f t="shared" si="468"/>
        <v>8.5500000000000114</v>
      </c>
      <c r="U1703" s="5">
        <f t="shared" si="469"/>
        <v>0.77991083841134734</v>
      </c>
      <c r="V1703" s="5">
        <f t="shared" si="470"/>
        <v>1.93746271436924</v>
      </c>
      <c r="W1703" s="5">
        <f t="shared" si="471"/>
        <v>10.620000000000005</v>
      </c>
      <c r="X1703" s="5">
        <f t="shared" si="472"/>
        <v>334.79499999999996</v>
      </c>
      <c r="Y1703" s="5">
        <f t="shared" si="473"/>
        <v>61.078420852848339</v>
      </c>
      <c r="Z1703" s="9">
        <f t="shared" si="474"/>
        <v>0.61327644663724035</v>
      </c>
      <c r="AA1703">
        <f t="shared" si="475"/>
        <v>4.589999999999975</v>
      </c>
    </row>
    <row r="1704" spans="1:27">
      <c r="A1704" s="1">
        <f t="shared" si="458"/>
        <v>-602500</v>
      </c>
      <c r="B1704" s="1">
        <v>0</v>
      </c>
      <c r="C1704" s="1">
        <v>-10</v>
      </c>
      <c r="D1704" s="2">
        <v>-6</v>
      </c>
      <c r="E1704" s="5">
        <v>82.2</v>
      </c>
      <c r="F1704" s="5">
        <v>77.599999999999994</v>
      </c>
      <c r="G1704" s="5">
        <v>4.3899999999999997</v>
      </c>
      <c r="H1704" s="5">
        <v>78.290000000000006</v>
      </c>
      <c r="I1704" s="5">
        <v>80.02</v>
      </c>
      <c r="J1704" s="5">
        <v>2.93</v>
      </c>
      <c r="K1704" s="6">
        <f t="shared" si="459"/>
        <v>80.245000000000005</v>
      </c>
      <c r="L1704" s="6">
        <f t="shared" si="460"/>
        <v>3.9099999999999966</v>
      </c>
      <c r="M1704" s="6">
        <f t="shared" si="461"/>
        <v>78.81</v>
      </c>
      <c r="N1704" s="5">
        <f t="shared" si="462"/>
        <v>2.6389865479005383</v>
      </c>
      <c r="O1704" s="6">
        <f t="shared" si="463"/>
        <v>-2.4200000000000017</v>
      </c>
      <c r="P1704" s="6">
        <f t="shared" si="464"/>
        <v>5.2779730958010767</v>
      </c>
      <c r="Q1704" s="6">
        <f t="shared" si="465"/>
        <v>0.38364504433356061</v>
      </c>
      <c r="R1704" s="5">
        <f t="shared" si="466"/>
        <v>1.1993240369178593</v>
      </c>
      <c r="S1704" s="5">
        <f t="shared" si="467"/>
        <v>6.3299999999999983</v>
      </c>
      <c r="T1704" s="5">
        <f t="shared" si="468"/>
        <v>2.4200000000000017</v>
      </c>
      <c r="U1704" s="5">
        <f t="shared" si="469"/>
        <v>0.45850934744727051</v>
      </c>
      <c r="V1704" s="5">
        <f t="shared" si="470"/>
        <v>0.54376935007176341</v>
      </c>
      <c r="W1704" s="5">
        <f t="shared" si="471"/>
        <v>1.4350000000000023</v>
      </c>
      <c r="X1704" s="5">
        <f t="shared" si="472"/>
        <v>78.81</v>
      </c>
      <c r="Y1704" s="5">
        <f t="shared" si="473"/>
        <v>29.863736919272199</v>
      </c>
      <c r="Z1704" s="9">
        <f t="shared" si="474"/>
        <v>0.6137686860699233</v>
      </c>
      <c r="AA1704">
        <f t="shared" si="475"/>
        <v>3.9099999999999966</v>
      </c>
    </row>
    <row r="1705" spans="1:27">
      <c r="A1705" s="1">
        <f t="shared" si="458"/>
        <v>-599756</v>
      </c>
      <c r="B1705" s="1">
        <v>-6</v>
      </c>
      <c r="C1705" s="1">
        <v>1</v>
      </c>
      <c r="D1705" s="2">
        <v>-6</v>
      </c>
      <c r="E1705" s="5">
        <v>113.21</v>
      </c>
      <c r="F1705" s="5">
        <v>115.26</v>
      </c>
      <c r="G1705" s="5">
        <v>4.41</v>
      </c>
      <c r="H1705" s="5">
        <v>114.3</v>
      </c>
      <c r="I1705" s="5">
        <v>114.8</v>
      </c>
      <c r="J1705" s="5">
        <v>4.2300000000000004</v>
      </c>
      <c r="K1705" s="6">
        <f t="shared" si="459"/>
        <v>113.755</v>
      </c>
      <c r="L1705" s="6">
        <f t="shared" si="460"/>
        <v>-1.0900000000000034</v>
      </c>
      <c r="M1705" s="6">
        <f t="shared" si="461"/>
        <v>115.03</v>
      </c>
      <c r="N1705" s="5">
        <f t="shared" si="462"/>
        <v>3.0553641354182322</v>
      </c>
      <c r="O1705" s="6">
        <f t="shared" si="463"/>
        <v>0.46000000000000796</v>
      </c>
      <c r="P1705" s="6">
        <f t="shared" si="464"/>
        <v>6.1107282708364643</v>
      </c>
      <c r="Q1705" s="6">
        <f t="shared" si="465"/>
        <v>4.1648590021691849E-2</v>
      </c>
      <c r="R1705" s="5">
        <f t="shared" si="466"/>
        <v>0.2536522540852304</v>
      </c>
      <c r="S1705" s="5">
        <f t="shared" si="467"/>
        <v>1.5500000000000114</v>
      </c>
      <c r="T1705" s="5">
        <f t="shared" si="468"/>
        <v>0.46000000000000796</v>
      </c>
      <c r="U1705" s="5">
        <f t="shared" si="469"/>
        <v>7.5277443147875572E-2</v>
      </c>
      <c r="V1705" s="5">
        <f t="shared" si="470"/>
        <v>0.41729886962408752</v>
      </c>
      <c r="W1705" s="5">
        <f t="shared" si="471"/>
        <v>1.2750000000000057</v>
      </c>
      <c r="X1705" s="5">
        <f t="shared" si="472"/>
        <v>115.03</v>
      </c>
      <c r="Y1705" s="5">
        <f t="shared" si="473"/>
        <v>37.648540370869469</v>
      </c>
      <c r="Z1705" s="9">
        <f t="shared" si="474"/>
        <v>0.61394706612215355</v>
      </c>
      <c r="AA1705">
        <f t="shared" si="475"/>
        <v>1.0900000000000034</v>
      </c>
    </row>
    <row r="1706" spans="1:27">
      <c r="A1706" s="1">
        <f t="shared" si="458"/>
        <v>-699003</v>
      </c>
      <c r="B1706" s="1">
        <v>-3</v>
      </c>
      <c r="C1706" s="1">
        <v>4</v>
      </c>
      <c r="D1706" s="2">
        <v>-7</v>
      </c>
      <c r="E1706" s="5">
        <v>102.8</v>
      </c>
      <c r="F1706" s="5">
        <v>100.21</v>
      </c>
      <c r="G1706" s="5">
        <v>4.45</v>
      </c>
      <c r="H1706" s="5">
        <v>107.15</v>
      </c>
      <c r="I1706" s="5">
        <v>106.6</v>
      </c>
      <c r="J1706" s="5">
        <v>3.98</v>
      </c>
      <c r="K1706" s="6">
        <f t="shared" si="459"/>
        <v>104.97499999999999</v>
      </c>
      <c r="L1706" s="6">
        <f t="shared" si="460"/>
        <v>-4.3500000000000085</v>
      </c>
      <c r="M1706" s="6">
        <f t="shared" si="461"/>
        <v>103.405</v>
      </c>
      <c r="N1706" s="5">
        <f t="shared" si="462"/>
        <v>2.9850837509188919</v>
      </c>
      <c r="O1706" s="6">
        <f t="shared" si="463"/>
        <v>-6.3900000000000006</v>
      </c>
      <c r="P1706" s="6">
        <f t="shared" si="464"/>
        <v>5.9701675018377838</v>
      </c>
      <c r="Q1706" s="6">
        <f t="shared" si="465"/>
        <v>0.11116098858398168</v>
      </c>
      <c r="R1706" s="5">
        <f t="shared" si="466"/>
        <v>0.34169895557738089</v>
      </c>
      <c r="S1706" s="5">
        <f t="shared" si="467"/>
        <v>2.039999999999992</v>
      </c>
      <c r="T1706" s="5">
        <f t="shared" si="468"/>
        <v>6.3900000000000006</v>
      </c>
      <c r="U1706" s="5">
        <f t="shared" si="469"/>
        <v>1.0703217284997415</v>
      </c>
      <c r="V1706" s="5">
        <f t="shared" si="470"/>
        <v>0.52594839240832136</v>
      </c>
      <c r="W1706" s="5">
        <f t="shared" si="471"/>
        <v>1.5699999999999932</v>
      </c>
      <c r="X1706" s="5">
        <f t="shared" si="472"/>
        <v>103.405</v>
      </c>
      <c r="Y1706" s="5">
        <f t="shared" si="473"/>
        <v>34.640569119097265</v>
      </c>
      <c r="Z1706" s="9">
        <f t="shared" si="474"/>
        <v>0.61410422568160206</v>
      </c>
      <c r="AA1706">
        <f t="shared" si="475"/>
        <v>4.3500000000000085</v>
      </c>
    </row>
    <row r="1707" spans="1:27">
      <c r="A1707" s="1">
        <f t="shared" si="458"/>
        <v>-1100499</v>
      </c>
      <c r="B1707" s="1">
        <v>1</v>
      </c>
      <c r="C1707" s="1">
        <v>-2</v>
      </c>
      <c r="D1707" s="2">
        <v>-11</v>
      </c>
      <c r="E1707" s="5">
        <v>283.98</v>
      </c>
      <c r="F1707" s="5">
        <v>281.10000000000002</v>
      </c>
      <c r="G1707" s="5">
        <v>4.03</v>
      </c>
      <c r="H1707" s="5">
        <v>279.08999999999997</v>
      </c>
      <c r="I1707" s="5">
        <v>271.63</v>
      </c>
      <c r="J1707" s="5">
        <v>7.35</v>
      </c>
      <c r="K1707" s="6">
        <f t="shared" si="459"/>
        <v>281.53499999999997</v>
      </c>
      <c r="L1707" s="6">
        <f t="shared" si="460"/>
        <v>4.8900000000000432</v>
      </c>
      <c r="M1707" s="6">
        <f t="shared" si="461"/>
        <v>276.36500000000001</v>
      </c>
      <c r="N1707" s="5">
        <f t="shared" si="462"/>
        <v>4.1911633229927938</v>
      </c>
      <c r="O1707" s="6">
        <f t="shared" si="463"/>
        <v>9.4700000000000273</v>
      </c>
      <c r="P1707" s="6">
        <f t="shared" si="464"/>
        <v>8.3823266459855876</v>
      </c>
      <c r="Q1707" s="6">
        <f t="shared" si="465"/>
        <v>-0.53771380263408819</v>
      </c>
      <c r="R1707" s="5">
        <f t="shared" si="466"/>
        <v>0.54638767891411266</v>
      </c>
      <c r="S1707" s="5">
        <f t="shared" si="467"/>
        <v>4.5799999999999841</v>
      </c>
      <c r="T1707" s="5">
        <f t="shared" si="468"/>
        <v>9.4700000000000273</v>
      </c>
      <c r="U1707" s="5">
        <f t="shared" si="469"/>
        <v>1.1297579299818077</v>
      </c>
      <c r="V1707" s="5">
        <f t="shared" si="470"/>
        <v>1.2335477292515065</v>
      </c>
      <c r="W1707" s="5">
        <f t="shared" si="471"/>
        <v>5.1699999999999591</v>
      </c>
      <c r="X1707" s="5">
        <f t="shared" si="472"/>
        <v>276.36500000000001</v>
      </c>
      <c r="Y1707" s="5">
        <f t="shared" si="473"/>
        <v>65.939926149825013</v>
      </c>
      <c r="Z1707" s="9">
        <f t="shared" si="474"/>
        <v>0.61442656192583334</v>
      </c>
      <c r="AA1707">
        <f t="shared" si="475"/>
        <v>4.8900000000000432</v>
      </c>
    </row>
    <row r="1708" spans="1:27">
      <c r="A1708" s="1">
        <f t="shared" si="458"/>
        <v>-302005</v>
      </c>
      <c r="B1708" s="1">
        <v>-5</v>
      </c>
      <c r="C1708" s="1">
        <v>-8</v>
      </c>
      <c r="D1708" s="2">
        <v>-3</v>
      </c>
      <c r="E1708" s="5">
        <v>160.77000000000001</v>
      </c>
      <c r="F1708" s="5">
        <v>162.19999999999999</v>
      </c>
      <c r="G1708" s="5">
        <v>3.86</v>
      </c>
      <c r="H1708" s="5">
        <v>166.45</v>
      </c>
      <c r="I1708" s="5">
        <v>166.08</v>
      </c>
      <c r="J1708" s="5">
        <v>3.6</v>
      </c>
      <c r="K1708" s="6">
        <f t="shared" si="459"/>
        <v>163.61000000000001</v>
      </c>
      <c r="L1708" s="6">
        <f t="shared" si="460"/>
        <v>-5.6799999999999784</v>
      </c>
      <c r="M1708" s="6">
        <f t="shared" si="461"/>
        <v>164.14</v>
      </c>
      <c r="N1708" s="5">
        <f t="shared" si="462"/>
        <v>2.6391096983642042</v>
      </c>
      <c r="O1708" s="6">
        <f t="shared" si="463"/>
        <v>-3.8800000000000239</v>
      </c>
      <c r="P1708" s="6">
        <f t="shared" si="464"/>
        <v>5.2782193967284083</v>
      </c>
      <c r="Q1708" s="6">
        <f t="shared" si="465"/>
        <v>6.9620525779264544E-2</v>
      </c>
      <c r="R1708" s="5">
        <f t="shared" si="466"/>
        <v>0.34102409632984299</v>
      </c>
      <c r="S1708" s="5">
        <f t="shared" si="467"/>
        <v>1.7999999999999545</v>
      </c>
      <c r="T1708" s="5">
        <f t="shared" si="468"/>
        <v>3.8800000000000239</v>
      </c>
      <c r="U1708" s="5">
        <f t="shared" si="469"/>
        <v>0.73509638542212907</v>
      </c>
      <c r="V1708" s="5">
        <f t="shared" si="470"/>
        <v>0.20082530117201339</v>
      </c>
      <c r="W1708" s="5">
        <f t="shared" si="471"/>
        <v>0.52999999999997272</v>
      </c>
      <c r="X1708" s="5">
        <f t="shared" si="472"/>
        <v>164.14</v>
      </c>
      <c r="Y1708" s="5">
        <f t="shared" si="473"/>
        <v>62.195216857313156</v>
      </c>
      <c r="Z1708" s="9">
        <f t="shared" si="474"/>
        <v>0.61446887634769598</v>
      </c>
      <c r="AA1708">
        <f t="shared" si="475"/>
        <v>5.6799999999999784</v>
      </c>
    </row>
    <row r="1709" spans="1:27">
      <c r="A1709" s="1">
        <f t="shared" si="458"/>
        <v>-98245</v>
      </c>
      <c r="B1709" s="1">
        <v>5</v>
      </c>
      <c r="C1709" s="1">
        <v>7</v>
      </c>
      <c r="D1709" s="2">
        <v>-1</v>
      </c>
      <c r="E1709" s="5">
        <v>267.83999999999997</v>
      </c>
      <c r="F1709" s="5">
        <v>264.18</v>
      </c>
      <c r="G1709" s="5">
        <v>4.53</v>
      </c>
      <c r="H1709" s="5">
        <v>264.56</v>
      </c>
      <c r="I1709" s="5">
        <v>263.45</v>
      </c>
      <c r="J1709" s="5">
        <v>7.89</v>
      </c>
      <c r="K1709" s="6">
        <f t="shared" si="459"/>
        <v>266.2</v>
      </c>
      <c r="L1709" s="6">
        <f t="shared" si="460"/>
        <v>3.2799999999999727</v>
      </c>
      <c r="M1709" s="6">
        <f t="shared" si="461"/>
        <v>263.815</v>
      </c>
      <c r="N1709" s="5">
        <f t="shared" si="462"/>
        <v>4.5489834029154252</v>
      </c>
      <c r="O1709" s="6">
        <f t="shared" si="463"/>
        <v>0.73000000000001819</v>
      </c>
      <c r="P1709" s="6">
        <f t="shared" si="464"/>
        <v>9.0979668058308505</v>
      </c>
      <c r="Q1709" s="6">
        <f t="shared" si="465"/>
        <v>-0.50416440143525054</v>
      </c>
      <c r="R1709" s="5">
        <f t="shared" si="466"/>
        <v>0.280282403137113</v>
      </c>
      <c r="S1709" s="5">
        <f t="shared" si="467"/>
        <v>2.5499999999999545</v>
      </c>
      <c r="T1709" s="5">
        <f t="shared" si="468"/>
        <v>0.73000000000001819</v>
      </c>
      <c r="U1709" s="5">
        <f t="shared" si="469"/>
        <v>8.0237707564745575E-2</v>
      </c>
      <c r="V1709" s="5">
        <f t="shared" si="470"/>
        <v>0.52429296586825402</v>
      </c>
      <c r="W1709" s="5">
        <f t="shared" si="471"/>
        <v>2.3849999999999909</v>
      </c>
      <c r="X1709" s="5">
        <f t="shared" si="472"/>
        <v>263.815</v>
      </c>
      <c r="Y1709" s="5">
        <f t="shared" si="473"/>
        <v>57.994276222446103</v>
      </c>
      <c r="Z1709" s="9">
        <f t="shared" si="474"/>
        <v>0.61447945449787011</v>
      </c>
      <c r="AA1709">
        <f t="shared" si="475"/>
        <v>3.2799999999999727</v>
      </c>
    </row>
    <row r="1710" spans="1:27">
      <c r="A1710" s="1">
        <f t="shared" si="458"/>
        <v>-598753</v>
      </c>
      <c r="B1710" s="1">
        <v>-3</v>
      </c>
      <c r="C1710" s="1">
        <v>5</v>
      </c>
      <c r="D1710" s="2">
        <v>-6</v>
      </c>
      <c r="E1710" s="5">
        <v>78.37</v>
      </c>
      <c r="F1710" s="5">
        <v>80.180000000000007</v>
      </c>
      <c r="G1710" s="5">
        <v>3.29</v>
      </c>
      <c r="H1710" s="5">
        <v>80.209999999999994</v>
      </c>
      <c r="I1710" s="5">
        <v>78.13</v>
      </c>
      <c r="J1710" s="5">
        <v>3.34</v>
      </c>
      <c r="K1710" s="6">
        <f t="shared" si="459"/>
        <v>79.289999999999992</v>
      </c>
      <c r="L1710" s="6">
        <f t="shared" si="460"/>
        <v>-1.8399999999999892</v>
      </c>
      <c r="M1710" s="6">
        <f t="shared" si="461"/>
        <v>79.155000000000001</v>
      </c>
      <c r="N1710" s="5">
        <f t="shared" si="462"/>
        <v>2.3441256365647298</v>
      </c>
      <c r="O1710" s="6">
        <f t="shared" si="463"/>
        <v>2.0500000000000114</v>
      </c>
      <c r="P1710" s="6">
        <f t="shared" si="464"/>
        <v>4.6882512731294597</v>
      </c>
      <c r="Q1710" s="6">
        <f t="shared" si="465"/>
        <v>-1.5082098481780921E-2</v>
      </c>
      <c r="R1710" s="5">
        <f t="shared" si="466"/>
        <v>0.82973368392078151</v>
      </c>
      <c r="S1710" s="5">
        <f t="shared" si="467"/>
        <v>3.8900000000000006</v>
      </c>
      <c r="T1710" s="5">
        <f t="shared" si="468"/>
        <v>2.0500000000000114</v>
      </c>
      <c r="U1710" s="5">
        <f t="shared" si="469"/>
        <v>0.43726325245182807</v>
      </c>
      <c r="V1710" s="5">
        <f t="shared" si="470"/>
        <v>5.7590769835114623E-2</v>
      </c>
      <c r="W1710" s="5">
        <f t="shared" si="471"/>
        <v>0.13499999999999091</v>
      </c>
      <c r="X1710" s="5">
        <f t="shared" si="472"/>
        <v>79.155000000000001</v>
      </c>
      <c r="Y1710" s="5">
        <f t="shared" si="473"/>
        <v>33.767388046657814</v>
      </c>
      <c r="Z1710" s="9">
        <f t="shared" si="474"/>
        <v>0.61454047873187323</v>
      </c>
      <c r="AA1710">
        <f t="shared" si="475"/>
        <v>1.8399999999999892</v>
      </c>
    </row>
    <row r="1711" spans="1:27">
      <c r="A1711" s="1">
        <f t="shared" si="458"/>
        <v>-901998</v>
      </c>
      <c r="B1711" s="1">
        <v>2</v>
      </c>
      <c r="C1711" s="1">
        <v>-8</v>
      </c>
      <c r="D1711" s="2">
        <v>-9</v>
      </c>
      <c r="E1711" s="5">
        <v>215.98</v>
      </c>
      <c r="F1711" s="5">
        <v>206.9</v>
      </c>
      <c r="G1711" s="5">
        <v>4.32</v>
      </c>
      <c r="H1711" s="5">
        <v>221.05</v>
      </c>
      <c r="I1711" s="5">
        <v>217.13</v>
      </c>
      <c r="J1711" s="5">
        <v>4.8899999999999997</v>
      </c>
      <c r="K1711" s="6">
        <f t="shared" si="459"/>
        <v>218.51499999999999</v>
      </c>
      <c r="L1711" s="6">
        <f t="shared" si="460"/>
        <v>-5.0700000000000216</v>
      </c>
      <c r="M1711" s="6">
        <f t="shared" si="461"/>
        <v>212.01499999999999</v>
      </c>
      <c r="N1711" s="5">
        <f t="shared" si="462"/>
        <v>3.2624568962669835</v>
      </c>
      <c r="O1711" s="6">
        <f t="shared" si="463"/>
        <v>-10.22999999999999</v>
      </c>
      <c r="P1711" s="6">
        <f t="shared" si="464"/>
        <v>6.5249137925339671</v>
      </c>
      <c r="Q1711" s="6">
        <f t="shared" si="465"/>
        <v>-0.12330620441813747</v>
      </c>
      <c r="R1711" s="5">
        <f t="shared" si="466"/>
        <v>0.79081504584845541</v>
      </c>
      <c r="S1711" s="5">
        <f t="shared" si="467"/>
        <v>5.1599999999999682</v>
      </c>
      <c r="T1711" s="5">
        <f t="shared" si="468"/>
        <v>10.22999999999999</v>
      </c>
      <c r="U1711" s="5">
        <f t="shared" si="469"/>
        <v>1.5678368060135157</v>
      </c>
      <c r="V1711" s="5">
        <f t="shared" si="470"/>
        <v>1.9923634876027101</v>
      </c>
      <c r="W1711" s="5">
        <f t="shared" si="471"/>
        <v>6.5</v>
      </c>
      <c r="X1711" s="5">
        <f t="shared" si="472"/>
        <v>212.01499999999999</v>
      </c>
      <c r="Y1711" s="5">
        <f t="shared" si="473"/>
        <v>64.986299203705926</v>
      </c>
      <c r="Z1711" s="9">
        <f t="shared" si="474"/>
        <v>0.61455675083754469</v>
      </c>
      <c r="AA1711">
        <f t="shared" si="475"/>
        <v>5.0700000000000216</v>
      </c>
    </row>
    <row r="1712" spans="1:27">
      <c r="A1712" s="1">
        <f t="shared" si="458"/>
        <v>-801997</v>
      </c>
      <c r="B1712" s="1">
        <v>3</v>
      </c>
      <c r="C1712" s="1">
        <v>-8</v>
      </c>
      <c r="D1712" s="2">
        <v>-8</v>
      </c>
      <c r="E1712" s="5">
        <v>178.01</v>
      </c>
      <c r="F1712" s="5">
        <v>173.95</v>
      </c>
      <c r="G1712" s="5">
        <v>3.74</v>
      </c>
      <c r="H1712" s="5">
        <v>176.87</v>
      </c>
      <c r="I1712" s="5">
        <v>172.83</v>
      </c>
      <c r="J1712" s="5">
        <v>7.1</v>
      </c>
      <c r="K1712" s="6">
        <f t="shared" si="459"/>
        <v>177.44</v>
      </c>
      <c r="L1712" s="6">
        <f t="shared" si="460"/>
        <v>1.1399999999999864</v>
      </c>
      <c r="M1712" s="6">
        <f t="shared" si="461"/>
        <v>173.39</v>
      </c>
      <c r="N1712" s="5">
        <f t="shared" si="462"/>
        <v>4.0124057621332367</v>
      </c>
      <c r="O1712" s="6">
        <f t="shared" si="463"/>
        <v>1.1199999999999761</v>
      </c>
      <c r="P1712" s="6">
        <f t="shared" si="464"/>
        <v>8.0248115242664735</v>
      </c>
      <c r="Q1712" s="6">
        <f t="shared" si="465"/>
        <v>-0.56558629514143377</v>
      </c>
      <c r="R1712" s="5">
        <f t="shared" si="466"/>
        <v>2.4922703716506759E-3</v>
      </c>
      <c r="S1712" s="5">
        <f t="shared" si="467"/>
        <v>2.0000000000010232E-2</v>
      </c>
      <c r="T1712" s="5">
        <f t="shared" si="468"/>
        <v>1.1199999999999761</v>
      </c>
      <c r="U1712" s="5">
        <f t="shared" si="469"/>
        <v>0.13956714081236349</v>
      </c>
      <c r="V1712" s="5">
        <f t="shared" si="470"/>
        <v>1.0093695005180103</v>
      </c>
      <c r="W1712" s="5">
        <f t="shared" si="471"/>
        <v>4.0500000000000114</v>
      </c>
      <c r="X1712" s="5">
        <f t="shared" si="472"/>
        <v>173.39</v>
      </c>
      <c r="Y1712" s="5">
        <f t="shared" si="473"/>
        <v>43.21347597402896</v>
      </c>
      <c r="Z1712" s="9">
        <f t="shared" si="474"/>
        <v>0.61458603954206448</v>
      </c>
      <c r="AA1712">
        <f t="shared" si="475"/>
        <v>1.1399999999999864</v>
      </c>
    </row>
    <row r="1713" spans="1:27">
      <c r="A1713" s="1">
        <f t="shared" si="458"/>
        <v>-499005</v>
      </c>
      <c r="B1713" s="1">
        <v>-5</v>
      </c>
      <c r="C1713" s="1">
        <v>4</v>
      </c>
      <c r="D1713" s="2">
        <v>-5</v>
      </c>
      <c r="E1713" s="5">
        <v>206.25</v>
      </c>
      <c r="F1713" s="5">
        <v>200.83</v>
      </c>
      <c r="G1713" s="5">
        <v>9.84</v>
      </c>
      <c r="H1713" s="5">
        <v>218.58</v>
      </c>
      <c r="I1713" s="5">
        <v>212.32</v>
      </c>
      <c r="J1713" s="5">
        <v>6.88</v>
      </c>
      <c r="K1713" s="6">
        <f t="shared" si="459"/>
        <v>212.41500000000002</v>
      </c>
      <c r="L1713" s="6">
        <f t="shared" si="460"/>
        <v>-12.330000000000013</v>
      </c>
      <c r="M1713" s="6">
        <f t="shared" si="461"/>
        <v>206.57499999999999</v>
      </c>
      <c r="N1713" s="5">
        <f t="shared" si="462"/>
        <v>6.0033324079214534</v>
      </c>
      <c r="O1713" s="6">
        <f t="shared" si="463"/>
        <v>-11.489999999999981</v>
      </c>
      <c r="P1713" s="6">
        <f t="shared" si="464"/>
        <v>12.006664815842907</v>
      </c>
      <c r="Q1713" s="6">
        <f t="shared" si="465"/>
        <v>0.34330743618201998</v>
      </c>
      <c r="R1713" s="5">
        <f t="shared" si="466"/>
        <v>6.9961143488543459E-2</v>
      </c>
      <c r="S1713" s="5">
        <f t="shared" si="467"/>
        <v>0.84000000000003183</v>
      </c>
      <c r="T1713" s="5">
        <f t="shared" si="468"/>
        <v>11.489999999999981</v>
      </c>
      <c r="U1713" s="5">
        <f t="shared" si="469"/>
        <v>0.95696849843253873</v>
      </c>
      <c r="V1713" s="5">
        <f t="shared" si="470"/>
        <v>0.9727930427930489</v>
      </c>
      <c r="W1713" s="5">
        <f t="shared" si="471"/>
        <v>5.8400000000000318</v>
      </c>
      <c r="X1713" s="5">
        <f t="shared" si="472"/>
        <v>206.57499999999999</v>
      </c>
      <c r="Y1713" s="5">
        <f t="shared" si="473"/>
        <v>34.410055276536468</v>
      </c>
      <c r="Z1713" s="9">
        <f t="shared" si="474"/>
        <v>0.61476824901746507</v>
      </c>
      <c r="AA1713">
        <f t="shared" si="475"/>
        <v>12.330000000000013</v>
      </c>
    </row>
    <row r="1714" spans="1:27">
      <c r="A1714" s="1">
        <f t="shared" si="458"/>
        <v>-502499</v>
      </c>
      <c r="B1714" s="1">
        <v>1</v>
      </c>
      <c r="C1714" s="1">
        <v>-10</v>
      </c>
      <c r="D1714" s="2">
        <v>-5</v>
      </c>
      <c r="E1714" s="5">
        <v>114.55</v>
      </c>
      <c r="F1714" s="5">
        <v>116.92</v>
      </c>
      <c r="G1714" s="5">
        <v>5.37</v>
      </c>
      <c r="H1714" s="5">
        <v>117.4</v>
      </c>
      <c r="I1714" s="5">
        <v>115.26</v>
      </c>
      <c r="J1714" s="5">
        <v>3.75</v>
      </c>
      <c r="K1714" s="6">
        <f t="shared" si="459"/>
        <v>115.97499999999999</v>
      </c>
      <c r="L1714" s="6">
        <f t="shared" si="460"/>
        <v>-2.8500000000000085</v>
      </c>
      <c r="M1714" s="6">
        <f t="shared" si="461"/>
        <v>116.09</v>
      </c>
      <c r="N1714" s="5">
        <f t="shared" si="462"/>
        <v>3.2748816772518667</v>
      </c>
      <c r="O1714" s="6">
        <f t="shared" si="463"/>
        <v>1.6599999999999966</v>
      </c>
      <c r="P1714" s="6">
        <f t="shared" si="464"/>
        <v>6.5497633545037335</v>
      </c>
      <c r="Q1714" s="6">
        <f t="shared" si="465"/>
        <v>0.34439642512482693</v>
      </c>
      <c r="R1714" s="5">
        <f t="shared" si="466"/>
        <v>0.68857449588600006</v>
      </c>
      <c r="S1714" s="5">
        <f t="shared" si="467"/>
        <v>4.5100000000000051</v>
      </c>
      <c r="T1714" s="5">
        <f t="shared" si="468"/>
        <v>1.6599999999999966</v>
      </c>
      <c r="U1714" s="5">
        <f t="shared" si="469"/>
        <v>0.25344427121302804</v>
      </c>
      <c r="V1714" s="5">
        <f t="shared" si="470"/>
        <v>3.5115772517470591E-2</v>
      </c>
      <c r="W1714" s="5">
        <f t="shared" si="471"/>
        <v>0.11500000000000909</v>
      </c>
      <c r="X1714" s="5">
        <f t="shared" si="472"/>
        <v>116.09</v>
      </c>
      <c r="Y1714" s="5">
        <f t="shared" si="473"/>
        <v>35.448608970024686</v>
      </c>
      <c r="Z1714" s="9">
        <f t="shared" si="474"/>
        <v>0.61487234447485106</v>
      </c>
      <c r="AA1714">
        <f t="shared" si="475"/>
        <v>2.8500000000000085</v>
      </c>
    </row>
    <row r="1715" spans="1:27">
      <c r="A1715" s="1">
        <f t="shared" si="458"/>
        <v>-599255</v>
      </c>
      <c r="B1715" s="1">
        <v>-5</v>
      </c>
      <c r="C1715" s="1">
        <v>3</v>
      </c>
      <c r="D1715" s="2">
        <v>-6</v>
      </c>
      <c r="E1715" s="5">
        <v>80.709999999999994</v>
      </c>
      <c r="F1715" s="5">
        <v>75.849999999999994</v>
      </c>
      <c r="G1715" s="5">
        <v>3.31</v>
      </c>
      <c r="H1715" s="5">
        <v>82.39</v>
      </c>
      <c r="I1715" s="5">
        <v>79.760000000000005</v>
      </c>
      <c r="J1715" s="5">
        <v>3.31</v>
      </c>
      <c r="K1715" s="6">
        <f t="shared" si="459"/>
        <v>81.55</v>
      </c>
      <c r="L1715" s="6">
        <f t="shared" si="460"/>
        <v>-1.6800000000000068</v>
      </c>
      <c r="M1715" s="6">
        <f t="shared" si="461"/>
        <v>77.805000000000007</v>
      </c>
      <c r="N1715" s="5">
        <f t="shared" si="462"/>
        <v>2.3405234457274724</v>
      </c>
      <c r="O1715" s="6">
        <f t="shared" si="463"/>
        <v>-3.9100000000000108</v>
      </c>
      <c r="P1715" s="6">
        <f t="shared" si="464"/>
        <v>4.6810468914549448</v>
      </c>
      <c r="Q1715" s="6">
        <f t="shared" si="465"/>
        <v>0</v>
      </c>
      <c r="R1715" s="5">
        <f t="shared" si="466"/>
        <v>0.47638916073897392</v>
      </c>
      <c r="S1715" s="5">
        <f t="shared" si="467"/>
        <v>2.230000000000004</v>
      </c>
      <c r="T1715" s="5">
        <f t="shared" si="468"/>
        <v>3.9100000000000108</v>
      </c>
      <c r="U1715" s="5">
        <f t="shared" si="469"/>
        <v>0.83528323699075779</v>
      </c>
      <c r="V1715" s="5">
        <f t="shared" si="470"/>
        <v>1.6000694232891925</v>
      </c>
      <c r="W1715" s="5">
        <f t="shared" si="471"/>
        <v>3.7449999999999903</v>
      </c>
      <c r="X1715" s="5">
        <f t="shared" si="472"/>
        <v>77.805000000000007</v>
      </c>
      <c r="Y1715" s="5">
        <f t="shared" si="473"/>
        <v>33.242563812821352</v>
      </c>
      <c r="Z1715" s="9">
        <f t="shared" si="474"/>
        <v>0.61490161814716349</v>
      </c>
      <c r="AA1715">
        <f t="shared" si="475"/>
        <v>1.6800000000000068</v>
      </c>
    </row>
    <row r="1716" spans="1:27">
      <c r="A1716" s="1">
        <f t="shared" si="458"/>
        <v>-698749</v>
      </c>
      <c r="B1716" s="1">
        <v>1</v>
      </c>
      <c r="C1716" s="1">
        <v>5</v>
      </c>
      <c r="D1716" s="2">
        <v>-7</v>
      </c>
      <c r="E1716" s="5">
        <v>156.66999999999999</v>
      </c>
      <c r="F1716" s="5">
        <v>149.36000000000001</v>
      </c>
      <c r="G1716" s="5">
        <v>3.65</v>
      </c>
      <c r="H1716" s="5">
        <v>153.06</v>
      </c>
      <c r="I1716" s="5">
        <v>152.97999999999999</v>
      </c>
      <c r="J1716" s="5">
        <v>7.35</v>
      </c>
      <c r="K1716" s="6">
        <f t="shared" si="459"/>
        <v>154.86500000000001</v>
      </c>
      <c r="L1716" s="6">
        <f t="shared" si="460"/>
        <v>3.6099999999999852</v>
      </c>
      <c r="M1716" s="6">
        <f t="shared" si="461"/>
        <v>151.17000000000002</v>
      </c>
      <c r="N1716" s="5">
        <f t="shared" si="462"/>
        <v>4.1031999707545328</v>
      </c>
      <c r="O1716" s="6">
        <f t="shared" si="463"/>
        <v>-3.6199999999999761</v>
      </c>
      <c r="P1716" s="6">
        <f t="shared" si="464"/>
        <v>8.2063999415090656</v>
      </c>
      <c r="Q1716" s="6">
        <f t="shared" si="465"/>
        <v>-0.60435073130893158</v>
      </c>
      <c r="R1716" s="5">
        <f t="shared" si="466"/>
        <v>0.88101969822719184</v>
      </c>
      <c r="S1716" s="5">
        <f t="shared" si="467"/>
        <v>7.2299999999999613</v>
      </c>
      <c r="T1716" s="5">
        <f t="shared" si="468"/>
        <v>3.6199999999999761</v>
      </c>
      <c r="U1716" s="5">
        <f t="shared" si="469"/>
        <v>0.44111912967945094</v>
      </c>
      <c r="V1716" s="5">
        <f t="shared" si="470"/>
        <v>0.900516676334574</v>
      </c>
      <c r="W1716" s="5">
        <f t="shared" si="471"/>
        <v>3.6949999999999932</v>
      </c>
      <c r="X1716" s="5">
        <f t="shared" si="472"/>
        <v>151.17000000000002</v>
      </c>
      <c r="Y1716" s="5">
        <f t="shared" si="473"/>
        <v>36.841977256156376</v>
      </c>
      <c r="Z1716" s="9">
        <f t="shared" si="474"/>
        <v>0.61493658209607271</v>
      </c>
      <c r="AA1716">
        <f t="shared" si="475"/>
        <v>3.6099999999999852</v>
      </c>
    </row>
    <row r="1717" spans="1:27">
      <c r="A1717" s="1">
        <f t="shared" si="458"/>
        <v>-598500</v>
      </c>
      <c r="B1717" s="1">
        <v>0</v>
      </c>
      <c r="C1717" s="1">
        <v>6</v>
      </c>
      <c r="D1717" s="2">
        <v>-6</v>
      </c>
      <c r="E1717" s="5">
        <v>447.92</v>
      </c>
      <c r="F1717" s="5">
        <v>458.95</v>
      </c>
      <c r="G1717" s="5">
        <v>13.8</v>
      </c>
      <c r="H1717" s="5">
        <v>403.86</v>
      </c>
      <c r="I1717" s="5">
        <v>411.54</v>
      </c>
      <c r="J1717" s="5">
        <v>11.97</v>
      </c>
      <c r="K1717" s="6">
        <f t="shared" si="459"/>
        <v>425.89</v>
      </c>
      <c r="L1717" s="6">
        <f t="shared" si="460"/>
        <v>44.06</v>
      </c>
      <c r="M1717" s="6">
        <f t="shared" si="461"/>
        <v>435.245</v>
      </c>
      <c r="N1717" s="5">
        <f t="shared" si="462"/>
        <v>9.1340147251906707</v>
      </c>
      <c r="O1717" s="6">
        <f t="shared" si="463"/>
        <v>47.409999999999968</v>
      </c>
      <c r="P1717" s="6">
        <f t="shared" si="464"/>
        <v>18.268029450381341</v>
      </c>
      <c r="Q1717" s="6">
        <f t="shared" si="465"/>
        <v>0.14131299538027142</v>
      </c>
      <c r="R1717" s="5">
        <f t="shared" si="466"/>
        <v>0.18338047949282429</v>
      </c>
      <c r="S1717" s="5">
        <f t="shared" si="467"/>
        <v>3.3499999999999659</v>
      </c>
      <c r="T1717" s="5">
        <f t="shared" si="468"/>
        <v>47.409999999999968</v>
      </c>
      <c r="U1717" s="5">
        <f t="shared" si="469"/>
        <v>2.5952443381357857</v>
      </c>
      <c r="V1717" s="5">
        <f t="shared" si="470"/>
        <v>1.0241936630778461</v>
      </c>
      <c r="W1717" s="5">
        <f t="shared" si="471"/>
        <v>9.3550000000000182</v>
      </c>
      <c r="X1717" s="5">
        <f t="shared" si="472"/>
        <v>435.245</v>
      </c>
      <c r="Y1717" s="5">
        <f t="shared" si="473"/>
        <v>47.651007042898584</v>
      </c>
      <c r="Z1717" s="9">
        <f t="shared" si="474"/>
        <v>0.61499268288330067</v>
      </c>
      <c r="AA1717">
        <f t="shared" si="475"/>
        <v>44.06</v>
      </c>
    </row>
    <row r="1718" spans="1:27">
      <c r="A1718" s="1">
        <f t="shared" si="458"/>
        <v>-702253</v>
      </c>
      <c r="B1718" s="1">
        <v>-3</v>
      </c>
      <c r="C1718" s="1">
        <v>-9</v>
      </c>
      <c r="D1718" s="2">
        <v>-7</v>
      </c>
      <c r="E1718" s="5">
        <v>159.72</v>
      </c>
      <c r="F1718" s="5">
        <v>167.4</v>
      </c>
      <c r="G1718" s="5">
        <v>7.65</v>
      </c>
      <c r="H1718" s="5">
        <v>158.25</v>
      </c>
      <c r="I1718" s="5">
        <v>166.89</v>
      </c>
      <c r="J1718" s="5">
        <v>5.0199999999999996</v>
      </c>
      <c r="K1718" s="6">
        <f t="shared" si="459"/>
        <v>158.98500000000001</v>
      </c>
      <c r="L1718" s="6">
        <f t="shared" si="460"/>
        <v>1.4699999999999989</v>
      </c>
      <c r="M1718" s="6">
        <f t="shared" si="461"/>
        <v>167.14499999999998</v>
      </c>
      <c r="N1718" s="5">
        <f t="shared" si="462"/>
        <v>4.5750109289486955</v>
      </c>
      <c r="O1718" s="6">
        <f t="shared" si="463"/>
        <v>0.51000000000001933</v>
      </c>
      <c r="P1718" s="6">
        <f t="shared" si="464"/>
        <v>9.1500218578973911</v>
      </c>
      <c r="Q1718" s="6">
        <f t="shared" si="465"/>
        <v>0.39800460805824939</v>
      </c>
      <c r="R1718" s="5">
        <f t="shared" si="466"/>
        <v>0.10491778215495767</v>
      </c>
      <c r="S1718" s="5">
        <f t="shared" si="467"/>
        <v>0.95999999999997954</v>
      </c>
      <c r="T1718" s="5">
        <f t="shared" si="468"/>
        <v>0.51000000000001933</v>
      </c>
      <c r="U1718" s="5">
        <f t="shared" si="469"/>
        <v>5.5737571769824565E-2</v>
      </c>
      <c r="V1718" s="5">
        <f t="shared" si="470"/>
        <v>1.7836022966343115</v>
      </c>
      <c r="W1718" s="5">
        <f t="shared" si="471"/>
        <v>8.1599999999999682</v>
      </c>
      <c r="X1718" s="5">
        <f t="shared" si="472"/>
        <v>167.14499999999998</v>
      </c>
      <c r="Y1718" s="5">
        <f t="shared" si="473"/>
        <v>36.534338954772444</v>
      </c>
      <c r="Z1718" s="9">
        <f t="shared" si="474"/>
        <v>0.61502438976027607</v>
      </c>
      <c r="AA1718">
        <f t="shared" si="475"/>
        <v>1.4699999999999989</v>
      </c>
    </row>
    <row r="1719" spans="1:27">
      <c r="A1719" s="1">
        <f t="shared" si="458"/>
        <v>-799000</v>
      </c>
      <c r="B1719" s="1">
        <v>0</v>
      </c>
      <c r="C1719" s="1">
        <v>4</v>
      </c>
      <c r="D1719" s="2">
        <v>-8</v>
      </c>
      <c r="E1719" s="5">
        <v>189.4</v>
      </c>
      <c r="F1719" s="5">
        <v>189.26</v>
      </c>
      <c r="G1719" s="5">
        <v>4.3499999999999996</v>
      </c>
      <c r="H1719" s="5">
        <v>187.11</v>
      </c>
      <c r="I1719" s="5">
        <v>188.81</v>
      </c>
      <c r="J1719" s="5">
        <v>8.5500000000000007</v>
      </c>
      <c r="K1719" s="6">
        <f t="shared" si="459"/>
        <v>188.255</v>
      </c>
      <c r="L1719" s="6">
        <f t="shared" si="460"/>
        <v>2.289999999999992</v>
      </c>
      <c r="M1719" s="6">
        <f t="shared" si="461"/>
        <v>189.035</v>
      </c>
      <c r="N1719" s="5">
        <f t="shared" si="462"/>
        <v>4.7964830865958445</v>
      </c>
      <c r="O1719" s="6">
        <f t="shared" si="463"/>
        <v>0.44999999999998863</v>
      </c>
      <c r="P1719" s="6">
        <f t="shared" si="464"/>
        <v>9.5929661731916891</v>
      </c>
      <c r="Q1719" s="6">
        <f t="shared" si="465"/>
        <v>-0.58875305623471885</v>
      </c>
      <c r="R1719" s="5">
        <f t="shared" si="466"/>
        <v>0.19180720194156742</v>
      </c>
      <c r="S1719" s="5">
        <f t="shared" si="467"/>
        <v>1.8400000000000034</v>
      </c>
      <c r="T1719" s="5">
        <f t="shared" si="468"/>
        <v>0.44999999999998863</v>
      </c>
      <c r="U1719" s="5">
        <f t="shared" si="469"/>
        <v>4.6909370040055971E-2</v>
      </c>
      <c r="V1719" s="5">
        <f t="shared" si="470"/>
        <v>0.16261914947219838</v>
      </c>
      <c r="W1719" s="5">
        <f t="shared" si="471"/>
        <v>0.78000000000000114</v>
      </c>
      <c r="X1719" s="5">
        <f t="shared" si="472"/>
        <v>189.035</v>
      </c>
      <c r="Y1719" s="5">
        <f t="shared" si="473"/>
        <v>39.411167846765352</v>
      </c>
      <c r="Z1719" s="9">
        <f t="shared" si="474"/>
        <v>0.61502520273562777</v>
      </c>
      <c r="AA1719">
        <f t="shared" si="475"/>
        <v>2.289999999999992</v>
      </c>
    </row>
    <row r="1720" spans="1:27">
      <c r="A1720" s="1">
        <f t="shared" si="458"/>
        <v>-800005</v>
      </c>
      <c r="B1720" s="1">
        <v>-5</v>
      </c>
      <c r="C1720" s="1">
        <v>0</v>
      </c>
      <c r="D1720" s="2">
        <v>-8</v>
      </c>
      <c r="E1720" s="5">
        <v>136.97</v>
      </c>
      <c r="F1720" s="5">
        <v>135.44</v>
      </c>
      <c r="G1720" s="5">
        <v>5.0199999999999996</v>
      </c>
      <c r="H1720" s="5">
        <v>136.19</v>
      </c>
      <c r="I1720" s="5">
        <v>135.88999999999999</v>
      </c>
      <c r="J1720" s="5">
        <v>4.62</v>
      </c>
      <c r="K1720" s="6">
        <f t="shared" si="459"/>
        <v>136.57999999999998</v>
      </c>
      <c r="L1720" s="6">
        <f t="shared" si="460"/>
        <v>0.78000000000000114</v>
      </c>
      <c r="M1720" s="6">
        <f t="shared" si="461"/>
        <v>135.66499999999999</v>
      </c>
      <c r="N1720" s="5">
        <f t="shared" si="462"/>
        <v>3.4111874765248538</v>
      </c>
      <c r="O1720" s="6">
        <f t="shared" si="463"/>
        <v>-0.44999999999998863</v>
      </c>
      <c r="P1720" s="6">
        <f t="shared" si="464"/>
        <v>6.8223749530497075</v>
      </c>
      <c r="Q1720" s="6">
        <f t="shared" si="465"/>
        <v>8.284491500661717E-2</v>
      </c>
      <c r="R1720" s="5">
        <f t="shared" si="466"/>
        <v>0.18028912343056733</v>
      </c>
      <c r="S1720" s="5">
        <f t="shared" si="467"/>
        <v>1.2299999999999898</v>
      </c>
      <c r="T1720" s="5">
        <f t="shared" si="468"/>
        <v>0.44999999999998863</v>
      </c>
      <c r="U1720" s="5">
        <f t="shared" si="469"/>
        <v>6.5959435401425959E-2</v>
      </c>
      <c r="V1720" s="5">
        <f t="shared" si="470"/>
        <v>0.26823503729913667</v>
      </c>
      <c r="W1720" s="5">
        <f t="shared" si="471"/>
        <v>0.91499999999999204</v>
      </c>
      <c r="X1720" s="5">
        <f t="shared" si="472"/>
        <v>135.66499999999999</v>
      </c>
      <c r="Y1720" s="5">
        <f t="shared" si="473"/>
        <v>39.770608016598572</v>
      </c>
      <c r="Z1720" s="9">
        <f t="shared" si="474"/>
        <v>0.61516501851129346</v>
      </c>
      <c r="AA1720">
        <f t="shared" si="475"/>
        <v>0.78000000000000114</v>
      </c>
    </row>
    <row r="1721" spans="1:27">
      <c r="A1721" s="1">
        <f t="shared" si="458"/>
        <v>-197997</v>
      </c>
      <c r="B1721" s="1">
        <v>3</v>
      </c>
      <c r="C1721" s="1">
        <v>8</v>
      </c>
      <c r="D1721" s="2">
        <v>-2</v>
      </c>
      <c r="E1721" s="5">
        <v>227.39</v>
      </c>
      <c r="F1721" s="5">
        <v>220.07</v>
      </c>
      <c r="G1721" s="5">
        <v>4.3499999999999996</v>
      </c>
      <c r="H1721" s="5">
        <v>237.23</v>
      </c>
      <c r="I1721" s="5">
        <v>235.9</v>
      </c>
      <c r="J1721" s="5">
        <v>7.08</v>
      </c>
      <c r="K1721" s="6">
        <f t="shared" si="459"/>
        <v>232.31</v>
      </c>
      <c r="L1721" s="6">
        <f t="shared" si="460"/>
        <v>-9.8400000000000034</v>
      </c>
      <c r="M1721" s="6">
        <f t="shared" si="461"/>
        <v>227.98500000000001</v>
      </c>
      <c r="N1721" s="5">
        <f t="shared" si="462"/>
        <v>4.1547833878554972</v>
      </c>
      <c r="O1721" s="6">
        <f t="shared" si="463"/>
        <v>-15.830000000000013</v>
      </c>
      <c r="P1721" s="6">
        <f t="shared" si="464"/>
        <v>8.3095667757109943</v>
      </c>
      <c r="Q1721" s="6">
        <f t="shared" si="465"/>
        <v>-0.45191016801136596</v>
      </c>
      <c r="R1721" s="5">
        <f t="shared" si="466"/>
        <v>0.72085587151292674</v>
      </c>
      <c r="S1721" s="5">
        <f t="shared" si="467"/>
        <v>5.9900000000000091</v>
      </c>
      <c r="T1721" s="5">
        <f t="shared" si="468"/>
        <v>15.830000000000013</v>
      </c>
      <c r="U1721" s="5">
        <f t="shared" si="469"/>
        <v>1.9050331295575327</v>
      </c>
      <c r="V1721" s="5">
        <f t="shared" si="470"/>
        <v>1.0409688294802655</v>
      </c>
      <c r="W1721" s="5">
        <f t="shared" si="471"/>
        <v>4.3249999999999886</v>
      </c>
      <c r="X1721" s="5">
        <f t="shared" si="472"/>
        <v>227.98500000000001</v>
      </c>
      <c r="Y1721" s="5">
        <f t="shared" si="473"/>
        <v>54.872896783597447</v>
      </c>
      <c r="Z1721" s="9">
        <f t="shared" si="474"/>
        <v>0.61531455370403854</v>
      </c>
      <c r="AA1721">
        <f t="shared" si="475"/>
        <v>9.8400000000000034</v>
      </c>
    </row>
    <row r="1722" spans="1:27">
      <c r="A1722" s="1">
        <f t="shared" ref="A1722:A1785" si="476">100000*D1722+250*C1722+B1722</f>
        <v>-402005</v>
      </c>
      <c r="B1722" s="1">
        <v>-5</v>
      </c>
      <c r="C1722" s="1">
        <v>-8</v>
      </c>
      <c r="D1722" s="2">
        <v>-4</v>
      </c>
      <c r="E1722" s="5">
        <v>310.2</v>
      </c>
      <c r="F1722" s="5">
        <v>315.76</v>
      </c>
      <c r="G1722" s="5">
        <v>6.38</v>
      </c>
      <c r="H1722" s="5">
        <v>300.39999999999998</v>
      </c>
      <c r="I1722" s="5">
        <v>308.12</v>
      </c>
      <c r="J1722" s="5">
        <v>5.91</v>
      </c>
      <c r="K1722" s="6">
        <f t="shared" ref="K1722:K1785" si="477" xml:space="preserve"> 0.5*(E1722+H1722)</f>
        <v>305.29999999999995</v>
      </c>
      <c r="L1722" s="6">
        <f t="shared" ref="L1722:L1785" si="478">E1722-H1722</f>
        <v>9.8000000000000114</v>
      </c>
      <c r="M1722" s="6">
        <f t="shared" ref="M1722:M1785" si="479">0.5*(F1722+I1722)</f>
        <v>311.94</v>
      </c>
      <c r="N1722" s="5">
        <f t="shared" ref="N1722:N1785" si="480">0.5*P1722</f>
        <v>4.3483473872265543</v>
      </c>
      <c r="O1722" s="6">
        <f t="shared" ref="O1722:O1785" si="481">F1722-I1722</f>
        <v>7.6399999999999864</v>
      </c>
      <c r="P1722" s="6">
        <f t="shared" ref="P1722:P1785" si="482">SQRT(G1722*G1722+J1722*J1722)</f>
        <v>8.6966947744531087</v>
      </c>
      <c r="Q1722" s="6">
        <f t="shared" ref="Q1722:Q1785" si="483">(G1722*G1722-J1722*J1722)/(G1722*G1722+J1722*J1722)</f>
        <v>7.6373252239447326E-2</v>
      </c>
      <c r="R1722" s="5">
        <f t="shared" ref="R1722:R1785" si="484">ABS(O1722-L1722)/P1722</f>
        <v>0.24837022064349229</v>
      </c>
      <c r="S1722" s="5">
        <f t="shared" ref="S1722:S1785" si="485">ABS(O1722-L1722)</f>
        <v>2.160000000000025</v>
      </c>
      <c r="T1722" s="5">
        <f t="shared" ref="T1722:T1785" si="486">ABS(O1722)</f>
        <v>7.6399999999999864</v>
      </c>
      <c r="U1722" s="5">
        <f t="shared" ref="U1722:U1785" si="487">ABS(O1722)/P1722</f>
        <v>0.8784946693130814</v>
      </c>
      <c r="V1722" s="5">
        <f t="shared" ref="V1722:V1785" si="488">ABS(M1722-K1722)/N1722</f>
        <v>1.5270169121044264</v>
      </c>
      <c r="W1722" s="5">
        <f t="shared" ref="W1722:W1785" si="489">ABS(M1722-K1722)</f>
        <v>6.6400000000000432</v>
      </c>
      <c r="X1722" s="5">
        <f t="shared" ref="X1722:X1785" si="490">ABS(M1722)</f>
        <v>311.94</v>
      </c>
      <c r="Y1722" s="5">
        <f t="shared" ref="Y1722:Y1785" si="491">ABS(M1722)/N1722</f>
        <v>71.737598729194531</v>
      </c>
      <c r="Z1722" s="9">
        <f t="shared" ref="Z1722:Z1785" si="492">SQRT(0.006428*B1722*B1722+0.004235*C1722*C1722+0.003432*D1722*D1722-0.000405*B1722*C1722-0.002839*C1722*D1722-0.000048*D1722*B1722)</f>
        <v>0.61534055611506711</v>
      </c>
      <c r="AA1722">
        <f t="shared" si="475"/>
        <v>9.8000000000000114</v>
      </c>
    </row>
    <row r="1723" spans="1:27">
      <c r="A1723" s="1">
        <f t="shared" si="476"/>
        <v>-201494</v>
      </c>
      <c r="B1723" s="1">
        <v>6</v>
      </c>
      <c r="C1723" s="1">
        <v>-6</v>
      </c>
      <c r="D1723" s="2">
        <v>-2</v>
      </c>
      <c r="E1723" s="5">
        <v>339.76</v>
      </c>
      <c r="F1723" s="5">
        <v>348.69</v>
      </c>
      <c r="G1723" s="5">
        <v>8.9700000000000006</v>
      </c>
      <c r="H1723" s="5">
        <v>335.34</v>
      </c>
      <c r="I1723" s="5">
        <v>347.49</v>
      </c>
      <c r="J1723" s="5">
        <v>12.11</v>
      </c>
      <c r="K1723" s="6">
        <f t="shared" si="477"/>
        <v>337.54999999999995</v>
      </c>
      <c r="L1723" s="6">
        <f t="shared" si="478"/>
        <v>4.4200000000000159</v>
      </c>
      <c r="M1723" s="6">
        <f t="shared" si="479"/>
        <v>348.09000000000003</v>
      </c>
      <c r="N1723" s="5">
        <f t="shared" si="480"/>
        <v>7.5351343717282173</v>
      </c>
      <c r="O1723" s="6">
        <f t="shared" si="481"/>
        <v>1.1999999999999886</v>
      </c>
      <c r="P1723" s="6">
        <f t="shared" si="482"/>
        <v>15.070268743456435</v>
      </c>
      <c r="Q1723" s="6">
        <f t="shared" si="483"/>
        <v>-0.29144610832493067</v>
      </c>
      <c r="R1723" s="5">
        <f t="shared" si="484"/>
        <v>0.21366573183362525</v>
      </c>
      <c r="S1723" s="5">
        <f t="shared" si="485"/>
        <v>3.2200000000000273</v>
      </c>
      <c r="T1723" s="5">
        <f t="shared" si="486"/>
        <v>1.1999999999999886</v>
      </c>
      <c r="U1723" s="5">
        <f t="shared" si="487"/>
        <v>7.9626980807560782E-2</v>
      </c>
      <c r="V1723" s="5">
        <f t="shared" si="488"/>
        <v>1.3987806295195078</v>
      </c>
      <c r="W1723" s="5">
        <f t="shared" si="489"/>
        <v>10.540000000000077</v>
      </c>
      <c r="X1723" s="5">
        <f t="shared" si="490"/>
        <v>348.09000000000003</v>
      </c>
      <c r="Y1723" s="5">
        <f t="shared" si="491"/>
        <v>46.195592915506829</v>
      </c>
      <c r="Z1723" s="9">
        <f t="shared" si="492"/>
        <v>0.6153730575837717</v>
      </c>
      <c r="AA1723">
        <f t="shared" ref="AA1723:AA1786" si="493">ABS(L1723)</f>
        <v>4.4200000000000159</v>
      </c>
    </row>
    <row r="1724" spans="1:27">
      <c r="A1724" s="1">
        <f t="shared" si="476"/>
        <v>-602501</v>
      </c>
      <c r="B1724" s="1">
        <v>-1</v>
      </c>
      <c r="C1724" s="1">
        <v>-10</v>
      </c>
      <c r="D1724" s="2">
        <v>-6</v>
      </c>
      <c r="E1724" s="5">
        <v>365.5</v>
      </c>
      <c r="F1724" s="5">
        <v>358.53</v>
      </c>
      <c r="G1724" s="5">
        <v>13.84</v>
      </c>
      <c r="H1724" s="5">
        <v>347.45</v>
      </c>
      <c r="I1724" s="5">
        <v>347.87</v>
      </c>
      <c r="J1724" s="5">
        <v>7.17</v>
      </c>
      <c r="K1724" s="6">
        <f t="shared" si="477"/>
        <v>356.47500000000002</v>
      </c>
      <c r="L1724" s="6">
        <f t="shared" si="478"/>
        <v>18.050000000000011</v>
      </c>
      <c r="M1724" s="6">
        <f t="shared" si="479"/>
        <v>353.2</v>
      </c>
      <c r="N1724" s="5">
        <f t="shared" si="480"/>
        <v>7.7934988933084473</v>
      </c>
      <c r="O1724" s="6">
        <f t="shared" si="481"/>
        <v>10.659999999999968</v>
      </c>
      <c r="P1724" s="6">
        <f t="shared" si="482"/>
        <v>15.586997786616895</v>
      </c>
      <c r="Q1724" s="6">
        <f t="shared" si="483"/>
        <v>0.57680224074878228</v>
      </c>
      <c r="R1724" s="5">
        <f t="shared" si="484"/>
        <v>0.47411311024533209</v>
      </c>
      <c r="S1724" s="5">
        <f t="shared" si="485"/>
        <v>7.3900000000000432</v>
      </c>
      <c r="T1724" s="5">
        <f t="shared" si="486"/>
        <v>10.659999999999968</v>
      </c>
      <c r="U1724" s="5">
        <f t="shared" si="487"/>
        <v>0.68390334982614287</v>
      </c>
      <c r="V1724" s="5">
        <f t="shared" si="488"/>
        <v>0.42022203952732606</v>
      </c>
      <c r="W1724" s="5">
        <f t="shared" si="489"/>
        <v>3.2750000000000341</v>
      </c>
      <c r="X1724" s="5">
        <f t="shared" si="490"/>
        <v>353.2</v>
      </c>
      <c r="Y1724" s="5">
        <f t="shared" si="491"/>
        <v>45.319824232381684</v>
      </c>
      <c r="Z1724" s="9">
        <f t="shared" si="492"/>
        <v>0.61546892691670474</v>
      </c>
      <c r="AA1724">
        <f t="shared" si="493"/>
        <v>18.050000000000011</v>
      </c>
    </row>
    <row r="1725" spans="1:27">
      <c r="A1725" s="1">
        <f t="shared" si="476"/>
        <v>-301494</v>
      </c>
      <c r="B1725" s="1">
        <v>6</v>
      </c>
      <c r="C1725" s="1">
        <v>-6</v>
      </c>
      <c r="D1725" s="2">
        <v>-3</v>
      </c>
      <c r="E1725" s="5">
        <v>41.69</v>
      </c>
      <c r="F1725" s="5">
        <v>41.85</v>
      </c>
      <c r="G1725" s="5">
        <v>1.52</v>
      </c>
      <c r="H1725" s="5">
        <v>40</v>
      </c>
      <c r="I1725" s="5">
        <v>40.28</v>
      </c>
      <c r="J1725" s="5">
        <v>2.91</v>
      </c>
      <c r="K1725" s="6">
        <f t="shared" si="477"/>
        <v>40.844999999999999</v>
      </c>
      <c r="L1725" s="6">
        <f t="shared" si="478"/>
        <v>1.6899999999999977</v>
      </c>
      <c r="M1725" s="6">
        <f t="shared" si="479"/>
        <v>41.064999999999998</v>
      </c>
      <c r="N1725" s="5">
        <f t="shared" si="480"/>
        <v>1.6415312972953029</v>
      </c>
      <c r="O1725" s="6">
        <f t="shared" si="481"/>
        <v>1.5700000000000003</v>
      </c>
      <c r="P1725" s="6">
        <f t="shared" si="482"/>
        <v>3.2830625945906058</v>
      </c>
      <c r="Q1725" s="6">
        <f t="shared" si="483"/>
        <v>-0.57129470705571284</v>
      </c>
      <c r="R1725" s="5">
        <f t="shared" si="484"/>
        <v>3.6551237310466604E-2</v>
      </c>
      <c r="S1725" s="5">
        <f t="shared" si="485"/>
        <v>0.11999999999999744</v>
      </c>
      <c r="T1725" s="5">
        <f t="shared" si="486"/>
        <v>1.5700000000000003</v>
      </c>
      <c r="U1725" s="5">
        <f t="shared" si="487"/>
        <v>0.47821202147861502</v>
      </c>
      <c r="V1725" s="5">
        <f t="shared" si="488"/>
        <v>0.13402120347171304</v>
      </c>
      <c r="W1725" s="5">
        <f t="shared" si="489"/>
        <v>0.21999999999999886</v>
      </c>
      <c r="X1725" s="5">
        <f t="shared" si="490"/>
        <v>41.064999999999998</v>
      </c>
      <c r="Y1725" s="5">
        <f t="shared" si="491"/>
        <v>25.016276002572383</v>
      </c>
      <c r="Z1725" s="9">
        <f t="shared" si="492"/>
        <v>0.61570934701367008</v>
      </c>
      <c r="AA1725">
        <f t="shared" si="493"/>
        <v>1.6899999999999977</v>
      </c>
    </row>
    <row r="1726" spans="1:27">
      <c r="A1726" s="1">
        <f t="shared" si="476"/>
        <v>-900004</v>
      </c>
      <c r="B1726" s="1">
        <v>-4</v>
      </c>
      <c r="C1726" s="1">
        <v>0</v>
      </c>
      <c r="D1726" s="2">
        <v>-9</v>
      </c>
      <c r="E1726" s="5">
        <v>141.63999999999999</v>
      </c>
      <c r="F1726" s="5">
        <v>137.76</v>
      </c>
      <c r="G1726" s="5">
        <v>5.2</v>
      </c>
      <c r="H1726" s="5">
        <v>149.94999999999999</v>
      </c>
      <c r="I1726" s="5">
        <v>147.72999999999999</v>
      </c>
      <c r="J1726" s="5">
        <v>6.71</v>
      </c>
      <c r="K1726" s="6">
        <f t="shared" si="477"/>
        <v>145.79499999999999</v>
      </c>
      <c r="L1726" s="6">
        <f t="shared" si="478"/>
        <v>-8.3100000000000023</v>
      </c>
      <c r="M1726" s="6">
        <f t="shared" si="479"/>
        <v>142.745</v>
      </c>
      <c r="N1726" s="5">
        <f t="shared" si="480"/>
        <v>4.2445288313309879</v>
      </c>
      <c r="O1726" s="6">
        <f t="shared" si="481"/>
        <v>-9.9699999999999989</v>
      </c>
      <c r="P1726" s="6">
        <f t="shared" si="482"/>
        <v>8.4890576626619758</v>
      </c>
      <c r="Q1726" s="6">
        <f t="shared" si="483"/>
        <v>-0.24955699162273581</v>
      </c>
      <c r="R1726" s="5">
        <f t="shared" si="484"/>
        <v>0.19554585043064229</v>
      </c>
      <c r="S1726" s="5">
        <f t="shared" si="485"/>
        <v>1.6599999999999966</v>
      </c>
      <c r="T1726" s="5">
        <f t="shared" si="486"/>
        <v>9.9699999999999989</v>
      </c>
      <c r="U1726" s="5">
        <f t="shared" si="487"/>
        <v>1.174453089634643</v>
      </c>
      <c r="V1726" s="5">
        <f t="shared" si="488"/>
        <v>0.71857210098006852</v>
      </c>
      <c r="W1726" s="5">
        <f t="shared" si="489"/>
        <v>3.0499999999999829</v>
      </c>
      <c r="X1726" s="5">
        <f t="shared" si="490"/>
        <v>142.745</v>
      </c>
      <c r="Y1726" s="5">
        <f t="shared" si="491"/>
        <v>33.630352312918184</v>
      </c>
      <c r="Z1726" s="9">
        <f t="shared" si="492"/>
        <v>0.61572071590941291</v>
      </c>
      <c r="AA1726">
        <f t="shared" si="493"/>
        <v>8.3100000000000023</v>
      </c>
    </row>
    <row r="1727" spans="1:27">
      <c r="A1727" s="1">
        <f t="shared" si="476"/>
        <v>-700256</v>
      </c>
      <c r="B1727" s="1">
        <v>-6</v>
      </c>
      <c r="C1727" s="1">
        <v>-1</v>
      </c>
      <c r="D1727" s="2">
        <v>-7</v>
      </c>
      <c r="E1727" s="5">
        <v>121.19</v>
      </c>
      <c r="F1727" s="5">
        <v>116.44</v>
      </c>
      <c r="G1727" s="5">
        <v>4.6100000000000003</v>
      </c>
      <c r="H1727" s="5">
        <v>135.22</v>
      </c>
      <c r="I1727" s="5">
        <v>132.63</v>
      </c>
      <c r="J1727" s="5">
        <v>4.46</v>
      </c>
      <c r="K1727" s="6">
        <f t="shared" si="477"/>
        <v>128.20499999999998</v>
      </c>
      <c r="L1727" s="6">
        <f t="shared" si="478"/>
        <v>-14.030000000000001</v>
      </c>
      <c r="M1727" s="6">
        <f t="shared" si="479"/>
        <v>124.535</v>
      </c>
      <c r="N1727" s="5">
        <f t="shared" si="480"/>
        <v>3.207167753641833</v>
      </c>
      <c r="O1727" s="6">
        <f t="shared" si="481"/>
        <v>-16.189999999999998</v>
      </c>
      <c r="P1727" s="6">
        <f t="shared" si="482"/>
        <v>6.4143355072836661</v>
      </c>
      <c r="Q1727" s="6">
        <f t="shared" si="483"/>
        <v>3.3067030918463865E-2</v>
      </c>
      <c r="R1727" s="5">
        <f t="shared" si="484"/>
        <v>0.33674571552224752</v>
      </c>
      <c r="S1727" s="5">
        <f t="shared" si="485"/>
        <v>2.1599999999999966</v>
      </c>
      <c r="T1727" s="5">
        <f t="shared" si="486"/>
        <v>16.189999999999998</v>
      </c>
      <c r="U1727" s="5">
        <f t="shared" si="487"/>
        <v>2.5240338584746271</v>
      </c>
      <c r="V1727" s="5">
        <f t="shared" si="488"/>
        <v>1.1443118295987464</v>
      </c>
      <c r="W1727" s="5">
        <f t="shared" si="489"/>
        <v>3.6699999999999875</v>
      </c>
      <c r="X1727" s="5">
        <f t="shared" si="490"/>
        <v>124.535</v>
      </c>
      <c r="Y1727" s="5">
        <f t="shared" si="491"/>
        <v>38.83021081718811</v>
      </c>
      <c r="Z1727" s="9">
        <f t="shared" si="492"/>
        <v>0.61602922008619043</v>
      </c>
      <c r="AA1727">
        <f t="shared" si="493"/>
        <v>14.030000000000001</v>
      </c>
    </row>
    <row r="1728" spans="1:27">
      <c r="A1728" s="1">
        <f t="shared" si="476"/>
        <v>-1101002</v>
      </c>
      <c r="B1728" s="1">
        <v>-2</v>
      </c>
      <c r="C1728" s="1">
        <v>-4</v>
      </c>
      <c r="D1728" s="2">
        <v>-11</v>
      </c>
      <c r="E1728" s="5">
        <v>214.67</v>
      </c>
      <c r="F1728" s="5">
        <v>225.59</v>
      </c>
      <c r="G1728" s="5">
        <v>5.22</v>
      </c>
      <c r="H1728" s="5">
        <v>207.72</v>
      </c>
      <c r="I1728" s="5">
        <v>207.38</v>
      </c>
      <c r="J1728" s="5">
        <v>9.5</v>
      </c>
      <c r="K1728" s="6">
        <f t="shared" si="477"/>
        <v>211.19499999999999</v>
      </c>
      <c r="L1728" s="6">
        <f t="shared" si="478"/>
        <v>6.9499999999999886</v>
      </c>
      <c r="M1728" s="6">
        <f t="shared" si="479"/>
        <v>216.48500000000001</v>
      </c>
      <c r="N1728" s="5">
        <f t="shared" si="480"/>
        <v>5.4198339457957569</v>
      </c>
      <c r="O1728" s="6">
        <f t="shared" si="481"/>
        <v>18.210000000000008</v>
      </c>
      <c r="P1728" s="6">
        <f t="shared" si="482"/>
        <v>10.839667891591514</v>
      </c>
      <c r="Q1728" s="6">
        <f t="shared" si="483"/>
        <v>-0.53619113111327477</v>
      </c>
      <c r="R1728" s="5">
        <f t="shared" si="484"/>
        <v>1.0387772127903072</v>
      </c>
      <c r="S1728" s="5">
        <f t="shared" si="485"/>
        <v>11.260000000000019</v>
      </c>
      <c r="T1728" s="5">
        <f t="shared" si="486"/>
        <v>18.210000000000008</v>
      </c>
      <c r="U1728" s="5">
        <f t="shared" si="487"/>
        <v>1.6799407677541272</v>
      </c>
      <c r="V1728" s="5">
        <f t="shared" si="488"/>
        <v>0.97604466352766206</v>
      </c>
      <c r="W1728" s="5">
        <f t="shared" si="489"/>
        <v>5.2900000000000205</v>
      </c>
      <c r="X1728" s="5">
        <f t="shared" si="490"/>
        <v>216.48500000000001</v>
      </c>
      <c r="Y1728" s="5">
        <f t="shared" si="491"/>
        <v>39.943105668012308</v>
      </c>
      <c r="Z1728" s="9">
        <f t="shared" si="492"/>
        <v>0.61606168522316018</v>
      </c>
      <c r="AA1728">
        <f t="shared" si="493"/>
        <v>6.9499999999999886</v>
      </c>
    </row>
    <row r="1729" spans="1:27">
      <c r="A1729" s="1">
        <f t="shared" si="476"/>
        <v>-401007</v>
      </c>
      <c r="B1729" s="1">
        <v>-7</v>
      </c>
      <c r="C1729" s="1">
        <v>-4</v>
      </c>
      <c r="D1729" s="2">
        <v>-4</v>
      </c>
      <c r="E1729" s="5">
        <v>133.77000000000001</v>
      </c>
      <c r="F1729" s="5">
        <v>126.81</v>
      </c>
      <c r="G1729" s="5">
        <v>3.86</v>
      </c>
      <c r="H1729" s="5">
        <v>131.68</v>
      </c>
      <c r="I1729" s="5">
        <v>128.26</v>
      </c>
      <c r="J1729" s="5">
        <v>3.17</v>
      </c>
      <c r="K1729" s="6">
        <f t="shared" si="477"/>
        <v>132.72500000000002</v>
      </c>
      <c r="L1729" s="6">
        <f t="shared" si="478"/>
        <v>2.0900000000000034</v>
      </c>
      <c r="M1729" s="6">
        <f t="shared" si="479"/>
        <v>127.535</v>
      </c>
      <c r="N1729" s="5">
        <f t="shared" si="480"/>
        <v>2.4974236725073302</v>
      </c>
      <c r="O1729" s="6">
        <f t="shared" si="481"/>
        <v>-1.4499999999999886</v>
      </c>
      <c r="P1729" s="6">
        <f t="shared" si="482"/>
        <v>4.9948473450146604</v>
      </c>
      <c r="Q1729" s="6">
        <f t="shared" si="483"/>
        <v>0.19442852275687916</v>
      </c>
      <c r="R1729" s="5">
        <f t="shared" si="484"/>
        <v>0.70873036861341787</v>
      </c>
      <c r="S1729" s="5">
        <f t="shared" si="485"/>
        <v>3.539999999999992</v>
      </c>
      <c r="T1729" s="5">
        <f t="shared" si="486"/>
        <v>1.4499999999999886</v>
      </c>
      <c r="U1729" s="5">
        <f t="shared" si="487"/>
        <v>0.29029916228515545</v>
      </c>
      <c r="V1729" s="5">
        <f t="shared" si="488"/>
        <v>2.0781415893241051</v>
      </c>
      <c r="W1729" s="5">
        <f t="shared" si="489"/>
        <v>5.1900000000000261</v>
      </c>
      <c r="X1729" s="5">
        <f t="shared" si="490"/>
        <v>127.535</v>
      </c>
      <c r="Y1729" s="5">
        <f t="shared" si="491"/>
        <v>51.0666257407415</v>
      </c>
      <c r="Z1729" s="9">
        <f t="shared" si="492"/>
        <v>0.6160649316427611</v>
      </c>
      <c r="AA1729">
        <f t="shared" si="493"/>
        <v>2.0900000000000034</v>
      </c>
    </row>
    <row r="1730" spans="1:27">
      <c r="A1730" s="1">
        <f t="shared" si="476"/>
        <v>-1000247</v>
      </c>
      <c r="B1730" s="1">
        <v>3</v>
      </c>
      <c r="C1730" s="1">
        <v>-1</v>
      </c>
      <c r="D1730" s="2">
        <v>-10</v>
      </c>
      <c r="E1730" s="5">
        <v>213.28</v>
      </c>
      <c r="F1730" s="5">
        <v>212.11</v>
      </c>
      <c r="G1730" s="5">
        <v>3.47</v>
      </c>
      <c r="H1730" s="5">
        <v>227.1</v>
      </c>
      <c r="I1730" s="5">
        <v>211.07</v>
      </c>
      <c r="J1730" s="5">
        <v>9.2799999999999994</v>
      </c>
      <c r="K1730" s="6">
        <f t="shared" si="477"/>
        <v>220.19</v>
      </c>
      <c r="L1730" s="6">
        <f t="shared" si="478"/>
        <v>-13.819999999999993</v>
      </c>
      <c r="M1730" s="6">
        <f t="shared" si="479"/>
        <v>211.59</v>
      </c>
      <c r="N1730" s="5">
        <f t="shared" si="480"/>
        <v>4.9537687673124191</v>
      </c>
      <c r="O1730" s="6">
        <f t="shared" si="481"/>
        <v>1.0400000000000205</v>
      </c>
      <c r="P1730" s="6">
        <f t="shared" si="482"/>
        <v>9.9075375346248382</v>
      </c>
      <c r="Q1730" s="6">
        <f t="shared" si="483"/>
        <v>-0.75466613963220996</v>
      </c>
      <c r="R1730" s="5">
        <f t="shared" si="484"/>
        <v>1.4998681506950966</v>
      </c>
      <c r="S1730" s="5">
        <f t="shared" si="485"/>
        <v>14.860000000000014</v>
      </c>
      <c r="T1730" s="5">
        <f t="shared" si="486"/>
        <v>1.0400000000000205</v>
      </c>
      <c r="U1730" s="5">
        <f t="shared" si="487"/>
        <v>0.10497058389790914</v>
      </c>
      <c r="V1730" s="5">
        <f t="shared" si="488"/>
        <v>1.7360519644653851</v>
      </c>
      <c r="W1730" s="5">
        <f t="shared" si="489"/>
        <v>8.5999999999999943</v>
      </c>
      <c r="X1730" s="5">
        <f t="shared" si="490"/>
        <v>211.59</v>
      </c>
      <c r="Y1730" s="5">
        <f t="shared" si="491"/>
        <v>42.712934321073384</v>
      </c>
      <c r="Z1730" s="9">
        <f t="shared" si="492"/>
        <v>0.61607791715009563</v>
      </c>
      <c r="AA1730">
        <f t="shared" si="493"/>
        <v>13.819999999999993</v>
      </c>
    </row>
    <row r="1731" spans="1:27">
      <c r="A1731" s="1">
        <f t="shared" si="476"/>
        <v>-298001</v>
      </c>
      <c r="B1731" s="1">
        <v>-1</v>
      </c>
      <c r="C1731" s="1">
        <v>8</v>
      </c>
      <c r="D1731" s="2">
        <v>-3</v>
      </c>
      <c r="E1731" s="5">
        <v>138.71</v>
      </c>
      <c r="F1731" s="5">
        <v>133.16999999999999</v>
      </c>
      <c r="G1731" s="5">
        <v>6.05</v>
      </c>
      <c r="H1731" s="5">
        <v>144.68</v>
      </c>
      <c r="I1731" s="5">
        <v>147.9</v>
      </c>
      <c r="J1731" s="5">
        <v>5.1100000000000003</v>
      </c>
      <c r="K1731" s="6">
        <f t="shared" si="477"/>
        <v>141.69499999999999</v>
      </c>
      <c r="L1731" s="6">
        <f t="shared" si="478"/>
        <v>-5.9699999999999989</v>
      </c>
      <c r="M1731" s="6">
        <f t="shared" si="479"/>
        <v>140.535</v>
      </c>
      <c r="N1731" s="5">
        <f t="shared" si="480"/>
        <v>3.9596275077335243</v>
      </c>
      <c r="O1731" s="6">
        <f t="shared" si="481"/>
        <v>-14.730000000000018</v>
      </c>
      <c r="P1731" s="6">
        <f t="shared" si="482"/>
        <v>7.9192550154670487</v>
      </c>
      <c r="Q1731" s="6">
        <f t="shared" si="483"/>
        <v>0.16727205467307449</v>
      </c>
      <c r="R1731" s="5">
        <f t="shared" si="484"/>
        <v>1.1061646560050051</v>
      </c>
      <c r="S1731" s="5">
        <f t="shared" si="485"/>
        <v>8.7600000000000193</v>
      </c>
      <c r="T1731" s="5">
        <f t="shared" si="486"/>
        <v>14.730000000000018</v>
      </c>
      <c r="U1731" s="5">
        <f t="shared" si="487"/>
        <v>1.860023445542661</v>
      </c>
      <c r="V1731" s="5">
        <f t="shared" si="488"/>
        <v>0.29295684953557061</v>
      </c>
      <c r="W1731" s="5">
        <f t="shared" si="489"/>
        <v>1.1599999999999966</v>
      </c>
      <c r="X1731" s="5">
        <f t="shared" si="490"/>
        <v>140.535</v>
      </c>
      <c r="Y1731" s="5">
        <f t="shared" si="491"/>
        <v>35.491974870242707</v>
      </c>
      <c r="Z1731" s="9">
        <f t="shared" si="492"/>
        <v>0.61610713354091262</v>
      </c>
      <c r="AA1731">
        <f t="shared" si="493"/>
        <v>5.9699999999999989</v>
      </c>
    </row>
    <row r="1732" spans="1:27">
      <c r="A1732" s="1">
        <f t="shared" si="476"/>
        <v>-302499</v>
      </c>
      <c r="B1732" s="1">
        <v>1</v>
      </c>
      <c r="C1732" s="1">
        <v>-10</v>
      </c>
      <c r="D1732" s="2">
        <v>-3</v>
      </c>
      <c r="E1732" s="5">
        <v>114.57</v>
      </c>
      <c r="F1732" s="5">
        <v>121.1</v>
      </c>
      <c r="G1732" s="5">
        <v>3.82</v>
      </c>
      <c r="H1732" s="5">
        <v>111.34</v>
      </c>
      <c r="I1732" s="5">
        <v>114.04</v>
      </c>
      <c r="J1732" s="5">
        <v>7.18</v>
      </c>
      <c r="K1732" s="6">
        <f t="shared" si="477"/>
        <v>112.955</v>
      </c>
      <c r="L1732" s="6">
        <f t="shared" si="478"/>
        <v>3.2299999999999898</v>
      </c>
      <c r="M1732" s="6">
        <f t="shared" si="479"/>
        <v>117.57</v>
      </c>
      <c r="N1732" s="5">
        <f t="shared" si="480"/>
        <v>4.0664726729685521</v>
      </c>
      <c r="O1732" s="6">
        <f t="shared" si="481"/>
        <v>7.0599999999999881</v>
      </c>
      <c r="P1732" s="6">
        <f t="shared" si="482"/>
        <v>8.1329453459371042</v>
      </c>
      <c r="Q1732" s="6">
        <f t="shared" si="483"/>
        <v>-0.55877408352584024</v>
      </c>
      <c r="R1732" s="5">
        <f t="shared" si="484"/>
        <v>0.47092410401027884</v>
      </c>
      <c r="S1732" s="5">
        <f t="shared" si="485"/>
        <v>3.8299999999999983</v>
      </c>
      <c r="T1732" s="5">
        <f t="shared" si="486"/>
        <v>7.0599999999999881</v>
      </c>
      <c r="U1732" s="5">
        <f t="shared" si="487"/>
        <v>0.86807419694845034</v>
      </c>
      <c r="V1732" s="5">
        <f t="shared" si="488"/>
        <v>1.1348902036592352</v>
      </c>
      <c r="W1732" s="5">
        <f t="shared" si="489"/>
        <v>4.6149999999999949</v>
      </c>
      <c r="X1732" s="5">
        <f t="shared" si="490"/>
        <v>117.57</v>
      </c>
      <c r="Y1732" s="5">
        <f t="shared" si="491"/>
        <v>28.912034939158488</v>
      </c>
      <c r="Z1732" s="9">
        <f t="shared" si="492"/>
        <v>0.6163116094963651</v>
      </c>
      <c r="AA1732">
        <f t="shared" si="493"/>
        <v>3.2299999999999898</v>
      </c>
    </row>
    <row r="1733" spans="1:27">
      <c r="A1733" s="1">
        <f t="shared" si="476"/>
        <v>-1101500</v>
      </c>
      <c r="B1733" s="1">
        <v>0</v>
      </c>
      <c r="C1733" s="1">
        <v>-6</v>
      </c>
      <c r="D1733" s="2">
        <v>-11</v>
      </c>
      <c r="E1733" s="5">
        <v>182.3</v>
      </c>
      <c r="F1733" s="5">
        <v>185.12</v>
      </c>
      <c r="G1733" s="5">
        <v>3.45</v>
      </c>
      <c r="H1733" s="5">
        <v>209.55</v>
      </c>
      <c r="I1733" s="5">
        <v>211.63</v>
      </c>
      <c r="J1733" s="5">
        <v>4.5999999999999996</v>
      </c>
      <c r="K1733" s="6">
        <f t="shared" si="477"/>
        <v>195.92500000000001</v>
      </c>
      <c r="L1733" s="6">
        <f t="shared" si="478"/>
        <v>-27.25</v>
      </c>
      <c r="M1733" s="6">
        <f t="shared" si="479"/>
        <v>198.375</v>
      </c>
      <c r="N1733" s="5">
        <f t="shared" si="480"/>
        <v>2.875</v>
      </c>
      <c r="O1733" s="6">
        <f t="shared" si="481"/>
        <v>-26.509999999999991</v>
      </c>
      <c r="P1733" s="6">
        <f t="shared" si="482"/>
        <v>5.75</v>
      </c>
      <c r="Q1733" s="6">
        <f t="shared" si="483"/>
        <v>-0.27999999999999986</v>
      </c>
      <c r="R1733" s="5">
        <f t="shared" si="484"/>
        <v>0.12869565217391463</v>
      </c>
      <c r="S1733" s="5">
        <f t="shared" si="485"/>
        <v>0.74000000000000909</v>
      </c>
      <c r="T1733" s="5">
        <f t="shared" si="486"/>
        <v>26.509999999999991</v>
      </c>
      <c r="U1733" s="5">
        <f t="shared" si="487"/>
        <v>4.610434782608694</v>
      </c>
      <c r="V1733" s="5">
        <f t="shared" si="488"/>
        <v>0.85217391304347434</v>
      </c>
      <c r="W1733" s="5">
        <f t="shared" si="489"/>
        <v>2.4499999999999886</v>
      </c>
      <c r="X1733" s="5">
        <f t="shared" si="490"/>
        <v>198.375</v>
      </c>
      <c r="Y1733" s="5">
        <f t="shared" si="491"/>
        <v>69</v>
      </c>
      <c r="Z1733" s="9">
        <f t="shared" si="492"/>
        <v>0.61673170828164814</v>
      </c>
      <c r="AA1733">
        <f t="shared" si="493"/>
        <v>27.25</v>
      </c>
    </row>
    <row r="1734" spans="1:27">
      <c r="A1734" s="1">
        <f t="shared" si="476"/>
        <v>-202500</v>
      </c>
      <c r="B1734" s="1">
        <v>0</v>
      </c>
      <c r="C1734" s="1">
        <v>-10</v>
      </c>
      <c r="D1734" s="2">
        <v>-2</v>
      </c>
      <c r="E1734" s="5">
        <v>108.15</v>
      </c>
      <c r="F1734" s="5">
        <v>99.03</v>
      </c>
      <c r="G1734" s="5">
        <v>5.68</v>
      </c>
      <c r="H1734" s="5">
        <v>111.37</v>
      </c>
      <c r="I1734" s="5">
        <v>109.74</v>
      </c>
      <c r="J1734" s="5">
        <v>3.49</v>
      </c>
      <c r="K1734" s="6">
        <f t="shared" si="477"/>
        <v>109.76</v>
      </c>
      <c r="L1734" s="6">
        <f t="shared" si="478"/>
        <v>-3.2199999999999989</v>
      </c>
      <c r="M1734" s="6">
        <f t="shared" si="479"/>
        <v>104.38499999999999</v>
      </c>
      <c r="N1734" s="5">
        <f t="shared" si="480"/>
        <v>3.3332604158691232</v>
      </c>
      <c r="O1734" s="6">
        <f t="shared" si="481"/>
        <v>-10.709999999999994</v>
      </c>
      <c r="P1734" s="6">
        <f t="shared" si="482"/>
        <v>6.6665208317382465</v>
      </c>
      <c r="Q1734" s="6">
        <f t="shared" si="483"/>
        <v>0.45187151937897274</v>
      </c>
      <c r="R1734" s="5">
        <f t="shared" si="484"/>
        <v>1.1235245773689471</v>
      </c>
      <c r="S1734" s="5">
        <f t="shared" si="485"/>
        <v>7.4899999999999949</v>
      </c>
      <c r="T1734" s="5">
        <f t="shared" si="486"/>
        <v>10.709999999999994</v>
      </c>
      <c r="U1734" s="5">
        <f t="shared" si="487"/>
        <v>1.6065351433406441</v>
      </c>
      <c r="V1734" s="5">
        <f t="shared" si="488"/>
        <v>1.6125352745949562</v>
      </c>
      <c r="W1734" s="5">
        <f t="shared" si="489"/>
        <v>5.3750000000000142</v>
      </c>
      <c r="X1734" s="5">
        <f t="shared" si="490"/>
        <v>104.38499999999999</v>
      </c>
      <c r="Y1734" s="5">
        <f t="shared" si="491"/>
        <v>31.316185049040751</v>
      </c>
      <c r="Z1734" s="9">
        <f t="shared" si="492"/>
        <v>0.61680466924302702</v>
      </c>
      <c r="AA1734">
        <f t="shared" si="493"/>
        <v>3.2199999999999989</v>
      </c>
    </row>
    <row r="1735" spans="1:27">
      <c r="A1735" s="1">
        <f t="shared" si="476"/>
        <v>-799247</v>
      </c>
      <c r="B1735" s="1">
        <v>3</v>
      </c>
      <c r="C1735" s="1">
        <v>3</v>
      </c>
      <c r="D1735" s="2">
        <v>-8</v>
      </c>
      <c r="E1735" s="5">
        <v>399.86</v>
      </c>
      <c r="F1735" s="5">
        <v>404.2</v>
      </c>
      <c r="G1735" s="5">
        <v>7.58</v>
      </c>
      <c r="H1735" s="5">
        <v>396.57</v>
      </c>
      <c r="I1735" s="5">
        <v>407.7</v>
      </c>
      <c r="J1735" s="5">
        <v>15.41</v>
      </c>
      <c r="K1735" s="6">
        <f t="shared" si="477"/>
        <v>398.21500000000003</v>
      </c>
      <c r="L1735" s="6">
        <f t="shared" si="478"/>
        <v>3.2900000000000205</v>
      </c>
      <c r="M1735" s="6">
        <f t="shared" si="479"/>
        <v>405.95</v>
      </c>
      <c r="N1735" s="5">
        <f t="shared" si="480"/>
        <v>8.5866830033488473</v>
      </c>
      <c r="O1735" s="6">
        <f t="shared" si="481"/>
        <v>-3.5</v>
      </c>
      <c r="P1735" s="6">
        <f t="shared" si="482"/>
        <v>17.173366006697695</v>
      </c>
      <c r="Q1735" s="6">
        <f t="shared" si="483"/>
        <v>-0.61036536469503211</v>
      </c>
      <c r="R1735" s="5">
        <f t="shared" si="484"/>
        <v>0.39537968254749173</v>
      </c>
      <c r="S1735" s="5">
        <f t="shared" si="485"/>
        <v>6.7900000000000205</v>
      </c>
      <c r="T1735" s="5">
        <f t="shared" si="486"/>
        <v>3.5</v>
      </c>
      <c r="U1735" s="5">
        <f t="shared" si="487"/>
        <v>0.20380396007602605</v>
      </c>
      <c r="V1735" s="5">
        <f t="shared" si="488"/>
        <v>0.90081350353603018</v>
      </c>
      <c r="W1735" s="5">
        <f t="shared" si="489"/>
        <v>7.7349999999999568</v>
      </c>
      <c r="X1735" s="5">
        <f t="shared" si="490"/>
        <v>405.95</v>
      </c>
      <c r="Y1735" s="5">
        <f t="shared" si="491"/>
        <v>47.276695767350155</v>
      </c>
      <c r="Z1735" s="9">
        <f t="shared" si="492"/>
        <v>0.6174609299380811</v>
      </c>
      <c r="AA1735">
        <f t="shared" si="493"/>
        <v>3.2900000000000205</v>
      </c>
    </row>
    <row r="1736" spans="1:27">
      <c r="A1736" s="1">
        <f t="shared" si="476"/>
        <v>-701755</v>
      </c>
      <c r="B1736" s="1">
        <v>-5</v>
      </c>
      <c r="C1736" s="1">
        <v>-7</v>
      </c>
      <c r="D1736" s="2">
        <v>-7</v>
      </c>
      <c r="E1736" s="5">
        <v>191.46</v>
      </c>
      <c r="F1736" s="5">
        <v>194.02</v>
      </c>
      <c r="G1736" s="5">
        <v>5.0199999999999996</v>
      </c>
      <c r="H1736" s="5">
        <v>180.79</v>
      </c>
      <c r="I1736" s="5">
        <v>185.92</v>
      </c>
      <c r="J1736" s="5">
        <v>4.46</v>
      </c>
      <c r="K1736" s="6">
        <f t="shared" si="477"/>
        <v>186.125</v>
      </c>
      <c r="L1736" s="6">
        <f t="shared" si="478"/>
        <v>10.670000000000016</v>
      </c>
      <c r="M1736" s="6">
        <f t="shared" si="479"/>
        <v>189.97</v>
      </c>
      <c r="N1736" s="5">
        <f t="shared" si="480"/>
        <v>3.3575288531895002</v>
      </c>
      <c r="O1736" s="6">
        <f t="shared" si="481"/>
        <v>8.1000000000000227</v>
      </c>
      <c r="P1736" s="6">
        <f t="shared" si="482"/>
        <v>6.7150577063790005</v>
      </c>
      <c r="Q1736" s="6">
        <f t="shared" si="483"/>
        <v>0.1177326355007539</v>
      </c>
      <c r="R1736" s="5">
        <f t="shared" si="484"/>
        <v>0.38272195301592266</v>
      </c>
      <c r="S1736" s="5">
        <f t="shared" si="485"/>
        <v>2.5699999999999932</v>
      </c>
      <c r="T1736" s="5">
        <f t="shared" si="486"/>
        <v>8.1000000000000227</v>
      </c>
      <c r="U1736" s="5">
        <f t="shared" si="487"/>
        <v>1.2062442877155606</v>
      </c>
      <c r="V1736" s="5">
        <f t="shared" si="488"/>
        <v>1.1451874780904483</v>
      </c>
      <c r="W1736" s="5">
        <f t="shared" si="489"/>
        <v>3.8449999999999989</v>
      </c>
      <c r="X1736" s="5">
        <f t="shared" si="490"/>
        <v>189.97</v>
      </c>
      <c r="Y1736" s="5">
        <f t="shared" si="491"/>
        <v>56.580303046252936</v>
      </c>
      <c r="Z1736" s="9">
        <f t="shared" si="492"/>
        <v>0.61758966960272255</v>
      </c>
      <c r="AA1736">
        <f t="shared" si="493"/>
        <v>10.670000000000016</v>
      </c>
    </row>
    <row r="1737" spans="1:27">
      <c r="A1737" s="1">
        <f t="shared" si="476"/>
        <v>-698751</v>
      </c>
      <c r="B1737" s="1">
        <v>-1</v>
      </c>
      <c r="C1737" s="1">
        <v>5</v>
      </c>
      <c r="D1737" s="2">
        <v>-7</v>
      </c>
      <c r="E1737" s="5">
        <v>141.91</v>
      </c>
      <c r="F1737" s="5">
        <v>141.02000000000001</v>
      </c>
      <c r="G1737" s="5">
        <v>3.83</v>
      </c>
      <c r="H1737" s="5">
        <v>149.86000000000001</v>
      </c>
      <c r="I1737" s="5">
        <v>146.37</v>
      </c>
      <c r="J1737" s="5">
        <v>4.96</v>
      </c>
      <c r="K1737" s="6">
        <f t="shared" si="477"/>
        <v>145.88499999999999</v>
      </c>
      <c r="L1737" s="6">
        <f t="shared" si="478"/>
        <v>-7.9500000000000171</v>
      </c>
      <c r="M1737" s="6">
        <f t="shared" si="479"/>
        <v>143.69499999999999</v>
      </c>
      <c r="N1737" s="5">
        <f t="shared" si="480"/>
        <v>3.133308953805864</v>
      </c>
      <c r="O1737" s="6">
        <f t="shared" si="481"/>
        <v>-5.3499999999999943</v>
      </c>
      <c r="P1737" s="6">
        <f t="shared" si="482"/>
        <v>6.2666179076117281</v>
      </c>
      <c r="Q1737" s="6">
        <f t="shared" si="483"/>
        <v>-0.25293031664990262</v>
      </c>
      <c r="R1737" s="5">
        <f t="shared" si="484"/>
        <v>0.41489684520927</v>
      </c>
      <c r="S1737" s="5">
        <f t="shared" si="485"/>
        <v>2.6000000000000227</v>
      </c>
      <c r="T1737" s="5">
        <f t="shared" si="486"/>
        <v>5.3499999999999943</v>
      </c>
      <c r="U1737" s="5">
        <f t="shared" si="487"/>
        <v>0.85373004687291265</v>
      </c>
      <c r="V1737" s="5">
        <f t="shared" si="488"/>
        <v>0.69894160846791731</v>
      </c>
      <c r="W1737" s="5">
        <f t="shared" si="489"/>
        <v>2.1899999999999977</v>
      </c>
      <c r="X1737" s="5">
        <f t="shared" si="490"/>
        <v>143.69499999999999</v>
      </c>
      <c r="Y1737" s="5">
        <f t="shared" si="491"/>
        <v>45.860463209496565</v>
      </c>
      <c r="Z1737" s="9">
        <f t="shared" si="492"/>
        <v>0.61767710010975796</v>
      </c>
      <c r="AA1737">
        <f t="shared" si="493"/>
        <v>7.9500000000000171</v>
      </c>
    </row>
    <row r="1738" spans="1:27">
      <c r="A1738" s="1">
        <f t="shared" si="476"/>
        <v>-1100752</v>
      </c>
      <c r="B1738" s="1">
        <v>-2</v>
      </c>
      <c r="C1738" s="1">
        <v>-3</v>
      </c>
      <c r="D1738" s="2">
        <v>-11</v>
      </c>
      <c r="E1738" s="5">
        <v>188.63</v>
      </c>
      <c r="F1738" s="5">
        <v>189.69</v>
      </c>
      <c r="G1738" s="5">
        <v>4.5999999999999996</v>
      </c>
      <c r="H1738" s="5">
        <v>168.33</v>
      </c>
      <c r="I1738" s="5">
        <v>170.67</v>
      </c>
      <c r="J1738" s="5">
        <v>8.2200000000000006</v>
      </c>
      <c r="K1738" s="6">
        <f t="shared" si="477"/>
        <v>178.48000000000002</v>
      </c>
      <c r="L1738" s="6">
        <f t="shared" si="478"/>
        <v>20.299999999999983</v>
      </c>
      <c r="M1738" s="6">
        <f t="shared" si="479"/>
        <v>180.18</v>
      </c>
      <c r="N1738" s="5">
        <f t="shared" si="480"/>
        <v>4.7097876809894519</v>
      </c>
      <c r="O1738" s="6">
        <f t="shared" si="481"/>
        <v>19.02000000000001</v>
      </c>
      <c r="P1738" s="6">
        <f t="shared" si="482"/>
        <v>9.4195753619789038</v>
      </c>
      <c r="Q1738" s="6">
        <f t="shared" si="483"/>
        <v>-0.52303884663760436</v>
      </c>
      <c r="R1738" s="5">
        <f t="shared" si="484"/>
        <v>0.13588722960554614</v>
      </c>
      <c r="S1738" s="5">
        <f t="shared" si="485"/>
        <v>1.2799999999999727</v>
      </c>
      <c r="T1738" s="5">
        <f t="shared" si="486"/>
        <v>19.02000000000001</v>
      </c>
      <c r="U1738" s="5">
        <f t="shared" si="487"/>
        <v>2.0191993024199562</v>
      </c>
      <c r="V1738" s="5">
        <f t="shared" si="488"/>
        <v>0.36095045363973721</v>
      </c>
      <c r="W1738" s="5">
        <f t="shared" si="489"/>
        <v>1.6999999999999886</v>
      </c>
      <c r="X1738" s="5">
        <f t="shared" si="490"/>
        <v>180.18</v>
      </c>
      <c r="Y1738" s="5">
        <f t="shared" si="491"/>
        <v>38.256501609887231</v>
      </c>
      <c r="Z1738" s="9">
        <f t="shared" si="492"/>
        <v>0.61800161812085896</v>
      </c>
      <c r="AA1738">
        <f t="shared" si="493"/>
        <v>20.299999999999983</v>
      </c>
    </row>
    <row r="1739" spans="1:27">
      <c r="A1739" s="1">
        <f t="shared" si="476"/>
        <v>-500507</v>
      </c>
      <c r="B1739" s="1">
        <v>-7</v>
      </c>
      <c r="C1739" s="1">
        <v>-2</v>
      </c>
      <c r="D1739" s="2">
        <v>-5</v>
      </c>
      <c r="E1739" s="5">
        <v>214.51</v>
      </c>
      <c r="F1739" s="5">
        <v>204.5</v>
      </c>
      <c r="G1739" s="5">
        <v>6.84</v>
      </c>
      <c r="H1739" s="5">
        <v>219.24</v>
      </c>
      <c r="I1739" s="5">
        <v>215.76</v>
      </c>
      <c r="J1739" s="5">
        <v>6.57</v>
      </c>
      <c r="K1739" s="6">
        <f t="shared" si="477"/>
        <v>216.875</v>
      </c>
      <c r="L1739" s="6">
        <f t="shared" si="478"/>
        <v>-4.7300000000000182</v>
      </c>
      <c r="M1739" s="6">
        <f t="shared" si="479"/>
        <v>210.13</v>
      </c>
      <c r="N1739" s="5">
        <f t="shared" si="480"/>
        <v>4.7421118713079728</v>
      </c>
      <c r="O1739" s="6">
        <f t="shared" si="481"/>
        <v>-11.259999999999991</v>
      </c>
      <c r="P1739" s="6">
        <f t="shared" si="482"/>
        <v>9.4842237426159457</v>
      </c>
      <c r="Q1739" s="6">
        <f t="shared" si="483"/>
        <v>4.0252138676271858E-2</v>
      </c>
      <c r="R1739" s="5">
        <f t="shared" si="484"/>
        <v>0.68851180415097035</v>
      </c>
      <c r="S1739" s="5">
        <f t="shared" si="485"/>
        <v>6.5299999999999727</v>
      </c>
      <c r="T1739" s="5">
        <f t="shared" si="486"/>
        <v>11.259999999999991</v>
      </c>
      <c r="U1739" s="5">
        <f t="shared" si="487"/>
        <v>1.1872347495773281</v>
      </c>
      <c r="V1739" s="5">
        <f t="shared" si="488"/>
        <v>1.4223620578861615</v>
      </c>
      <c r="W1739" s="5">
        <f t="shared" si="489"/>
        <v>6.7450000000000045</v>
      </c>
      <c r="X1739" s="5">
        <f t="shared" si="490"/>
        <v>210.13</v>
      </c>
      <c r="Y1739" s="5">
        <f t="shared" si="491"/>
        <v>44.311480982004284</v>
      </c>
      <c r="Z1739" s="9">
        <f t="shared" si="492"/>
        <v>0.61803883373134405</v>
      </c>
      <c r="AA1739">
        <f t="shared" si="493"/>
        <v>4.7300000000000182</v>
      </c>
    </row>
    <row r="1740" spans="1:27">
      <c r="A1740" s="1">
        <f t="shared" si="476"/>
        <v>-97751</v>
      </c>
      <c r="B1740" s="1">
        <v>-1</v>
      </c>
      <c r="C1740" s="1">
        <v>9</v>
      </c>
      <c r="D1740" s="2">
        <v>-1</v>
      </c>
      <c r="E1740" s="5">
        <v>96.97</v>
      </c>
      <c r="F1740" s="5">
        <v>103.71</v>
      </c>
      <c r="G1740" s="5">
        <v>4.88</v>
      </c>
      <c r="H1740" s="5">
        <v>99.73</v>
      </c>
      <c r="I1740" s="5">
        <v>89.1</v>
      </c>
      <c r="J1740" s="5">
        <v>3.67</v>
      </c>
      <c r="K1740" s="6">
        <f t="shared" si="477"/>
        <v>98.35</v>
      </c>
      <c r="L1740" s="6">
        <f t="shared" si="478"/>
        <v>-2.7600000000000051</v>
      </c>
      <c r="M1740" s="6">
        <f t="shared" si="479"/>
        <v>96.405000000000001</v>
      </c>
      <c r="N1740" s="5">
        <f t="shared" si="480"/>
        <v>3.0530026203722787</v>
      </c>
      <c r="O1740" s="6">
        <f t="shared" si="481"/>
        <v>14.61</v>
      </c>
      <c r="P1740" s="6">
        <f t="shared" si="482"/>
        <v>6.1060052407445573</v>
      </c>
      <c r="Q1740" s="6">
        <f t="shared" si="483"/>
        <v>0.27748348456279354</v>
      </c>
      <c r="R1740" s="5">
        <f t="shared" si="484"/>
        <v>2.8447404342355154</v>
      </c>
      <c r="S1740" s="5">
        <f t="shared" si="485"/>
        <v>17.370000000000005</v>
      </c>
      <c r="T1740" s="5">
        <f t="shared" si="486"/>
        <v>14.61</v>
      </c>
      <c r="U1740" s="5">
        <f t="shared" si="487"/>
        <v>2.3927264101428247</v>
      </c>
      <c r="V1740" s="5">
        <f t="shared" si="488"/>
        <v>0.63707773685527425</v>
      </c>
      <c r="W1740" s="5">
        <f t="shared" si="489"/>
        <v>1.9449999999999932</v>
      </c>
      <c r="X1740" s="5">
        <f t="shared" si="490"/>
        <v>96.405000000000001</v>
      </c>
      <c r="Y1740" s="5">
        <f t="shared" si="491"/>
        <v>31.577110139605619</v>
      </c>
      <c r="Z1740" s="9">
        <f t="shared" si="492"/>
        <v>0.61809627081871321</v>
      </c>
      <c r="AA1740">
        <f t="shared" si="493"/>
        <v>2.7600000000000051</v>
      </c>
    </row>
    <row r="1741" spans="1:27">
      <c r="A1741" s="1">
        <f t="shared" si="476"/>
        <v>-402502</v>
      </c>
      <c r="B1741" s="1">
        <v>-2</v>
      </c>
      <c r="C1741" s="1">
        <v>-10</v>
      </c>
      <c r="D1741" s="2">
        <v>-4</v>
      </c>
      <c r="E1741" s="5">
        <v>263.17</v>
      </c>
      <c r="F1741" s="5">
        <v>274.64</v>
      </c>
      <c r="G1741" s="5">
        <v>11.39</v>
      </c>
      <c r="H1741" s="5">
        <v>262.91000000000003</v>
      </c>
      <c r="I1741" s="5">
        <v>265.27999999999997</v>
      </c>
      <c r="J1741" s="5">
        <v>6.49</v>
      </c>
      <c r="K1741" s="6">
        <f t="shared" si="477"/>
        <v>263.04000000000002</v>
      </c>
      <c r="L1741" s="6">
        <f t="shared" si="478"/>
        <v>0.25999999999999091</v>
      </c>
      <c r="M1741" s="6">
        <f t="shared" si="479"/>
        <v>269.95999999999998</v>
      </c>
      <c r="N1741" s="5">
        <f t="shared" si="480"/>
        <v>6.5546205077029445</v>
      </c>
      <c r="O1741" s="6">
        <f t="shared" si="481"/>
        <v>9.3600000000000136</v>
      </c>
      <c r="P1741" s="6">
        <f t="shared" si="482"/>
        <v>13.109241015405889</v>
      </c>
      <c r="Q1741" s="6">
        <f t="shared" si="483"/>
        <v>0.50981017409145757</v>
      </c>
      <c r="R1741" s="5">
        <f t="shared" si="484"/>
        <v>0.69416680868905878</v>
      </c>
      <c r="S1741" s="5">
        <f t="shared" si="485"/>
        <v>9.1000000000000227</v>
      </c>
      <c r="T1741" s="5">
        <f t="shared" si="486"/>
        <v>9.3600000000000136</v>
      </c>
      <c r="U1741" s="5">
        <f t="shared" si="487"/>
        <v>0.71400014608017404</v>
      </c>
      <c r="V1741" s="5">
        <f t="shared" si="488"/>
        <v>1.0557438057424717</v>
      </c>
      <c r="W1741" s="5">
        <f t="shared" si="489"/>
        <v>6.9199999999999591</v>
      </c>
      <c r="X1741" s="5">
        <f t="shared" si="490"/>
        <v>269.95999999999998</v>
      </c>
      <c r="Y1741" s="5">
        <f t="shared" si="491"/>
        <v>41.186213554658863</v>
      </c>
      <c r="Z1741" s="9">
        <f t="shared" si="492"/>
        <v>0.6181262007066195</v>
      </c>
      <c r="AA1741">
        <f t="shared" si="493"/>
        <v>0.25999999999999091</v>
      </c>
    </row>
    <row r="1742" spans="1:27">
      <c r="A1742" s="1">
        <f t="shared" si="476"/>
        <v>-999751</v>
      </c>
      <c r="B1742" s="1">
        <v>-1</v>
      </c>
      <c r="C1742" s="1">
        <v>1</v>
      </c>
      <c r="D1742" s="2">
        <v>-10</v>
      </c>
      <c r="E1742" s="5">
        <v>173.27</v>
      </c>
      <c r="F1742" s="5">
        <v>177.71</v>
      </c>
      <c r="G1742" s="5">
        <v>4.62</v>
      </c>
      <c r="H1742" s="5">
        <v>188.84</v>
      </c>
      <c r="I1742" s="5">
        <v>192.04</v>
      </c>
      <c r="J1742" s="5">
        <v>5.73</v>
      </c>
      <c r="K1742" s="6">
        <f t="shared" si="477"/>
        <v>181.05500000000001</v>
      </c>
      <c r="L1742" s="6">
        <f t="shared" si="478"/>
        <v>-15.569999999999993</v>
      </c>
      <c r="M1742" s="6">
        <f t="shared" si="479"/>
        <v>184.875</v>
      </c>
      <c r="N1742" s="5">
        <f t="shared" si="480"/>
        <v>3.6802615396191616</v>
      </c>
      <c r="O1742" s="6">
        <f t="shared" si="481"/>
        <v>-14.329999999999984</v>
      </c>
      <c r="P1742" s="6">
        <f t="shared" si="482"/>
        <v>7.3605230792383232</v>
      </c>
      <c r="Q1742" s="6">
        <f t="shared" si="483"/>
        <v>-0.21205375683173583</v>
      </c>
      <c r="R1742" s="5">
        <f t="shared" si="484"/>
        <v>0.16846628787805201</v>
      </c>
      <c r="S1742" s="5">
        <f t="shared" si="485"/>
        <v>1.2400000000000091</v>
      </c>
      <c r="T1742" s="5">
        <f t="shared" si="486"/>
        <v>14.329999999999984</v>
      </c>
      <c r="U1742" s="5">
        <f t="shared" si="487"/>
        <v>1.9468725042681168</v>
      </c>
      <c r="V1742" s="5">
        <f t="shared" si="488"/>
        <v>1.0379697091841174</v>
      </c>
      <c r="W1742" s="5">
        <f t="shared" si="489"/>
        <v>3.8199999999999932</v>
      </c>
      <c r="X1742" s="5">
        <f t="shared" si="490"/>
        <v>184.875</v>
      </c>
      <c r="Y1742" s="5">
        <f t="shared" si="491"/>
        <v>50.234201566862318</v>
      </c>
      <c r="Z1742" s="9">
        <f t="shared" si="492"/>
        <v>0.61820546746207294</v>
      </c>
      <c r="AA1742">
        <f t="shared" si="493"/>
        <v>15.569999999999993</v>
      </c>
    </row>
    <row r="1743" spans="1:27">
      <c r="A1743" s="1">
        <f t="shared" si="476"/>
        <v>-999749</v>
      </c>
      <c r="B1743" s="1">
        <v>1</v>
      </c>
      <c r="C1743" s="1">
        <v>1</v>
      </c>
      <c r="D1743" s="2">
        <v>-10</v>
      </c>
      <c r="E1743" s="5">
        <v>233.86</v>
      </c>
      <c r="F1743" s="5">
        <v>233.98</v>
      </c>
      <c r="G1743" s="5">
        <v>4.0199999999999996</v>
      </c>
      <c r="H1743" s="5">
        <v>227.77</v>
      </c>
      <c r="I1743" s="5">
        <v>237.4</v>
      </c>
      <c r="J1743" s="5">
        <v>9.9600000000000009</v>
      </c>
      <c r="K1743" s="6">
        <f t="shared" si="477"/>
        <v>230.815</v>
      </c>
      <c r="L1743" s="6">
        <f t="shared" si="478"/>
        <v>6.0900000000000034</v>
      </c>
      <c r="M1743" s="6">
        <f t="shared" si="479"/>
        <v>235.69</v>
      </c>
      <c r="N1743" s="5">
        <f t="shared" si="480"/>
        <v>5.3703351850699228</v>
      </c>
      <c r="O1743" s="6">
        <f t="shared" si="481"/>
        <v>-3.4200000000000159</v>
      </c>
      <c r="P1743" s="6">
        <f t="shared" si="482"/>
        <v>10.740670370139846</v>
      </c>
      <c r="Q1743" s="6">
        <f t="shared" si="483"/>
        <v>-0.7198314869714465</v>
      </c>
      <c r="R1743" s="5">
        <f t="shared" si="484"/>
        <v>0.8854195941473807</v>
      </c>
      <c r="S1743" s="5">
        <f t="shared" si="485"/>
        <v>9.5100000000000193</v>
      </c>
      <c r="T1743" s="5">
        <f t="shared" si="486"/>
        <v>3.4200000000000159</v>
      </c>
      <c r="U1743" s="5">
        <f t="shared" si="487"/>
        <v>0.31841587928328602</v>
      </c>
      <c r="V1743" s="5">
        <f t="shared" si="488"/>
        <v>0.90776456813217077</v>
      </c>
      <c r="W1743" s="5">
        <f t="shared" si="489"/>
        <v>4.875</v>
      </c>
      <c r="X1743" s="5">
        <f t="shared" si="490"/>
        <v>235.69</v>
      </c>
      <c r="Y1743" s="5">
        <f t="shared" si="491"/>
        <v>43.887390987296683</v>
      </c>
      <c r="Z1743" s="9">
        <f t="shared" si="492"/>
        <v>0.61832677444859208</v>
      </c>
      <c r="AA1743">
        <f t="shared" si="493"/>
        <v>6.0900000000000034</v>
      </c>
    </row>
    <row r="1744" spans="1:27">
      <c r="A1744" s="1">
        <f t="shared" si="476"/>
        <v>-1745</v>
      </c>
      <c r="B1744" s="1">
        <v>5</v>
      </c>
      <c r="C1744" s="1">
        <v>-7</v>
      </c>
      <c r="D1744" s="2">
        <v>0</v>
      </c>
      <c r="E1744" s="5">
        <v>124.12</v>
      </c>
      <c r="F1744" s="5">
        <v>117.62</v>
      </c>
      <c r="G1744" s="5">
        <v>3.27</v>
      </c>
      <c r="H1744" s="5">
        <v>125.95</v>
      </c>
      <c r="I1744" s="5">
        <v>122.61</v>
      </c>
      <c r="J1744" s="5">
        <v>5.42</v>
      </c>
      <c r="K1744" s="6">
        <f t="shared" si="477"/>
        <v>125.035</v>
      </c>
      <c r="L1744" s="6">
        <f t="shared" si="478"/>
        <v>-1.8299999999999983</v>
      </c>
      <c r="M1744" s="6">
        <f t="shared" si="479"/>
        <v>120.11500000000001</v>
      </c>
      <c r="N1744" s="5">
        <f t="shared" si="480"/>
        <v>3.1650157977488833</v>
      </c>
      <c r="O1744" s="6">
        <f t="shared" si="481"/>
        <v>-4.9899999999999949</v>
      </c>
      <c r="P1744" s="6">
        <f t="shared" si="482"/>
        <v>6.3300315954977666</v>
      </c>
      <c r="Q1744" s="6">
        <f t="shared" si="483"/>
        <v>-0.46627967047090924</v>
      </c>
      <c r="R1744" s="5">
        <f t="shared" si="484"/>
        <v>0.49920761884467463</v>
      </c>
      <c r="S1744" s="5">
        <f t="shared" si="485"/>
        <v>3.1599999999999966</v>
      </c>
      <c r="T1744" s="5">
        <f t="shared" si="486"/>
        <v>4.9899999999999949</v>
      </c>
      <c r="U1744" s="5">
        <f t="shared" si="487"/>
        <v>0.78830570190978688</v>
      </c>
      <c r="V1744" s="5">
        <f t="shared" si="488"/>
        <v>1.5544946105796174</v>
      </c>
      <c r="W1744" s="5">
        <f t="shared" si="489"/>
        <v>4.9199999999999875</v>
      </c>
      <c r="X1744" s="5">
        <f t="shared" si="490"/>
        <v>120.11500000000001</v>
      </c>
      <c r="Y1744" s="5">
        <f t="shared" si="491"/>
        <v>37.950837428815291</v>
      </c>
      <c r="Z1744" s="9">
        <f t="shared" si="492"/>
        <v>0.61837690771890896</v>
      </c>
      <c r="AA1744">
        <f t="shared" si="493"/>
        <v>1.8299999999999983</v>
      </c>
    </row>
    <row r="1745" spans="1:27">
      <c r="A1745" s="1">
        <f t="shared" si="476"/>
        <v>-801505</v>
      </c>
      <c r="B1745" s="1">
        <v>-5</v>
      </c>
      <c r="C1745" s="1">
        <v>-6</v>
      </c>
      <c r="D1745" s="2">
        <v>-8</v>
      </c>
      <c r="E1745" s="5">
        <v>206.81</v>
      </c>
      <c r="F1745" s="5">
        <v>209.58</v>
      </c>
      <c r="G1745" s="5">
        <v>5.35</v>
      </c>
      <c r="H1745" s="5">
        <v>205.5</v>
      </c>
      <c r="I1745" s="5">
        <v>202.1</v>
      </c>
      <c r="J1745" s="5">
        <v>6.31</v>
      </c>
      <c r="K1745" s="6">
        <f t="shared" si="477"/>
        <v>206.155</v>
      </c>
      <c r="L1745" s="6">
        <f t="shared" si="478"/>
        <v>1.3100000000000023</v>
      </c>
      <c r="M1745" s="6">
        <f t="shared" si="479"/>
        <v>205.84</v>
      </c>
      <c r="N1745" s="5">
        <f t="shared" si="480"/>
        <v>4.1363812686936869</v>
      </c>
      <c r="O1745" s="6">
        <f t="shared" si="481"/>
        <v>7.4800000000000182</v>
      </c>
      <c r="P1745" s="6">
        <f t="shared" si="482"/>
        <v>8.2727625373873739</v>
      </c>
      <c r="Q1745" s="6">
        <f t="shared" si="483"/>
        <v>-0.16355682319626644</v>
      </c>
      <c r="R1745" s="5">
        <f t="shared" si="484"/>
        <v>0.74582099656743772</v>
      </c>
      <c r="S1745" s="5">
        <f t="shared" si="485"/>
        <v>6.1700000000000159</v>
      </c>
      <c r="T1745" s="5">
        <f t="shared" si="486"/>
        <v>7.4800000000000182</v>
      </c>
      <c r="U1745" s="5">
        <f t="shared" si="487"/>
        <v>0.90417196990671533</v>
      </c>
      <c r="V1745" s="5">
        <f t="shared" si="488"/>
        <v>7.6153521529575552E-2</v>
      </c>
      <c r="W1745" s="5">
        <f t="shared" si="489"/>
        <v>0.31499999999999773</v>
      </c>
      <c r="X1745" s="5">
        <f t="shared" si="490"/>
        <v>205.84</v>
      </c>
      <c r="Y1745" s="5">
        <f t="shared" si="491"/>
        <v>49.763304354437921</v>
      </c>
      <c r="Z1745" s="9">
        <f t="shared" si="492"/>
        <v>0.61843835586095397</v>
      </c>
      <c r="AA1745">
        <f t="shared" si="493"/>
        <v>1.3100000000000023</v>
      </c>
    </row>
    <row r="1746" spans="1:27">
      <c r="A1746" s="1">
        <f t="shared" si="476"/>
        <v>-598499</v>
      </c>
      <c r="B1746" s="1">
        <v>1</v>
      </c>
      <c r="C1746" s="1">
        <v>6</v>
      </c>
      <c r="D1746" s="2">
        <v>-6</v>
      </c>
      <c r="E1746" s="5">
        <v>46.26</v>
      </c>
      <c r="F1746" s="5">
        <v>44.34</v>
      </c>
      <c r="G1746" s="5">
        <v>1.7</v>
      </c>
      <c r="H1746" s="5">
        <v>53.92</v>
      </c>
      <c r="I1746" s="5">
        <v>55.37</v>
      </c>
      <c r="J1746" s="5">
        <v>2.63</v>
      </c>
      <c r="K1746" s="6">
        <f t="shared" si="477"/>
        <v>50.09</v>
      </c>
      <c r="L1746" s="6">
        <f t="shared" si="478"/>
        <v>-7.6600000000000037</v>
      </c>
      <c r="M1746" s="6">
        <f t="shared" si="479"/>
        <v>49.855000000000004</v>
      </c>
      <c r="N1746" s="5">
        <f t="shared" si="480"/>
        <v>1.5657985183285874</v>
      </c>
      <c r="O1746" s="6">
        <f t="shared" si="481"/>
        <v>-11.029999999999994</v>
      </c>
      <c r="P1746" s="6">
        <f t="shared" si="482"/>
        <v>3.1315970366571748</v>
      </c>
      <c r="Q1746" s="6">
        <f t="shared" si="483"/>
        <v>-0.41061905393141562</v>
      </c>
      <c r="R1746" s="5">
        <f t="shared" si="484"/>
        <v>1.0761282376219448</v>
      </c>
      <c r="S1746" s="5">
        <f t="shared" si="485"/>
        <v>3.3699999999999903</v>
      </c>
      <c r="T1746" s="5">
        <f t="shared" si="486"/>
        <v>11.029999999999994</v>
      </c>
      <c r="U1746" s="5">
        <f t="shared" si="487"/>
        <v>3.5221645284777683</v>
      </c>
      <c r="V1746" s="5">
        <f t="shared" si="488"/>
        <v>0.15008316667130989</v>
      </c>
      <c r="W1746" s="5">
        <f t="shared" si="489"/>
        <v>0.23499999999999943</v>
      </c>
      <c r="X1746" s="5">
        <f t="shared" si="490"/>
        <v>49.855000000000004</v>
      </c>
      <c r="Y1746" s="5">
        <f t="shared" si="491"/>
        <v>31.839984146375201</v>
      </c>
      <c r="Z1746" s="9">
        <f t="shared" si="492"/>
        <v>0.61846746074470249</v>
      </c>
      <c r="AA1746">
        <f t="shared" si="493"/>
        <v>7.6600000000000037</v>
      </c>
    </row>
    <row r="1747" spans="1:27">
      <c r="A1747" s="1">
        <f t="shared" si="476"/>
        <v>-899996</v>
      </c>
      <c r="B1747" s="1">
        <v>4</v>
      </c>
      <c r="C1747" s="1">
        <v>0</v>
      </c>
      <c r="D1747" s="2">
        <v>-9</v>
      </c>
      <c r="E1747" s="5">
        <v>357.52</v>
      </c>
      <c r="F1747" s="5">
        <v>351.76</v>
      </c>
      <c r="G1747" s="5">
        <v>5.25</v>
      </c>
      <c r="H1747" s="5">
        <v>349.5</v>
      </c>
      <c r="I1747" s="5">
        <v>349.39</v>
      </c>
      <c r="J1747" s="5">
        <v>13.89</v>
      </c>
      <c r="K1747" s="6">
        <f t="shared" si="477"/>
        <v>353.51</v>
      </c>
      <c r="L1747" s="6">
        <f t="shared" si="478"/>
        <v>8.0199999999999818</v>
      </c>
      <c r="M1747" s="6">
        <f t="shared" si="479"/>
        <v>350.57499999999999</v>
      </c>
      <c r="N1747" s="5">
        <f t="shared" si="480"/>
        <v>7.4245302881731181</v>
      </c>
      <c r="O1747" s="6">
        <f t="shared" si="481"/>
        <v>2.3700000000000045</v>
      </c>
      <c r="P1747" s="6">
        <f t="shared" si="482"/>
        <v>14.849060576346236</v>
      </c>
      <c r="Q1747" s="6">
        <f t="shared" si="483"/>
        <v>-0.74999387740107926</v>
      </c>
      <c r="R1747" s="5">
        <f t="shared" si="484"/>
        <v>0.38049545093782744</v>
      </c>
      <c r="S1747" s="5">
        <f t="shared" si="485"/>
        <v>5.6499999999999773</v>
      </c>
      <c r="T1747" s="5">
        <f t="shared" si="486"/>
        <v>2.3700000000000045</v>
      </c>
      <c r="U1747" s="5">
        <f t="shared" si="487"/>
        <v>0.15960605641108963</v>
      </c>
      <c r="V1747" s="5">
        <f t="shared" si="488"/>
        <v>0.39531120300974476</v>
      </c>
      <c r="W1747" s="5">
        <f t="shared" si="489"/>
        <v>2.9350000000000023</v>
      </c>
      <c r="X1747" s="5">
        <f t="shared" si="490"/>
        <v>350.57499999999999</v>
      </c>
      <c r="Y1747" s="5">
        <f t="shared" si="491"/>
        <v>47.218475296470579</v>
      </c>
      <c r="Z1747" s="9">
        <f t="shared" si="492"/>
        <v>0.61852081614121934</v>
      </c>
      <c r="AA1747">
        <f t="shared" si="493"/>
        <v>8.0199999999999818</v>
      </c>
    </row>
    <row r="1748" spans="1:27">
      <c r="A1748" s="1">
        <f t="shared" si="476"/>
        <v>-202501</v>
      </c>
      <c r="B1748" s="1">
        <v>-1</v>
      </c>
      <c r="C1748" s="1">
        <v>-10</v>
      </c>
      <c r="D1748" s="2">
        <v>-2</v>
      </c>
      <c r="E1748" s="5">
        <v>603.37</v>
      </c>
      <c r="F1748" s="5">
        <v>590.63</v>
      </c>
      <c r="G1748" s="5">
        <v>14.99</v>
      </c>
      <c r="H1748" s="5">
        <v>561.37</v>
      </c>
      <c r="I1748" s="5">
        <v>552.74</v>
      </c>
      <c r="J1748" s="5">
        <v>12.85</v>
      </c>
      <c r="K1748" s="6">
        <f t="shared" si="477"/>
        <v>582.37</v>
      </c>
      <c r="L1748" s="6">
        <f t="shared" si="478"/>
        <v>42</v>
      </c>
      <c r="M1748" s="6">
        <f t="shared" si="479"/>
        <v>571.68499999999995</v>
      </c>
      <c r="N1748" s="5">
        <f t="shared" si="480"/>
        <v>9.8719628240791106</v>
      </c>
      <c r="O1748" s="6">
        <f t="shared" si="481"/>
        <v>37.889999999999986</v>
      </c>
      <c r="P1748" s="6">
        <f t="shared" si="482"/>
        <v>19.743925648158221</v>
      </c>
      <c r="Q1748" s="6">
        <f t="shared" si="483"/>
        <v>0.15283259616040737</v>
      </c>
      <c r="R1748" s="5">
        <f t="shared" si="484"/>
        <v>0.20816528958026176</v>
      </c>
      <c r="S1748" s="5">
        <f t="shared" si="485"/>
        <v>4.1100000000000136</v>
      </c>
      <c r="T1748" s="5">
        <f t="shared" si="486"/>
        <v>37.889999999999986</v>
      </c>
      <c r="U1748" s="5">
        <f t="shared" si="487"/>
        <v>1.9190712462764208</v>
      </c>
      <c r="V1748" s="5">
        <f t="shared" si="488"/>
        <v>1.0823582088394657</v>
      </c>
      <c r="W1748" s="5">
        <f t="shared" si="489"/>
        <v>10.685000000000059</v>
      </c>
      <c r="X1748" s="5">
        <f t="shared" si="490"/>
        <v>571.68499999999995</v>
      </c>
      <c r="Y1748" s="5">
        <f t="shared" si="491"/>
        <v>57.909962809582261</v>
      </c>
      <c r="Z1748" s="9">
        <f t="shared" si="492"/>
        <v>0.61865175987788157</v>
      </c>
      <c r="AA1748">
        <f t="shared" si="493"/>
        <v>42</v>
      </c>
    </row>
    <row r="1749" spans="1:27">
      <c r="A1749" s="1">
        <f t="shared" si="476"/>
        <v>-602247</v>
      </c>
      <c r="B1749" s="1">
        <v>3</v>
      </c>
      <c r="C1749" s="1">
        <v>-9</v>
      </c>
      <c r="D1749" s="2">
        <v>-6</v>
      </c>
      <c r="E1749" s="5">
        <v>175.98</v>
      </c>
      <c r="F1749" s="5">
        <v>174.91</v>
      </c>
      <c r="G1749" s="5">
        <v>4.53</v>
      </c>
      <c r="H1749" s="5">
        <v>174.09</v>
      </c>
      <c r="I1749" s="5">
        <v>173.94</v>
      </c>
      <c r="J1749" s="5">
        <v>4.97</v>
      </c>
      <c r="K1749" s="6">
        <f t="shared" si="477"/>
        <v>175.035</v>
      </c>
      <c r="L1749" s="6">
        <f t="shared" si="478"/>
        <v>1.8899999999999864</v>
      </c>
      <c r="M1749" s="6">
        <f t="shared" si="479"/>
        <v>174.42500000000001</v>
      </c>
      <c r="N1749" s="5">
        <f t="shared" si="480"/>
        <v>3.3623578036847892</v>
      </c>
      <c r="O1749" s="6">
        <f t="shared" si="481"/>
        <v>0.96999999999999886</v>
      </c>
      <c r="P1749" s="6">
        <f t="shared" si="482"/>
        <v>6.7247156073695784</v>
      </c>
      <c r="Q1749" s="6">
        <f t="shared" si="483"/>
        <v>-9.2433295446001623E-2</v>
      </c>
      <c r="R1749" s="5">
        <f t="shared" si="484"/>
        <v>0.13680875946512364</v>
      </c>
      <c r="S1749" s="5">
        <f t="shared" si="485"/>
        <v>0.91999999999998749</v>
      </c>
      <c r="T1749" s="5">
        <f t="shared" si="486"/>
        <v>0.96999999999999886</v>
      </c>
      <c r="U1749" s="5">
        <f t="shared" si="487"/>
        <v>0.14424401813170823</v>
      </c>
      <c r="V1749" s="5">
        <f t="shared" si="488"/>
        <v>0.18142031146461857</v>
      </c>
      <c r="W1749" s="5">
        <f t="shared" si="489"/>
        <v>0.60999999999998522</v>
      </c>
      <c r="X1749" s="5">
        <f t="shared" si="490"/>
        <v>174.42500000000001</v>
      </c>
      <c r="Y1749" s="5">
        <f t="shared" si="491"/>
        <v>51.875799716748951</v>
      </c>
      <c r="Z1749" s="9">
        <f t="shared" si="492"/>
        <v>0.6188149965862173</v>
      </c>
      <c r="AA1749">
        <f t="shared" si="493"/>
        <v>1.8899999999999864</v>
      </c>
    </row>
    <row r="1750" spans="1:27">
      <c r="A1750" s="1">
        <f t="shared" si="476"/>
        <v>-799496</v>
      </c>
      <c r="B1750" s="1">
        <v>4</v>
      </c>
      <c r="C1750" s="1">
        <v>2</v>
      </c>
      <c r="D1750" s="2">
        <v>-8</v>
      </c>
      <c r="E1750" s="5">
        <v>243.41</v>
      </c>
      <c r="F1750" s="5">
        <v>249.36</v>
      </c>
      <c r="G1750" s="5">
        <v>4.16</v>
      </c>
      <c r="H1750" s="5">
        <v>223.61</v>
      </c>
      <c r="I1750" s="5">
        <v>236.46</v>
      </c>
      <c r="J1750" s="5">
        <v>10.01</v>
      </c>
      <c r="K1750" s="6">
        <f t="shared" si="477"/>
        <v>233.51</v>
      </c>
      <c r="L1750" s="6">
        <f t="shared" si="478"/>
        <v>19.799999999999983</v>
      </c>
      <c r="M1750" s="6">
        <f t="shared" si="479"/>
        <v>242.91000000000003</v>
      </c>
      <c r="N1750" s="5">
        <f t="shared" si="480"/>
        <v>5.420002306272572</v>
      </c>
      <c r="O1750" s="6">
        <f t="shared" si="481"/>
        <v>12.900000000000006</v>
      </c>
      <c r="P1750" s="6">
        <f t="shared" si="482"/>
        <v>10.840004612545144</v>
      </c>
      <c r="Q1750" s="6">
        <f t="shared" si="483"/>
        <v>-0.70545088451028337</v>
      </c>
      <c r="R1750" s="5">
        <f t="shared" si="484"/>
        <v>0.63653109446232181</v>
      </c>
      <c r="S1750" s="5">
        <f t="shared" si="485"/>
        <v>6.8999999999999773</v>
      </c>
      <c r="T1750" s="5">
        <f t="shared" si="486"/>
        <v>12.900000000000006</v>
      </c>
      <c r="U1750" s="5">
        <f t="shared" si="487"/>
        <v>1.19003639399478</v>
      </c>
      <c r="V1750" s="5">
        <f t="shared" si="488"/>
        <v>1.7343166052017005</v>
      </c>
      <c r="W1750" s="5">
        <f t="shared" si="489"/>
        <v>9.4000000000000341</v>
      </c>
      <c r="X1750" s="5">
        <f t="shared" si="490"/>
        <v>242.91000000000003</v>
      </c>
      <c r="Y1750" s="5">
        <f t="shared" si="491"/>
        <v>44.81732410314293</v>
      </c>
      <c r="Z1750" s="9">
        <f t="shared" si="492"/>
        <v>0.61899596121461087</v>
      </c>
      <c r="AA1750">
        <f t="shared" si="493"/>
        <v>19.799999999999983</v>
      </c>
    </row>
    <row r="1751" spans="1:27">
      <c r="A1751" s="1">
        <f t="shared" si="476"/>
        <v>-699495</v>
      </c>
      <c r="B1751" s="1">
        <v>5</v>
      </c>
      <c r="C1751" s="1">
        <v>2</v>
      </c>
      <c r="D1751" s="2">
        <v>-7</v>
      </c>
      <c r="E1751" s="5">
        <v>378.32</v>
      </c>
      <c r="F1751" s="5">
        <v>383.16</v>
      </c>
      <c r="G1751" s="5">
        <v>6.79</v>
      </c>
      <c r="H1751" s="5">
        <v>375.05</v>
      </c>
      <c r="I1751" s="5">
        <v>375.96</v>
      </c>
      <c r="J1751" s="5">
        <v>14.45</v>
      </c>
      <c r="K1751" s="6">
        <f t="shared" si="477"/>
        <v>376.685</v>
      </c>
      <c r="L1751" s="6">
        <f t="shared" si="478"/>
        <v>3.2699999999999818</v>
      </c>
      <c r="M1751" s="6">
        <f t="shared" si="479"/>
        <v>379.56</v>
      </c>
      <c r="N1751" s="5">
        <f t="shared" si="480"/>
        <v>7.9828973436967106</v>
      </c>
      <c r="O1751" s="6">
        <f t="shared" si="481"/>
        <v>7.2000000000000455</v>
      </c>
      <c r="P1751" s="6">
        <f t="shared" si="482"/>
        <v>15.965794687393421</v>
      </c>
      <c r="Q1751" s="6">
        <f t="shared" si="483"/>
        <v>-0.63826672200719803</v>
      </c>
      <c r="R1751" s="5">
        <f t="shared" si="484"/>
        <v>0.24615122998563851</v>
      </c>
      <c r="S1751" s="5">
        <f t="shared" si="485"/>
        <v>3.9300000000000637</v>
      </c>
      <c r="T1751" s="5">
        <f t="shared" si="486"/>
        <v>7.2000000000000455</v>
      </c>
      <c r="U1751" s="5">
        <f t="shared" si="487"/>
        <v>0.45096408546986766</v>
      </c>
      <c r="V1751" s="5">
        <f t="shared" si="488"/>
        <v>0.36014492936829479</v>
      </c>
      <c r="W1751" s="5">
        <f t="shared" si="489"/>
        <v>2.875</v>
      </c>
      <c r="X1751" s="5">
        <f t="shared" si="490"/>
        <v>379.56</v>
      </c>
      <c r="Y1751" s="5">
        <f t="shared" si="491"/>
        <v>47.546646744706081</v>
      </c>
      <c r="Z1751" s="9">
        <f t="shared" si="492"/>
        <v>0.61901857807338867</v>
      </c>
      <c r="AA1751">
        <f t="shared" si="493"/>
        <v>3.2699999999999818</v>
      </c>
    </row>
    <row r="1752" spans="1:27">
      <c r="A1752" s="1">
        <f t="shared" si="476"/>
        <v>-402254</v>
      </c>
      <c r="B1752" s="1">
        <v>-4</v>
      </c>
      <c r="C1752" s="1">
        <v>-9</v>
      </c>
      <c r="D1752" s="2">
        <v>-4</v>
      </c>
      <c r="E1752" s="5">
        <v>254.37</v>
      </c>
      <c r="F1752" s="5">
        <v>256.41000000000003</v>
      </c>
      <c r="G1752" s="5">
        <v>7.57</v>
      </c>
      <c r="H1752" s="5">
        <v>253.87</v>
      </c>
      <c r="I1752" s="5">
        <v>254.5</v>
      </c>
      <c r="J1752" s="5">
        <v>5.01</v>
      </c>
      <c r="K1752" s="6">
        <f t="shared" si="477"/>
        <v>254.12</v>
      </c>
      <c r="L1752" s="6">
        <f t="shared" si="478"/>
        <v>0.5</v>
      </c>
      <c r="M1752" s="6">
        <f t="shared" si="479"/>
        <v>255.45500000000001</v>
      </c>
      <c r="N1752" s="5">
        <f t="shared" si="480"/>
        <v>4.5388599890280821</v>
      </c>
      <c r="O1752" s="6">
        <f t="shared" si="481"/>
        <v>1.910000000000025</v>
      </c>
      <c r="P1752" s="6">
        <f t="shared" si="482"/>
        <v>9.0777199780561642</v>
      </c>
      <c r="Q1752" s="6">
        <f t="shared" si="483"/>
        <v>0.39081123718220989</v>
      </c>
      <c r="R1752" s="5">
        <f t="shared" si="484"/>
        <v>0.15532534638746942</v>
      </c>
      <c r="S1752" s="5">
        <f t="shared" si="485"/>
        <v>1.410000000000025</v>
      </c>
      <c r="T1752" s="5">
        <f t="shared" si="486"/>
        <v>1.910000000000025</v>
      </c>
      <c r="U1752" s="5">
        <f t="shared" si="487"/>
        <v>0.21040525645394698</v>
      </c>
      <c r="V1752" s="5">
        <f t="shared" si="488"/>
        <v>0.29412671975499183</v>
      </c>
      <c r="W1752" s="5">
        <f t="shared" si="489"/>
        <v>1.335000000000008</v>
      </c>
      <c r="X1752" s="5">
        <f t="shared" si="490"/>
        <v>255.45500000000001</v>
      </c>
      <c r="Y1752" s="5">
        <f t="shared" si="491"/>
        <v>56.281753704128086</v>
      </c>
      <c r="Z1752" s="9">
        <f t="shared" si="492"/>
        <v>0.61906623232090441</v>
      </c>
      <c r="AA1752">
        <f t="shared" si="493"/>
        <v>0.5</v>
      </c>
    </row>
    <row r="1753" spans="1:27">
      <c r="A1753" s="1">
        <f t="shared" si="476"/>
        <v>-202005</v>
      </c>
      <c r="B1753" s="1">
        <v>-5</v>
      </c>
      <c r="C1753" s="1">
        <v>-8</v>
      </c>
      <c r="D1753" s="2">
        <v>-2</v>
      </c>
      <c r="E1753" s="5">
        <v>285.64</v>
      </c>
      <c r="F1753" s="5">
        <v>284.24</v>
      </c>
      <c r="G1753" s="5">
        <v>6.8</v>
      </c>
      <c r="H1753" s="5">
        <v>293.20999999999998</v>
      </c>
      <c r="I1753" s="5">
        <v>291.3</v>
      </c>
      <c r="J1753" s="5">
        <v>5.58</v>
      </c>
      <c r="K1753" s="6">
        <f t="shared" si="477"/>
        <v>289.42499999999995</v>
      </c>
      <c r="L1753" s="6">
        <f t="shared" si="478"/>
        <v>-7.5699999999999932</v>
      </c>
      <c r="M1753" s="6">
        <f t="shared" si="479"/>
        <v>287.77</v>
      </c>
      <c r="N1753" s="5">
        <f t="shared" si="480"/>
        <v>4.3981928106894079</v>
      </c>
      <c r="O1753" s="6">
        <f t="shared" si="481"/>
        <v>-7.0600000000000023</v>
      </c>
      <c r="P1753" s="6">
        <f t="shared" si="482"/>
        <v>8.7963856213788159</v>
      </c>
      <c r="Q1753" s="6">
        <f t="shared" si="483"/>
        <v>0.19519646817375835</v>
      </c>
      <c r="R1753" s="5">
        <f t="shared" si="484"/>
        <v>5.7978358606798938E-2</v>
      </c>
      <c r="S1753" s="5">
        <f t="shared" si="485"/>
        <v>0.50999999999999091</v>
      </c>
      <c r="T1753" s="5">
        <f t="shared" si="486"/>
        <v>7.0600000000000023</v>
      </c>
      <c r="U1753" s="5">
        <f t="shared" si="487"/>
        <v>0.80260237600785866</v>
      </c>
      <c r="V1753" s="5">
        <f t="shared" si="488"/>
        <v>0.37629091566373479</v>
      </c>
      <c r="W1753" s="5">
        <f t="shared" si="489"/>
        <v>1.6549999999999727</v>
      </c>
      <c r="X1753" s="5">
        <f t="shared" si="490"/>
        <v>287.77</v>
      </c>
      <c r="Y1753" s="5">
        <f t="shared" si="491"/>
        <v>65.429146103054222</v>
      </c>
      <c r="Z1753" s="9">
        <f t="shared" si="492"/>
        <v>0.6191639524390935</v>
      </c>
      <c r="AA1753">
        <f t="shared" si="493"/>
        <v>7.5699999999999932</v>
      </c>
    </row>
    <row r="1754" spans="1:27">
      <c r="A1754" s="1">
        <f t="shared" si="476"/>
        <v>-798999</v>
      </c>
      <c r="B1754" s="1">
        <v>1</v>
      </c>
      <c r="C1754" s="1">
        <v>4</v>
      </c>
      <c r="D1754" s="2">
        <v>-8</v>
      </c>
      <c r="E1754" s="5">
        <v>165.56</v>
      </c>
      <c r="F1754" s="5">
        <v>159.59</v>
      </c>
      <c r="G1754" s="5">
        <v>3.83</v>
      </c>
      <c r="H1754" s="5">
        <v>155.56</v>
      </c>
      <c r="I1754" s="5">
        <v>158.03</v>
      </c>
      <c r="J1754" s="5">
        <v>7.52</v>
      </c>
      <c r="K1754" s="6">
        <f t="shared" si="477"/>
        <v>160.56</v>
      </c>
      <c r="L1754" s="6">
        <f t="shared" si="478"/>
        <v>10</v>
      </c>
      <c r="M1754" s="6">
        <f t="shared" si="479"/>
        <v>158.81</v>
      </c>
      <c r="N1754" s="5">
        <f t="shared" si="480"/>
        <v>4.2195764005406993</v>
      </c>
      <c r="O1754" s="6">
        <f t="shared" si="481"/>
        <v>1.5600000000000023</v>
      </c>
      <c r="P1754" s="6">
        <f t="shared" si="482"/>
        <v>8.4391528010813985</v>
      </c>
      <c r="Q1754" s="6">
        <f t="shared" si="483"/>
        <v>-0.58806390964247046</v>
      </c>
      <c r="R1754" s="5">
        <f t="shared" si="484"/>
        <v>1.0001003890957503</v>
      </c>
      <c r="S1754" s="5">
        <f t="shared" si="485"/>
        <v>8.4399999999999977</v>
      </c>
      <c r="T1754" s="5">
        <f t="shared" si="486"/>
        <v>1.5600000000000023</v>
      </c>
      <c r="U1754" s="5">
        <f t="shared" si="487"/>
        <v>0.18485267855324328</v>
      </c>
      <c r="V1754" s="5">
        <f t="shared" si="488"/>
        <v>0.41473357367714775</v>
      </c>
      <c r="W1754" s="5">
        <f t="shared" si="489"/>
        <v>1.75</v>
      </c>
      <c r="X1754" s="5">
        <f t="shared" si="490"/>
        <v>158.81</v>
      </c>
      <c r="Y1754" s="5">
        <f t="shared" si="491"/>
        <v>37.636479334667335</v>
      </c>
      <c r="Z1754" s="9">
        <f t="shared" si="492"/>
        <v>0.61923178213008412</v>
      </c>
      <c r="AA1754">
        <f t="shared" si="493"/>
        <v>10</v>
      </c>
    </row>
    <row r="1755" spans="1:27">
      <c r="A1755" s="1">
        <f t="shared" si="476"/>
        <v>-700494</v>
      </c>
      <c r="B1755" s="1">
        <v>6</v>
      </c>
      <c r="C1755" s="1">
        <v>-2</v>
      </c>
      <c r="D1755" s="2">
        <v>-7</v>
      </c>
      <c r="E1755" s="5">
        <v>214.82</v>
      </c>
      <c r="F1755" s="5">
        <v>217.62</v>
      </c>
      <c r="G1755" s="5">
        <v>3.52</v>
      </c>
      <c r="H1755" s="5">
        <v>213.88</v>
      </c>
      <c r="I1755" s="5">
        <v>208.35</v>
      </c>
      <c r="J1755" s="5">
        <v>9.14</v>
      </c>
      <c r="K1755" s="6">
        <f t="shared" si="477"/>
        <v>214.35</v>
      </c>
      <c r="L1755" s="6">
        <f t="shared" si="478"/>
        <v>0.93999999999999773</v>
      </c>
      <c r="M1755" s="6">
        <f t="shared" si="479"/>
        <v>212.98500000000001</v>
      </c>
      <c r="N1755" s="5">
        <f t="shared" si="480"/>
        <v>4.8971930735881752</v>
      </c>
      <c r="O1755" s="6">
        <f t="shared" si="481"/>
        <v>9.2700000000000102</v>
      </c>
      <c r="P1755" s="6">
        <f t="shared" si="482"/>
        <v>9.7943861471763505</v>
      </c>
      <c r="Q1755" s="6">
        <f t="shared" si="483"/>
        <v>-0.74167830709892635</v>
      </c>
      <c r="R1755" s="5">
        <f t="shared" si="484"/>
        <v>0.85048719489189128</v>
      </c>
      <c r="S1755" s="5">
        <f t="shared" si="485"/>
        <v>8.3300000000000125</v>
      </c>
      <c r="T1755" s="5">
        <f t="shared" si="486"/>
        <v>9.2700000000000102</v>
      </c>
      <c r="U1755" s="5">
        <f t="shared" si="487"/>
        <v>0.94646053981366485</v>
      </c>
      <c r="V1755" s="5">
        <f t="shared" si="488"/>
        <v>0.27873109748557345</v>
      </c>
      <c r="W1755" s="5">
        <f t="shared" si="489"/>
        <v>1.3649999999999807</v>
      </c>
      <c r="X1755" s="5">
        <f t="shared" si="490"/>
        <v>212.98500000000001</v>
      </c>
      <c r="Y1755" s="5">
        <f t="shared" si="491"/>
        <v>43.49124014502982</v>
      </c>
      <c r="Z1755" s="9">
        <f t="shared" si="492"/>
        <v>0.61939163701167288</v>
      </c>
      <c r="AA1755">
        <f t="shared" si="493"/>
        <v>0.93999999999999773</v>
      </c>
    </row>
    <row r="1756" spans="1:27">
      <c r="A1756" s="1">
        <f t="shared" si="476"/>
        <v>-298495</v>
      </c>
      <c r="B1756" s="1">
        <v>5</v>
      </c>
      <c r="C1756" s="1">
        <v>6</v>
      </c>
      <c r="D1756" s="2">
        <v>-3</v>
      </c>
      <c r="E1756" s="5">
        <v>186.6</v>
      </c>
      <c r="F1756" s="5">
        <v>178.31</v>
      </c>
      <c r="G1756" s="5">
        <v>3.35</v>
      </c>
      <c r="H1756" s="5">
        <v>180.72</v>
      </c>
      <c r="I1756" s="5">
        <v>174.21</v>
      </c>
      <c r="J1756" s="5">
        <v>5.77</v>
      </c>
      <c r="K1756" s="6">
        <f t="shared" si="477"/>
        <v>183.66</v>
      </c>
      <c r="L1756" s="6">
        <f t="shared" si="478"/>
        <v>5.8799999999999955</v>
      </c>
      <c r="M1756" s="6">
        <f t="shared" si="479"/>
        <v>176.26</v>
      </c>
      <c r="N1756" s="5">
        <f t="shared" si="480"/>
        <v>3.3359931055084631</v>
      </c>
      <c r="O1756" s="6">
        <f t="shared" si="481"/>
        <v>4.0999999999999943</v>
      </c>
      <c r="P1756" s="6">
        <f t="shared" si="482"/>
        <v>6.6719862110169261</v>
      </c>
      <c r="Q1756" s="6">
        <f t="shared" si="483"/>
        <v>-0.49579246732591409</v>
      </c>
      <c r="R1756" s="5">
        <f t="shared" si="484"/>
        <v>0.26678712211077821</v>
      </c>
      <c r="S1756" s="5">
        <f t="shared" si="485"/>
        <v>1.7800000000000011</v>
      </c>
      <c r="T1756" s="5">
        <f t="shared" si="486"/>
        <v>4.0999999999999943</v>
      </c>
      <c r="U1756" s="5">
        <f t="shared" si="487"/>
        <v>0.61450966328886991</v>
      </c>
      <c r="V1756" s="5">
        <f t="shared" si="488"/>
        <v>2.218230004067145</v>
      </c>
      <c r="W1756" s="5">
        <f t="shared" si="489"/>
        <v>7.4000000000000057</v>
      </c>
      <c r="X1756" s="5">
        <f t="shared" si="490"/>
        <v>176.26</v>
      </c>
      <c r="Y1756" s="5">
        <f t="shared" si="491"/>
        <v>52.835840610388466</v>
      </c>
      <c r="Z1756" s="9">
        <f t="shared" si="492"/>
        <v>0.61945137016556839</v>
      </c>
      <c r="AA1756">
        <f t="shared" si="493"/>
        <v>5.8799999999999955</v>
      </c>
    </row>
    <row r="1757" spans="1:27">
      <c r="A1757" s="1">
        <f t="shared" si="476"/>
        <v>-400743</v>
      </c>
      <c r="B1757" s="1">
        <v>7</v>
      </c>
      <c r="C1757" s="1">
        <v>-3</v>
      </c>
      <c r="D1757" s="2">
        <v>-4</v>
      </c>
      <c r="E1757" s="5">
        <v>216.16</v>
      </c>
      <c r="F1757" s="5">
        <v>226.82</v>
      </c>
      <c r="G1757" s="5">
        <v>6.86</v>
      </c>
      <c r="H1757" s="5">
        <v>209.61</v>
      </c>
      <c r="I1757" s="5">
        <v>220.17</v>
      </c>
      <c r="J1757" s="5">
        <v>8.4600000000000009</v>
      </c>
      <c r="K1757" s="6">
        <f t="shared" si="477"/>
        <v>212.88499999999999</v>
      </c>
      <c r="L1757" s="6">
        <f t="shared" si="478"/>
        <v>6.5499999999999829</v>
      </c>
      <c r="M1757" s="6">
        <f t="shared" si="479"/>
        <v>223.495</v>
      </c>
      <c r="N1757" s="5">
        <f t="shared" si="480"/>
        <v>5.4458975385146573</v>
      </c>
      <c r="O1757" s="6">
        <f t="shared" si="481"/>
        <v>6.6500000000000057</v>
      </c>
      <c r="P1757" s="6">
        <f t="shared" si="482"/>
        <v>10.891795077029315</v>
      </c>
      <c r="Q1757" s="6">
        <f t="shared" si="483"/>
        <v>-0.20662355265731114</v>
      </c>
      <c r="R1757" s="5">
        <f t="shared" si="484"/>
        <v>9.1812230484322761E-3</v>
      </c>
      <c r="S1757" s="5">
        <f t="shared" si="485"/>
        <v>0.10000000000002274</v>
      </c>
      <c r="T1757" s="5">
        <f t="shared" si="486"/>
        <v>6.6500000000000057</v>
      </c>
      <c r="U1757" s="5">
        <f t="shared" si="487"/>
        <v>0.61055133272060802</v>
      </c>
      <c r="V1757" s="5">
        <f t="shared" si="488"/>
        <v>1.9482555308768885</v>
      </c>
      <c r="W1757" s="5">
        <f t="shared" si="489"/>
        <v>10.610000000000014</v>
      </c>
      <c r="X1757" s="5">
        <f t="shared" si="490"/>
        <v>223.495</v>
      </c>
      <c r="Y1757" s="5">
        <f t="shared" si="491"/>
        <v>41.039148904178099</v>
      </c>
      <c r="Z1757" s="9">
        <f t="shared" si="492"/>
        <v>0.61949979822434165</v>
      </c>
      <c r="AA1757">
        <f t="shared" si="493"/>
        <v>6.5499999999999829</v>
      </c>
    </row>
    <row r="1758" spans="1:27">
      <c r="A1758" s="1">
        <f t="shared" si="476"/>
        <v>-1101501</v>
      </c>
      <c r="B1758" s="1">
        <v>-1</v>
      </c>
      <c r="C1758" s="1">
        <v>-6</v>
      </c>
      <c r="D1758" s="2">
        <v>-11</v>
      </c>
      <c r="E1758" s="5">
        <v>255.71</v>
      </c>
      <c r="F1758" s="5">
        <v>258.95</v>
      </c>
      <c r="G1758" s="5">
        <v>6.73</v>
      </c>
      <c r="H1758" s="5">
        <v>245.35</v>
      </c>
      <c r="I1758" s="5">
        <v>256.82</v>
      </c>
      <c r="J1758" s="5">
        <v>7.01</v>
      </c>
      <c r="K1758" s="6">
        <f t="shared" si="477"/>
        <v>250.53</v>
      </c>
      <c r="L1758" s="6">
        <f t="shared" si="478"/>
        <v>10.360000000000014</v>
      </c>
      <c r="M1758" s="6">
        <f t="shared" si="479"/>
        <v>257.88499999999999</v>
      </c>
      <c r="N1758" s="5">
        <f t="shared" si="480"/>
        <v>4.8588321642139478</v>
      </c>
      <c r="O1758" s="6">
        <f t="shared" si="481"/>
        <v>2.1299999999999955</v>
      </c>
      <c r="P1758" s="6">
        <f t="shared" si="482"/>
        <v>9.7176643284278956</v>
      </c>
      <c r="Q1758" s="6">
        <f t="shared" si="483"/>
        <v>-4.0739995552402167E-2</v>
      </c>
      <c r="R1758" s="5">
        <f t="shared" si="484"/>
        <v>0.8469113278510878</v>
      </c>
      <c r="S1758" s="5">
        <f t="shared" si="485"/>
        <v>8.2300000000000182</v>
      </c>
      <c r="T1758" s="5">
        <f t="shared" si="486"/>
        <v>2.1299999999999955</v>
      </c>
      <c r="U1758" s="5">
        <f t="shared" si="487"/>
        <v>0.21918847245720646</v>
      </c>
      <c r="V1758" s="5">
        <f t="shared" si="488"/>
        <v>1.5137382299744175</v>
      </c>
      <c r="W1758" s="5">
        <f t="shared" si="489"/>
        <v>7.3549999999999898</v>
      </c>
      <c r="X1758" s="5">
        <f t="shared" si="490"/>
        <v>257.88499999999999</v>
      </c>
      <c r="Y1758" s="5">
        <f t="shared" si="491"/>
        <v>53.07551100434442</v>
      </c>
      <c r="Z1758" s="9">
        <f t="shared" si="492"/>
        <v>0.61953853794578428</v>
      </c>
      <c r="AA1758">
        <f t="shared" si="493"/>
        <v>10.360000000000014</v>
      </c>
    </row>
    <row r="1759" spans="1:27">
      <c r="A1759" s="1">
        <f t="shared" si="476"/>
        <v>-801746</v>
      </c>
      <c r="B1759" s="1">
        <v>4</v>
      </c>
      <c r="C1759" s="1">
        <v>-7</v>
      </c>
      <c r="D1759" s="2">
        <v>-8</v>
      </c>
      <c r="E1759" s="5">
        <v>109.05</v>
      </c>
      <c r="F1759" s="5">
        <v>107.34</v>
      </c>
      <c r="G1759" s="5">
        <v>2.34</v>
      </c>
      <c r="H1759" s="5">
        <v>117.45</v>
      </c>
      <c r="I1759" s="5">
        <v>116.78</v>
      </c>
      <c r="J1759" s="5">
        <v>4.12</v>
      </c>
      <c r="K1759" s="6">
        <f t="shared" si="477"/>
        <v>113.25</v>
      </c>
      <c r="L1759" s="6">
        <f t="shared" si="478"/>
        <v>-8.4000000000000057</v>
      </c>
      <c r="M1759" s="6">
        <f t="shared" si="479"/>
        <v>112.06</v>
      </c>
      <c r="N1759" s="5">
        <f t="shared" si="480"/>
        <v>2.3690715480964268</v>
      </c>
      <c r="O1759" s="6">
        <f t="shared" si="481"/>
        <v>-9.4399999999999977</v>
      </c>
      <c r="P1759" s="6">
        <f t="shared" si="482"/>
        <v>4.7381430961928537</v>
      </c>
      <c r="Q1759" s="6">
        <f t="shared" si="483"/>
        <v>-0.51219599109131397</v>
      </c>
      <c r="R1759" s="5">
        <f t="shared" si="484"/>
        <v>0.21949527038042449</v>
      </c>
      <c r="S1759" s="5">
        <f t="shared" si="485"/>
        <v>1.039999999999992</v>
      </c>
      <c r="T1759" s="5">
        <f t="shared" si="486"/>
        <v>9.4399999999999977</v>
      </c>
      <c r="U1759" s="5">
        <f t="shared" si="487"/>
        <v>1.9923416849915601</v>
      </c>
      <c r="V1759" s="5">
        <f t="shared" si="488"/>
        <v>0.50230648413982049</v>
      </c>
      <c r="W1759" s="5">
        <f t="shared" si="489"/>
        <v>1.1899999999999977</v>
      </c>
      <c r="X1759" s="5">
        <f t="shared" si="490"/>
        <v>112.06</v>
      </c>
      <c r="Y1759" s="5">
        <f t="shared" si="491"/>
        <v>47.301230766981838</v>
      </c>
      <c r="Z1759" s="9">
        <f t="shared" si="492"/>
        <v>0.61959906391149433</v>
      </c>
      <c r="AA1759">
        <f t="shared" si="493"/>
        <v>8.4000000000000057</v>
      </c>
    </row>
    <row r="1760" spans="1:27">
      <c r="A1760" s="1">
        <f t="shared" si="476"/>
        <v>-399743</v>
      </c>
      <c r="B1760" s="1">
        <v>7</v>
      </c>
      <c r="C1760" s="1">
        <v>1</v>
      </c>
      <c r="D1760" s="2">
        <v>-4</v>
      </c>
      <c r="E1760" s="5">
        <v>265.45999999999998</v>
      </c>
      <c r="F1760" s="5">
        <v>269.01</v>
      </c>
      <c r="G1760" s="5">
        <v>3.93</v>
      </c>
      <c r="H1760" s="5">
        <v>247.65</v>
      </c>
      <c r="I1760" s="5">
        <v>239.95</v>
      </c>
      <c r="J1760" s="5">
        <v>10.52</v>
      </c>
      <c r="K1760" s="6">
        <f t="shared" si="477"/>
        <v>256.55500000000001</v>
      </c>
      <c r="L1760" s="6">
        <f t="shared" si="478"/>
        <v>17.809999999999974</v>
      </c>
      <c r="M1760" s="6">
        <f t="shared" si="479"/>
        <v>254.48</v>
      </c>
      <c r="N1760" s="5">
        <f t="shared" si="480"/>
        <v>5.6150534280628177</v>
      </c>
      <c r="O1760" s="6">
        <f t="shared" si="481"/>
        <v>29.060000000000002</v>
      </c>
      <c r="P1760" s="6">
        <f t="shared" si="482"/>
        <v>11.230106856125635</v>
      </c>
      <c r="Q1760" s="6">
        <f t="shared" si="483"/>
        <v>-0.75506699028587321</v>
      </c>
      <c r="R1760" s="5">
        <f t="shared" si="484"/>
        <v>1.0017714118066066</v>
      </c>
      <c r="S1760" s="5">
        <f t="shared" si="485"/>
        <v>11.250000000000028</v>
      </c>
      <c r="T1760" s="5">
        <f t="shared" si="486"/>
        <v>29.060000000000002</v>
      </c>
      <c r="U1760" s="5">
        <f t="shared" si="487"/>
        <v>2.5876868646311033</v>
      </c>
      <c r="V1760" s="5">
        <f t="shared" si="488"/>
        <v>0.36954234302199468</v>
      </c>
      <c r="W1760" s="5">
        <f t="shared" si="489"/>
        <v>2.0750000000000171</v>
      </c>
      <c r="X1760" s="5">
        <f t="shared" si="490"/>
        <v>254.48</v>
      </c>
      <c r="Y1760" s="5">
        <f t="shared" si="491"/>
        <v>45.321029133607922</v>
      </c>
      <c r="Z1760" s="9">
        <f t="shared" si="492"/>
        <v>0.61966442531421795</v>
      </c>
      <c r="AA1760">
        <f t="shared" si="493"/>
        <v>17.809999999999974</v>
      </c>
    </row>
    <row r="1761" spans="1:27">
      <c r="A1761" s="1">
        <f t="shared" si="476"/>
        <v>-1001748</v>
      </c>
      <c r="B1761" s="1">
        <v>2</v>
      </c>
      <c r="C1761" s="1">
        <v>-7</v>
      </c>
      <c r="D1761" s="2">
        <v>-10</v>
      </c>
      <c r="E1761" s="5">
        <v>218.37</v>
      </c>
      <c r="F1761" s="5">
        <v>210.99</v>
      </c>
      <c r="G1761" s="5">
        <v>3.74</v>
      </c>
      <c r="H1761" s="5">
        <v>211.89</v>
      </c>
      <c r="I1761" s="5">
        <v>204.65</v>
      </c>
      <c r="J1761" s="5">
        <v>4.78</v>
      </c>
      <c r="K1761" s="6">
        <f t="shared" si="477"/>
        <v>215.13</v>
      </c>
      <c r="L1761" s="6">
        <f t="shared" si="478"/>
        <v>6.4800000000000182</v>
      </c>
      <c r="M1761" s="6">
        <f t="shared" si="479"/>
        <v>207.82</v>
      </c>
      <c r="N1761" s="5">
        <f t="shared" si="480"/>
        <v>3.0346334210246879</v>
      </c>
      <c r="O1761" s="6">
        <f t="shared" si="481"/>
        <v>6.3400000000000034</v>
      </c>
      <c r="P1761" s="6">
        <f t="shared" si="482"/>
        <v>6.0692668420493758</v>
      </c>
      <c r="Q1761" s="6">
        <f t="shared" si="483"/>
        <v>-0.24054729069388636</v>
      </c>
      <c r="R1761" s="5">
        <f t="shared" si="484"/>
        <v>2.3067036537273381E-2</v>
      </c>
      <c r="S1761" s="5">
        <f t="shared" si="485"/>
        <v>0.14000000000001478</v>
      </c>
      <c r="T1761" s="5">
        <f t="shared" si="486"/>
        <v>6.3400000000000034</v>
      </c>
      <c r="U1761" s="5">
        <f t="shared" si="487"/>
        <v>1.0446072260449848</v>
      </c>
      <c r="V1761" s="5">
        <f t="shared" si="488"/>
        <v>2.4088576726778665</v>
      </c>
      <c r="W1761" s="5">
        <f t="shared" si="489"/>
        <v>7.3100000000000023</v>
      </c>
      <c r="X1761" s="5">
        <f t="shared" si="490"/>
        <v>207.82</v>
      </c>
      <c r="Y1761" s="5">
        <f t="shared" si="491"/>
        <v>68.482736188223541</v>
      </c>
      <c r="Z1761" s="9">
        <f t="shared" si="492"/>
        <v>0.61994112623700004</v>
      </c>
      <c r="AA1761">
        <f t="shared" si="493"/>
        <v>6.4800000000000182</v>
      </c>
    </row>
    <row r="1762" spans="1:27">
      <c r="A1762" s="1">
        <f t="shared" si="476"/>
        <v>-502502</v>
      </c>
      <c r="B1762" s="1">
        <v>-2</v>
      </c>
      <c r="C1762" s="1">
        <v>-10</v>
      </c>
      <c r="D1762" s="2">
        <v>-5</v>
      </c>
      <c r="E1762" s="5">
        <v>118.4</v>
      </c>
      <c r="F1762" s="5">
        <v>118.17</v>
      </c>
      <c r="G1762" s="5">
        <v>6.14</v>
      </c>
      <c r="H1762" s="5">
        <v>120.28</v>
      </c>
      <c r="I1762" s="5">
        <v>122.74</v>
      </c>
      <c r="J1762" s="5">
        <v>3.2</v>
      </c>
      <c r="K1762" s="6">
        <f t="shared" si="477"/>
        <v>119.34</v>
      </c>
      <c r="L1762" s="6">
        <f t="shared" si="478"/>
        <v>-1.8799999999999955</v>
      </c>
      <c r="M1762" s="6">
        <f t="shared" si="479"/>
        <v>120.455</v>
      </c>
      <c r="N1762" s="5">
        <f t="shared" si="480"/>
        <v>3.4619214318063314</v>
      </c>
      <c r="O1762" s="6">
        <f t="shared" si="481"/>
        <v>-4.5699999999999932</v>
      </c>
      <c r="P1762" s="6">
        <f t="shared" si="482"/>
        <v>6.9238428636126628</v>
      </c>
      <c r="Q1762" s="6">
        <f t="shared" si="483"/>
        <v>0.57279576800807674</v>
      </c>
      <c r="R1762" s="5">
        <f t="shared" si="484"/>
        <v>0.38851257213489576</v>
      </c>
      <c r="S1762" s="5">
        <f t="shared" si="485"/>
        <v>2.6899999999999977</v>
      </c>
      <c r="T1762" s="5">
        <f t="shared" si="486"/>
        <v>4.5699999999999932</v>
      </c>
      <c r="U1762" s="5">
        <f t="shared" si="487"/>
        <v>0.66003808723288937</v>
      </c>
      <c r="V1762" s="5">
        <f t="shared" si="488"/>
        <v>0.32207547801517261</v>
      </c>
      <c r="W1762" s="5">
        <f t="shared" si="489"/>
        <v>1.1149999999999949</v>
      </c>
      <c r="X1762" s="5">
        <f t="shared" si="490"/>
        <v>120.455</v>
      </c>
      <c r="Y1762" s="5">
        <f t="shared" si="491"/>
        <v>34.794261618222237</v>
      </c>
      <c r="Z1762" s="9">
        <f t="shared" si="492"/>
        <v>0.62006612550598184</v>
      </c>
      <c r="AA1762">
        <f t="shared" si="493"/>
        <v>1.8799999999999955</v>
      </c>
    </row>
    <row r="1763" spans="1:27">
      <c r="A1763" s="1">
        <f t="shared" si="476"/>
        <v>-299507</v>
      </c>
      <c r="B1763" s="1">
        <v>-7</v>
      </c>
      <c r="C1763" s="1">
        <v>2</v>
      </c>
      <c r="D1763" s="2">
        <v>-3</v>
      </c>
      <c r="E1763" s="5">
        <v>283.45999999999998</v>
      </c>
      <c r="F1763" s="5">
        <v>277.52</v>
      </c>
      <c r="G1763" s="5">
        <v>8.1300000000000008</v>
      </c>
      <c r="H1763" s="5">
        <v>267.25</v>
      </c>
      <c r="I1763" s="5">
        <v>264.29000000000002</v>
      </c>
      <c r="J1763" s="5">
        <v>8</v>
      </c>
      <c r="K1763" s="6">
        <f t="shared" si="477"/>
        <v>275.35500000000002</v>
      </c>
      <c r="L1763" s="6">
        <f t="shared" si="478"/>
        <v>16.20999999999998</v>
      </c>
      <c r="M1763" s="6">
        <f t="shared" si="479"/>
        <v>270.90499999999997</v>
      </c>
      <c r="N1763" s="5">
        <f t="shared" si="480"/>
        <v>5.7030014027702993</v>
      </c>
      <c r="O1763" s="6">
        <f t="shared" si="481"/>
        <v>13.229999999999961</v>
      </c>
      <c r="P1763" s="6">
        <f t="shared" si="482"/>
        <v>11.406002805540599</v>
      </c>
      <c r="Q1763" s="6">
        <f t="shared" si="483"/>
        <v>1.6117985901278348E-2</v>
      </c>
      <c r="R1763" s="5">
        <f t="shared" si="484"/>
        <v>0.26126593608695664</v>
      </c>
      <c r="S1763" s="5">
        <f t="shared" si="485"/>
        <v>2.9800000000000182</v>
      </c>
      <c r="T1763" s="5">
        <f t="shared" si="486"/>
        <v>13.229999999999961</v>
      </c>
      <c r="U1763" s="5">
        <f t="shared" si="487"/>
        <v>1.1599155484665788</v>
      </c>
      <c r="V1763" s="5">
        <f t="shared" si="488"/>
        <v>0.78029088294426974</v>
      </c>
      <c r="W1763" s="5">
        <f t="shared" si="489"/>
        <v>4.4500000000000455</v>
      </c>
      <c r="X1763" s="5">
        <f t="shared" si="490"/>
        <v>270.90499999999997</v>
      </c>
      <c r="Y1763" s="5">
        <f t="shared" si="491"/>
        <v>47.502180144722516</v>
      </c>
      <c r="Z1763" s="9">
        <f t="shared" si="492"/>
        <v>0.62007741452176757</v>
      </c>
      <c r="AA1763">
        <f t="shared" si="493"/>
        <v>16.20999999999998</v>
      </c>
    </row>
    <row r="1764" spans="1:27">
      <c r="A1764" s="1">
        <f t="shared" si="476"/>
        <v>-801245</v>
      </c>
      <c r="B1764" s="1">
        <v>5</v>
      </c>
      <c r="C1764" s="1">
        <v>-5</v>
      </c>
      <c r="D1764" s="2">
        <v>-8</v>
      </c>
      <c r="E1764" s="5">
        <v>216.36</v>
      </c>
      <c r="F1764" s="5">
        <v>211.97</v>
      </c>
      <c r="G1764" s="5">
        <v>3.77</v>
      </c>
      <c r="H1764" s="5">
        <v>209.62</v>
      </c>
      <c r="I1764" s="5">
        <v>206.19</v>
      </c>
      <c r="J1764" s="5">
        <v>5.89</v>
      </c>
      <c r="K1764" s="6">
        <f t="shared" si="477"/>
        <v>212.99</v>
      </c>
      <c r="L1764" s="6">
        <f t="shared" si="478"/>
        <v>6.7400000000000091</v>
      </c>
      <c r="M1764" s="6">
        <f t="shared" si="479"/>
        <v>209.07999999999998</v>
      </c>
      <c r="N1764" s="5">
        <f t="shared" si="480"/>
        <v>3.4966054967639684</v>
      </c>
      <c r="O1764" s="6">
        <f t="shared" si="481"/>
        <v>5.7800000000000011</v>
      </c>
      <c r="P1764" s="6">
        <f t="shared" si="482"/>
        <v>6.9932109935279367</v>
      </c>
      <c r="Q1764" s="6">
        <f t="shared" si="483"/>
        <v>-0.41875472855536244</v>
      </c>
      <c r="R1764" s="5">
        <f t="shared" si="484"/>
        <v>0.13727599537443771</v>
      </c>
      <c r="S1764" s="5">
        <f t="shared" si="485"/>
        <v>0.96000000000000796</v>
      </c>
      <c r="T1764" s="5">
        <f t="shared" si="486"/>
        <v>5.7800000000000011</v>
      </c>
      <c r="U1764" s="5">
        <f t="shared" si="487"/>
        <v>0.82651588881692029</v>
      </c>
      <c r="V1764" s="5">
        <f t="shared" si="488"/>
        <v>1.1182273789876049</v>
      </c>
      <c r="W1764" s="5">
        <f t="shared" si="489"/>
        <v>3.910000000000025</v>
      </c>
      <c r="X1764" s="5">
        <f t="shared" si="490"/>
        <v>209.07999999999998</v>
      </c>
      <c r="Y1764" s="5">
        <f t="shared" si="491"/>
        <v>59.795135651848327</v>
      </c>
      <c r="Z1764" s="9">
        <f t="shared" si="492"/>
        <v>0.62024833736173768</v>
      </c>
      <c r="AA1764">
        <f t="shared" si="493"/>
        <v>6.7400000000000091</v>
      </c>
    </row>
    <row r="1765" spans="1:27">
      <c r="A1765" s="1">
        <f t="shared" si="476"/>
        <v>-302254</v>
      </c>
      <c r="B1765" s="1">
        <v>-4</v>
      </c>
      <c r="C1765" s="1">
        <v>-9</v>
      </c>
      <c r="D1765" s="2">
        <v>-3</v>
      </c>
      <c r="E1765" s="5">
        <v>166.97</v>
      </c>
      <c r="F1765" s="5">
        <v>164.46</v>
      </c>
      <c r="G1765" s="5">
        <v>5.41</v>
      </c>
      <c r="H1765" s="5">
        <v>160.35</v>
      </c>
      <c r="I1765" s="5">
        <v>161.71</v>
      </c>
      <c r="J1765" s="5">
        <v>3.56</v>
      </c>
      <c r="K1765" s="6">
        <f t="shared" si="477"/>
        <v>163.66</v>
      </c>
      <c r="L1765" s="6">
        <f t="shared" si="478"/>
        <v>6.6200000000000045</v>
      </c>
      <c r="M1765" s="6">
        <f t="shared" si="479"/>
        <v>163.08500000000001</v>
      </c>
      <c r="N1765" s="5">
        <f t="shared" si="480"/>
        <v>3.2381205968894982</v>
      </c>
      <c r="O1765" s="6">
        <f t="shared" si="481"/>
        <v>2.75</v>
      </c>
      <c r="P1765" s="6">
        <f t="shared" si="482"/>
        <v>6.4762411937789963</v>
      </c>
      <c r="Q1765" s="6">
        <f t="shared" si="483"/>
        <v>0.39565635155465806</v>
      </c>
      <c r="R1765" s="5">
        <f t="shared" si="484"/>
        <v>0.59756884961565093</v>
      </c>
      <c r="S1765" s="5">
        <f t="shared" si="485"/>
        <v>3.8700000000000045</v>
      </c>
      <c r="T1765" s="5">
        <f t="shared" si="486"/>
        <v>2.75</v>
      </c>
      <c r="U1765" s="5">
        <f t="shared" si="487"/>
        <v>0.42462902750466097</v>
      </c>
      <c r="V1765" s="5">
        <f t="shared" si="488"/>
        <v>0.1775721387746729</v>
      </c>
      <c r="W1765" s="5">
        <f t="shared" si="489"/>
        <v>0.57499999999998863</v>
      </c>
      <c r="X1765" s="5">
        <f t="shared" si="490"/>
        <v>163.08500000000001</v>
      </c>
      <c r="Y1765" s="5">
        <f t="shared" si="491"/>
        <v>50.364090873161921</v>
      </c>
      <c r="Z1765" s="9">
        <f t="shared" si="492"/>
        <v>0.62045306027128277</v>
      </c>
      <c r="AA1765">
        <f t="shared" si="493"/>
        <v>6.6200000000000045</v>
      </c>
    </row>
    <row r="1766" spans="1:27">
      <c r="A1766" s="1">
        <f t="shared" si="476"/>
        <v>-101494</v>
      </c>
      <c r="B1766" s="1">
        <v>6</v>
      </c>
      <c r="C1766" s="1">
        <v>-6</v>
      </c>
      <c r="D1766" s="2">
        <v>-1</v>
      </c>
      <c r="E1766" s="5">
        <v>42.88</v>
      </c>
      <c r="F1766" s="5">
        <v>44.22</v>
      </c>
      <c r="G1766" s="5">
        <v>2.16</v>
      </c>
      <c r="H1766" s="5">
        <v>48.36</v>
      </c>
      <c r="I1766" s="5">
        <v>49.28</v>
      </c>
      <c r="J1766" s="5">
        <v>3.04</v>
      </c>
      <c r="K1766" s="6">
        <f t="shared" si="477"/>
        <v>45.620000000000005</v>
      </c>
      <c r="L1766" s="6">
        <f t="shared" si="478"/>
        <v>-5.4799999999999969</v>
      </c>
      <c r="M1766" s="6">
        <f t="shared" si="479"/>
        <v>46.75</v>
      </c>
      <c r="N1766" s="5">
        <f t="shared" si="480"/>
        <v>1.8646179233290663</v>
      </c>
      <c r="O1766" s="6">
        <f t="shared" si="481"/>
        <v>-5.0600000000000023</v>
      </c>
      <c r="P1766" s="6">
        <f t="shared" si="482"/>
        <v>3.7292358466581326</v>
      </c>
      <c r="Q1766" s="6">
        <f t="shared" si="483"/>
        <v>-0.32903819604233775</v>
      </c>
      <c r="R1766" s="5">
        <f t="shared" si="484"/>
        <v>0.11262360903678639</v>
      </c>
      <c r="S1766" s="5">
        <f t="shared" si="485"/>
        <v>0.4199999999999946</v>
      </c>
      <c r="T1766" s="5">
        <f t="shared" si="486"/>
        <v>5.0600000000000023</v>
      </c>
      <c r="U1766" s="5">
        <f t="shared" si="487"/>
        <v>1.3568463374432065</v>
      </c>
      <c r="V1766" s="5">
        <f t="shared" si="488"/>
        <v>0.60602227719795121</v>
      </c>
      <c r="W1766" s="5">
        <f t="shared" si="489"/>
        <v>1.1299999999999955</v>
      </c>
      <c r="X1766" s="5">
        <f t="shared" si="490"/>
        <v>46.75</v>
      </c>
      <c r="Y1766" s="5">
        <f t="shared" si="491"/>
        <v>25.072160583189675</v>
      </c>
      <c r="Z1766" s="9">
        <f t="shared" si="492"/>
        <v>0.62059165318267051</v>
      </c>
      <c r="AA1766">
        <f t="shared" si="493"/>
        <v>5.4799999999999969</v>
      </c>
    </row>
    <row r="1767" spans="1:27">
      <c r="A1767" s="1">
        <f t="shared" si="476"/>
        <v>-1101252</v>
      </c>
      <c r="B1767" s="1">
        <v>-2</v>
      </c>
      <c r="C1767" s="1">
        <v>-5</v>
      </c>
      <c r="D1767" s="2">
        <v>-11</v>
      </c>
      <c r="E1767" s="5">
        <v>295.43</v>
      </c>
      <c r="F1767" s="5">
        <v>307.92</v>
      </c>
      <c r="G1767" s="5">
        <v>7.68</v>
      </c>
      <c r="H1767" s="5">
        <v>281.58999999999997</v>
      </c>
      <c r="I1767" s="5">
        <v>277.05</v>
      </c>
      <c r="J1767" s="5">
        <v>12.02</v>
      </c>
      <c r="K1767" s="6">
        <f t="shared" si="477"/>
        <v>288.51</v>
      </c>
      <c r="L1767" s="6">
        <f t="shared" si="478"/>
        <v>13.840000000000032</v>
      </c>
      <c r="M1767" s="6">
        <f t="shared" si="479"/>
        <v>292.48500000000001</v>
      </c>
      <c r="N1767" s="5">
        <f t="shared" si="480"/>
        <v>7.1320193493848576</v>
      </c>
      <c r="O1767" s="6">
        <f t="shared" si="481"/>
        <v>30.870000000000005</v>
      </c>
      <c r="P1767" s="6">
        <f t="shared" si="482"/>
        <v>14.264038698769715</v>
      </c>
      <c r="Q1767" s="6">
        <f t="shared" si="483"/>
        <v>-0.4202144077443149</v>
      </c>
      <c r="R1767" s="5">
        <f t="shared" si="484"/>
        <v>1.1939115112937</v>
      </c>
      <c r="S1767" s="5">
        <f t="shared" si="485"/>
        <v>17.029999999999973</v>
      </c>
      <c r="T1767" s="5">
        <f t="shared" si="486"/>
        <v>30.870000000000005</v>
      </c>
      <c r="U1767" s="5">
        <f t="shared" si="487"/>
        <v>2.1641836966316257</v>
      </c>
      <c r="V1767" s="5">
        <f t="shared" si="488"/>
        <v>0.55734565559512539</v>
      </c>
      <c r="W1767" s="5">
        <f t="shared" si="489"/>
        <v>3.9750000000000227</v>
      </c>
      <c r="X1767" s="5">
        <f t="shared" si="490"/>
        <v>292.48500000000001</v>
      </c>
      <c r="Y1767" s="5">
        <f t="shared" si="491"/>
        <v>41.010124296035045</v>
      </c>
      <c r="Z1767" s="9">
        <f t="shared" si="492"/>
        <v>0.62097342938325473</v>
      </c>
      <c r="AA1767">
        <f t="shared" si="493"/>
        <v>13.840000000000032</v>
      </c>
    </row>
    <row r="1768" spans="1:27">
      <c r="A1768" s="1">
        <f t="shared" si="476"/>
        <v>-799001</v>
      </c>
      <c r="B1768" s="1">
        <v>-1</v>
      </c>
      <c r="C1768" s="1">
        <v>4</v>
      </c>
      <c r="D1768" s="2">
        <v>-8</v>
      </c>
      <c r="E1768" s="5">
        <v>240.47</v>
      </c>
      <c r="F1768" s="5">
        <v>240.8</v>
      </c>
      <c r="G1768" s="5">
        <v>5.64</v>
      </c>
      <c r="H1768" s="5">
        <v>223.81</v>
      </c>
      <c r="I1768" s="5">
        <v>225.23</v>
      </c>
      <c r="J1768" s="5">
        <v>10.1</v>
      </c>
      <c r="K1768" s="6">
        <f t="shared" si="477"/>
        <v>232.14</v>
      </c>
      <c r="L1768" s="6">
        <f t="shared" si="478"/>
        <v>16.659999999999997</v>
      </c>
      <c r="M1768" s="6">
        <f t="shared" si="479"/>
        <v>233.01499999999999</v>
      </c>
      <c r="N1768" s="5">
        <f t="shared" si="480"/>
        <v>5.7840210926309732</v>
      </c>
      <c r="O1768" s="6">
        <f t="shared" si="481"/>
        <v>15.570000000000022</v>
      </c>
      <c r="P1768" s="6">
        <f t="shared" si="482"/>
        <v>11.568042185261946</v>
      </c>
      <c r="Q1768" s="6">
        <f t="shared" si="483"/>
        <v>-0.52458982092309359</v>
      </c>
      <c r="R1768" s="5">
        <f t="shared" si="484"/>
        <v>9.4225105903284964E-2</v>
      </c>
      <c r="S1768" s="5">
        <f t="shared" si="485"/>
        <v>1.089999999999975</v>
      </c>
      <c r="T1768" s="5">
        <f t="shared" si="486"/>
        <v>15.570000000000022</v>
      </c>
      <c r="U1768" s="5">
        <f t="shared" si="487"/>
        <v>1.3459494485451218</v>
      </c>
      <c r="V1768" s="5">
        <f t="shared" si="488"/>
        <v>0.15127883975298392</v>
      </c>
      <c r="W1768" s="5">
        <f t="shared" si="489"/>
        <v>0.875</v>
      </c>
      <c r="X1768" s="5">
        <f t="shared" si="490"/>
        <v>233.01499999999999</v>
      </c>
      <c r="Y1768" s="5">
        <f t="shared" si="491"/>
        <v>40.285987251476058</v>
      </c>
      <c r="Z1768" s="9">
        <f t="shared" si="492"/>
        <v>0.62122459706614963</v>
      </c>
      <c r="AA1768">
        <f t="shared" si="493"/>
        <v>16.659999999999997</v>
      </c>
    </row>
    <row r="1769" spans="1:27">
      <c r="A1769" s="1">
        <f t="shared" si="476"/>
        <v>-500757</v>
      </c>
      <c r="B1769" s="1">
        <v>-7</v>
      </c>
      <c r="C1769" s="1">
        <v>-3</v>
      </c>
      <c r="D1769" s="2">
        <v>-5</v>
      </c>
      <c r="E1769" s="5">
        <v>96.45</v>
      </c>
      <c r="F1769" s="5">
        <v>91.23</v>
      </c>
      <c r="G1769" s="5">
        <v>3.1</v>
      </c>
      <c r="H1769" s="5">
        <v>96.95</v>
      </c>
      <c r="I1769" s="5">
        <v>93.37</v>
      </c>
      <c r="J1769" s="5">
        <v>2.89</v>
      </c>
      <c r="K1769" s="6">
        <f t="shared" si="477"/>
        <v>96.7</v>
      </c>
      <c r="L1769" s="6">
        <f t="shared" si="478"/>
        <v>-0.5</v>
      </c>
      <c r="M1769" s="6">
        <f t="shared" si="479"/>
        <v>92.300000000000011</v>
      </c>
      <c r="N1769" s="5">
        <f t="shared" si="480"/>
        <v>2.1190858878299386</v>
      </c>
      <c r="O1769" s="6">
        <f t="shared" si="481"/>
        <v>-2.1400000000000006</v>
      </c>
      <c r="P1769" s="6">
        <f t="shared" si="482"/>
        <v>4.2381717756598771</v>
      </c>
      <c r="Q1769" s="6">
        <f t="shared" si="483"/>
        <v>7.0030787046058154E-2</v>
      </c>
      <c r="R1769" s="5">
        <f t="shared" si="484"/>
        <v>0.38695930387216432</v>
      </c>
      <c r="S1769" s="5">
        <f t="shared" si="485"/>
        <v>1.6400000000000006</v>
      </c>
      <c r="T1769" s="5">
        <f t="shared" si="486"/>
        <v>2.1400000000000006</v>
      </c>
      <c r="U1769" s="5">
        <f t="shared" si="487"/>
        <v>0.50493470139416563</v>
      </c>
      <c r="V1769" s="5">
        <f t="shared" si="488"/>
        <v>2.0763669963872182</v>
      </c>
      <c r="W1769" s="5">
        <f t="shared" si="489"/>
        <v>4.3999999999999915</v>
      </c>
      <c r="X1769" s="5">
        <f t="shared" si="490"/>
        <v>92.300000000000011</v>
      </c>
      <c r="Y1769" s="5">
        <f t="shared" si="491"/>
        <v>43.556516765122872</v>
      </c>
      <c r="Z1769" s="9">
        <f t="shared" si="492"/>
        <v>0.62138313462790418</v>
      </c>
      <c r="AA1769">
        <f t="shared" si="493"/>
        <v>0.5</v>
      </c>
    </row>
    <row r="1770" spans="1:27">
      <c r="A1770" s="1">
        <f t="shared" si="476"/>
        <v>-799253</v>
      </c>
      <c r="B1770" s="1">
        <v>-3</v>
      </c>
      <c r="C1770" s="1">
        <v>3</v>
      </c>
      <c r="D1770" s="2">
        <v>-8</v>
      </c>
      <c r="E1770" s="5">
        <v>196.22</v>
      </c>
      <c r="F1770" s="5">
        <v>195.48</v>
      </c>
      <c r="G1770" s="5">
        <v>6.48</v>
      </c>
      <c r="H1770" s="5">
        <v>202.12</v>
      </c>
      <c r="I1770" s="5">
        <v>203.58</v>
      </c>
      <c r="J1770" s="5">
        <v>6.28</v>
      </c>
      <c r="K1770" s="6">
        <f t="shared" si="477"/>
        <v>199.17000000000002</v>
      </c>
      <c r="L1770" s="6">
        <f t="shared" si="478"/>
        <v>-5.9000000000000057</v>
      </c>
      <c r="M1770" s="6">
        <f t="shared" si="479"/>
        <v>199.53</v>
      </c>
      <c r="N1770" s="5">
        <f t="shared" si="480"/>
        <v>4.5118953888582123</v>
      </c>
      <c r="O1770" s="6">
        <f t="shared" si="481"/>
        <v>-8.1000000000000227</v>
      </c>
      <c r="P1770" s="6">
        <f t="shared" si="482"/>
        <v>9.0237907777164246</v>
      </c>
      <c r="Q1770" s="6">
        <f t="shared" si="483"/>
        <v>3.1340262904525261E-2</v>
      </c>
      <c r="R1770" s="5">
        <f t="shared" si="484"/>
        <v>0.24379997876643508</v>
      </c>
      <c r="S1770" s="5">
        <f t="shared" si="485"/>
        <v>2.2000000000000171</v>
      </c>
      <c r="T1770" s="5">
        <f t="shared" si="486"/>
        <v>8.1000000000000227</v>
      </c>
      <c r="U1770" s="5">
        <f t="shared" si="487"/>
        <v>0.89762719454914297</v>
      </c>
      <c r="V1770" s="5">
        <f t="shared" si="488"/>
        <v>7.9789083959920321E-2</v>
      </c>
      <c r="W1770" s="5">
        <f t="shared" si="489"/>
        <v>0.35999999999998522</v>
      </c>
      <c r="X1770" s="5">
        <f t="shared" si="490"/>
        <v>199.53</v>
      </c>
      <c r="Y1770" s="5">
        <f t="shared" si="491"/>
        <v>44.223099784787649</v>
      </c>
      <c r="Z1770" s="9">
        <f t="shared" si="492"/>
        <v>0.62148531760613623</v>
      </c>
      <c r="AA1770">
        <f t="shared" si="493"/>
        <v>5.9000000000000057</v>
      </c>
    </row>
    <row r="1771" spans="1:27">
      <c r="A1771" s="1">
        <f t="shared" si="476"/>
        <v>-500257</v>
      </c>
      <c r="B1771" s="1">
        <v>-7</v>
      </c>
      <c r="C1771" s="1">
        <v>-1</v>
      </c>
      <c r="D1771" s="2">
        <v>-5</v>
      </c>
      <c r="E1771" s="5">
        <v>206.73</v>
      </c>
      <c r="F1771" s="5">
        <v>195.82</v>
      </c>
      <c r="G1771" s="5">
        <v>6.63</v>
      </c>
      <c r="H1771" s="5">
        <v>217.96</v>
      </c>
      <c r="I1771" s="5">
        <v>209.99</v>
      </c>
      <c r="J1771" s="5">
        <v>6.42</v>
      </c>
      <c r="K1771" s="6">
        <f t="shared" si="477"/>
        <v>212.345</v>
      </c>
      <c r="L1771" s="6">
        <f t="shared" si="478"/>
        <v>-11.230000000000018</v>
      </c>
      <c r="M1771" s="6">
        <f t="shared" si="479"/>
        <v>202.905</v>
      </c>
      <c r="N1771" s="5">
        <f t="shared" si="480"/>
        <v>4.61446909188912</v>
      </c>
      <c r="O1771" s="6">
        <f t="shared" si="481"/>
        <v>-14.170000000000016</v>
      </c>
      <c r="P1771" s="6">
        <f t="shared" si="482"/>
        <v>9.22893818377824</v>
      </c>
      <c r="Q1771" s="6">
        <f t="shared" si="483"/>
        <v>3.2175576148863523E-2</v>
      </c>
      <c r="R1771" s="5">
        <f t="shared" si="484"/>
        <v>0.31856319128539112</v>
      </c>
      <c r="S1771" s="5">
        <f t="shared" si="485"/>
        <v>2.9399999999999977</v>
      </c>
      <c r="T1771" s="5">
        <f t="shared" si="486"/>
        <v>14.170000000000016</v>
      </c>
      <c r="U1771" s="5">
        <f t="shared" si="487"/>
        <v>1.5353878981340139</v>
      </c>
      <c r="V1771" s="5">
        <f t="shared" si="488"/>
        <v>2.0457391331524448</v>
      </c>
      <c r="W1771" s="5">
        <f t="shared" si="489"/>
        <v>9.4399999999999977</v>
      </c>
      <c r="X1771" s="5">
        <f t="shared" si="490"/>
        <v>202.905</v>
      </c>
      <c r="Y1771" s="5">
        <f t="shared" si="491"/>
        <v>43.971472331811114</v>
      </c>
      <c r="Z1771" s="9">
        <f t="shared" si="492"/>
        <v>0.6215279559279695</v>
      </c>
      <c r="AA1771">
        <f t="shared" si="493"/>
        <v>11.230000000000018</v>
      </c>
    </row>
    <row r="1772" spans="1:27">
      <c r="A1772" s="1">
        <f t="shared" si="476"/>
        <v>-401494</v>
      </c>
      <c r="B1772" s="1">
        <v>6</v>
      </c>
      <c r="C1772" s="1">
        <v>-6</v>
      </c>
      <c r="D1772" s="2">
        <v>-4</v>
      </c>
      <c r="E1772" s="5">
        <v>207.81</v>
      </c>
      <c r="F1772" s="5">
        <v>205.14</v>
      </c>
      <c r="G1772" s="5">
        <v>4.26</v>
      </c>
      <c r="H1772" s="5">
        <v>210.23</v>
      </c>
      <c r="I1772" s="5">
        <v>223.87</v>
      </c>
      <c r="J1772" s="5">
        <v>8.36</v>
      </c>
      <c r="K1772" s="6">
        <f t="shared" si="477"/>
        <v>209.01999999999998</v>
      </c>
      <c r="L1772" s="6">
        <f t="shared" si="478"/>
        <v>-2.4199999999999875</v>
      </c>
      <c r="M1772" s="6">
        <f t="shared" si="479"/>
        <v>214.505</v>
      </c>
      <c r="N1772" s="5">
        <f t="shared" si="480"/>
        <v>4.6914070384054289</v>
      </c>
      <c r="O1772" s="6">
        <f t="shared" si="481"/>
        <v>-18.730000000000018</v>
      </c>
      <c r="P1772" s="6">
        <f t="shared" si="482"/>
        <v>9.3828140768108579</v>
      </c>
      <c r="Q1772" s="6">
        <f t="shared" si="483"/>
        <v>-0.5877288237245164</v>
      </c>
      <c r="R1772" s="5">
        <f t="shared" si="484"/>
        <v>1.7382844705736371</v>
      </c>
      <c r="S1772" s="5">
        <f t="shared" si="485"/>
        <v>16.310000000000031</v>
      </c>
      <c r="T1772" s="5">
        <f t="shared" si="486"/>
        <v>18.730000000000018</v>
      </c>
      <c r="U1772" s="5">
        <f t="shared" si="487"/>
        <v>1.9962028285618756</v>
      </c>
      <c r="V1772" s="5">
        <f t="shared" si="488"/>
        <v>1.1691588376574378</v>
      </c>
      <c r="W1772" s="5">
        <f t="shared" si="489"/>
        <v>5.4850000000000136</v>
      </c>
      <c r="X1772" s="5">
        <f t="shared" si="490"/>
        <v>214.505</v>
      </c>
      <c r="Y1772" s="5">
        <f t="shared" si="491"/>
        <v>45.722956512617692</v>
      </c>
      <c r="Z1772" s="9">
        <f t="shared" si="492"/>
        <v>0.621591505733468</v>
      </c>
      <c r="AA1772">
        <f t="shared" si="493"/>
        <v>2.4199999999999875</v>
      </c>
    </row>
    <row r="1773" spans="1:27">
      <c r="A1773" s="1">
        <f t="shared" si="476"/>
        <v>-98993</v>
      </c>
      <c r="B1773" s="1">
        <v>7</v>
      </c>
      <c r="C1773" s="1">
        <v>4</v>
      </c>
      <c r="D1773" s="2">
        <v>-1</v>
      </c>
      <c r="E1773" s="5">
        <v>202.84</v>
      </c>
      <c r="F1773" s="5">
        <v>192.5</v>
      </c>
      <c r="G1773" s="5">
        <v>3.62</v>
      </c>
      <c r="H1773" s="5">
        <v>187.21</v>
      </c>
      <c r="I1773" s="5">
        <v>179.45</v>
      </c>
      <c r="J1773" s="5">
        <v>5.97</v>
      </c>
      <c r="K1773" s="6">
        <f t="shared" si="477"/>
        <v>195.02500000000001</v>
      </c>
      <c r="L1773" s="6">
        <f t="shared" si="478"/>
        <v>15.629999999999995</v>
      </c>
      <c r="M1773" s="6">
        <f t="shared" si="479"/>
        <v>185.97499999999999</v>
      </c>
      <c r="N1773" s="5">
        <f t="shared" si="480"/>
        <v>3.4908917198904921</v>
      </c>
      <c r="O1773" s="6">
        <f t="shared" si="481"/>
        <v>13.050000000000011</v>
      </c>
      <c r="P1773" s="6">
        <f t="shared" si="482"/>
        <v>6.9817834397809841</v>
      </c>
      <c r="Q1773" s="6">
        <f t="shared" si="483"/>
        <v>-0.46233175301003376</v>
      </c>
      <c r="R1773" s="5">
        <f t="shared" si="484"/>
        <v>0.36953308882363695</v>
      </c>
      <c r="S1773" s="5">
        <f t="shared" si="485"/>
        <v>2.5799999999999841</v>
      </c>
      <c r="T1773" s="5">
        <f t="shared" si="486"/>
        <v>13.050000000000011</v>
      </c>
      <c r="U1773" s="5">
        <f t="shared" si="487"/>
        <v>1.8691499260265489</v>
      </c>
      <c r="V1773" s="5">
        <f t="shared" si="488"/>
        <v>2.5924608169410384</v>
      </c>
      <c r="W1773" s="5">
        <f t="shared" si="489"/>
        <v>9.0500000000000114</v>
      </c>
      <c r="X1773" s="5">
        <f t="shared" si="490"/>
        <v>185.97499999999999</v>
      </c>
      <c r="Y1773" s="5">
        <f t="shared" si="491"/>
        <v>53.274353638741324</v>
      </c>
      <c r="Z1773" s="9">
        <f t="shared" si="492"/>
        <v>0.62170410968562839</v>
      </c>
      <c r="AA1773">
        <f t="shared" si="493"/>
        <v>15.629999999999995</v>
      </c>
    </row>
    <row r="1774" spans="1:27">
      <c r="A1774" s="1">
        <f t="shared" si="476"/>
        <v>-302502</v>
      </c>
      <c r="B1774" s="1">
        <v>-2</v>
      </c>
      <c r="C1774" s="1">
        <v>-10</v>
      </c>
      <c r="D1774" s="2">
        <v>-3</v>
      </c>
      <c r="E1774" s="5">
        <v>120.41</v>
      </c>
      <c r="F1774" s="5">
        <v>114.54</v>
      </c>
      <c r="G1774" s="5">
        <v>5.87</v>
      </c>
      <c r="H1774" s="5">
        <v>100.98</v>
      </c>
      <c r="I1774" s="5">
        <v>100.78</v>
      </c>
      <c r="J1774" s="5">
        <v>2.83</v>
      </c>
      <c r="K1774" s="6">
        <f t="shared" si="477"/>
        <v>110.69499999999999</v>
      </c>
      <c r="L1774" s="6">
        <f t="shared" si="478"/>
        <v>19.429999999999993</v>
      </c>
      <c r="M1774" s="6">
        <f t="shared" si="479"/>
        <v>107.66</v>
      </c>
      <c r="N1774" s="5">
        <f t="shared" si="480"/>
        <v>3.2582894285192041</v>
      </c>
      <c r="O1774" s="6">
        <f t="shared" si="481"/>
        <v>13.760000000000005</v>
      </c>
      <c r="P1774" s="6">
        <f t="shared" si="482"/>
        <v>6.5165788570384082</v>
      </c>
      <c r="Q1774" s="6">
        <f t="shared" si="483"/>
        <v>0.62280705885677423</v>
      </c>
      <c r="R1774" s="5">
        <f t="shared" si="484"/>
        <v>0.87008845045678374</v>
      </c>
      <c r="S1774" s="5">
        <f t="shared" si="485"/>
        <v>5.6699999999999875</v>
      </c>
      <c r="T1774" s="5">
        <f t="shared" si="486"/>
        <v>13.760000000000005</v>
      </c>
      <c r="U1774" s="5">
        <f t="shared" si="487"/>
        <v>2.1115374035776675</v>
      </c>
      <c r="V1774" s="5">
        <f t="shared" si="488"/>
        <v>0.93147035172357728</v>
      </c>
      <c r="W1774" s="5">
        <f t="shared" si="489"/>
        <v>3.0349999999999966</v>
      </c>
      <c r="X1774" s="5">
        <f t="shared" si="490"/>
        <v>107.66</v>
      </c>
      <c r="Y1774" s="5">
        <f t="shared" si="491"/>
        <v>33.041877451914473</v>
      </c>
      <c r="Z1774" s="9">
        <f t="shared" si="492"/>
        <v>0.62172501960271798</v>
      </c>
      <c r="AA1774">
        <f t="shared" si="493"/>
        <v>19.429999999999993</v>
      </c>
    </row>
    <row r="1775" spans="1:27">
      <c r="A1775" s="1">
        <f t="shared" si="476"/>
        <v>-799504</v>
      </c>
      <c r="B1775" s="1">
        <v>-4</v>
      </c>
      <c r="C1775" s="1">
        <v>2</v>
      </c>
      <c r="D1775" s="2">
        <v>-8</v>
      </c>
      <c r="E1775" s="5">
        <v>485.76</v>
      </c>
      <c r="F1775" s="5">
        <v>465.48</v>
      </c>
      <c r="G1775" s="5">
        <v>13.56</v>
      </c>
      <c r="H1775" s="5">
        <v>493.15</v>
      </c>
      <c r="I1775" s="5">
        <v>477.01</v>
      </c>
      <c r="J1775" s="5">
        <v>12.6</v>
      </c>
      <c r="K1775" s="6">
        <f t="shared" si="477"/>
        <v>489.45499999999998</v>
      </c>
      <c r="L1775" s="6">
        <f t="shared" si="478"/>
        <v>-7.3899999999999864</v>
      </c>
      <c r="M1775" s="6">
        <f t="shared" si="479"/>
        <v>471.245</v>
      </c>
      <c r="N1775" s="5">
        <f t="shared" si="480"/>
        <v>9.2551823320775259</v>
      </c>
      <c r="O1775" s="6">
        <f t="shared" si="481"/>
        <v>-11.529999999999973</v>
      </c>
      <c r="P1775" s="6">
        <f t="shared" si="482"/>
        <v>18.510364664155052</v>
      </c>
      <c r="Q1775" s="6">
        <f t="shared" si="483"/>
        <v>7.3295788854333077E-2</v>
      </c>
      <c r="R1775" s="5">
        <f t="shared" si="484"/>
        <v>0.22365847864774988</v>
      </c>
      <c r="S1775" s="5">
        <f t="shared" si="485"/>
        <v>4.1399999999999864</v>
      </c>
      <c r="T1775" s="5">
        <f t="shared" si="486"/>
        <v>11.529999999999973</v>
      </c>
      <c r="U1775" s="5">
        <f t="shared" si="487"/>
        <v>0.62289426541269521</v>
      </c>
      <c r="V1775" s="5">
        <f t="shared" si="488"/>
        <v>1.9675463266548474</v>
      </c>
      <c r="W1775" s="5">
        <f t="shared" si="489"/>
        <v>18.20999999999998</v>
      </c>
      <c r="X1775" s="5">
        <f t="shared" si="490"/>
        <v>471.245</v>
      </c>
      <c r="Y1775" s="5">
        <f t="shared" si="491"/>
        <v>50.916879116115574</v>
      </c>
      <c r="Z1775" s="9">
        <f t="shared" si="492"/>
        <v>0.62174271206022191</v>
      </c>
      <c r="AA1775">
        <f t="shared" si="493"/>
        <v>7.3899999999999864</v>
      </c>
    </row>
    <row r="1776" spans="1:27">
      <c r="A1776" s="1">
        <f t="shared" si="476"/>
        <v>-502005</v>
      </c>
      <c r="B1776" s="1">
        <v>-5</v>
      </c>
      <c r="C1776" s="1">
        <v>-8</v>
      </c>
      <c r="D1776" s="2">
        <v>-5</v>
      </c>
      <c r="E1776" s="5">
        <v>102.44</v>
      </c>
      <c r="F1776" s="5">
        <v>101.71</v>
      </c>
      <c r="G1776" s="5">
        <v>2.79</v>
      </c>
      <c r="H1776" s="5">
        <v>113.83</v>
      </c>
      <c r="I1776" s="5">
        <v>114.12</v>
      </c>
      <c r="J1776" s="5">
        <v>2.7</v>
      </c>
      <c r="K1776" s="6">
        <f t="shared" si="477"/>
        <v>108.13499999999999</v>
      </c>
      <c r="L1776" s="6">
        <f t="shared" si="478"/>
        <v>-11.39</v>
      </c>
      <c r="M1776" s="6">
        <f t="shared" si="479"/>
        <v>107.91499999999999</v>
      </c>
      <c r="N1776" s="5">
        <f t="shared" si="480"/>
        <v>1.9412689149110693</v>
      </c>
      <c r="O1776" s="6">
        <f t="shared" si="481"/>
        <v>-12.410000000000011</v>
      </c>
      <c r="P1776" s="6">
        <f t="shared" si="482"/>
        <v>3.8825378298221387</v>
      </c>
      <c r="Q1776" s="6">
        <f t="shared" si="483"/>
        <v>3.2778076303062835E-2</v>
      </c>
      <c r="R1776" s="5">
        <f t="shared" si="484"/>
        <v>0.26271476150606804</v>
      </c>
      <c r="S1776" s="5">
        <f t="shared" si="485"/>
        <v>1.0200000000000102</v>
      </c>
      <c r="T1776" s="5">
        <f t="shared" si="486"/>
        <v>12.410000000000011</v>
      </c>
      <c r="U1776" s="5">
        <f t="shared" si="487"/>
        <v>3.196362931657132</v>
      </c>
      <c r="V1776" s="5">
        <f t="shared" si="488"/>
        <v>0.1133279363359492</v>
      </c>
      <c r="W1776" s="5">
        <f t="shared" si="489"/>
        <v>0.21999999999999886</v>
      </c>
      <c r="X1776" s="5">
        <f t="shared" si="490"/>
        <v>107.91499999999999</v>
      </c>
      <c r="Y1776" s="5">
        <f t="shared" si="491"/>
        <v>55.589928407700093</v>
      </c>
      <c r="Z1776" s="9">
        <f t="shared" si="492"/>
        <v>0.62175557898582623</v>
      </c>
      <c r="AA1776">
        <f t="shared" si="493"/>
        <v>11.39</v>
      </c>
    </row>
    <row r="1777" spans="1:27">
      <c r="A1777" s="1">
        <f t="shared" si="476"/>
        <v>-598501</v>
      </c>
      <c r="B1777" s="1">
        <v>-1</v>
      </c>
      <c r="C1777" s="1">
        <v>6</v>
      </c>
      <c r="D1777" s="2">
        <v>-6</v>
      </c>
      <c r="E1777" s="5">
        <v>87.3</v>
      </c>
      <c r="F1777" s="5">
        <v>85.46</v>
      </c>
      <c r="G1777" s="5">
        <v>2.72</v>
      </c>
      <c r="H1777" s="5">
        <v>85.7</v>
      </c>
      <c r="I1777" s="5">
        <v>89.26</v>
      </c>
      <c r="J1777" s="5">
        <v>3.62</v>
      </c>
      <c r="K1777" s="6">
        <f t="shared" si="477"/>
        <v>86.5</v>
      </c>
      <c r="L1777" s="6">
        <f t="shared" si="478"/>
        <v>1.5999999999999943</v>
      </c>
      <c r="M1777" s="6">
        <f t="shared" si="479"/>
        <v>87.36</v>
      </c>
      <c r="N1777" s="5">
        <f t="shared" si="480"/>
        <v>2.264000883392054</v>
      </c>
      <c r="O1777" s="6">
        <f t="shared" si="481"/>
        <v>-3.8000000000000114</v>
      </c>
      <c r="P1777" s="6">
        <f t="shared" si="482"/>
        <v>4.5280017667841079</v>
      </c>
      <c r="Q1777" s="6">
        <f t="shared" si="483"/>
        <v>-0.2783034512359287</v>
      </c>
      <c r="R1777" s="5">
        <f t="shared" si="484"/>
        <v>1.1925790399669414</v>
      </c>
      <c r="S1777" s="5">
        <f t="shared" si="485"/>
        <v>5.4000000000000057</v>
      </c>
      <c r="T1777" s="5">
        <f t="shared" si="486"/>
        <v>3.8000000000000114</v>
      </c>
      <c r="U1777" s="5">
        <f t="shared" si="487"/>
        <v>0.8392222873841455</v>
      </c>
      <c r="V1777" s="5">
        <f t="shared" si="488"/>
        <v>0.37985850902650659</v>
      </c>
      <c r="W1777" s="5">
        <f t="shared" si="489"/>
        <v>0.85999999999999943</v>
      </c>
      <c r="X1777" s="5">
        <f t="shared" si="490"/>
        <v>87.36</v>
      </c>
      <c r="Y1777" s="5">
        <f t="shared" si="491"/>
        <v>38.586557382041441</v>
      </c>
      <c r="Z1777" s="9">
        <f t="shared" si="492"/>
        <v>0.62192121687557822</v>
      </c>
      <c r="AA1777">
        <f t="shared" si="493"/>
        <v>1.5999999999999943</v>
      </c>
    </row>
    <row r="1778" spans="1:27">
      <c r="A1778" s="1">
        <f t="shared" si="476"/>
        <v>-1996</v>
      </c>
      <c r="B1778" s="1">
        <v>4</v>
      </c>
      <c r="C1778" s="1">
        <v>-8</v>
      </c>
      <c r="D1778" s="2">
        <v>0</v>
      </c>
      <c r="E1778" s="5">
        <v>447.97</v>
      </c>
      <c r="F1778" s="5">
        <v>421.48</v>
      </c>
      <c r="G1778" s="5">
        <v>8.7200000000000006</v>
      </c>
      <c r="H1778" s="5">
        <v>408.05</v>
      </c>
      <c r="I1778" s="5">
        <v>400.95</v>
      </c>
      <c r="J1778" s="5">
        <v>14.15</v>
      </c>
      <c r="K1778" s="6">
        <f t="shared" si="477"/>
        <v>428.01</v>
      </c>
      <c r="L1778" s="6">
        <f t="shared" si="478"/>
        <v>39.920000000000016</v>
      </c>
      <c r="M1778" s="6">
        <f t="shared" si="479"/>
        <v>411.21500000000003</v>
      </c>
      <c r="N1778" s="5">
        <f t="shared" si="480"/>
        <v>8.3105490191683487</v>
      </c>
      <c r="O1778" s="6">
        <f t="shared" si="481"/>
        <v>20.53000000000003</v>
      </c>
      <c r="P1778" s="6">
        <f t="shared" si="482"/>
        <v>16.621098038336697</v>
      </c>
      <c r="Q1778" s="6">
        <f t="shared" si="483"/>
        <v>-0.4495174670031119</v>
      </c>
      <c r="R1778" s="5">
        <f t="shared" si="484"/>
        <v>1.166589593255319</v>
      </c>
      <c r="S1778" s="5">
        <f t="shared" si="485"/>
        <v>19.389999999999986</v>
      </c>
      <c r="T1778" s="5">
        <f t="shared" si="486"/>
        <v>20.53000000000003</v>
      </c>
      <c r="U1778" s="5">
        <f t="shared" si="487"/>
        <v>1.2351771196251546</v>
      </c>
      <c r="V1778" s="5">
        <f t="shared" si="488"/>
        <v>2.0209254480374468</v>
      </c>
      <c r="W1778" s="5">
        <f t="shared" si="489"/>
        <v>16.794999999999959</v>
      </c>
      <c r="X1778" s="5">
        <f t="shared" si="490"/>
        <v>411.21500000000003</v>
      </c>
      <c r="Y1778" s="5">
        <f t="shared" si="491"/>
        <v>49.481087116089356</v>
      </c>
      <c r="Z1778" s="9">
        <f t="shared" si="492"/>
        <v>0.6219710604200166</v>
      </c>
      <c r="AA1778">
        <f t="shared" si="493"/>
        <v>39.920000000000016</v>
      </c>
    </row>
    <row r="1779" spans="1:27">
      <c r="A1779" s="1">
        <f t="shared" si="476"/>
        <v>-399757</v>
      </c>
      <c r="B1779" s="1">
        <v>-7</v>
      </c>
      <c r="C1779" s="1">
        <v>1</v>
      </c>
      <c r="D1779" s="2">
        <v>-4</v>
      </c>
      <c r="E1779" s="5">
        <v>86.47</v>
      </c>
      <c r="F1779" s="5">
        <v>86.29</v>
      </c>
      <c r="G1779" s="5">
        <v>3.61</v>
      </c>
      <c r="H1779" s="5">
        <v>84.39</v>
      </c>
      <c r="I1779" s="5">
        <v>84.69</v>
      </c>
      <c r="J1779" s="5">
        <v>5.48</v>
      </c>
      <c r="K1779" s="6">
        <f t="shared" si="477"/>
        <v>85.43</v>
      </c>
      <c r="L1779" s="6">
        <f t="shared" si="478"/>
        <v>2.0799999999999983</v>
      </c>
      <c r="M1779" s="6">
        <f t="shared" si="479"/>
        <v>85.490000000000009</v>
      </c>
      <c r="N1779" s="5">
        <f t="shared" si="480"/>
        <v>3.281101187101672</v>
      </c>
      <c r="O1779" s="6">
        <f t="shared" si="481"/>
        <v>1.6000000000000085</v>
      </c>
      <c r="P1779" s="6">
        <f t="shared" si="482"/>
        <v>6.562202374203344</v>
      </c>
      <c r="Q1779" s="6">
        <f t="shared" si="483"/>
        <v>-0.39473555878084188</v>
      </c>
      <c r="R1779" s="5">
        <f t="shared" si="484"/>
        <v>7.3146174504906528E-2</v>
      </c>
      <c r="S1779" s="5">
        <f t="shared" si="485"/>
        <v>0.47999999999998977</v>
      </c>
      <c r="T1779" s="5">
        <f t="shared" si="486"/>
        <v>1.6000000000000085</v>
      </c>
      <c r="U1779" s="5">
        <f t="shared" si="487"/>
        <v>0.24382058168302828</v>
      </c>
      <c r="V1779" s="5">
        <f t="shared" si="488"/>
        <v>1.8286543626227718E-2</v>
      </c>
      <c r="W1779" s="5">
        <f t="shared" si="489"/>
        <v>6.0000000000002274E-2</v>
      </c>
      <c r="X1779" s="5">
        <f t="shared" si="490"/>
        <v>85.490000000000009</v>
      </c>
      <c r="Y1779" s="5">
        <f t="shared" si="491"/>
        <v>26.055276910102474</v>
      </c>
      <c r="Z1779" s="9">
        <f t="shared" si="492"/>
        <v>0.62206591290634139</v>
      </c>
      <c r="AA1779">
        <f t="shared" si="493"/>
        <v>2.0799999999999983</v>
      </c>
    </row>
    <row r="1780" spans="1:27">
      <c r="A1780" s="1">
        <f t="shared" si="476"/>
        <v>-1002000</v>
      </c>
      <c r="B1780" s="1">
        <v>0</v>
      </c>
      <c r="C1780" s="1">
        <v>-8</v>
      </c>
      <c r="D1780" s="2">
        <v>-10</v>
      </c>
      <c r="E1780" s="5">
        <v>241.08</v>
      </c>
      <c r="F1780" s="5">
        <v>243.88</v>
      </c>
      <c r="G1780" s="5">
        <v>4.6900000000000004</v>
      </c>
      <c r="H1780" s="5">
        <v>231.19</v>
      </c>
      <c r="I1780" s="5">
        <v>231.08</v>
      </c>
      <c r="J1780" s="5">
        <v>5.26</v>
      </c>
      <c r="K1780" s="6">
        <f t="shared" si="477"/>
        <v>236.13499999999999</v>
      </c>
      <c r="L1780" s="6">
        <f t="shared" si="478"/>
        <v>9.8900000000000148</v>
      </c>
      <c r="M1780" s="6">
        <f t="shared" si="479"/>
        <v>237.48000000000002</v>
      </c>
      <c r="N1780" s="5">
        <f t="shared" si="480"/>
        <v>3.523623844850639</v>
      </c>
      <c r="O1780" s="6">
        <f t="shared" si="481"/>
        <v>12.799999999999983</v>
      </c>
      <c r="P1780" s="6">
        <f t="shared" si="482"/>
        <v>7.0472476897012779</v>
      </c>
      <c r="Q1780" s="6">
        <f t="shared" si="483"/>
        <v>-0.11419809639636183</v>
      </c>
      <c r="R1780" s="5">
        <f t="shared" si="484"/>
        <v>0.41292716364327459</v>
      </c>
      <c r="S1780" s="5">
        <f t="shared" si="485"/>
        <v>2.9099999999999682</v>
      </c>
      <c r="T1780" s="5">
        <f t="shared" si="486"/>
        <v>12.799999999999983</v>
      </c>
      <c r="U1780" s="5">
        <f t="shared" si="487"/>
        <v>1.8163119225546271</v>
      </c>
      <c r="V1780" s="5">
        <f t="shared" si="488"/>
        <v>0.38170930247437912</v>
      </c>
      <c r="W1780" s="5">
        <f t="shared" si="489"/>
        <v>1.3450000000000273</v>
      </c>
      <c r="X1780" s="5">
        <f t="shared" si="490"/>
        <v>237.48000000000002</v>
      </c>
      <c r="Y1780" s="5">
        <f t="shared" si="491"/>
        <v>67.396524276292737</v>
      </c>
      <c r="Z1780" s="9">
        <f t="shared" si="492"/>
        <v>0.62218968168879185</v>
      </c>
      <c r="AA1780">
        <f t="shared" si="493"/>
        <v>9.8900000000000148</v>
      </c>
    </row>
    <row r="1781" spans="1:27">
      <c r="A1781" s="1">
        <f t="shared" si="476"/>
        <v>-97996</v>
      </c>
      <c r="B1781" s="1">
        <v>4</v>
      </c>
      <c r="C1781" s="1">
        <v>8</v>
      </c>
      <c r="D1781" s="2">
        <v>-1</v>
      </c>
      <c r="E1781" s="5">
        <v>173.49</v>
      </c>
      <c r="F1781" s="5">
        <v>173.14</v>
      </c>
      <c r="G1781" s="5">
        <v>3.63</v>
      </c>
      <c r="H1781" s="5">
        <v>184.41</v>
      </c>
      <c r="I1781" s="5">
        <v>182.74</v>
      </c>
      <c r="J1781" s="5">
        <v>5.88</v>
      </c>
      <c r="K1781" s="6">
        <f t="shared" si="477"/>
        <v>178.95</v>
      </c>
      <c r="L1781" s="6">
        <f t="shared" si="478"/>
        <v>-10.919999999999987</v>
      </c>
      <c r="M1781" s="6">
        <f t="shared" si="479"/>
        <v>177.94</v>
      </c>
      <c r="N1781" s="5">
        <f t="shared" si="480"/>
        <v>3.4551157723005463</v>
      </c>
      <c r="O1781" s="6">
        <f t="shared" si="481"/>
        <v>-9.6000000000000227</v>
      </c>
      <c r="P1781" s="6">
        <f t="shared" si="482"/>
        <v>6.9102315446010927</v>
      </c>
      <c r="Q1781" s="6">
        <f t="shared" si="483"/>
        <v>-0.44810298358369294</v>
      </c>
      <c r="R1781" s="5">
        <f t="shared" si="484"/>
        <v>0.191021095527728</v>
      </c>
      <c r="S1781" s="5">
        <f t="shared" si="485"/>
        <v>1.3199999999999648</v>
      </c>
      <c r="T1781" s="5">
        <f t="shared" si="486"/>
        <v>9.6000000000000227</v>
      </c>
      <c r="U1781" s="5">
        <f t="shared" si="487"/>
        <v>1.3892443311107896</v>
      </c>
      <c r="V1781" s="5">
        <f t="shared" si="488"/>
        <v>0.29232016133789196</v>
      </c>
      <c r="W1781" s="5">
        <f t="shared" si="489"/>
        <v>1.0099999999999909</v>
      </c>
      <c r="X1781" s="5">
        <f t="shared" si="490"/>
        <v>177.94</v>
      </c>
      <c r="Y1781" s="5">
        <f t="shared" si="491"/>
        <v>51.500445057886104</v>
      </c>
      <c r="Z1781" s="9">
        <f t="shared" si="492"/>
        <v>0.622305391267021</v>
      </c>
      <c r="AA1781">
        <f t="shared" si="493"/>
        <v>10.919999999999987</v>
      </c>
    </row>
    <row r="1782" spans="1:27">
      <c r="A1782" s="1">
        <f t="shared" si="476"/>
        <v>-398504</v>
      </c>
      <c r="B1782" s="1">
        <v>-4</v>
      </c>
      <c r="C1782" s="1">
        <v>6</v>
      </c>
      <c r="D1782" s="2">
        <v>-4</v>
      </c>
      <c r="E1782" s="5">
        <v>124.78</v>
      </c>
      <c r="F1782" s="5">
        <v>122.74</v>
      </c>
      <c r="G1782" s="5">
        <v>6.54</v>
      </c>
      <c r="H1782" s="5">
        <v>123.95</v>
      </c>
      <c r="I1782" s="5">
        <v>122.41</v>
      </c>
      <c r="J1782" s="5">
        <v>4.5199999999999996</v>
      </c>
      <c r="K1782" s="6">
        <f t="shared" si="477"/>
        <v>124.36500000000001</v>
      </c>
      <c r="L1782" s="6">
        <f t="shared" si="478"/>
        <v>0.82999999999999829</v>
      </c>
      <c r="M1782" s="6">
        <f t="shared" si="479"/>
        <v>122.57499999999999</v>
      </c>
      <c r="N1782" s="5">
        <f t="shared" si="480"/>
        <v>3.9749842766984624</v>
      </c>
      <c r="O1782" s="6">
        <f t="shared" si="481"/>
        <v>0.32999999999999829</v>
      </c>
      <c r="P1782" s="6">
        <f t="shared" si="482"/>
        <v>7.9499685533969249</v>
      </c>
      <c r="Q1782" s="6">
        <f t="shared" si="483"/>
        <v>0.3534888136451379</v>
      </c>
      <c r="R1782" s="5">
        <f t="shared" si="484"/>
        <v>6.2893330538566231E-2</v>
      </c>
      <c r="S1782" s="5">
        <f t="shared" si="485"/>
        <v>0.5</v>
      </c>
      <c r="T1782" s="5">
        <f t="shared" si="486"/>
        <v>0.32999999999999829</v>
      </c>
      <c r="U1782" s="5">
        <f t="shared" si="487"/>
        <v>4.1509598155453499E-2</v>
      </c>
      <c r="V1782" s="5">
        <f t="shared" si="488"/>
        <v>0.45031624665613934</v>
      </c>
      <c r="W1782" s="5">
        <f t="shared" si="489"/>
        <v>1.7900000000000205</v>
      </c>
      <c r="X1782" s="5">
        <f t="shared" si="490"/>
        <v>122.57499999999999</v>
      </c>
      <c r="Y1782" s="5">
        <f t="shared" si="491"/>
        <v>30.836599963059019</v>
      </c>
      <c r="Z1782" s="9">
        <f t="shared" si="492"/>
        <v>0.62234074268040651</v>
      </c>
      <c r="AA1782">
        <f t="shared" si="493"/>
        <v>0.82999999999999829</v>
      </c>
    </row>
    <row r="1783" spans="1:27">
      <c r="A1783" s="1">
        <f t="shared" si="476"/>
        <v>-700744</v>
      </c>
      <c r="B1783" s="1">
        <v>6</v>
      </c>
      <c r="C1783" s="1">
        <v>-3</v>
      </c>
      <c r="D1783" s="2">
        <v>-7</v>
      </c>
      <c r="E1783" s="5">
        <v>192.5</v>
      </c>
      <c r="F1783" s="5">
        <v>191.42</v>
      </c>
      <c r="G1783" s="5">
        <v>3.49</v>
      </c>
      <c r="H1783" s="5">
        <v>191.2</v>
      </c>
      <c r="I1783" s="5">
        <v>202.06</v>
      </c>
      <c r="J1783" s="5">
        <v>8.5399999999999991</v>
      </c>
      <c r="K1783" s="6">
        <f t="shared" si="477"/>
        <v>191.85</v>
      </c>
      <c r="L1783" s="6">
        <f t="shared" si="478"/>
        <v>1.3000000000000114</v>
      </c>
      <c r="M1783" s="6">
        <f t="shared" si="479"/>
        <v>196.74</v>
      </c>
      <c r="N1783" s="5">
        <f t="shared" si="480"/>
        <v>4.6128001257370777</v>
      </c>
      <c r="O1783" s="6">
        <f t="shared" si="481"/>
        <v>-10.640000000000015</v>
      </c>
      <c r="P1783" s="6">
        <f t="shared" si="482"/>
        <v>9.2256002514741553</v>
      </c>
      <c r="Q1783" s="6">
        <f t="shared" si="483"/>
        <v>-0.71378553124893518</v>
      </c>
      <c r="R1783" s="5">
        <f t="shared" si="484"/>
        <v>1.2942247305905259</v>
      </c>
      <c r="S1783" s="5">
        <f t="shared" si="485"/>
        <v>11.940000000000026</v>
      </c>
      <c r="T1783" s="5">
        <f t="shared" si="486"/>
        <v>10.640000000000015</v>
      </c>
      <c r="U1783" s="5">
        <f t="shared" si="487"/>
        <v>1.1533124902414726</v>
      </c>
      <c r="V1783" s="5">
        <f t="shared" si="488"/>
        <v>1.0600936235490246</v>
      </c>
      <c r="W1783" s="5">
        <f t="shared" si="489"/>
        <v>4.8900000000000148</v>
      </c>
      <c r="X1783" s="5">
        <f t="shared" si="490"/>
        <v>196.74</v>
      </c>
      <c r="Y1783" s="5">
        <f t="shared" si="491"/>
        <v>42.650883332726885</v>
      </c>
      <c r="Z1783" s="9">
        <f t="shared" si="492"/>
        <v>0.6223969794271178</v>
      </c>
      <c r="AA1783">
        <f t="shared" si="493"/>
        <v>1.3000000000000114</v>
      </c>
    </row>
    <row r="1784" spans="1:27">
      <c r="A1784" s="1">
        <f t="shared" si="476"/>
        <v>-398755</v>
      </c>
      <c r="B1784" s="1">
        <v>-5</v>
      </c>
      <c r="C1784" s="1">
        <v>5</v>
      </c>
      <c r="D1784" s="2">
        <v>-4</v>
      </c>
      <c r="E1784" s="5">
        <v>115.08</v>
      </c>
      <c r="F1784" s="5">
        <v>106.27</v>
      </c>
      <c r="G1784" s="5">
        <v>6.21</v>
      </c>
      <c r="H1784" s="5">
        <v>124.26</v>
      </c>
      <c r="I1784" s="5">
        <v>123.51</v>
      </c>
      <c r="J1784" s="5">
        <v>4.43</v>
      </c>
      <c r="K1784" s="6">
        <f t="shared" si="477"/>
        <v>119.67</v>
      </c>
      <c r="L1784" s="6">
        <f t="shared" si="478"/>
        <v>-9.1800000000000068</v>
      </c>
      <c r="M1784" s="6">
        <f t="shared" si="479"/>
        <v>114.89</v>
      </c>
      <c r="N1784" s="5">
        <f t="shared" si="480"/>
        <v>3.8140857357956701</v>
      </c>
      <c r="O1784" s="6">
        <f t="shared" si="481"/>
        <v>-17.240000000000009</v>
      </c>
      <c r="P1784" s="6">
        <f t="shared" si="482"/>
        <v>7.6281714715913402</v>
      </c>
      <c r="Q1784" s="6">
        <f t="shared" si="483"/>
        <v>0.32547732389283202</v>
      </c>
      <c r="R1784" s="5">
        <f t="shared" si="484"/>
        <v>1.0566097039135613</v>
      </c>
      <c r="S1784" s="5">
        <f t="shared" si="485"/>
        <v>8.0600000000000023</v>
      </c>
      <c r="T1784" s="5">
        <f t="shared" si="486"/>
        <v>17.240000000000009</v>
      </c>
      <c r="U1784" s="5">
        <f t="shared" si="487"/>
        <v>2.2600435850458815</v>
      </c>
      <c r="V1784" s="5">
        <f t="shared" si="488"/>
        <v>1.2532492269743978</v>
      </c>
      <c r="W1784" s="5">
        <f t="shared" si="489"/>
        <v>4.7800000000000011</v>
      </c>
      <c r="X1784" s="5">
        <f t="shared" si="490"/>
        <v>114.89</v>
      </c>
      <c r="Y1784" s="5">
        <f t="shared" si="491"/>
        <v>30.122553072612664</v>
      </c>
      <c r="Z1784" s="9">
        <f t="shared" si="492"/>
        <v>0.6224403585886763</v>
      </c>
      <c r="AA1784">
        <f t="shared" si="493"/>
        <v>9.1800000000000068</v>
      </c>
    </row>
    <row r="1785" spans="1:27">
      <c r="A1785" s="1">
        <f t="shared" si="476"/>
        <v>-602499</v>
      </c>
      <c r="B1785" s="1">
        <v>1</v>
      </c>
      <c r="C1785" s="1">
        <v>-10</v>
      </c>
      <c r="D1785" s="2">
        <v>-6</v>
      </c>
      <c r="E1785" s="5">
        <v>130.1</v>
      </c>
      <c r="F1785" s="5">
        <v>138.87</v>
      </c>
      <c r="G1785" s="5">
        <v>5.32</v>
      </c>
      <c r="H1785" s="5">
        <v>128.71</v>
      </c>
      <c r="I1785" s="5">
        <v>127.22</v>
      </c>
      <c r="J1785" s="5">
        <v>4.05</v>
      </c>
      <c r="K1785" s="6">
        <f t="shared" si="477"/>
        <v>129.405</v>
      </c>
      <c r="L1785" s="6">
        <f t="shared" si="478"/>
        <v>1.3899999999999864</v>
      </c>
      <c r="M1785" s="6">
        <f t="shared" si="479"/>
        <v>133.04500000000002</v>
      </c>
      <c r="N1785" s="5">
        <f t="shared" si="480"/>
        <v>3.3430861490544932</v>
      </c>
      <c r="O1785" s="6">
        <f t="shared" si="481"/>
        <v>11.650000000000006</v>
      </c>
      <c r="P1785" s="6">
        <f t="shared" si="482"/>
        <v>6.6861722981089864</v>
      </c>
      <c r="Q1785" s="6">
        <f t="shared" si="483"/>
        <v>0.26618782281136971</v>
      </c>
      <c r="R1785" s="5">
        <f t="shared" si="484"/>
        <v>1.534510261259914</v>
      </c>
      <c r="S1785" s="5">
        <f t="shared" si="485"/>
        <v>10.260000000000019</v>
      </c>
      <c r="T1785" s="5">
        <f t="shared" si="486"/>
        <v>11.650000000000006</v>
      </c>
      <c r="U1785" s="5">
        <f t="shared" si="487"/>
        <v>1.7424020023077944</v>
      </c>
      <c r="V1785" s="5">
        <f t="shared" si="488"/>
        <v>1.0888142984378359</v>
      </c>
      <c r="W1785" s="5">
        <f t="shared" si="489"/>
        <v>3.6400000000000148</v>
      </c>
      <c r="X1785" s="5">
        <f t="shared" si="490"/>
        <v>133.04500000000002</v>
      </c>
      <c r="Y1785" s="5">
        <f t="shared" si="491"/>
        <v>39.797059982324541</v>
      </c>
      <c r="Z1785" s="9">
        <f t="shared" si="492"/>
        <v>0.62247730882338193</v>
      </c>
      <c r="AA1785">
        <f t="shared" si="493"/>
        <v>1.3899999999999864</v>
      </c>
    </row>
    <row r="1786" spans="1:27">
      <c r="A1786" s="1">
        <f t="shared" ref="A1786:A1849" si="494">100000*D1786+250*C1786+B1786</f>
        <v>-498503</v>
      </c>
      <c r="B1786" s="1">
        <v>-3</v>
      </c>
      <c r="C1786" s="1">
        <v>6</v>
      </c>
      <c r="D1786" s="2">
        <v>-5</v>
      </c>
      <c r="E1786" s="5">
        <v>211.12</v>
      </c>
      <c r="F1786" s="5">
        <v>215.4</v>
      </c>
      <c r="G1786" s="5">
        <v>7.82</v>
      </c>
      <c r="H1786" s="5">
        <v>205.63</v>
      </c>
      <c r="I1786" s="5">
        <v>209.75</v>
      </c>
      <c r="J1786" s="5">
        <v>6.74</v>
      </c>
      <c r="K1786" s="6">
        <f t="shared" ref="K1786:K1849" si="495" xml:space="preserve"> 0.5*(E1786+H1786)</f>
        <v>208.375</v>
      </c>
      <c r="L1786" s="6">
        <f t="shared" ref="L1786:L1849" si="496">E1786-H1786</f>
        <v>5.4900000000000091</v>
      </c>
      <c r="M1786" s="6">
        <f t="shared" ref="M1786:M1849" si="497">0.5*(F1786+I1786)</f>
        <v>212.57499999999999</v>
      </c>
      <c r="N1786" s="5">
        <f t="shared" ref="N1786:N1849" si="498">0.5*P1786</f>
        <v>5.1618795026617974</v>
      </c>
      <c r="O1786" s="6">
        <f t="shared" ref="O1786:O1849" si="499">F1786-I1786</f>
        <v>5.6500000000000057</v>
      </c>
      <c r="P1786" s="6">
        <f t="shared" ref="P1786:P1849" si="500">SQRT(G1786*G1786+J1786*J1786)</f>
        <v>10.323759005323595</v>
      </c>
      <c r="Q1786" s="6">
        <f t="shared" ref="Q1786:Q1849" si="501">(G1786*G1786-J1786*J1786)/(G1786*G1786+J1786*J1786)</f>
        <v>0.14753987614937136</v>
      </c>
      <c r="R1786" s="5">
        <f t="shared" ref="R1786:R1849" si="502">ABS(O1786-L1786)/P1786</f>
        <v>1.5498230820526737E-2</v>
      </c>
      <c r="S1786" s="5">
        <f t="shared" ref="S1786:S1849" si="503">ABS(O1786-L1786)</f>
        <v>0.15999999999999659</v>
      </c>
      <c r="T1786" s="5">
        <f t="shared" ref="T1786:T1849" si="504">ABS(O1786)</f>
        <v>5.6500000000000057</v>
      </c>
      <c r="U1786" s="5">
        <f t="shared" ref="U1786:U1849" si="505">ABS(O1786)/P1786</f>
        <v>0.54728127584986264</v>
      </c>
      <c r="V1786" s="5">
        <f t="shared" ref="V1786:V1849" si="506">ABS(M1786-K1786)/N1786</f>
        <v>0.81365711807766883</v>
      </c>
      <c r="W1786" s="5">
        <f t="shared" ref="W1786:W1849" si="507">ABS(M1786-K1786)</f>
        <v>4.1999999999999886</v>
      </c>
      <c r="X1786" s="5">
        <f t="shared" ref="X1786:X1849" si="508">ABS(M1786)</f>
        <v>212.57499999999999</v>
      </c>
      <c r="Y1786" s="5">
        <f t="shared" ref="Y1786:Y1849" si="509">ABS(M1786)/N1786</f>
        <v>41.181705208419267</v>
      </c>
      <c r="Z1786" s="9">
        <f t="shared" ref="Z1786:Z1849" si="510">SQRT(0.006428*B1786*B1786+0.004235*C1786*C1786+0.003432*D1786*D1786-0.000405*B1786*C1786-0.002839*C1786*D1786-0.000048*D1786*B1786)</f>
        <v>0.622777648924558</v>
      </c>
      <c r="AA1786">
        <f t="shared" si="493"/>
        <v>5.4900000000000091</v>
      </c>
    </row>
    <row r="1787" spans="1:27">
      <c r="A1787" s="1">
        <f t="shared" si="494"/>
        <v>-699505</v>
      </c>
      <c r="B1787" s="1">
        <v>-5</v>
      </c>
      <c r="C1787" s="1">
        <v>2</v>
      </c>
      <c r="D1787" s="2">
        <v>-7</v>
      </c>
      <c r="E1787" s="5">
        <v>257.66000000000003</v>
      </c>
      <c r="F1787" s="5">
        <v>250.6</v>
      </c>
      <c r="G1787" s="5">
        <v>7.73</v>
      </c>
      <c r="H1787" s="5">
        <v>252.1</v>
      </c>
      <c r="I1787" s="5">
        <v>246.72</v>
      </c>
      <c r="J1787" s="5">
        <v>7.46</v>
      </c>
      <c r="K1787" s="6">
        <f t="shared" si="495"/>
        <v>254.88</v>
      </c>
      <c r="L1787" s="6">
        <f t="shared" si="496"/>
        <v>5.5600000000000307</v>
      </c>
      <c r="M1787" s="6">
        <f t="shared" si="497"/>
        <v>248.66</v>
      </c>
      <c r="N1787" s="5">
        <f t="shared" si="498"/>
        <v>5.3713243245963094</v>
      </c>
      <c r="O1787" s="6">
        <f t="shared" si="499"/>
        <v>3.8799999999999955</v>
      </c>
      <c r="P1787" s="6">
        <f t="shared" si="500"/>
        <v>10.742648649192619</v>
      </c>
      <c r="Q1787" s="6">
        <f t="shared" si="501"/>
        <v>3.5538475536049302E-2</v>
      </c>
      <c r="R1787" s="5">
        <f t="shared" si="502"/>
        <v>0.15638601380920136</v>
      </c>
      <c r="S1787" s="5">
        <f t="shared" si="503"/>
        <v>1.6800000000000352</v>
      </c>
      <c r="T1787" s="5">
        <f t="shared" si="504"/>
        <v>3.8799999999999955</v>
      </c>
      <c r="U1787" s="5">
        <f t="shared" si="505"/>
        <v>0.36117722236886179</v>
      </c>
      <c r="V1787" s="5">
        <f t="shared" si="506"/>
        <v>1.1580011974919189</v>
      </c>
      <c r="W1787" s="5">
        <f t="shared" si="507"/>
        <v>6.2199999999999989</v>
      </c>
      <c r="X1787" s="5">
        <f t="shared" si="508"/>
        <v>248.66</v>
      </c>
      <c r="Y1787" s="5">
        <f t="shared" si="509"/>
        <v>46.293983564041895</v>
      </c>
      <c r="Z1787" s="9">
        <f t="shared" si="510"/>
        <v>0.62283545178481936</v>
      </c>
      <c r="AA1787">
        <f t="shared" ref="AA1787:AA1850" si="511">ABS(L1787)</f>
        <v>5.5600000000000307</v>
      </c>
    </row>
    <row r="1788" spans="1:27">
      <c r="A1788" s="1">
        <f t="shared" si="494"/>
        <v>-1100998</v>
      </c>
      <c r="B1788" s="1">
        <v>2</v>
      </c>
      <c r="C1788" s="1">
        <v>-4</v>
      </c>
      <c r="D1788" s="2">
        <v>-11</v>
      </c>
      <c r="E1788" s="5">
        <v>253.83</v>
      </c>
      <c r="F1788" s="5">
        <v>251.43</v>
      </c>
      <c r="G1788" s="5">
        <v>3.95</v>
      </c>
      <c r="H1788" s="5">
        <v>249.24</v>
      </c>
      <c r="I1788" s="5">
        <v>245.95</v>
      </c>
      <c r="J1788" s="5">
        <v>6.84</v>
      </c>
      <c r="K1788" s="6">
        <f t="shared" si="495"/>
        <v>251.53500000000003</v>
      </c>
      <c r="L1788" s="6">
        <f t="shared" si="496"/>
        <v>4.5900000000000034</v>
      </c>
      <c r="M1788" s="6">
        <f t="shared" si="497"/>
        <v>248.69</v>
      </c>
      <c r="N1788" s="5">
        <f t="shared" si="498"/>
        <v>3.9493069012169717</v>
      </c>
      <c r="O1788" s="6">
        <f t="shared" si="499"/>
        <v>5.4800000000000182</v>
      </c>
      <c r="P1788" s="6">
        <f t="shared" si="500"/>
        <v>7.8986138024339434</v>
      </c>
      <c r="Q1788" s="6">
        <f t="shared" si="501"/>
        <v>-0.49982448575930344</v>
      </c>
      <c r="R1788" s="5">
        <f t="shared" si="502"/>
        <v>0.11267799923649424</v>
      </c>
      <c r="S1788" s="5">
        <f t="shared" si="503"/>
        <v>0.89000000000001478</v>
      </c>
      <c r="T1788" s="5">
        <f t="shared" si="504"/>
        <v>5.4800000000000182</v>
      </c>
      <c r="U1788" s="5">
        <f t="shared" si="505"/>
        <v>0.69379262451233736</v>
      </c>
      <c r="V1788" s="5">
        <f t="shared" si="506"/>
        <v>0.72037956815241322</v>
      </c>
      <c r="W1788" s="5">
        <f t="shared" si="507"/>
        <v>2.8450000000000273</v>
      </c>
      <c r="X1788" s="5">
        <f t="shared" si="508"/>
        <v>248.69</v>
      </c>
      <c r="Y1788" s="5">
        <f t="shared" si="509"/>
        <v>62.9705429890411</v>
      </c>
      <c r="Z1788" s="9">
        <f t="shared" si="510"/>
        <v>0.62299598714598481</v>
      </c>
      <c r="AA1788">
        <f t="shared" si="511"/>
        <v>4.5900000000000034</v>
      </c>
    </row>
    <row r="1789" spans="1:27">
      <c r="A1789" s="1">
        <f t="shared" si="494"/>
        <v>-601745</v>
      </c>
      <c r="B1789" s="1">
        <v>5</v>
      </c>
      <c r="C1789" s="1">
        <v>-7</v>
      </c>
      <c r="D1789" s="2">
        <v>-6</v>
      </c>
      <c r="E1789" s="5">
        <v>88.55</v>
      </c>
      <c r="F1789" s="5">
        <v>84.18</v>
      </c>
      <c r="G1789" s="5">
        <v>1.97</v>
      </c>
      <c r="H1789" s="5">
        <v>94.65</v>
      </c>
      <c r="I1789" s="5">
        <v>91.89</v>
      </c>
      <c r="J1789" s="5">
        <v>3.52</v>
      </c>
      <c r="K1789" s="6">
        <f t="shared" si="495"/>
        <v>91.6</v>
      </c>
      <c r="L1789" s="6">
        <f t="shared" si="496"/>
        <v>-6.1000000000000085</v>
      </c>
      <c r="M1789" s="6">
        <f t="shared" si="497"/>
        <v>88.034999999999997</v>
      </c>
      <c r="N1789" s="5">
        <f t="shared" si="498"/>
        <v>2.0168849744097952</v>
      </c>
      <c r="O1789" s="6">
        <f t="shared" si="499"/>
        <v>-7.7099999999999937</v>
      </c>
      <c r="P1789" s="6">
        <f t="shared" si="500"/>
        <v>4.0337699488195904</v>
      </c>
      <c r="Q1789" s="6">
        <f t="shared" si="501"/>
        <v>-0.52297603756307109</v>
      </c>
      <c r="R1789" s="5">
        <f t="shared" si="502"/>
        <v>0.39913034715108692</v>
      </c>
      <c r="S1789" s="5">
        <f t="shared" si="503"/>
        <v>1.6099999999999852</v>
      </c>
      <c r="T1789" s="5">
        <f t="shared" si="504"/>
        <v>7.7099999999999937</v>
      </c>
      <c r="U1789" s="5">
        <f t="shared" si="505"/>
        <v>1.9113633394626746</v>
      </c>
      <c r="V1789" s="5">
        <f t="shared" si="506"/>
        <v>1.7675772516691144</v>
      </c>
      <c r="W1789" s="5">
        <f t="shared" si="507"/>
        <v>3.5649999999999977</v>
      </c>
      <c r="X1789" s="5">
        <f t="shared" si="508"/>
        <v>88.034999999999997</v>
      </c>
      <c r="Y1789" s="5">
        <f t="shared" si="509"/>
        <v>43.648993927262431</v>
      </c>
      <c r="Z1789" s="9">
        <f t="shared" si="510"/>
        <v>0.62301203840696373</v>
      </c>
      <c r="AA1789">
        <f t="shared" si="511"/>
        <v>6.1000000000000085</v>
      </c>
    </row>
    <row r="1790" spans="1:27">
      <c r="A1790" s="1">
        <f t="shared" si="494"/>
        <v>-1100250</v>
      </c>
      <c r="B1790" s="1">
        <v>0</v>
      </c>
      <c r="C1790" s="1">
        <v>-1</v>
      </c>
      <c r="D1790" s="2">
        <v>-11</v>
      </c>
      <c r="E1790" s="5">
        <v>342.9</v>
      </c>
      <c r="F1790" s="5">
        <v>336.42</v>
      </c>
      <c r="G1790" s="5">
        <v>6.19</v>
      </c>
      <c r="H1790" s="5">
        <v>340.19</v>
      </c>
      <c r="I1790" s="5">
        <v>331.63</v>
      </c>
      <c r="J1790" s="5">
        <v>13.3</v>
      </c>
      <c r="K1790" s="6">
        <f t="shared" si="495"/>
        <v>341.54499999999996</v>
      </c>
      <c r="L1790" s="6">
        <f t="shared" si="496"/>
        <v>2.7099999999999795</v>
      </c>
      <c r="M1790" s="6">
        <f t="shared" si="497"/>
        <v>334.02499999999998</v>
      </c>
      <c r="N1790" s="5">
        <f t="shared" si="498"/>
        <v>7.33495228341671</v>
      </c>
      <c r="O1790" s="6">
        <f t="shared" si="499"/>
        <v>4.7900000000000205</v>
      </c>
      <c r="P1790" s="6">
        <f t="shared" si="500"/>
        <v>14.66990456683342</v>
      </c>
      <c r="Q1790" s="6">
        <f t="shared" si="501"/>
        <v>-0.64391250991491411</v>
      </c>
      <c r="R1790" s="5">
        <f t="shared" si="502"/>
        <v>0.14178688010708856</v>
      </c>
      <c r="S1790" s="5">
        <f t="shared" si="503"/>
        <v>2.0800000000000409</v>
      </c>
      <c r="T1790" s="5">
        <f t="shared" si="504"/>
        <v>4.7900000000000205</v>
      </c>
      <c r="U1790" s="5">
        <f t="shared" si="505"/>
        <v>0.32651882486199219</v>
      </c>
      <c r="V1790" s="5">
        <f t="shared" si="506"/>
        <v>1.0252282100050791</v>
      </c>
      <c r="W1790" s="5">
        <f t="shared" si="507"/>
        <v>7.5199999999999818</v>
      </c>
      <c r="X1790" s="5">
        <f t="shared" si="508"/>
        <v>334.02499999999998</v>
      </c>
      <c r="Y1790" s="5">
        <f t="shared" si="509"/>
        <v>45.538810219008958</v>
      </c>
      <c r="Z1790" s="9">
        <f t="shared" si="510"/>
        <v>0.62311957118999239</v>
      </c>
      <c r="AA1790">
        <f t="shared" si="511"/>
        <v>2.7099999999999795</v>
      </c>
    </row>
    <row r="1791" spans="1:27">
      <c r="A1791" s="1">
        <f t="shared" si="494"/>
        <v>-502254</v>
      </c>
      <c r="B1791" s="1">
        <v>-4</v>
      </c>
      <c r="C1791" s="1">
        <v>-9</v>
      </c>
      <c r="D1791" s="2">
        <v>-5</v>
      </c>
      <c r="E1791" s="5">
        <v>181.01</v>
      </c>
      <c r="F1791" s="5">
        <v>191.85</v>
      </c>
      <c r="G1791" s="5">
        <v>5.98</v>
      </c>
      <c r="H1791" s="5">
        <v>187.2</v>
      </c>
      <c r="I1791" s="5">
        <v>189.78</v>
      </c>
      <c r="J1791" s="5">
        <v>4.5599999999999996</v>
      </c>
      <c r="K1791" s="6">
        <f t="shared" si="495"/>
        <v>184.10499999999999</v>
      </c>
      <c r="L1791" s="6">
        <f t="shared" si="496"/>
        <v>-6.1899999999999977</v>
      </c>
      <c r="M1791" s="6">
        <f t="shared" si="497"/>
        <v>190.815</v>
      </c>
      <c r="N1791" s="5">
        <f t="shared" si="498"/>
        <v>3.7601196789464031</v>
      </c>
      <c r="O1791" s="6">
        <f t="shared" si="499"/>
        <v>2.0699999999999932</v>
      </c>
      <c r="P1791" s="6">
        <f t="shared" si="500"/>
        <v>7.5202393578928062</v>
      </c>
      <c r="Q1791" s="6">
        <f t="shared" si="501"/>
        <v>0.26464617887328934</v>
      </c>
      <c r="R1791" s="5">
        <f t="shared" si="502"/>
        <v>1.0983692947659671</v>
      </c>
      <c r="S1791" s="5">
        <f t="shared" si="503"/>
        <v>8.2599999999999909</v>
      </c>
      <c r="T1791" s="5">
        <f t="shared" si="504"/>
        <v>2.0699999999999932</v>
      </c>
      <c r="U1791" s="5">
        <f t="shared" si="505"/>
        <v>0.27525719614595001</v>
      </c>
      <c r="V1791" s="5">
        <f t="shared" si="506"/>
        <v>1.7845176677674712</v>
      </c>
      <c r="W1791" s="5">
        <f t="shared" si="507"/>
        <v>6.710000000000008</v>
      </c>
      <c r="X1791" s="5">
        <f t="shared" si="508"/>
        <v>190.815</v>
      </c>
      <c r="Y1791" s="5">
        <f t="shared" si="509"/>
        <v>50.747054959023785</v>
      </c>
      <c r="Z1791" s="9">
        <f t="shared" si="510"/>
        <v>0.6232078305027946</v>
      </c>
      <c r="AA1791">
        <f t="shared" si="511"/>
        <v>6.1899999999999977</v>
      </c>
    </row>
    <row r="1792" spans="1:27">
      <c r="A1792" s="1">
        <f t="shared" si="494"/>
        <v>-1100748</v>
      </c>
      <c r="B1792" s="1">
        <v>2</v>
      </c>
      <c r="C1792" s="1">
        <v>-3</v>
      </c>
      <c r="D1792" s="2">
        <v>-11</v>
      </c>
      <c r="E1792" s="5">
        <v>101.84</v>
      </c>
      <c r="F1792" s="5">
        <v>100.46</v>
      </c>
      <c r="G1792" s="5">
        <v>2.0099999999999998</v>
      </c>
      <c r="H1792" s="5">
        <v>111.3</v>
      </c>
      <c r="I1792" s="5">
        <v>102.65</v>
      </c>
      <c r="J1792" s="5">
        <v>3.6</v>
      </c>
      <c r="K1792" s="6">
        <f t="shared" si="495"/>
        <v>106.57</v>
      </c>
      <c r="L1792" s="6">
        <f t="shared" si="496"/>
        <v>-9.4599999999999937</v>
      </c>
      <c r="M1792" s="6">
        <f t="shared" si="497"/>
        <v>101.55500000000001</v>
      </c>
      <c r="N1792" s="5">
        <f t="shared" si="498"/>
        <v>2.0615588761905395</v>
      </c>
      <c r="O1792" s="6">
        <f t="shared" si="499"/>
        <v>-2.1900000000000119</v>
      </c>
      <c r="P1792" s="6">
        <f t="shared" si="500"/>
        <v>4.1231177523810789</v>
      </c>
      <c r="Q1792" s="6">
        <f t="shared" si="501"/>
        <v>-0.52469691354756753</v>
      </c>
      <c r="R1792" s="5">
        <f t="shared" si="502"/>
        <v>1.7632288080546803</v>
      </c>
      <c r="S1792" s="5">
        <f t="shared" si="503"/>
        <v>7.2699999999999818</v>
      </c>
      <c r="T1792" s="5">
        <f t="shared" si="504"/>
        <v>2.1900000000000119</v>
      </c>
      <c r="U1792" s="5">
        <f t="shared" si="505"/>
        <v>0.53115145662170293</v>
      </c>
      <c r="V1792" s="5">
        <f t="shared" si="506"/>
        <v>2.4326251643450396</v>
      </c>
      <c r="W1792" s="5">
        <f t="shared" si="507"/>
        <v>5.0149999999999864</v>
      </c>
      <c r="X1792" s="5">
        <f t="shared" si="508"/>
        <v>101.55500000000001</v>
      </c>
      <c r="Y1792" s="5">
        <f t="shared" si="509"/>
        <v>49.261265915266442</v>
      </c>
      <c r="Z1792" s="9">
        <f t="shared" si="510"/>
        <v>0.62361686956014906</v>
      </c>
      <c r="AA1792">
        <f t="shared" si="511"/>
        <v>9.4599999999999937</v>
      </c>
    </row>
    <row r="1793" spans="1:27">
      <c r="A1793" s="1">
        <f t="shared" si="494"/>
        <v>-601506</v>
      </c>
      <c r="B1793" s="1">
        <v>-6</v>
      </c>
      <c r="C1793" s="1">
        <v>-6</v>
      </c>
      <c r="D1793" s="2">
        <v>-6</v>
      </c>
      <c r="E1793" s="5">
        <v>163.1</v>
      </c>
      <c r="F1793" s="5">
        <v>161.51</v>
      </c>
      <c r="G1793" s="5">
        <v>4.53</v>
      </c>
      <c r="H1793" s="5">
        <v>168.06</v>
      </c>
      <c r="I1793" s="5">
        <v>162.83000000000001</v>
      </c>
      <c r="J1793" s="5">
        <v>3.77</v>
      </c>
      <c r="K1793" s="6">
        <f t="shared" si="495"/>
        <v>165.57999999999998</v>
      </c>
      <c r="L1793" s="6">
        <f t="shared" si="496"/>
        <v>-4.960000000000008</v>
      </c>
      <c r="M1793" s="6">
        <f t="shared" si="497"/>
        <v>162.17000000000002</v>
      </c>
      <c r="N1793" s="5">
        <f t="shared" si="498"/>
        <v>2.9467694175147128</v>
      </c>
      <c r="O1793" s="6">
        <f t="shared" si="499"/>
        <v>-1.3200000000000216</v>
      </c>
      <c r="P1793" s="6">
        <f t="shared" si="500"/>
        <v>5.8935388350294255</v>
      </c>
      <c r="Q1793" s="6">
        <f t="shared" si="501"/>
        <v>0.18160984401361213</v>
      </c>
      <c r="R1793" s="5">
        <f t="shared" si="502"/>
        <v>0.61762552209971355</v>
      </c>
      <c r="S1793" s="5">
        <f t="shared" si="503"/>
        <v>3.6399999999999864</v>
      </c>
      <c r="T1793" s="5">
        <f t="shared" si="504"/>
        <v>1.3200000000000216</v>
      </c>
      <c r="U1793" s="5">
        <f t="shared" si="505"/>
        <v>0.22397409043176875</v>
      </c>
      <c r="V1793" s="5">
        <f t="shared" si="506"/>
        <v>1.1571994672307755</v>
      </c>
      <c r="W1793" s="5">
        <f t="shared" si="507"/>
        <v>3.4099999999999682</v>
      </c>
      <c r="X1793" s="5">
        <f t="shared" si="508"/>
        <v>162.17000000000002</v>
      </c>
      <c r="Y1793" s="5">
        <f t="shared" si="509"/>
        <v>55.033148856544464</v>
      </c>
      <c r="Z1793" s="9">
        <f t="shared" si="510"/>
        <v>0.62362488725194409</v>
      </c>
      <c r="AA1793">
        <f t="shared" si="511"/>
        <v>4.960000000000008</v>
      </c>
    </row>
    <row r="1794" spans="1:27">
      <c r="A1794" s="1">
        <f t="shared" si="494"/>
        <v>-601244</v>
      </c>
      <c r="B1794" s="1">
        <v>6</v>
      </c>
      <c r="C1794" s="1">
        <v>-5</v>
      </c>
      <c r="D1794" s="2">
        <v>-6</v>
      </c>
      <c r="E1794" s="5">
        <v>620.49</v>
      </c>
      <c r="F1794" s="5">
        <v>614.23</v>
      </c>
      <c r="G1794" s="5">
        <v>9.2899999999999991</v>
      </c>
      <c r="H1794" s="5">
        <v>620.70000000000005</v>
      </c>
      <c r="I1794" s="5">
        <v>628.9</v>
      </c>
      <c r="J1794" s="5">
        <v>13.85</v>
      </c>
      <c r="K1794" s="6">
        <f t="shared" si="495"/>
        <v>620.59500000000003</v>
      </c>
      <c r="L1794" s="6">
        <f t="shared" si="496"/>
        <v>-0.21000000000003638</v>
      </c>
      <c r="M1794" s="6">
        <f t="shared" si="497"/>
        <v>621.56500000000005</v>
      </c>
      <c r="N1794" s="5">
        <f t="shared" si="498"/>
        <v>8.3385640250585116</v>
      </c>
      <c r="O1794" s="6">
        <f t="shared" si="499"/>
        <v>-14.669999999999959</v>
      </c>
      <c r="P1794" s="6">
        <f t="shared" si="500"/>
        <v>16.677128050117023</v>
      </c>
      <c r="Q1794" s="6">
        <f t="shared" si="501"/>
        <v>-0.379389817442848</v>
      </c>
      <c r="R1794" s="5">
        <f t="shared" si="502"/>
        <v>0.86705576383089877</v>
      </c>
      <c r="S1794" s="5">
        <f t="shared" si="503"/>
        <v>14.459999999999923</v>
      </c>
      <c r="T1794" s="5">
        <f t="shared" si="504"/>
        <v>14.669999999999959</v>
      </c>
      <c r="U1794" s="5">
        <f t="shared" si="505"/>
        <v>0.87964785998612149</v>
      </c>
      <c r="V1794" s="5">
        <f t="shared" si="506"/>
        <v>0.11632698352918394</v>
      </c>
      <c r="W1794" s="5">
        <f t="shared" si="507"/>
        <v>0.97000000000002728</v>
      </c>
      <c r="X1794" s="5">
        <f t="shared" si="508"/>
        <v>621.56500000000005</v>
      </c>
      <c r="Y1794" s="5">
        <f t="shared" si="509"/>
        <v>74.541011873520816</v>
      </c>
      <c r="Z1794" s="9">
        <f t="shared" si="510"/>
        <v>0.62413379975771222</v>
      </c>
      <c r="AA1794">
        <f t="shared" si="511"/>
        <v>0.21000000000003638</v>
      </c>
    </row>
    <row r="1795" spans="1:27">
      <c r="A1795" s="1">
        <f t="shared" si="494"/>
        <v>-297998</v>
      </c>
      <c r="B1795" s="1">
        <v>2</v>
      </c>
      <c r="C1795" s="1">
        <v>8</v>
      </c>
      <c r="D1795" s="2">
        <v>-3</v>
      </c>
      <c r="E1795" s="5">
        <v>315.19</v>
      </c>
      <c r="F1795" s="5">
        <v>309.48</v>
      </c>
      <c r="G1795" s="5">
        <v>6.34</v>
      </c>
      <c r="H1795" s="5">
        <v>296.33</v>
      </c>
      <c r="I1795" s="5">
        <v>296.29000000000002</v>
      </c>
      <c r="J1795" s="5">
        <v>8.8699999999999992</v>
      </c>
      <c r="K1795" s="6">
        <f t="shared" si="495"/>
        <v>305.76</v>
      </c>
      <c r="L1795" s="6">
        <f t="shared" si="496"/>
        <v>18.860000000000014</v>
      </c>
      <c r="M1795" s="6">
        <f t="shared" si="497"/>
        <v>302.88499999999999</v>
      </c>
      <c r="N1795" s="5">
        <f t="shared" si="498"/>
        <v>5.4514332977667443</v>
      </c>
      <c r="O1795" s="6">
        <f t="shared" si="499"/>
        <v>13.189999999999998</v>
      </c>
      <c r="P1795" s="6">
        <f t="shared" si="500"/>
        <v>10.902866595533489</v>
      </c>
      <c r="Q1795" s="6">
        <f t="shared" si="501"/>
        <v>-0.32371911081200438</v>
      </c>
      <c r="R1795" s="5">
        <f t="shared" si="502"/>
        <v>0.52004671893562471</v>
      </c>
      <c r="S1795" s="5">
        <f t="shared" si="503"/>
        <v>5.6700000000000159</v>
      </c>
      <c r="T1795" s="5">
        <f t="shared" si="504"/>
        <v>13.189999999999998</v>
      </c>
      <c r="U1795" s="5">
        <f t="shared" si="505"/>
        <v>1.2097735842611763</v>
      </c>
      <c r="V1795" s="5">
        <f t="shared" si="506"/>
        <v>0.52738423877951213</v>
      </c>
      <c r="W1795" s="5">
        <f t="shared" si="507"/>
        <v>2.875</v>
      </c>
      <c r="X1795" s="5">
        <f t="shared" si="508"/>
        <v>302.88499999999999</v>
      </c>
      <c r="Y1795" s="5">
        <f t="shared" si="509"/>
        <v>55.560617447906964</v>
      </c>
      <c r="Z1795" s="9">
        <f t="shared" si="510"/>
        <v>0.62416664441477498</v>
      </c>
      <c r="AA1795">
        <f t="shared" si="511"/>
        <v>18.860000000000014</v>
      </c>
    </row>
    <row r="1796" spans="1:27">
      <c r="A1796" s="1">
        <f t="shared" si="494"/>
        <v>-1101499</v>
      </c>
      <c r="B1796" s="1">
        <v>1</v>
      </c>
      <c r="C1796" s="1">
        <v>-6</v>
      </c>
      <c r="D1796" s="2">
        <v>-11</v>
      </c>
      <c r="E1796" s="5">
        <v>318.08999999999997</v>
      </c>
      <c r="F1796" s="5">
        <v>317.63</v>
      </c>
      <c r="G1796" s="5">
        <v>5.21</v>
      </c>
      <c r="H1796" s="5">
        <v>329.75</v>
      </c>
      <c r="I1796" s="5">
        <v>320.45</v>
      </c>
      <c r="J1796" s="5">
        <v>6.69</v>
      </c>
      <c r="K1796" s="6">
        <f t="shared" si="495"/>
        <v>323.91999999999996</v>
      </c>
      <c r="L1796" s="6">
        <f t="shared" si="496"/>
        <v>-11.660000000000025</v>
      </c>
      <c r="M1796" s="6">
        <f t="shared" si="497"/>
        <v>319.03999999999996</v>
      </c>
      <c r="N1796" s="5">
        <f t="shared" si="498"/>
        <v>4.2396992817887451</v>
      </c>
      <c r="O1796" s="6">
        <f t="shared" si="499"/>
        <v>-2.8199999999999932</v>
      </c>
      <c r="P1796" s="6">
        <f t="shared" si="500"/>
        <v>8.4793985635774902</v>
      </c>
      <c r="Q1796" s="6">
        <f t="shared" si="501"/>
        <v>-0.24495063991477084</v>
      </c>
      <c r="R1796" s="5">
        <f t="shared" si="502"/>
        <v>1.0425267704683057</v>
      </c>
      <c r="S1796" s="5">
        <f t="shared" si="503"/>
        <v>8.8400000000000318</v>
      </c>
      <c r="T1796" s="5">
        <f t="shared" si="504"/>
        <v>2.8199999999999932</v>
      </c>
      <c r="U1796" s="5">
        <f t="shared" si="505"/>
        <v>0.33257075709509104</v>
      </c>
      <c r="V1796" s="5">
        <f t="shared" si="506"/>
        <v>1.15102503164826</v>
      </c>
      <c r="W1796" s="5">
        <f t="shared" si="507"/>
        <v>4.8799999999999955</v>
      </c>
      <c r="X1796" s="5">
        <f t="shared" si="508"/>
        <v>319.03999999999996</v>
      </c>
      <c r="Y1796" s="5">
        <f t="shared" si="509"/>
        <v>75.250620101856796</v>
      </c>
      <c r="Z1796" s="9">
        <f t="shared" si="510"/>
        <v>0.62429480215680155</v>
      </c>
      <c r="AA1796">
        <f t="shared" si="511"/>
        <v>11.660000000000025</v>
      </c>
    </row>
    <row r="1797" spans="1:27">
      <c r="A1797" s="1">
        <f t="shared" si="494"/>
        <v>-1002001</v>
      </c>
      <c r="B1797" s="1">
        <v>-1</v>
      </c>
      <c r="C1797" s="1">
        <v>-8</v>
      </c>
      <c r="D1797" s="2">
        <v>-10</v>
      </c>
      <c r="E1797" s="5">
        <v>190.34</v>
      </c>
      <c r="F1797" s="5">
        <v>201.55</v>
      </c>
      <c r="G1797" s="5">
        <v>6.56</v>
      </c>
      <c r="H1797" s="5">
        <v>195.66</v>
      </c>
      <c r="I1797" s="5">
        <v>201.17</v>
      </c>
      <c r="J1797" s="5">
        <v>5.85</v>
      </c>
      <c r="K1797" s="6">
        <f t="shared" si="495"/>
        <v>193</v>
      </c>
      <c r="L1797" s="6">
        <f t="shared" si="496"/>
        <v>-5.3199999999999932</v>
      </c>
      <c r="M1797" s="6">
        <f t="shared" si="497"/>
        <v>201.36</v>
      </c>
      <c r="N1797" s="5">
        <f t="shared" si="498"/>
        <v>4.3947724628244407</v>
      </c>
      <c r="O1797" s="6">
        <f t="shared" si="499"/>
        <v>0.38000000000002387</v>
      </c>
      <c r="P1797" s="6">
        <f t="shared" si="500"/>
        <v>8.7895449256488813</v>
      </c>
      <c r="Q1797" s="6">
        <f t="shared" si="501"/>
        <v>0.11405054099287949</v>
      </c>
      <c r="R1797" s="5">
        <f t="shared" si="502"/>
        <v>0.64849773773460961</v>
      </c>
      <c r="S1797" s="5">
        <f t="shared" si="503"/>
        <v>5.7000000000000171</v>
      </c>
      <c r="T1797" s="5">
        <f t="shared" si="504"/>
        <v>0.38000000000002387</v>
      </c>
      <c r="U1797" s="5">
        <f t="shared" si="505"/>
        <v>4.3233182515643231E-2</v>
      </c>
      <c r="V1797" s="5">
        <f t="shared" si="506"/>
        <v>1.9022600306881856</v>
      </c>
      <c r="W1797" s="5">
        <f t="shared" si="507"/>
        <v>8.3600000000000136</v>
      </c>
      <c r="X1797" s="5">
        <f t="shared" si="508"/>
        <v>201.36</v>
      </c>
      <c r="Y1797" s="5">
        <f t="shared" si="509"/>
        <v>45.818071743944074</v>
      </c>
      <c r="Z1797" s="9">
        <f t="shared" si="510"/>
        <v>0.62436207444078473</v>
      </c>
      <c r="AA1797">
        <f t="shared" si="511"/>
        <v>5.3199999999999932</v>
      </c>
    </row>
    <row r="1798" spans="1:27">
      <c r="A1798" s="1">
        <f t="shared" si="494"/>
        <v>-102247</v>
      </c>
      <c r="B1798" s="1">
        <v>3</v>
      </c>
      <c r="C1798" s="1">
        <v>-9</v>
      </c>
      <c r="D1798" s="2">
        <v>-1</v>
      </c>
      <c r="E1798" s="5">
        <v>92.5</v>
      </c>
      <c r="F1798" s="5">
        <v>91.37</v>
      </c>
      <c r="G1798" s="5">
        <v>3.33</v>
      </c>
      <c r="H1798" s="5">
        <v>93.01</v>
      </c>
      <c r="I1798" s="5">
        <v>89.86</v>
      </c>
      <c r="J1798" s="5">
        <v>4.62</v>
      </c>
      <c r="K1798" s="6">
        <f t="shared" si="495"/>
        <v>92.754999999999995</v>
      </c>
      <c r="L1798" s="6">
        <f t="shared" si="496"/>
        <v>-0.51000000000000512</v>
      </c>
      <c r="M1798" s="6">
        <f t="shared" si="497"/>
        <v>90.615000000000009</v>
      </c>
      <c r="N1798" s="5">
        <f t="shared" si="498"/>
        <v>2.8475120719673868</v>
      </c>
      <c r="O1798" s="6">
        <f t="shared" si="499"/>
        <v>1.5100000000000051</v>
      </c>
      <c r="P1798" s="6">
        <f t="shared" si="500"/>
        <v>5.6950241439347735</v>
      </c>
      <c r="Q1798" s="6">
        <f t="shared" si="501"/>
        <v>-0.31620279157532533</v>
      </c>
      <c r="R1798" s="5">
        <f t="shared" si="502"/>
        <v>0.35469559899079961</v>
      </c>
      <c r="S1798" s="5">
        <f t="shared" si="503"/>
        <v>2.0200000000000102</v>
      </c>
      <c r="T1798" s="5">
        <f t="shared" si="504"/>
        <v>1.5100000000000051</v>
      </c>
      <c r="U1798" s="5">
        <f t="shared" si="505"/>
        <v>0.26514373983965667</v>
      </c>
      <c r="V1798" s="5">
        <f t="shared" si="506"/>
        <v>0.75153324934683408</v>
      </c>
      <c r="W1798" s="5">
        <f t="shared" si="507"/>
        <v>2.1399999999999864</v>
      </c>
      <c r="X1798" s="5">
        <f t="shared" si="508"/>
        <v>90.615000000000009</v>
      </c>
      <c r="Y1798" s="5">
        <f t="shared" si="509"/>
        <v>31.822516537179354</v>
      </c>
      <c r="Z1798" s="9">
        <f t="shared" si="510"/>
        <v>0.62437728978559115</v>
      </c>
      <c r="AA1798">
        <f t="shared" si="511"/>
        <v>0.51000000000000512</v>
      </c>
    </row>
    <row r="1799" spans="1:27">
      <c r="A1799" s="1">
        <f t="shared" si="494"/>
        <v>-2253</v>
      </c>
      <c r="B1799" s="1">
        <v>-3</v>
      </c>
      <c r="C1799" s="1">
        <v>-9</v>
      </c>
      <c r="D1799" s="2">
        <v>0</v>
      </c>
      <c r="E1799" s="5">
        <v>162.58000000000001</v>
      </c>
      <c r="F1799" s="5">
        <v>160.88</v>
      </c>
      <c r="G1799" s="5">
        <v>5.43</v>
      </c>
      <c r="H1799" s="5">
        <v>160.19999999999999</v>
      </c>
      <c r="I1799" s="5">
        <v>159.83000000000001</v>
      </c>
      <c r="J1799" s="5">
        <v>3.84</v>
      </c>
      <c r="K1799" s="6">
        <f t="shared" si="495"/>
        <v>161.38999999999999</v>
      </c>
      <c r="L1799" s="6">
        <f t="shared" si="496"/>
        <v>2.3800000000000239</v>
      </c>
      <c r="M1799" s="6">
        <f t="shared" si="497"/>
        <v>160.35500000000002</v>
      </c>
      <c r="N1799" s="5">
        <f t="shared" si="498"/>
        <v>3.3253007382791706</v>
      </c>
      <c r="O1799" s="6">
        <f t="shared" si="499"/>
        <v>1.0499999999999829</v>
      </c>
      <c r="P1799" s="6">
        <f t="shared" si="500"/>
        <v>6.6506014765583412</v>
      </c>
      <c r="Q1799" s="6">
        <f t="shared" si="501"/>
        <v>0.33323837623359442</v>
      </c>
      <c r="R1799" s="5">
        <f t="shared" si="502"/>
        <v>0.19998191211546035</v>
      </c>
      <c r="S1799" s="5">
        <f t="shared" si="503"/>
        <v>1.3300000000000409</v>
      </c>
      <c r="T1799" s="5">
        <f t="shared" si="504"/>
        <v>1.0499999999999829</v>
      </c>
      <c r="U1799" s="5">
        <f t="shared" si="505"/>
        <v>0.15788045693325073</v>
      </c>
      <c r="V1799" s="5">
        <f t="shared" si="506"/>
        <v>0.31125004366840409</v>
      </c>
      <c r="W1799" s="5">
        <f t="shared" si="507"/>
        <v>1.0349999999999682</v>
      </c>
      <c r="X1799" s="5">
        <f t="shared" si="508"/>
        <v>160.35500000000002</v>
      </c>
      <c r="Y1799" s="5">
        <f t="shared" si="509"/>
        <v>48.222706041013019</v>
      </c>
      <c r="Z1799" s="9">
        <f t="shared" si="510"/>
        <v>0.6244613679003691</v>
      </c>
      <c r="AA1799">
        <f t="shared" si="511"/>
        <v>2.3800000000000239</v>
      </c>
    </row>
    <row r="1800" spans="1:27">
      <c r="A1800" s="1">
        <f t="shared" si="494"/>
        <v>-98494</v>
      </c>
      <c r="B1800" s="1">
        <v>6</v>
      </c>
      <c r="C1800" s="1">
        <v>6</v>
      </c>
      <c r="D1800" s="2">
        <v>-1</v>
      </c>
      <c r="E1800" s="5">
        <v>94.88</v>
      </c>
      <c r="F1800" s="5">
        <v>92.35</v>
      </c>
      <c r="G1800" s="5">
        <v>2.4300000000000002</v>
      </c>
      <c r="H1800" s="5">
        <v>89.98</v>
      </c>
      <c r="I1800" s="5">
        <v>88.13</v>
      </c>
      <c r="J1800" s="5">
        <v>3.63</v>
      </c>
      <c r="K1800" s="6">
        <f t="shared" si="495"/>
        <v>92.43</v>
      </c>
      <c r="L1800" s="6">
        <f t="shared" si="496"/>
        <v>4.8999999999999915</v>
      </c>
      <c r="M1800" s="6">
        <f t="shared" si="497"/>
        <v>90.24</v>
      </c>
      <c r="N1800" s="5">
        <f t="shared" si="498"/>
        <v>2.1841359847775048</v>
      </c>
      <c r="O1800" s="6">
        <f t="shared" si="499"/>
        <v>4.2199999999999989</v>
      </c>
      <c r="P1800" s="6">
        <f t="shared" si="500"/>
        <v>4.3682719695550096</v>
      </c>
      <c r="Q1800" s="6">
        <f t="shared" si="501"/>
        <v>-0.38109612300726342</v>
      </c>
      <c r="R1800" s="5">
        <f t="shared" si="502"/>
        <v>0.15566796315323364</v>
      </c>
      <c r="S1800" s="5">
        <f t="shared" si="503"/>
        <v>0.67999999999999261</v>
      </c>
      <c r="T1800" s="5">
        <f t="shared" si="504"/>
        <v>4.2199999999999989</v>
      </c>
      <c r="U1800" s="5">
        <f t="shared" si="505"/>
        <v>0.96605706545096026</v>
      </c>
      <c r="V1800" s="5">
        <f t="shared" si="506"/>
        <v>1.0026848214870214</v>
      </c>
      <c r="W1800" s="5">
        <f t="shared" si="507"/>
        <v>2.1900000000000119</v>
      </c>
      <c r="X1800" s="5">
        <f t="shared" si="508"/>
        <v>90.24</v>
      </c>
      <c r="Y1800" s="5">
        <f t="shared" si="509"/>
        <v>41.316108808670457</v>
      </c>
      <c r="Z1800" s="9">
        <f t="shared" si="510"/>
        <v>0.62453342584684768</v>
      </c>
      <c r="AA1800">
        <f t="shared" si="511"/>
        <v>4.8999999999999915</v>
      </c>
    </row>
    <row r="1801" spans="1:27">
      <c r="A1801" s="1">
        <f t="shared" si="494"/>
        <v>-298246</v>
      </c>
      <c r="B1801" s="1">
        <v>4</v>
      </c>
      <c r="C1801" s="1">
        <v>7</v>
      </c>
      <c r="D1801" s="2">
        <v>-3</v>
      </c>
      <c r="E1801" s="5">
        <v>206.05</v>
      </c>
      <c r="F1801" s="5">
        <v>208.47</v>
      </c>
      <c r="G1801" s="5">
        <v>4.0999999999999996</v>
      </c>
      <c r="H1801" s="5">
        <v>198.78</v>
      </c>
      <c r="I1801" s="5">
        <v>193.68</v>
      </c>
      <c r="J1801" s="5">
        <v>6.36</v>
      </c>
      <c r="K1801" s="6">
        <f t="shared" si="495"/>
        <v>202.41500000000002</v>
      </c>
      <c r="L1801" s="6">
        <f t="shared" si="496"/>
        <v>7.2700000000000102</v>
      </c>
      <c r="M1801" s="6">
        <f t="shared" si="497"/>
        <v>201.07499999999999</v>
      </c>
      <c r="N1801" s="5">
        <f t="shared" si="498"/>
        <v>3.7835036672375515</v>
      </c>
      <c r="O1801" s="6">
        <f t="shared" si="499"/>
        <v>14.789999999999992</v>
      </c>
      <c r="P1801" s="6">
        <f t="shared" si="500"/>
        <v>7.567007334475103</v>
      </c>
      <c r="Q1801" s="6">
        <f t="shared" si="501"/>
        <v>-0.41284954837267468</v>
      </c>
      <c r="R1801" s="5">
        <f t="shared" si="502"/>
        <v>0.99378785662583446</v>
      </c>
      <c r="S1801" s="5">
        <f t="shared" si="503"/>
        <v>7.5199999999999818</v>
      </c>
      <c r="T1801" s="5">
        <f t="shared" si="504"/>
        <v>14.789999999999992</v>
      </c>
      <c r="U1801" s="5">
        <f t="shared" si="505"/>
        <v>1.954537553124484</v>
      </c>
      <c r="V1801" s="5">
        <f t="shared" si="506"/>
        <v>0.35416907656347157</v>
      </c>
      <c r="W1801" s="5">
        <f t="shared" si="507"/>
        <v>1.3400000000000318</v>
      </c>
      <c r="X1801" s="5">
        <f t="shared" si="508"/>
        <v>201.07499999999999</v>
      </c>
      <c r="Y1801" s="5">
        <f t="shared" si="509"/>
        <v>53.145184380595786</v>
      </c>
      <c r="Z1801" s="9">
        <f t="shared" si="510"/>
        <v>0.62458466199547358</v>
      </c>
      <c r="AA1801">
        <f t="shared" si="511"/>
        <v>7.2700000000000102</v>
      </c>
    </row>
    <row r="1802" spans="1:27">
      <c r="A1802" s="1">
        <f t="shared" si="494"/>
        <v>-97748</v>
      </c>
      <c r="B1802" s="1">
        <v>2</v>
      </c>
      <c r="C1802" s="1">
        <v>9</v>
      </c>
      <c r="D1802" s="2">
        <v>-1</v>
      </c>
      <c r="E1802" s="5">
        <v>335.17</v>
      </c>
      <c r="F1802" s="5">
        <v>321.79000000000002</v>
      </c>
      <c r="G1802" s="5">
        <v>7.76</v>
      </c>
      <c r="H1802" s="5">
        <v>313.64</v>
      </c>
      <c r="I1802" s="5">
        <v>308.07</v>
      </c>
      <c r="J1802" s="5">
        <v>9.09</v>
      </c>
      <c r="K1802" s="6">
        <f t="shared" si="495"/>
        <v>324.40499999999997</v>
      </c>
      <c r="L1802" s="6">
        <f t="shared" si="496"/>
        <v>21.53000000000003</v>
      </c>
      <c r="M1802" s="6">
        <f t="shared" si="497"/>
        <v>314.93</v>
      </c>
      <c r="N1802" s="5">
        <f t="shared" si="498"/>
        <v>5.9759036973498825</v>
      </c>
      <c r="O1802" s="6">
        <f t="shared" si="499"/>
        <v>13.720000000000027</v>
      </c>
      <c r="P1802" s="6">
        <f t="shared" si="500"/>
        <v>11.951807394699765</v>
      </c>
      <c r="Q1802" s="6">
        <f t="shared" si="501"/>
        <v>-0.15688606657393261</v>
      </c>
      <c r="R1802" s="5">
        <f t="shared" si="502"/>
        <v>0.65345765222617969</v>
      </c>
      <c r="S1802" s="5">
        <f t="shared" si="503"/>
        <v>7.8100000000000023</v>
      </c>
      <c r="T1802" s="5">
        <f t="shared" si="504"/>
        <v>13.720000000000027</v>
      </c>
      <c r="U1802" s="5">
        <f t="shared" si="505"/>
        <v>1.1479435324639182</v>
      </c>
      <c r="V1802" s="5">
        <f t="shared" si="506"/>
        <v>1.5855342522005196</v>
      </c>
      <c r="W1802" s="5">
        <f t="shared" si="507"/>
        <v>9.4749999999999659</v>
      </c>
      <c r="X1802" s="5">
        <f t="shared" si="508"/>
        <v>314.93</v>
      </c>
      <c r="Y1802" s="5">
        <f t="shared" si="509"/>
        <v>52.699979107705694</v>
      </c>
      <c r="Z1802" s="9">
        <f t="shared" si="510"/>
        <v>0.62492879594398587</v>
      </c>
      <c r="AA1802">
        <f t="shared" si="511"/>
        <v>21.53000000000003</v>
      </c>
    </row>
    <row r="1803" spans="1:27">
      <c r="A1803" s="1">
        <f t="shared" si="494"/>
        <v>-398994</v>
      </c>
      <c r="B1803" s="1">
        <v>6</v>
      </c>
      <c r="C1803" s="1">
        <v>4</v>
      </c>
      <c r="D1803" s="2">
        <v>-4</v>
      </c>
      <c r="E1803" s="5">
        <v>243.79</v>
      </c>
      <c r="F1803" s="5">
        <v>242.78</v>
      </c>
      <c r="G1803" s="5">
        <v>4.2699999999999996</v>
      </c>
      <c r="H1803" s="5">
        <v>246.38</v>
      </c>
      <c r="I1803" s="5">
        <v>247.71</v>
      </c>
      <c r="J1803" s="5">
        <v>7.8</v>
      </c>
      <c r="K1803" s="6">
        <f t="shared" si="495"/>
        <v>245.08499999999998</v>
      </c>
      <c r="L1803" s="6">
        <f t="shared" si="496"/>
        <v>-2.5900000000000034</v>
      </c>
      <c r="M1803" s="6">
        <f t="shared" si="497"/>
        <v>245.245</v>
      </c>
      <c r="N1803" s="5">
        <f t="shared" si="498"/>
        <v>4.4461472085390961</v>
      </c>
      <c r="O1803" s="6">
        <f t="shared" si="499"/>
        <v>-4.9300000000000068</v>
      </c>
      <c r="P1803" s="6">
        <f t="shared" si="500"/>
        <v>8.8922944170781921</v>
      </c>
      <c r="Q1803" s="6">
        <f t="shared" si="501"/>
        <v>-0.53883315269833287</v>
      </c>
      <c r="R1803" s="5">
        <f t="shared" si="502"/>
        <v>0.26314918177988922</v>
      </c>
      <c r="S1803" s="5">
        <f t="shared" si="503"/>
        <v>2.3400000000000034</v>
      </c>
      <c r="T1803" s="5">
        <f t="shared" si="504"/>
        <v>4.9300000000000068</v>
      </c>
      <c r="U1803" s="5">
        <f t="shared" si="505"/>
        <v>0.55441259238241614</v>
      </c>
      <c r="V1803" s="5">
        <f t="shared" si="506"/>
        <v>3.5986212892981879E-2</v>
      </c>
      <c r="W1803" s="5">
        <f t="shared" si="507"/>
        <v>0.16000000000002501</v>
      </c>
      <c r="X1803" s="5">
        <f t="shared" si="508"/>
        <v>245.245</v>
      </c>
      <c r="Y1803" s="5">
        <f t="shared" si="509"/>
        <v>55.158992380862259</v>
      </c>
      <c r="Z1803" s="9">
        <f t="shared" si="510"/>
        <v>0.62524875049855155</v>
      </c>
      <c r="AA1803">
        <f t="shared" si="511"/>
        <v>2.5900000000000034</v>
      </c>
    </row>
    <row r="1804" spans="1:27">
      <c r="A1804" s="1">
        <f t="shared" si="494"/>
        <v>-202499</v>
      </c>
      <c r="B1804" s="1">
        <v>1</v>
      </c>
      <c r="C1804" s="1">
        <v>-10</v>
      </c>
      <c r="D1804" s="2">
        <v>-2</v>
      </c>
      <c r="E1804" s="5">
        <v>67.87</v>
      </c>
      <c r="F1804" s="5">
        <v>66.31</v>
      </c>
      <c r="G1804" s="5">
        <v>4.26</v>
      </c>
      <c r="H1804" s="5">
        <v>62.82</v>
      </c>
      <c r="I1804" s="5">
        <v>63.88</v>
      </c>
      <c r="J1804" s="5">
        <v>3.25</v>
      </c>
      <c r="K1804" s="6">
        <f t="shared" si="495"/>
        <v>65.344999999999999</v>
      </c>
      <c r="L1804" s="6">
        <f t="shared" si="496"/>
        <v>5.0500000000000043</v>
      </c>
      <c r="M1804" s="6">
        <f t="shared" si="497"/>
        <v>65.094999999999999</v>
      </c>
      <c r="N1804" s="5">
        <f t="shared" si="498"/>
        <v>2.6790903306906246</v>
      </c>
      <c r="O1804" s="6">
        <f t="shared" si="499"/>
        <v>2.4299999999999997</v>
      </c>
      <c r="P1804" s="6">
        <f t="shared" si="500"/>
        <v>5.3581806613812493</v>
      </c>
      <c r="Q1804" s="6">
        <f t="shared" si="501"/>
        <v>0.26419622362861844</v>
      </c>
      <c r="R1804" s="5">
        <f t="shared" si="502"/>
        <v>0.48897194133140937</v>
      </c>
      <c r="S1804" s="5">
        <f t="shared" si="503"/>
        <v>2.6200000000000045</v>
      </c>
      <c r="T1804" s="5">
        <f t="shared" si="504"/>
        <v>2.4299999999999997</v>
      </c>
      <c r="U1804" s="5">
        <f t="shared" si="505"/>
        <v>0.45351214405928342</v>
      </c>
      <c r="V1804" s="5">
        <f t="shared" si="506"/>
        <v>9.3315255979276437E-2</v>
      </c>
      <c r="W1804" s="5">
        <f t="shared" si="507"/>
        <v>0.25</v>
      </c>
      <c r="X1804" s="5">
        <f t="shared" si="508"/>
        <v>65.094999999999999</v>
      </c>
      <c r="Y1804" s="5">
        <f t="shared" si="509"/>
        <v>24.297426351883999</v>
      </c>
      <c r="Z1804" s="9">
        <f t="shared" si="510"/>
        <v>0.62531751934517232</v>
      </c>
      <c r="AA1804">
        <f t="shared" si="511"/>
        <v>5.0500000000000043</v>
      </c>
    </row>
    <row r="1805" spans="1:27">
      <c r="A1805" s="1">
        <f t="shared" si="494"/>
        <v>-902250</v>
      </c>
      <c r="B1805" s="1">
        <v>0</v>
      </c>
      <c r="C1805" s="1">
        <v>-9</v>
      </c>
      <c r="D1805" s="2">
        <v>-9</v>
      </c>
      <c r="E1805" s="5">
        <v>113.74</v>
      </c>
      <c r="F1805" s="5">
        <v>116.46</v>
      </c>
      <c r="G1805" s="5">
        <v>3.26</v>
      </c>
      <c r="H1805" s="5">
        <v>116.57</v>
      </c>
      <c r="I1805" s="5">
        <v>117.16</v>
      </c>
      <c r="J1805" s="5">
        <v>3.17</v>
      </c>
      <c r="K1805" s="6">
        <f t="shared" si="495"/>
        <v>115.155</v>
      </c>
      <c r="L1805" s="6">
        <f t="shared" si="496"/>
        <v>-2.8299999999999983</v>
      </c>
      <c r="M1805" s="6">
        <f t="shared" si="497"/>
        <v>116.81</v>
      </c>
      <c r="N1805" s="5">
        <f t="shared" si="498"/>
        <v>2.2735709797584942</v>
      </c>
      <c r="O1805" s="6">
        <f t="shared" si="499"/>
        <v>-0.70000000000000284</v>
      </c>
      <c r="P1805" s="6">
        <f t="shared" si="500"/>
        <v>4.5471419595169884</v>
      </c>
      <c r="Q1805" s="6">
        <f t="shared" si="501"/>
        <v>2.7988295891470977E-2</v>
      </c>
      <c r="R1805" s="5">
        <f t="shared" si="502"/>
        <v>0.46842610566445803</v>
      </c>
      <c r="S1805" s="5">
        <f t="shared" si="503"/>
        <v>2.1299999999999955</v>
      </c>
      <c r="T1805" s="5">
        <f t="shared" si="504"/>
        <v>0.70000000000000284</v>
      </c>
      <c r="U1805" s="5">
        <f t="shared" si="505"/>
        <v>0.15394285162681814</v>
      </c>
      <c r="V1805" s="5">
        <f t="shared" si="506"/>
        <v>0.72792976983538049</v>
      </c>
      <c r="W1805" s="5">
        <f t="shared" si="507"/>
        <v>1.6550000000000011</v>
      </c>
      <c r="X1805" s="5">
        <f t="shared" si="508"/>
        <v>116.81</v>
      </c>
      <c r="Y1805" s="5">
        <f t="shared" si="509"/>
        <v>51.377327138653015</v>
      </c>
      <c r="Z1805" s="9">
        <f t="shared" si="510"/>
        <v>0.62535429957744748</v>
      </c>
      <c r="AA1805">
        <f t="shared" si="511"/>
        <v>2.8299999999999983</v>
      </c>
    </row>
    <row r="1806" spans="1:27">
      <c r="A1806" s="1">
        <f t="shared" si="494"/>
        <v>-201257</v>
      </c>
      <c r="B1806" s="1">
        <v>-7</v>
      </c>
      <c r="C1806" s="1">
        <v>-5</v>
      </c>
      <c r="D1806" s="2">
        <v>-2</v>
      </c>
      <c r="E1806" s="5">
        <v>363.03</v>
      </c>
      <c r="F1806" s="5">
        <v>364.27</v>
      </c>
      <c r="G1806" s="5">
        <v>8.49</v>
      </c>
      <c r="H1806" s="5">
        <v>347.71</v>
      </c>
      <c r="I1806" s="5">
        <v>348.32</v>
      </c>
      <c r="J1806" s="5">
        <v>6.55</v>
      </c>
      <c r="K1806" s="6">
        <f t="shared" si="495"/>
        <v>355.37</v>
      </c>
      <c r="L1806" s="6">
        <f t="shared" si="496"/>
        <v>15.319999999999993</v>
      </c>
      <c r="M1806" s="6">
        <f t="shared" si="497"/>
        <v>356.29499999999996</v>
      </c>
      <c r="N1806" s="5">
        <f t="shared" si="498"/>
        <v>5.3614969924453</v>
      </c>
      <c r="O1806" s="6">
        <f t="shared" si="499"/>
        <v>15.949999999999989</v>
      </c>
      <c r="P1806" s="6">
        <f t="shared" si="500"/>
        <v>10.7229939848906</v>
      </c>
      <c r="Q1806" s="6">
        <f t="shared" si="501"/>
        <v>0.25375665535481029</v>
      </c>
      <c r="R1806" s="5">
        <f t="shared" si="502"/>
        <v>5.8752247822549064E-2</v>
      </c>
      <c r="S1806" s="5">
        <f t="shared" si="503"/>
        <v>0.62999999999999545</v>
      </c>
      <c r="T1806" s="5">
        <f t="shared" si="504"/>
        <v>15.949999999999989</v>
      </c>
      <c r="U1806" s="5">
        <f t="shared" si="505"/>
        <v>1.4874577028089899</v>
      </c>
      <c r="V1806" s="5">
        <f t="shared" si="506"/>
        <v>0.17252644201858922</v>
      </c>
      <c r="W1806" s="5">
        <f t="shared" si="507"/>
        <v>0.92499999999995453</v>
      </c>
      <c r="X1806" s="5">
        <f t="shared" si="508"/>
        <v>356.29499999999996</v>
      </c>
      <c r="Y1806" s="5">
        <f t="shared" si="509"/>
        <v>66.454387739477042</v>
      </c>
      <c r="Z1806" s="9">
        <f t="shared" si="510"/>
        <v>0.62557013995234778</v>
      </c>
      <c r="AA1806">
        <f t="shared" si="511"/>
        <v>15.319999999999993</v>
      </c>
    </row>
    <row r="1807" spans="1:27">
      <c r="A1807" s="1">
        <f t="shared" si="494"/>
        <v>-901496</v>
      </c>
      <c r="B1807" s="1">
        <v>4</v>
      </c>
      <c r="C1807" s="1">
        <v>-6</v>
      </c>
      <c r="D1807" s="2">
        <v>-9</v>
      </c>
      <c r="E1807" s="5">
        <v>81.819999999999993</v>
      </c>
      <c r="F1807" s="5">
        <v>82.5</v>
      </c>
      <c r="G1807" s="5">
        <v>1.99</v>
      </c>
      <c r="H1807" s="5">
        <v>92.9</v>
      </c>
      <c r="I1807" s="5">
        <v>95.24</v>
      </c>
      <c r="J1807" s="5">
        <v>3.16</v>
      </c>
      <c r="K1807" s="6">
        <f t="shared" si="495"/>
        <v>87.36</v>
      </c>
      <c r="L1807" s="6">
        <f t="shared" si="496"/>
        <v>-11.080000000000013</v>
      </c>
      <c r="M1807" s="6">
        <f t="shared" si="497"/>
        <v>88.87</v>
      </c>
      <c r="N1807" s="5">
        <f t="shared" si="498"/>
        <v>1.8671970972556702</v>
      </c>
      <c r="O1807" s="6">
        <f t="shared" si="499"/>
        <v>-12.739999999999995</v>
      </c>
      <c r="P1807" s="6">
        <f t="shared" si="500"/>
        <v>3.7343941945113404</v>
      </c>
      <c r="Q1807" s="6">
        <f t="shared" si="501"/>
        <v>-0.43206866632725499</v>
      </c>
      <c r="R1807" s="5">
        <f t="shared" si="502"/>
        <v>0.44451654365781268</v>
      </c>
      <c r="S1807" s="5">
        <f t="shared" si="503"/>
        <v>1.6599999999999824</v>
      </c>
      <c r="T1807" s="5">
        <f t="shared" si="504"/>
        <v>12.739999999999995</v>
      </c>
      <c r="U1807" s="5">
        <f t="shared" si="505"/>
        <v>3.4115305820485489</v>
      </c>
      <c r="V1807" s="5">
        <f t="shared" si="506"/>
        <v>0.80869877219675479</v>
      </c>
      <c r="W1807" s="5">
        <f t="shared" si="507"/>
        <v>1.5100000000000051</v>
      </c>
      <c r="X1807" s="5">
        <f t="shared" si="508"/>
        <v>88.87</v>
      </c>
      <c r="Y1807" s="5">
        <f t="shared" si="509"/>
        <v>47.595403897434018</v>
      </c>
      <c r="Z1807" s="9">
        <f t="shared" si="510"/>
        <v>0.62565325860255849</v>
      </c>
      <c r="AA1807">
        <f t="shared" si="511"/>
        <v>11.080000000000013</v>
      </c>
    </row>
    <row r="1808" spans="1:27">
      <c r="A1808" s="1">
        <f t="shared" si="494"/>
        <v>-199257</v>
      </c>
      <c r="B1808" s="1">
        <v>-7</v>
      </c>
      <c r="C1808" s="1">
        <v>3</v>
      </c>
      <c r="D1808" s="2">
        <v>-2</v>
      </c>
      <c r="E1808" s="5">
        <v>266.75</v>
      </c>
      <c r="F1808" s="5">
        <v>261.27</v>
      </c>
      <c r="G1808" s="5">
        <v>12.15</v>
      </c>
      <c r="H1808" s="5">
        <v>282.02</v>
      </c>
      <c r="I1808" s="5">
        <v>282.87</v>
      </c>
      <c r="J1808" s="5">
        <v>8.18</v>
      </c>
      <c r="K1808" s="6">
        <f t="shared" si="495"/>
        <v>274.38499999999999</v>
      </c>
      <c r="L1808" s="6">
        <f t="shared" si="496"/>
        <v>-15.269999999999982</v>
      </c>
      <c r="M1808" s="6">
        <f t="shared" si="497"/>
        <v>272.07</v>
      </c>
      <c r="N1808" s="5">
        <f t="shared" si="498"/>
        <v>7.323504966885733</v>
      </c>
      <c r="O1808" s="6">
        <f t="shared" si="499"/>
        <v>-21.600000000000023</v>
      </c>
      <c r="P1808" s="6">
        <f t="shared" si="500"/>
        <v>14.647009933771466</v>
      </c>
      <c r="Q1808" s="6">
        <f t="shared" si="501"/>
        <v>0.37620965166972842</v>
      </c>
      <c r="R1808" s="5">
        <f t="shared" si="502"/>
        <v>0.43217011721996734</v>
      </c>
      <c r="S1808" s="5">
        <f t="shared" si="503"/>
        <v>6.3300000000000409</v>
      </c>
      <c r="T1808" s="5">
        <f t="shared" si="504"/>
        <v>21.600000000000023</v>
      </c>
      <c r="U1808" s="5">
        <f t="shared" si="505"/>
        <v>1.4747037175278428</v>
      </c>
      <c r="V1808" s="5">
        <f t="shared" si="506"/>
        <v>0.3161054727849027</v>
      </c>
      <c r="W1808" s="5">
        <f t="shared" si="507"/>
        <v>2.3149999999999977</v>
      </c>
      <c r="X1808" s="5">
        <f t="shared" si="508"/>
        <v>272.07</v>
      </c>
      <c r="Y1808" s="5">
        <f t="shared" si="509"/>
        <v>37.150244484055534</v>
      </c>
      <c r="Z1808" s="9">
        <f t="shared" si="510"/>
        <v>0.62584502874114134</v>
      </c>
      <c r="AA1808">
        <f t="shared" si="511"/>
        <v>15.269999999999982</v>
      </c>
    </row>
    <row r="1809" spans="1:27">
      <c r="A1809" s="1">
        <f t="shared" si="494"/>
        <v>-398247</v>
      </c>
      <c r="B1809" s="1">
        <v>3</v>
      </c>
      <c r="C1809" s="1">
        <v>7</v>
      </c>
      <c r="D1809" s="2">
        <v>-4</v>
      </c>
      <c r="E1809" s="5">
        <v>211.94</v>
      </c>
      <c r="F1809" s="5">
        <v>209.7</v>
      </c>
      <c r="G1809" s="5">
        <v>4.1399999999999997</v>
      </c>
      <c r="H1809" s="5">
        <v>207.43</v>
      </c>
      <c r="I1809" s="5">
        <v>206.41</v>
      </c>
      <c r="J1809" s="5">
        <v>6.59</v>
      </c>
      <c r="K1809" s="6">
        <f t="shared" si="495"/>
        <v>209.685</v>
      </c>
      <c r="L1809" s="6">
        <f t="shared" si="496"/>
        <v>4.5099999999999909</v>
      </c>
      <c r="M1809" s="6">
        <f t="shared" si="497"/>
        <v>208.05500000000001</v>
      </c>
      <c r="N1809" s="5">
        <f t="shared" si="498"/>
        <v>3.8912626485499535</v>
      </c>
      <c r="O1809" s="6">
        <f t="shared" si="499"/>
        <v>3.289999999999992</v>
      </c>
      <c r="P1809" s="6">
        <f t="shared" si="500"/>
        <v>7.782525297099907</v>
      </c>
      <c r="Q1809" s="6">
        <f t="shared" si="501"/>
        <v>-0.43403497243580325</v>
      </c>
      <c r="R1809" s="5">
        <f t="shared" si="502"/>
        <v>0.15676145639444586</v>
      </c>
      <c r="S1809" s="5">
        <f t="shared" si="503"/>
        <v>1.2199999999999989</v>
      </c>
      <c r="T1809" s="5">
        <f t="shared" si="504"/>
        <v>3.289999999999992</v>
      </c>
      <c r="U1809" s="5">
        <f t="shared" si="505"/>
        <v>0.42274196027682465</v>
      </c>
      <c r="V1809" s="5">
        <f t="shared" si="506"/>
        <v>0.41888717036548567</v>
      </c>
      <c r="W1809" s="5">
        <f t="shared" si="507"/>
        <v>1.6299999999999955</v>
      </c>
      <c r="X1809" s="5">
        <f t="shared" si="508"/>
        <v>208.05500000000001</v>
      </c>
      <c r="Y1809" s="5">
        <f t="shared" si="509"/>
        <v>53.467221000240109</v>
      </c>
      <c r="Z1809" s="9">
        <f t="shared" si="510"/>
        <v>0.62597284286141364</v>
      </c>
      <c r="AA1809">
        <f t="shared" si="511"/>
        <v>4.5099999999999909</v>
      </c>
    </row>
    <row r="1810" spans="1:27">
      <c r="A1810" s="1">
        <f t="shared" si="494"/>
        <v>-1001004</v>
      </c>
      <c r="B1810" s="1">
        <v>-4</v>
      </c>
      <c r="C1810" s="1">
        <v>-4</v>
      </c>
      <c r="D1810" s="2">
        <v>-10</v>
      </c>
      <c r="E1810" s="5">
        <v>291.19</v>
      </c>
      <c r="F1810" s="5">
        <v>302.89999999999998</v>
      </c>
      <c r="G1810" s="5">
        <v>13.47</v>
      </c>
      <c r="H1810" s="5">
        <v>263.19</v>
      </c>
      <c r="I1810" s="5">
        <v>276.36</v>
      </c>
      <c r="J1810" s="5">
        <v>11.76</v>
      </c>
      <c r="K1810" s="6">
        <f t="shared" si="495"/>
        <v>277.19</v>
      </c>
      <c r="L1810" s="6">
        <f t="shared" si="496"/>
        <v>28</v>
      </c>
      <c r="M1810" s="6">
        <f t="shared" si="497"/>
        <v>289.63</v>
      </c>
      <c r="N1810" s="5">
        <f t="shared" si="498"/>
        <v>8.9406165894752476</v>
      </c>
      <c r="O1810" s="6">
        <f t="shared" si="499"/>
        <v>26.539999999999964</v>
      </c>
      <c r="P1810" s="6">
        <f t="shared" si="500"/>
        <v>17.881233178950495</v>
      </c>
      <c r="Q1810" s="6">
        <f t="shared" si="501"/>
        <v>0.1349330781247802</v>
      </c>
      <c r="R1810" s="5">
        <f t="shared" si="502"/>
        <v>8.1649849615446288E-2</v>
      </c>
      <c r="S1810" s="5">
        <f t="shared" si="503"/>
        <v>1.4600000000000364</v>
      </c>
      <c r="T1810" s="5">
        <f t="shared" si="504"/>
        <v>26.539999999999964</v>
      </c>
      <c r="U1810" s="5">
        <f t="shared" si="505"/>
        <v>1.4842376772560872</v>
      </c>
      <c r="V1810" s="5">
        <f t="shared" si="506"/>
        <v>1.3914029167344195</v>
      </c>
      <c r="W1810" s="5">
        <f t="shared" si="507"/>
        <v>12.439999999999998</v>
      </c>
      <c r="X1810" s="5">
        <f t="shared" si="508"/>
        <v>289.63</v>
      </c>
      <c r="Y1810" s="5">
        <f t="shared" si="509"/>
        <v>32.394857457700162</v>
      </c>
      <c r="Z1810" s="9">
        <f t="shared" si="510"/>
        <v>0.62597763538324591</v>
      </c>
      <c r="AA1810">
        <f t="shared" si="511"/>
        <v>28</v>
      </c>
    </row>
    <row r="1811" spans="1:27">
      <c r="A1811" s="1">
        <f t="shared" si="494"/>
        <v>-300993</v>
      </c>
      <c r="B1811" s="1">
        <v>7</v>
      </c>
      <c r="C1811" s="1">
        <v>-4</v>
      </c>
      <c r="D1811" s="2">
        <v>-3</v>
      </c>
      <c r="E1811" s="5">
        <v>178.23</v>
      </c>
      <c r="F1811" s="5">
        <v>181.47</v>
      </c>
      <c r="G1811" s="5">
        <v>5.32</v>
      </c>
      <c r="H1811" s="5">
        <v>182.9</v>
      </c>
      <c r="I1811" s="5">
        <v>191.99</v>
      </c>
      <c r="J1811" s="5">
        <v>7.4</v>
      </c>
      <c r="K1811" s="6">
        <f t="shared" si="495"/>
        <v>180.565</v>
      </c>
      <c r="L1811" s="6">
        <f t="shared" si="496"/>
        <v>-4.6700000000000159</v>
      </c>
      <c r="M1811" s="6">
        <f t="shared" si="497"/>
        <v>186.73000000000002</v>
      </c>
      <c r="N1811" s="5">
        <f t="shared" si="498"/>
        <v>4.5569287903148101</v>
      </c>
      <c r="O1811" s="6">
        <f t="shared" si="499"/>
        <v>-10.52000000000001</v>
      </c>
      <c r="P1811" s="6">
        <f t="shared" si="500"/>
        <v>9.1138575806296203</v>
      </c>
      <c r="Q1811" s="6">
        <f t="shared" si="501"/>
        <v>-0.31852679431367259</v>
      </c>
      <c r="R1811" s="5">
        <f t="shared" si="502"/>
        <v>0.64187968138030238</v>
      </c>
      <c r="S1811" s="5">
        <f t="shared" si="503"/>
        <v>5.8499999999999943</v>
      </c>
      <c r="T1811" s="5">
        <f t="shared" si="504"/>
        <v>10.52000000000001</v>
      </c>
      <c r="U1811" s="5">
        <f t="shared" si="505"/>
        <v>1.1542861962599649</v>
      </c>
      <c r="V1811" s="5">
        <f t="shared" si="506"/>
        <v>1.3528848669092586</v>
      </c>
      <c r="W1811" s="5">
        <f t="shared" si="507"/>
        <v>6.1650000000000205</v>
      </c>
      <c r="X1811" s="5">
        <f t="shared" si="508"/>
        <v>186.73000000000002</v>
      </c>
      <c r="Y1811" s="5">
        <f t="shared" si="509"/>
        <v>40.977159967228715</v>
      </c>
      <c r="Z1811" s="9">
        <f t="shared" si="510"/>
        <v>0.62601916903558152</v>
      </c>
      <c r="AA1811">
        <f t="shared" si="511"/>
        <v>4.6700000000000159</v>
      </c>
    </row>
    <row r="1812" spans="1:27">
      <c r="A1812" s="1">
        <f t="shared" si="494"/>
        <v>-1001497</v>
      </c>
      <c r="B1812" s="1">
        <v>3</v>
      </c>
      <c r="C1812" s="1">
        <v>-6</v>
      </c>
      <c r="D1812" s="2">
        <v>-10</v>
      </c>
      <c r="E1812" s="5">
        <v>247.4</v>
      </c>
      <c r="F1812" s="5">
        <v>237.96</v>
      </c>
      <c r="G1812" s="5">
        <v>4.2300000000000004</v>
      </c>
      <c r="H1812" s="5">
        <v>264.20999999999998</v>
      </c>
      <c r="I1812" s="5">
        <v>253.14</v>
      </c>
      <c r="J1812" s="5">
        <v>5.5</v>
      </c>
      <c r="K1812" s="6">
        <f t="shared" si="495"/>
        <v>255.80500000000001</v>
      </c>
      <c r="L1812" s="6">
        <f t="shared" si="496"/>
        <v>-16.809999999999974</v>
      </c>
      <c r="M1812" s="6">
        <f t="shared" si="497"/>
        <v>245.55</v>
      </c>
      <c r="N1812" s="5">
        <f t="shared" si="498"/>
        <v>3.4692542426290989</v>
      </c>
      <c r="O1812" s="6">
        <f t="shared" si="499"/>
        <v>-15.179999999999978</v>
      </c>
      <c r="P1812" s="6">
        <f t="shared" si="500"/>
        <v>6.9385084852581977</v>
      </c>
      <c r="Q1812" s="6">
        <f t="shared" si="501"/>
        <v>-0.25667543916133001</v>
      </c>
      <c r="R1812" s="5">
        <f t="shared" si="502"/>
        <v>0.23492080516484939</v>
      </c>
      <c r="S1812" s="5">
        <f t="shared" si="503"/>
        <v>1.6299999999999955</v>
      </c>
      <c r="T1812" s="5">
        <f t="shared" si="504"/>
        <v>15.179999999999978</v>
      </c>
      <c r="U1812" s="5">
        <f t="shared" si="505"/>
        <v>2.1877900750935084</v>
      </c>
      <c r="V1812" s="5">
        <f t="shared" si="506"/>
        <v>2.9559666956632347</v>
      </c>
      <c r="W1812" s="5">
        <f t="shared" si="507"/>
        <v>10.254999999999995</v>
      </c>
      <c r="X1812" s="5">
        <f t="shared" si="508"/>
        <v>245.55</v>
      </c>
      <c r="Y1812" s="5">
        <f t="shared" si="509"/>
        <v>70.778900255495628</v>
      </c>
      <c r="Z1812" s="9">
        <f t="shared" si="510"/>
        <v>0.6260207664287184</v>
      </c>
      <c r="AA1812">
        <f t="shared" si="511"/>
        <v>16.809999999999974</v>
      </c>
    </row>
    <row r="1813" spans="1:27">
      <c r="A1813" s="1">
        <f t="shared" si="494"/>
        <v>-900755</v>
      </c>
      <c r="B1813" s="1">
        <v>-5</v>
      </c>
      <c r="C1813" s="1">
        <v>-3</v>
      </c>
      <c r="D1813" s="2">
        <v>-9</v>
      </c>
      <c r="E1813" s="5">
        <v>209.85</v>
      </c>
      <c r="F1813" s="5">
        <v>214.04</v>
      </c>
      <c r="G1813" s="5">
        <v>6.94</v>
      </c>
      <c r="H1813" s="5">
        <v>211.15</v>
      </c>
      <c r="I1813" s="5">
        <v>206.62</v>
      </c>
      <c r="J1813" s="5">
        <v>6.22</v>
      </c>
      <c r="K1813" s="6">
        <f t="shared" si="495"/>
        <v>210.5</v>
      </c>
      <c r="L1813" s="6">
        <f t="shared" si="496"/>
        <v>-1.3000000000000114</v>
      </c>
      <c r="M1813" s="6">
        <f t="shared" si="497"/>
        <v>210.32999999999998</v>
      </c>
      <c r="N1813" s="5">
        <f t="shared" si="498"/>
        <v>4.6597210216921789</v>
      </c>
      <c r="O1813" s="6">
        <f t="shared" si="499"/>
        <v>7.4199999999999875</v>
      </c>
      <c r="P1813" s="6">
        <f t="shared" si="500"/>
        <v>9.3194420433843579</v>
      </c>
      <c r="Q1813" s="6">
        <f t="shared" si="501"/>
        <v>0.10909593331184092</v>
      </c>
      <c r="R1813" s="5">
        <f t="shared" si="502"/>
        <v>0.93567833346741092</v>
      </c>
      <c r="S1813" s="5">
        <f t="shared" si="503"/>
        <v>8.7199999999999989</v>
      </c>
      <c r="T1813" s="5">
        <f t="shared" si="504"/>
        <v>7.4199999999999875</v>
      </c>
      <c r="U1813" s="5">
        <f t="shared" si="505"/>
        <v>0.79618500393671776</v>
      </c>
      <c r="V1813" s="5">
        <f t="shared" si="506"/>
        <v>3.6482870800338248E-2</v>
      </c>
      <c r="W1813" s="5">
        <f t="shared" si="507"/>
        <v>0.17000000000001592</v>
      </c>
      <c r="X1813" s="5">
        <f t="shared" si="508"/>
        <v>210.32999999999998</v>
      </c>
      <c r="Y1813" s="5">
        <f t="shared" si="509"/>
        <v>45.137895384908383</v>
      </c>
      <c r="Z1813" s="9">
        <f t="shared" si="510"/>
        <v>0.62603434410581671</v>
      </c>
      <c r="AA1813">
        <f t="shared" si="511"/>
        <v>1.3000000000000114</v>
      </c>
    </row>
    <row r="1814" spans="1:27">
      <c r="A1814" s="1">
        <f t="shared" si="494"/>
        <v>-701256</v>
      </c>
      <c r="B1814" s="1">
        <v>-6</v>
      </c>
      <c r="C1814" s="1">
        <v>-5</v>
      </c>
      <c r="D1814" s="2">
        <v>-7</v>
      </c>
      <c r="E1814" s="5">
        <v>124.37</v>
      </c>
      <c r="F1814" s="5">
        <v>121.32</v>
      </c>
      <c r="G1814" s="5">
        <v>3.68</v>
      </c>
      <c r="H1814" s="5">
        <v>125.06</v>
      </c>
      <c r="I1814" s="5">
        <v>119.98</v>
      </c>
      <c r="J1814" s="5">
        <v>3.46</v>
      </c>
      <c r="K1814" s="6">
        <f t="shared" si="495"/>
        <v>124.715</v>
      </c>
      <c r="L1814" s="6">
        <f t="shared" si="496"/>
        <v>-0.68999999999999773</v>
      </c>
      <c r="M1814" s="6">
        <f t="shared" si="497"/>
        <v>120.65</v>
      </c>
      <c r="N1814" s="5">
        <f t="shared" si="498"/>
        <v>2.5255692427648864</v>
      </c>
      <c r="O1814" s="6">
        <f t="shared" si="499"/>
        <v>1.3399999999999892</v>
      </c>
      <c r="P1814" s="6">
        <f t="shared" si="500"/>
        <v>5.0511384855297727</v>
      </c>
      <c r="Q1814" s="6">
        <f t="shared" si="501"/>
        <v>6.15661989495963E-2</v>
      </c>
      <c r="R1814" s="5">
        <f t="shared" si="502"/>
        <v>0.40188959495278553</v>
      </c>
      <c r="S1814" s="5">
        <f t="shared" si="503"/>
        <v>2.0299999999999869</v>
      </c>
      <c r="T1814" s="5">
        <f t="shared" si="504"/>
        <v>1.3399999999999892</v>
      </c>
      <c r="U1814" s="5">
        <f t="shared" si="505"/>
        <v>0.26528672770282352</v>
      </c>
      <c r="V1814" s="5">
        <f t="shared" si="506"/>
        <v>1.6095381315104265</v>
      </c>
      <c r="W1814" s="5">
        <f t="shared" si="507"/>
        <v>4.0649999999999977</v>
      </c>
      <c r="X1814" s="5">
        <f t="shared" si="508"/>
        <v>120.65</v>
      </c>
      <c r="Y1814" s="5">
        <f t="shared" si="509"/>
        <v>47.77140850350137</v>
      </c>
      <c r="Z1814" s="9">
        <f t="shared" si="510"/>
        <v>0.62603514278353412</v>
      </c>
      <c r="AA1814">
        <f t="shared" si="511"/>
        <v>0.68999999999999773</v>
      </c>
    </row>
    <row r="1815" spans="1:27">
      <c r="A1815" s="1">
        <f t="shared" si="494"/>
        <v>-802248</v>
      </c>
      <c r="B1815" s="1">
        <v>2</v>
      </c>
      <c r="C1815" s="1">
        <v>-9</v>
      </c>
      <c r="D1815" s="2">
        <v>-8</v>
      </c>
      <c r="E1815" s="5">
        <v>220.71</v>
      </c>
      <c r="F1815" s="5">
        <v>214.67</v>
      </c>
      <c r="G1815" s="5">
        <v>5.46</v>
      </c>
      <c r="H1815" s="5">
        <v>230.38</v>
      </c>
      <c r="I1815" s="5">
        <v>222.93</v>
      </c>
      <c r="J1815" s="5">
        <v>5.95</v>
      </c>
      <c r="K1815" s="6">
        <f t="shared" si="495"/>
        <v>225.54500000000002</v>
      </c>
      <c r="L1815" s="6">
        <f t="shared" si="496"/>
        <v>-9.6699999999999875</v>
      </c>
      <c r="M1815" s="6">
        <f t="shared" si="497"/>
        <v>218.8</v>
      </c>
      <c r="N1815" s="5">
        <f t="shared" si="498"/>
        <v>4.0377623753757481</v>
      </c>
      <c r="O1815" s="6">
        <f t="shared" si="499"/>
        <v>-8.2600000000000193</v>
      </c>
      <c r="P1815" s="6">
        <f t="shared" si="500"/>
        <v>8.0755247507514962</v>
      </c>
      <c r="Q1815" s="6">
        <f t="shared" si="501"/>
        <v>-8.5731459914343749E-2</v>
      </c>
      <c r="R1815" s="5">
        <f t="shared" si="502"/>
        <v>0.17460165667485023</v>
      </c>
      <c r="S1815" s="5">
        <f t="shared" si="503"/>
        <v>1.4099999999999682</v>
      </c>
      <c r="T1815" s="5">
        <f t="shared" si="504"/>
        <v>8.2600000000000193</v>
      </c>
      <c r="U1815" s="5">
        <f t="shared" si="505"/>
        <v>1.0228437476129779</v>
      </c>
      <c r="V1815" s="5">
        <f t="shared" si="506"/>
        <v>1.6704796798182868</v>
      </c>
      <c r="W1815" s="5">
        <f t="shared" si="507"/>
        <v>6.7450000000000045</v>
      </c>
      <c r="X1815" s="5">
        <f t="shared" si="508"/>
        <v>218.8</v>
      </c>
      <c r="Y1815" s="5">
        <f t="shared" si="509"/>
        <v>54.18842905029517</v>
      </c>
      <c r="Z1815" s="9">
        <f t="shared" si="510"/>
        <v>0.6261349694754319</v>
      </c>
      <c r="AA1815">
        <f t="shared" si="511"/>
        <v>9.6699999999999875</v>
      </c>
    </row>
    <row r="1816" spans="1:27">
      <c r="A1816" s="1">
        <f t="shared" si="494"/>
        <v>-499244</v>
      </c>
      <c r="B1816" s="1">
        <v>6</v>
      </c>
      <c r="C1816" s="1">
        <v>3</v>
      </c>
      <c r="D1816" s="2">
        <v>-5</v>
      </c>
      <c r="E1816" s="5">
        <v>269.42</v>
      </c>
      <c r="F1816" s="5">
        <v>270.19</v>
      </c>
      <c r="G1816" s="5">
        <v>4.6100000000000003</v>
      </c>
      <c r="H1816" s="5">
        <v>252.12</v>
      </c>
      <c r="I1816" s="5">
        <v>255.83</v>
      </c>
      <c r="J1816" s="5">
        <v>10.89</v>
      </c>
      <c r="K1816" s="6">
        <f t="shared" si="495"/>
        <v>260.77</v>
      </c>
      <c r="L1816" s="6">
        <f t="shared" si="496"/>
        <v>17.300000000000011</v>
      </c>
      <c r="M1816" s="6">
        <f t="shared" si="497"/>
        <v>263.01</v>
      </c>
      <c r="N1816" s="5">
        <f t="shared" si="498"/>
        <v>5.9127869909206101</v>
      </c>
      <c r="O1816" s="6">
        <f t="shared" si="499"/>
        <v>14.359999999999985</v>
      </c>
      <c r="P1816" s="6">
        <f t="shared" si="500"/>
        <v>11.82557398184122</v>
      </c>
      <c r="Q1816" s="6">
        <f t="shared" si="501"/>
        <v>-0.69606032999580958</v>
      </c>
      <c r="R1816" s="5">
        <f t="shared" si="502"/>
        <v>0.24861372517854508</v>
      </c>
      <c r="S1816" s="5">
        <f t="shared" si="503"/>
        <v>2.9400000000000261</v>
      </c>
      <c r="T1816" s="5">
        <f t="shared" si="504"/>
        <v>14.359999999999985</v>
      </c>
      <c r="U1816" s="5">
        <f t="shared" si="505"/>
        <v>1.2143173787632218</v>
      </c>
      <c r="V1816" s="5">
        <f t="shared" si="506"/>
        <v>0.37883996217682875</v>
      </c>
      <c r="W1816" s="5">
        <f t="shared" si="507"/>
        <v>2.2400000000000091</v>
      </c>
      <c r="X1816" s="5">
        <f t="shared" si="508"/>
        <v>263.01</v>
      </c>
      <c r="Y1816" s="5">
        <f t="shared" si="509"/>
        <v>44.481561808985411</v>
      </c>
      <c r="Z1816" s="9">
        <f t="shared" si="510"/>
        <v>0.62614535053771658</v>
      </c>
      <c r="AA1816">
        <f t="shared" si="511"/>
        <v>17.300000000000011</v>
      </c>
    </row>
    <row r="1817" spans="1:27">
      <c r="A1817" s="1">
        <f t="shared" si="494"/>
        <v>-1000754</v>
      </c>
      <c r="B1817" s="1">
        <v>-4</v>
      </c>
      <c r="C1817" s="1">
        <v>-3</v>
      </c>
      <c r="D1817" s="2">
        <v>-10</v>
      </c>
      <c r="E1817" s="5">
        <v>243.71</v>
      </c>
      <c r="F1817" s="5">
        <v>249.76</v>
      </c>
      <c r="G1817" s="5">
        <v>6.01</v>
      </c>
      <c r="H1817" s="5">
        <v>242.5</v>
      </c>
      <c r="I1817" s="5">
        <v>238.34</v>
      </c>
      <c r="J1817" s="5">
        <v>10.09</v>
      </c>
      <c r="K1817" s="6">
        <f t="shared" si="495"/>
        <v>243.10500000000002</v>
      </c>
      <c r="L1817" s="6">
        <f t="shared" si="496"/>
        <v>1.210000000000008</v>
      </c>
      <c r="M1817" s="6">
        <f t="shared" si="497"/>
        <v>244.05</v>
      </c>
      <c r="N1817" s="5">
        <f t="shared" si="498"/>
        <v>5.8721418579594955</v>
      </c>
      <c r="O1817" s="6">
        <f t="shared" si="499"/>
        <v>11.419999999999987</v>
      </c>
      <c r="P1817" s="6">
        <f t="shared" si="500"/>
        <v>11.744283715918991</v>
      </c>
      <c r="Q1817" s="6">
        <f t="shared" si="501"/>
        <v>-0.47624778689202052</v>
      </c>
      <c r="R1817" s="5">
        <f t="shared" si="502"/>
        <v>0.86935910669125438</v>
      </c>
      <c r="S1817" s="5">
        <f t="shared" si="503"/>
        <v>10.20999999999998</v>
      </c>
      <c r="T1817" s="5">
        <f t="shared" si="504"/>
        <v>11.419999999999987</v>
      </c>
      <c r="U1817" s="5">
        <f t="shared" si="505"/>
        <v>0.97238795283194257</v>
      </c>
      <c r="V1817" s="5">
        <f t="shared" si="506"/>
        <v>0.16092935471561823</v>
      </c>
      <c r="W1817" s="5">
        <f t="shared" si="507"/>
        <v>0.94499999999999318</v>
      </c>
      <c r="X1817" s="5">
        <f t="shared" si="508"/>
        <v>244.05</v>
      </c>
      <c r="Y1817" s="5">
        <f t="shared" si="509"/>
        <v>41.56064446385917</v>
      </c>
      <c r="Z1817" s="9">
        <f t="shared" si="510"/>
        <v>0.62626911148483133</v>
      </c>
      <c r="AA1817">
        <f t="shared" si="511"/>
        <v>1.210000000000008</v>
      </c>
    </row>
    <row r="1818" spans="1:27">
      <c r="A1818" s="1">
        <f t="shared" si="494"/>
        <v>-301756</v>
      </c>
      <c r="B1818" s="1">
        <v>-6</v>
      </c>
      <c r="C1818" s="1">
        <v>-7</v>
      </c>
      <c r="D1818" s="2">
        <v>-3</v>
      </c>
      <c r="E1818" s="5">
        <v>174.57</v>
      </c>
      <c r="F1818" s="5">
        <v>171.62</v>
      </c>
      <c r="G1818" s="5">
        <v>4.05</v>
      </c>
      <c r="H1818" s="5">
        <v>172.88</v>
      </c>
      <c r="I1818" s="5">
        <v>167.01</v>
      </c>
      <c r="J1818" s="5">
        <v>3.69</v>
      </c>
      <c r="K1818" s="6">
        <f t="shared" si="495"/>
        <v>173.72499999999999</v>
      </c>
      <c r="L1818" s="6">
        <f t="shared" si="496"/>
        <v>1.6899999999999977</v>
      </c>
      <c r="M1818" s="6">
        <f t="shared" si="497"/>
        <v>169.315</v>
      </c>
      <c r="N1818" s="5">
        <f t="shared" si="498"/>
        <v>2.7394616259403963</v>
      </c>
      <c r="O1818" s="6">
        <f t="shared" si="499"/>
        <v>4.6100000000000136</v>
      </c>
      <c r="P1818" s="6">
        <f t="shared" si="500"/>
        <v>5.4789232518807927</v>
      </c>
      <c r="Q1818" s="6">
        <f t="shared" si="501"/>
        <v>9.2822450080949831E-2</v>
      </c>
      <c r="R1818" s="5">
        <f t="shared" si="502"/>
        <v>0.53295143329442418</v>
      </c>
      <c r="S1818" s="5">
        <f t="shared" si="503"/>
        <v>2.9200000000000159</v>
      </c>
      <c r="T1818" s="5">
        <f t="shared" si="504"/>
        <v>4.6100000000000136</v>
      </c>
      <c r="U1818" s="5">
        <f t="shared" si="505"/>
        <v>0.84140620119427723</v>
      </c>
      <c r="V1818" s="5">
        <f t="shared" si="506"/>
        <v>1.609805356731778</v>
      </c>
      <c r="W1818" s="5">
        <f t="shared" si="507"/>
        <v>4.4099999999999966</v>
      </c>
      <c r="X1818" s="5">
        <f t="shared" si="508"/>
        <v>169.315</v>
      </c>
      <c r="Y1818" s="5">
        <f t="shared" si="509"/>
        <v>61.805939676880094</v>
      </c>
      <c r="Z1818" s="9">
        <f t="shared" si="510"/>
        <v>0.62635293565209704</v>
      </c>
      <c r="AA1818">
        <f t="shared" si="511"/>
        <v>1.6899999999999977</v>
      </c>
    </row>
    <row r="1819" spans="1:27">
      <c r="A1819" s="1">
        <f t="shared" si="494"/>
        <v>-498250</v>
      </c>
      <c r="B1819" s="1">
        <v>0</v>
      </c>
      <c r="C1819" s="1">
        <v>7</v>
      </c>
      <c r="D1819" s="2">
        <v>-5</v>
      </c>
      <c r="E1819" s="5">
        <v>130.29</v>
      </c>
      <c r="F1819" s="5">
        <v>130.46</v>
      </c>
      <c r="G1819" s="5">
        <v>6.11</v>
      </c>
      <c r="H1819" s="5">
        <v>155.86000000000001</v>
      </c>
      <c r="I1819" s="5">
        <v>156.63</v>
      </c>
      <c r="J1819" s="5">
        <v>5.25</v>
      </c>
      <c r="K1819" s="6">
        <f t="shared" si="495"/>
        <v>143.07499999999999</v>
      </c>
      <c r="L1819" s="6">
        <f t="shared" si="496"/>
        <v>-25.570000000000022</v>
      </c>
      <c r="M1819" s="6">
        <f t="shared" si="497"/>
        <v>143.54500000000002</v>
      </c>
      <c r="N1819" s="5">
        <f t="shared" si="498"/>
        <v>4.027859232892828</v>
      </c>
      <c r="O1819" s="6">
        <f t="shared" si="499"/>
        <v>-26.169999999999987</v>
      </c>
      <c r="P1819" s="6">
        <f t="shared" si="500"/>
        <v>8.055718465785656</v>
      </c>
      <c r="Q1819" s="6">
        <f t="shared" si="501"/>
        <v>0.15054565402976525</v>
      </c>
      <c r="R1819" s="5">
        <f t="shared" si="502"/>
        <v>7.4481252361076555E-2</v>
      </c>
      <c r="S1819" s="5">
        <f t="shared" si="503"/>
        <v>0.59999999999996589</v>
      </c>
      <c r="T1819" s="5">
        <f t="shared" si="504"/>
        <v>26.169999999999987</v>
      </c>
      <c r="U1819" s="5">
        <f t="shared" si="505"/>
        <v>3.2486239571491389</v>
      </c>
      <c r="V1819" s="5">
        <f t="shared" si="506"/>
        <v>0.11668729536570001</v>
      </c>
      <c r="W1819" s="5">
        <f t="shared" si="507"/>
        <v>0.47000000000002728</v>
      </c>
      <c r="X1819" s="5">
        <f t="shared" si="508"/>
        <v>143.54500000000002</v>
      </c>
      <c r="Y1819" s="5">
        <f t="shared" si="509"/>
        <v>35.638037900571142</v>
      </c>
      <c r="Z1819" s="9">
        <f t="shared" si="510"/>
        <v>0.62664184347998975</v>
      </c>
      <c r="AA1819">
        <f t="shared" si="511"/>
        <v>25.570000000000022</v>
      </c>
    </row>
    <row r="1820" spans="1:27">
      <c r="A1820" s="1">
        <f t="shared" si="494"/>
        <v>-899250</v>
      </c>
      <c r="B1820" s="1">
        <v>0</v>
      </c>
      <c r="C1820" s="1">
        <v>3</v>
      </c>
      <c r="D1820" s="2">
        <v>-9</v>
      </c>
      <c r="E1820" s="5">
        <v>204.95</v>
      </c>
      <c r="F1820" s="5">
        <v>200.1</v>
      </c>
      <c r="G1820" s="5">
        <v>4.18</v>
      </c>
      <c r="H1820" s="5">
        <v>219.3</v>
      </c>
      <c r="I1820" s="5">
        <v>215.26</v>
      </c>
      <c r="J1820" s="5">
        <v>9.0500000000000007</v>
      </c>
      <c r="K1820" s="6">
        <f t="shared" si="495"/>
        <v>212.125</v>
      </c>
      <c r="L1820" s="6">
        <f t="shared" si="496"/>
        <v>-14.350000000000023</v>
      </c>
      <c r="M1820" s="6">
        <f t="shared" si="497"/>
        <v>207.68</v>
      </c>
      <c r="N1820" s="5">
        <f t="shared" si="498"/>
        <v>4.9843480014942783</v>
      </c>
      <c r="O1820" s="6">
        <f t="shared" si="499"/>
        <v>-15.159999999999997</v>
      </c>
      <c r="P1820" s="6">
        <f t="shared" si="500"/>
        <v>9.9686960029885565</v>
      </c>
      <c r="Q1820" s="6">
        <f t="shared" si="501"/>
        <v>-0.64835385997872719</v>
      </c>
      <c r="R1820" s="5">
        <f t="shared" si="502"/>
        <v>8.1254358619937919E-2</v>
      </c>
      <c r="S1820" s="5">
        <f t="shared" si="503"/>
        <v>0.80999999999997385</v>
      </c>
      <c r="T1820" s="5">
        <f t="shared" si="504"/>
        <v>15.159999999999997</v>
      </c>
      <c r="U1820" s="5">
        <f t="shared" si="505"/>
        <v>1.5207605884917264</v>
      </c>
      <c r="V1820" s="5">
        <f t="shared" si="506"/>
        <v>0.89179166435959289</v>
      </c>
      <c r="W1820" s="5">
        <f t="shared" si="507"/>
        <v>4.4449999999999932</v>
      </c>
      <c r="X1820" s="5">
        <f t="shared" si="508"/>
        <v>207.68</v>
      </c>
      <c r="Y1820" s="5">
        <f t="shared" si="509"/>
        <v>41.666432588121609</v>
      </c>
      <c r="Z1820" s="9">
        <f t="shared" si="510"/>
        <v>0.62670567254493559</v>
      </c>
      <c r="AA1820">
        <f t="shared" si="511"/>
        <v>14.350000000000023</v>
      </c>
    </row>
    <row r="1821" spans="1:27">
      <c r="A1821" s="1">
        <f t="shared" si="494"/>
        <v>-1100502</v>
      </c>
      <c r="B1821" s="1">
        <v>-2</v>
      </c>
      <c r="C1821" s="1">
        <v>-2</v>
      </c>
      <c r="D1821" s="2">
        <v>-11</v>
      </c>
      <c r="E1821" s="5">
        <v>426.21</v>
      </c>
      <c r="F1821" s="5">
        <v>435.03</v>
      </c>
      <c r="G1821" s="5">
        <v>9.23</v>
      </c>
      <c r="H1821" s="5">
        <v>419.43</v>
      </c>
      <c r="I1821" s="5">
        <v>437.18</v>
      </c>
      <c r="J1821" s="5">
        <v>16.53</v>
      </c>
      <c r="K1821" s="6">
        <f t="shared" si="495"/>
        <v>422.82</v>
      </c>
      <c r="L1821" s="6">
        <f t="shared" si="496"/>
        <v>6.7799999999999727</v>
      </c>
      <c r="M1821" s="6">
        <f t="shared" si="497"/>
        <v>436.10500000000002</v>
      </c>
      <c r="N1821" s="5">
        <f t="shared" si="498"/>
        <v>9.4661739895271317</v>
      </c>
      <c r="O1821" s="6">
        <f t="shared" si="499"/>
        <v>-2.1500000000000341</v>
      </c>
      <c r="P1821" s="6">
        <f t="shared" si="500"/>
        <v>18.932347979054263</v>
      </c>
      <c r="Q1821" s="6">
        <f t="shared" si="501"/>
        <v>-0.52463802241864466</v>
      </c>
      <c r="R1821" s="5">
        <f t="shared" si="502"/>
        <v>0.47167947736222049</v>
      </c>
      <c r="S1821" s="5">
        <f t="shared" si="503"/>
        <v>8.9300000000000068</v>
      </c>
      <c r="T1821" s="5">
        <f t="shared" si="504"/>
        <v>2.1500000000000341</v>
      </c>
      <c r="U1821" s="5">
        <f t="shared" si="505"/>
        <v>0.11356224818911416</v>
      </c>
      <c r="V1821" s="5">
        <f t="shared" si="506"/>
        <v>1.4034181090161493</v>
      </c>
      <c r="W1821" s="5">
        <f t="shared" si="507"/>
        <v>13.285000000000025</v>
      </c>
      <c r="X1821" s="5">
        <f t="shared" si="508"/>
        <v>436.10500000000002</v>
      </c>
      <c r="Y1821" s="5">
        <f t="shared" si="509"/>
        <v>46.069827206058463</v>
      </c>
      <c r="Z1821" s="9">
        <f t="shared" si="510"/>
        <v>0.62672960676834155</v>
      </c>
      <c r="AA1821">
        <f t="shared" si="511"/>
        <v>6.7799999999999727</v>
      </c>
    </row>
    <row r="1822" spans="1:27">
      <c r="A1822" s="1">
        <f t="shared" si="494"/>
        <v>-202254</v>
      </c>
      <c r="B1822" s="1">
        <v>-4</v>
      </c>
      <c r="C1822" s="1">
        <v>-9</v>
      </c>
      <c r="D1822" s="2">
        <v>-2</v>
      </c>
      <c r="E1822" s="5">
        <v>121.43</v>
      </c>
      <c r="F1822" s="5">
        <v>124.55</v>
      </c>
      <c r="G1822" s="5">
        <v>3.56</v>
      </c>
      <c r="H1822" s="5">
        <v>119.08</v>
      </c>
      <c r="I1822" s="5">
        <v>121.05</v>
      </c>
      <c r="J1822" s="5">
        <v>2.54</v>
      </c>
      <c r="K1822" s="6">
        <f t="shared" si="495"/>
        <v>120.255</v>
      </c>
      <c r="L1822" s="6">
        <f t="shared" si="496"/>
        <v>2.3500000000000085</v>
      </c>
      <c r="M1822" s="6">
        <f t="shared" si="497"/>
        <v>122.8</v>
      </c>
      <c r="N1822" s="5">
        <f t="shared" si="498"/>
        <v>2.1866183937761066</v>
      </c>
      <c r="O1822" s="6">
        <f t="shared" si="499"/>
        <v>3.5</v>
      </c>
      <c r="P1822" s="6">
        <f t="shared" si="500"/>
        <v>4.3732367875522131</v>
      </c>
      <c r="Q1822" s="6">
        <f t="shared" si="501"/>
        <v>0.3253299311902621</v>
      </c>
      <c r="R1822" s="5">
        <f t="shared" si="502"/>
        <v>0.2629631222515324</v>
      </c>
      <c r="S1822" s="5">
        <f t="shared" si="503"/>
        <v>1.1499999999999915</v>
      </c>
      <c r="T1822" s="5">
        <f t="shared" si="504"/>
        <v>3.5</v>
      </c>
      <c r="U1822" s="5">
        <f t="shared" si="505"/>
        <v>0.80032254598293062</v>
      </c>
      <c r="V1822" s="5">
        <f t="shared" si="506"/>
        <v>1.1638976454437484</v>
      </c>
      <c r="W1822" s="5">
        <f t="shared" si="507"/>
        <v>2.5450000000000017</v>
      </c>
      <c r="X1822" s="5">
        <f t="shared" si="508"/>
        <v>122.8</v>
      </c>
      <c r="Y1822" s="5">
        <f t="shared" si="509"/>
        <v>56.159776369545078</v>
      </c>
      <c r="Z1822" s="9">
        <f t="shared" si="510"/>
        <v>0.62733165072392139</v>
      </c>
      <c r="AA1822">
        <f t="shared" si="511"/>
        <v>2.3500000000000085</v>
      </c>
    </row>
    <row r="1823" spans="1:27">
      <c r="A1823" s="1">
        <f t="shared" si="494"/>
        <v>-602502</v>
      </c>
      <c r="B1823" s="1">
        <v>-2</v>
      </c>
      <c r="C1823" s="1">
        <v>-10</v>
      </c>
      <c r="D1823" s="2">
        <v>-6</v>
      </c>
      <c r="E1823" s="5">
        <v>104.31</v>
      </c>
      <c r="F1823" s="5">
        <v>101.94</v>
      </c>
      <c r="G1823" s="5">
        <v>5.58</v>
      </c>
      <c r="H1823" s="5">
        <v>112.64</v>
      </c>
      <c r="I1823" s="5">
        <v>112.02</v>
      </c>
      <c r="J1823" s="5">
        <v>3.01</v>
      </c>
      <c r="K1823" s="6">
        <f t="shared" si="495"/>
        <v>108.47499999999999</v>
      </c>
      <c r="L1823" s="6">
        <f t="shared" si="496"/>
        <v>-8.3299999999999983</v>
      </c>
      <c r="M1823" s="6">
        <f t="shared" si="497"/>
        <v>106.97999999999999</v>
      </c>
      <c r="N1823" s="5">
        <f t="shared" si="498"/>
        <v>3.1700354887603388</v>
      </c>
      <c r="O1823" s="6">
        <f t="shared" si="499"/>
        <v>-10.079999999999998</v>
      </c>
      <c r="P1823" s="6">
        <f t="shared" si="500"/>
        <v>6.3400709775206776</v>
      </c>
      <c r="Q1823" s="6">
        <f t="shared" si="501"/>
        <v>0.54920950829052284</v>
      </c>
      <c r="R1823" s="5">
        <f t="shared" si="502"/>
        <v>0.27602214647198603</v>
      </c>
      <c r="S1823" s="5">
        <f t="shared" si="503"/>
        <v>1.75</v>
      </c>
      <c r="T1823" s="5">
        <f t="shared" si="504"/>
        <v>10.079999999999998</v>
      </c>
      <c r="U1823" s="5">
        <f t="shared" si="505"/>
        <v>1.5898875636786391</v>
      </c>
      <c r="V1823" s="5">
        <f t="shared" si="506"/>
        <v>0.47160355311499469</v>
      </c>
      <c r="W1823" s="5">
        <f t="shared" si="507"/>
        <v>1.4950000000000045</v>
      </c>
      <c r="X1823" s="5">
        <f t="shared" si="508"/>
        <v>106.97999999999999</v>
      </c>
      <c r="Y1823" s="5">
        <f t="shared" si="509"/>
        <v>33.747256262369213</v>
      </c>
      <c r="Z1823" s="9">
        <f t="shared" si="510"/>
        <v>0.62749342626038729</v>
      </c>
      <c r="AA1823">
        <f t="shared" si="511"/>
        <v>8.3299999999999983</v>
      </c>
    </row>
    <row r="1824" spans="1:27">
      <c r="A1824" s="1">
        <f t="shared" si="494"/>
        <v>-1100251</v>
      </c>
      <c r="B1824" s="1">
        <v>-1</v>
      </c>
      <c r="C1824" s="1">
        <v>-1</v>
      </c>
      <c r="D1824" s="2">
        <v>-11</v>
      </c>
      <c r="E1824" s="5">
        <v>113.04</v>
      </c>
      <c r="F1824" s="5">
        <v>111.62</v>
      </c>
      <c r="G1824" s="5">
        <v>3.24</v>
      </c>
      <c r="H1824" s="5">
        <v>109.88</v>
      </c>
      <c r="I1824" s="5">
        <v>105.54</v>
      </c>
      <c r="J1824" s="5">
        <v>5.72</v>
      </c>
      <c r="K1824" s="6">
        <f t="shared" si="495"/>
        <v>111.46000000000001</v>
      </c>
      <c r="L1824" s="6">
        <f t="shared" si="496"/>
        <v>3.1600000000000108</v>
      </c>
      <c r="M1824" s="6">
        <f t="shared" si="497"/>
        <v>108.58000000000001</v>
      </c>
      <c r="N1824" s="5">
        <f t="shared" si="498"/>
        <v>3.2869438693108219</v>
      </c>
      <c r="O1824" s="6">
        <f t="shared" si="499"/>
        <v>6.0799999999999983</v>
      </c>
      <c r="P1824" s="6">
        <f t="shared" si="500"/>
        <v>6.5738877386216439</v>
      </c>
      <c r="Q1824" s="6">
        <f t="shared" si="501"/>
        <v>-0.51417993335801548</v>
      </c>
      <c r="R1824" s="5">
        <f t="shared" si="502"/>
        <v>0.4441816039609201</v>
      </c>
      <c r="S1824" s="5">
        <f t="shared" si="503"/>
        <v>2.9199999999999875</v>
      </c>
      <c r="T1824" s="5">
        <f t="shared" si="504"/>
        <v>6.0799999999999983</v>
      </c>
      <c r="U1824" s="5">
        <f t="shared" si="505"/>
        <v>0.9248712849597277</v>
      </c>
      <c r="V1824" s="5">
        <f t="shared" si="506"/>
        <v>0.87619384890921459</v>
      </c>
      <c r="W1824" s="5">
        <f t="shared" si="507"/>
        <v>2.8799999999999955</v>
      </c>
      <c r="X1824" s="5">
        <f t="shared" si="508"/>
        <v>108.58000000000001</v>
      </c>
      <c r="Y1824" s="5">
        <f t="shared" si="509"/>
        <v>33.033725039778709</v>
      </c>
      <c r="Z1824" s="9">
        <f t="shared" si="510"/>
        <v>0.62751334647161094</v>
      </c>
      <c r="AA1824">
        <f t="shared" si="511"/>
        <v>3.1600000000000108</v>
      </c>
    </row>
    <row r="1825" spans="1:27">
      <c r="A1825" s="1">
        <f t="shared" si="494"/>
        <v>-301257</v>
      </c>
      <c r="B1825" s="1">
        <v>-7</v>
      </c>
      <c r="C1825" s="1">
        <v>-5</v>
      </c>
      <c r="D1825" s="2">
        <v>-3</v>
      </c>
      <c r="E1825" s="5">
        <v>176.79</v>
      </c>
      <c r="F1825" s="5">
        <v>173.52</v>
      </c>
      <c r="G1825" s="5">
        <v>6.22</v>
      </c>
      <c r="H1825" s="5">
        <v>177.26</v>
      </c>
      <c r="I1825" s="5">
        <v>174.97</v>
      </c>
      <c r="J1825" s="5">
        <v>4.59</v>
      </c>
      <c r="K1825" s="6">
        <f t="shared" si="495"/>
        <v>177.02499999999998</v>
      </c>
      <c r="L1825" s="6">
        <f t="shared" si="496"/>
        <v>-0.46999999999999886</v>
      </c>
      <c r="M1825" s="6">
        <f t="shared" si="497"/>
        <v>174.245</v>
      </c>
      <c r="N1825" s="5">
        <f t="shared" si="498"/>
        <v>3.8651164277418602</v>
      </c>
      <c r="O1825" s="6">
        <f t="shared" si="499"/>
        <v>-1.4499999999999886</v>
      </c>
      <c r="P1825" s="6">
        <f t="shared" si="500"/>
        <v>7.7302328554837203</v>
      </c>
      <c r="Q1825" s="6">
        <f t="shared" si="501"/>
        <v>0.29486834068260359</v>
      </c>
      <c r="R1825" s="5">
        <f t="shared" si="502"/>
        <v>0.12677496503935082</v>
      </c>
      <c r="S1825" s="5">
        <f t="shared" si="503"/>
        <v>0.97999999999998977</v>
      </c>
      <c r="T1825" s="5">
        <f t="shared" si="504"/>
        <v>1.4499999999999886</v>
      </c>
      <c r="U1825" s="5">
        <f t="shared" si="505"/>
        <v>0.18757520337455019</v>
      </c>
      <c r="V1825" s="5">
        <f t="shared" si="506"/>
        <v>0.7192538832844807</v>
      </c>
      <c r="W1825" s="5">
        <f t="shared" si="507"/>
        <v>2.7799999999999727</v>
      </c>
      <c r="X1825" s="5">
        <f t="shared" si="508"/>
        <v>174.245</v>
      </c>
      <c r="Y1825" s="5">
        <f t="shared" si="509"/>
        <v>45.081436292412072</v>
      </c>
      <c r="Z1825" s="9">
        <f t="shared" si="510"/>
        <v>0.62766790582281651</v>
      </c>
      <c r="AA1825">
        <f t="shared" si="511"/>
        <v>0.46999999999999886</v>
      </c>
    </row>
    <row r="1826" spans="1:27">
      <c r="A1826" s="1">
        <f t="shared" si="494"/>
        <v>-901005</v>
      </c>
      <c r="B1826" s="1">
        <v>-5</v>
      </c>
      <c r="C1826" s="1">
        <v>-4</v>
      </c>
      <c r="D1826" s="2">
        <v>-9</v>
      </c>
      <c r="E1826" s="5">
        <v>217.28</v>
      </c>
      <c r="F1826" s="5">
        <v>213.08</v>
      </c>
      <c r="G1826" s="5">
        <v>6.91</v>
      </c>
      <c r="H1826" s="5">
        <v>212.07</v>
      </c>
      <c r="I1826" s="5">
        <v>211.05</v>
      </c>
      <c r="J1826" s="5">
        <v>6.3</v>
      </c>
      <c r="K1826" s="6">
        <f t="shared" si="495"/>
        <v>214.67500000000001</v>
      </c>
      <c r="L1826" s="6">
        <f t="shared" si="496"/>
        <v>5.210000000000008</v>
      </c>
      <c r="M1826" s="6">
        <f t="shared" si="497"/>
        <v>212.065</v>
      </c>
      <c r="N1826" s="5">
        <f t="shared" si="498"/>
        <v>4.675417093693353</v>
      </c>
      <c r="O1826" s="6">
        <f t="shared" si="499"/>
        <v>2.0300000000000011</v>
      </c>
      <c r="P1826" s="6">
        <f t="shared" si="500"/>
        <v>9.350834187386706</v>
      </c>
      <c r="Q1826" s="6">
        <f t="shared" si="501"/>
        <v>9.2157766465648314E-2</v>
      </c>
      <c r="R1826" s="5">
        <f t="shared" si="502"/>
        <v>0.34007661094980096</v>
      </c>
      <c r="S1826" s="5">
        <f t="shared" si="503"/>
        <v>3.1800000000000068</v>
      </c>
      <c r="T1826" s="5">
        <f t="shared" si="504"/>
        <v>2.0300000000000011</v>
      </c>
      <c r="U1826" s="5">
        <f t="shared" si="505"/>
        <v>0.21709293088933798</v>
      </c>
      <c r="V1826" s="5">
        <f t="shared" si="506"/>
        <v>0.55823896514401461</v>
      </c>
      <c r="W1826" s="5">
        <f t="shared" si="507"/>
        <v>2.6100000000000136</v>
      </c>
      <c r="X1826" s="5">
        <f t="shared" si="508"/>
        <v>212.065</v>
      </c>
      <c r="Y1826" s="5">
        <f t="shared" si="509"/>
        <v>45.357450629603385</v>
      </c>
      <c r="Z1826" s="9">
        <f t="shared" si="510"/>
        <v>0.62768463419140663</v>
      </c>
      <c r="AA1826">
        <f t="shared" si="511"/>
        <v>5.210000000000008</v>
      </c>
    </row>
    <row r="1827" spans="1:27">
      <c r="A1827" s="1">
        <f t="shared" si="494"/>
        <v>-201756</v>
      </c>
      <c r="B1827" s="1">
        <v>-6</v>
      </c>
      <c r="C1827" s="1">
        <v>-7</v>
      </c>
      <c r="D1827" s="2">
        <v>-2</v>
      </c>
      <c r="E1827" s="5">
        <v>334.81</v>
      </c>
      <c r="F1827" s="5">
        <v>331.38</v>
      </c>
      <c r="G1827" s="5">
        <v>6.97</v>
      </c>
      <c r="H1827" s="5">
        <v>352.58</v>
      </c>
      <c r="I1827" s="5">
        <v>355.74</v>
      </c>
      <c r="J1827" s="5">
        <v>6.49</v>
      </c>
      <c r="K1827" s="6">
        <f t="shared" si="495"/>
        <v>343.69499999999999</v>
      </c>
      <c r="L1827" s="6">
        <f t="shared" si="496"/>
        <v>-17.769999999999982</v>
      </c>
      <c r="M1827" s="6">
        <f t="shared" si="497"/>
        <v>343.56</v>
      </c>
      <c r="N1827" s="5">
        <f t="shared" si="498"/>
        <v>4.7618536306778685</v>
      </c>
      <c r="O1827" s="6">
        <f t="shared" si="499"/>
        <v>-24.360000000000014</v>
      </c>
      <c r="P1827" s="6">
        <f t="shared" si="500"/>
        <v>9.523707261355737</v>
      </c>
      <c r="Q1827" s="6">
        <f t="shared" si="501"/>
        <v>7.123184970397238E-2</v>
      </c>
      <c r="R1827" s="5">
        <f t="shared" si="502"/>
        <v>0.69195742993279696</v>
      </c>
      <c r="S1827" s="5">
        <f t="shared" si="503"/>
        <v>6.5900000000000318</v>
      </c>
      <c r="T1827" s="5">
        <f t="shared" si="504"/>
        <v>24.360000000000014</v>
      </c>
      <c r="U1827" s="5">
        <f t="shared" si="505"/>
        <v>2.5578274648198578</v>
      </c>
      <c r="V1827" s="5">
        <f t="shared" si="506"/>
        <v>2.8350304413026054E-2</v>
      </c>
      <c r="W1827" s="5">
        <f t="shared" si="507"/>
        <v>0.13499999999999091</v>
      </c>
      <c r="X1827" s="5">
        <f t="shared" si="508"/>
        <v>343.56</v>
      </c>
      <c r="Y1827" s="5">
        <f t="shared" si="509"/>
        <v>72.1483746973325</v>
      </c>
      <c r="Z1827" s="9">
        <f t="shared" si="510"/>
        <v>0.62874398605473758</v>
      </c>
      <c r="AA1827">
        <f t="shared" si="511"/>
        <v>17.769999999999982</v>
      </c>
    </row>
    <row r="1828" spans="1:27">
      <c r="A1828" s="1">
        <f t="shared" si="494"/>
        <v>-101257</v>
      </c>
      <c r="B1828" s="1">
        <v>-7</v>
      </c>
      <c r="C1828" s="1">
        <v>-5</v>
      </c>
      <c r="D1828" s="2">
        <v>-1</v>
      </c>
      <c r="E1828" s="5">
        <v>61.8</v>
      </c>
      <c r="F1828" s="5">
        <v>59.14</v>
      </c>
      <c r="G1828" s="5">
        <v>2.5499999999999998</v>
      </c>
      <c r="H1828" s="5">
        <v>85.81</v>
      </c>
      <c r="I1828" s="5">
        <v>83.99</v>
      </c>
      <c r="J1828" s="5">
        <v>2.15</v>
      </c>
      <c r="K1828" s="6">
        <f t="shared" si="495"/>
        <v>73.805000000000007</v>
      </c>
      <c r="L1828" s="6">
        <f t="shared" si="496"/>
        <v>-24.010000000000005</v>
      </c>
      <c r="M1828" s="6">
        <f t="shared" si="497"/>
        <v>71.564999999999998</v>
      </c>
      <c r="N1828" s="5">
        <f t="shared" si="498"/>
        <v>1.6677080080157918</v>
      </c>
      <c r="O1828" s="6">
        <f t="shared" si="499"/>
        <v>-24.849999999999994</v>
      </c>
      <c r="P1828" s="6">
        <f t="shared" si="500"/>
        <v>3.3354160160315836</v>
      </c>
      <c r="Q1828" s="6">
        <f t="shared" si="501"/>
        <v>0.16898876404494381</v>
      </c>
      <c r="R1828" s="5">
        <f t="shared" si="502"/>
        <v>0.25184264750260621</v>
      </c>
      <c r="S1828" s="5">
        <f t="shared" si="503"/>
        <v>0.8399999999999892</v>
      </c>
      <c r="T1828" s="5">
        <f t="shared" si="504"/>
        <v>24.849999999999994</v>
      </c>
      <c r="U1828" s="5">
        <f t="shared" si="505"/>
        <v>7.4503449886188609</v>
      </c>
      <c r="V1828" s="5">
        <f t="shared" si="506"/>
        <v>1.343160786680589</v>
      </c>
      <c r="W1828" s="5">
        <f t="shared" si="507"/>
        <v>2.2400000000000091</v>
      </c>
      <c r="X1828" s="5">
        <f t="shared" si="508"/>
        <v>71.564999999999998</v>
      </c>
      <c r="Y1828" s="5">
        <f t="shared" si="509"/>
        <v>42.912188258391055</v>
      </c>
      <c r="Z1828" s="9">
        <f t="shared" si="510"/>
        <v>0.62894594362313838</v>
      </c>
      <c r="AA1828">
        <f t="shared" si="511"/>
        <v>24.010000000000005</v>
      </c>
    </row>
    <row r="1829" spans="1:27">
      <c r="A1829" s="1">
        <f t="shared" si="494"/>
        <v>-1100249</v>
      </c>
      <c r="B1829" s="1">
        <v>1</v>
      </c>
      <c r="C1829" s="1">
        <v>-1</v>
      </c>
      <c r="D1829" s="2">
        <v>-11</v>
      </c>
      <c r="E1829" s="5">
        <v>247.67</v>
      </c>
      <c r="F1829" s="5">
        <v>248.61</v>
      </c>
      <c r="G1829" s="5">
        <v>3.74</v>
      </c>
      <c r="H1829" s="5">
        <v>271.04000000000002</v>
      </c>
      <c r="I1829" s="5">
        <v>271.77999999999997</v>
      </c>
      <c r="J1829" s="5">
        <v>10.82</v>
      </c>
      <c r="K1829" s="6">
        <f t="shared" si="495"/>
        <v>259.35500000000002</v>
      </c>
      <c r="L1829" s="6">
        <f t="shared" si="496"/>
        <v>-23.370000000000033</v>
      </c>
      <c r="M1829" s="6">
        <f t="shared" si="497"/>
        <v>260.19499999999999</v>
      </c>
      <c r="N1829" s="5">
        <f t="shared" si="498"/>
        <v>5.7240719771854724</v>
      </c>
      <c r="O1829" s="6">
        <f t="shared" si="499"/>
        <v>-23.169999999999959</v>
      </c>
      <c r="P1829" s="6">
        <f t="shared" si="500"/>
        <v>11.448143954370945</v>
      </c>
      <c r="Q1829" s="6">
        <f t="shared" si="501"/>
        <v>-0.7865466198687624</v>
      </c>
      <c r="R1829" s="5">
        <f t="shared" si="502"/>
        <v>1.7470080809362389E-2</v>
      </c>
      <c r="S1829" s="5">
        <f t="shared" si="503"/>
        <v>0.2000000000000739</v>
      </c>
      <c r="T1829" s="5">
        <f t="shared" si="504"/>
        <v>23.169999999999959</v>
      </c>
      <c r="U1829" s="5">
        <f t="shared" si="505"/>
        <v>2.0239088617638812</v>
      </c>
      <c r="V1829" s="5">
        <f t="shared" si="506"/>
        <v>0.14674867879858547</v>
      </c>
      <c r="W1829" s="5">
        <f t="shared" si="507"/>
        <v>0.83999999999997499</v>
      </c>
      <c r="X1829" s="5">
        <f t="shared" si="508"/>
        <v>260.19499999999999</v>
      </c>
      <c r="Y1829" s="5">
        <f t="shared" si="509"/>
        <v>45.456276761903673</v>
      </c>
      <c r="Z1829" s="9">
        <f t="shared" si="510"/>
        <v>0.6289984101728715</v>
      </c>
      <c r="AA1829">
        <f t="shared" si="511"/>
        <v>23.370000000000033</v>
      </c>
    </row>
    <row r="1830" spans="1:27">
      <c r="A1830" s="1">
        <f t="shared" si="494"/>
        <v>-698748</v>
      </c>
      <c r="B1830" s="1">
        <v>2</v>
      </c>
      <c r="C1830" s="1">
        <v>5</v>
      </c>
      <c r="D1830" s="2">
        <v>-7</v>
      </c>
      <c r="E1830" s="5">
        <v>192.35</v>
      </c>
      <c r="F1830" s="5">
        <v>192.74</v>
      </c>
      <c r="G1830" s="5">
        <v>3.42</v>
      </c>
      <c r="H1830" s="5">
        <v>200.62</v>
      </c>
      <c r="I1830" s="5">
        <v>206.08</v>
      </c>
      <c r="J1830" s="5">
        <v>8.94</v>
      </c>
      <c r="K1830" s="6">
        <f t="shared" si="495"/>
        <v>196.48500000000001</v>
      </c>
      <c r="L1830" s="6">
        <f t="shared" si="496"/>
        <v>-8.2700000000000102</v>
      </c>
      <c r="M1830" s="6">
        <f t="shared" si="497"/>
        <v>199.41000000000003</v>
      </c>
      <c r="N1830" s="5">
        <f t="shared" si="498"/>
        <v>4.7859168400631447</v>
      </c>
      <c r="O1830" s="6">
        <f t="shared" si="499"/>
        <v>-13.340000000000003</v>
      </c>
      <c r="P1830" s="6">
        <f t="shared" si="500"/>
        <v>9.5718336801262893</v>
      </c>
      <c r="Q1830" s="6">
        <f t="shared" si="501"/>
        <v>-0.74467583497053047</v>
      </c>
      <c r="R1830" s="5">
        <f t="shared" si="502"/>
        <v>0.52967907398210246</v>
      </c>
      <c r="S1830" s="5">
        <f t="shared" si="503"/>
        <v>5.0699999999999932</v>
      </c>
      <c r="T1830" s="5">
        <f t="shared" si="504"/>
        <v>13.340000000000003</v>
      </c>
      <c r="U1830" s="5">
        <f t="shared" si="505"/>
        <v>1.3936723563947255</v>
      </c>
      <c r="V1830" s="5">
        <f t="shared" si="506"/>
        <v>0.61116816228704451</v>
      </c>
      <c r="W1830" s="5">
        <f t="shared" si="507"/>
        <v>2.9250000000000114</v>
      </c>
      <c r="X1830" s="5">
        <f t="shared" si="508"/>
        <v>199.41000000000003</v>
      </c>
      <c r="Y1830" s="5">
        <f t="shared" si="509"/>
        <v>41.665997689456098</v>
      </c>
      <c r="Z1830" s="9">
        <f t="shared" si="510"/>
        <v>0.62908028104527325</v>
      </c>
      <c r="AA1830">
        <f t="shared" si="511"/>
        <v>8.2700000000000102</v>
      </c>
    </row>
    <row r="1831" spans="1:27">
      <c r="A1831" s="1">
        <f t="shared" si="494"/>
        <v>-1101248</v>
      </c>
      <c r="B1831" s="1">
        <v>2</v>
      </c>
      <c r="C1831" s="1">
        <v>-5</v>
      </c>
      <c r="D1831" s="2">
        <v>-11</v>
      </c>
      <c r="E1831" s="5">
        <v>172.34</v>
      </c>
      <c r="F1831" s="5">
        <v>173.14</v>
      </c>
      <c r="G1831" s="5">
        <v>3.26</v>
      </c>
      <c r="H1831" s="5">
        <v>182.55</v>
      </c>
      <c r="I1831" s="5">
        <v>180.5</v>
      </c>
      <c r="J1831" s="5">
        <v>5.32</v>
      </c>
      <c r="K1831" s="6">
        <f t="shared" si="495"/>
        <v>177.44499999999999</v>
      </c>
      <c r="L1831" s="6">
        <f t="shared" si="496"/>
        <v>-10.210000000000008</v>
      </c>
      <c r="M1831" s="6">
        <f t="shared" si="497"/>
        <v>176.82</v>
      </c>
      <c r="N1831" s="5">
        <f t="shared" si="498"/>
        <v>3.1196954979612994</v>
      </c>
      <c r="O1831" s="6">
        <f t="shared" si="499"/>
        <v>-7.3600000000000136</v>
      </c>
      <c r="P1831" s="6">
        <f t="shared" si="500"/>
        <v>6.2393909959225988</v>
      </c>
      <c r="Q1831" s="6">
        <f t="shared" si="501"/>
        <v>-0.45401489853583366</v>
      </c>
      <c r="R1831" s="5">
        <f t="shared" si="502"/>
        <v>0.45677534904647754</v>
      </c>
      <c r="S1831" s="5">
        <f t="shared" si="503"/>
        <v>2.8499999999999943</v>
      </c>
      <c r="T1831" s="5">
        <f t="shared" si="504"/>
        <v>7.3600000000000136</v>
      </c>
      <c r="U1831" s="5">
        <f t="shared" si="505"/>
        <v>1.1796023049059956</v>
      </c>
      <c r="V1831" s="5">
        <f t="shared" si="506"/>
        <v>0.20034006537126248</v>
      </c>
      <c r="W1831" s="5">
        <f t="shared" si="507"/>
        <v>0.625</v>
      </c>
      <c r="X1831" s="5">
        <f t="shared" si="508"/>
        <v>176.82</v>
      </c>
      <c r="Y1831" s="5">
        <f t="shared" si="509"/>
        <v>56.678608574314609</v>
      </c>
      <c r="Z1831" s="9">
        <f t="shared" si="510"/>
        <v>0.62914227325780614</v>
      </c>
      <c r="AA1831">
        <f t="shared" si="511"/>
        <v>10.210000000000008</v>
      </c>
    </row>
    <row r="1832" spans="1:27">
      <c r="A1832" s="1">
        <f t="shared" si="494"/>
        <v>-102005</v>
      </c>
      <c r="B1832" s="1">
        <v>-5</v>
      </c>
      <c r="C1832" s="1">
        <v>-8</v>
      </c>
      <c r="D1832" s="2">
        <v>-1</v>
      </c>
      <c r="E1832" s="5">
        <v>183.54</v>
      </c>
      <c r="F1832" s="5">
        <v>179.11</v>
      </c>
      <c r="G1832" s="5">
        <v>5.79</v>
      </c>
      <c r="H1832" s="5">
        <v>171.48</v>
      </c>
      <c r="I1832" s="5">
        <v>168.08</v>
      </c>
      <c r="J1832" s="5">
        <v>3.73</v>
      </c>
      <c r="K1832" s="6">
        <f t="shared" si="495"/>
        <v>177.51</v>
      </c>
      <c r="L1832" s="6">
        <f t="shared" si="496"/>
        <v>12.060000000000002</v>
      </c>
      <c r="M1832" s="6">
        <f t="shared" si="497"/>
        <v>173.59500000000003</v>
      </c>
      <c r="N1832" s="5">
        <f t="shared" si="498"/>
        <v>3.4437261795909384</v>
      </c>
      <c r="O1832" s="6">
        <f t="shared" si="499"/>
        <v>11.030000000000001</v>
      </c>
      <c r="P1832" s="6">
        <f t="shared" si="500"/>
        <v>6.8874523591818768</v>
      </c>
      <c r="Q1832" s="6">
        <f t="shared" si="501"/>
        <v>0.41341568817589641</v>
      </c>
      <c r="R1832" s="5">
        <f t="shared" si="502"/>
        <v>0.14954731391018278</v>
      </c>
      <c r="S1832" s="5">
        <f t="shared" si="503"/>
        <v>1.0300000000000011</v>
      </c>
      <c r="T1832" s="5">
        <f t="shared" si="504"/>
        <v>11.030000000000001</v>
      </c>
      <c r="U1832" s="5">
        <f t="shared" si="505"/>
        <v>1.601462982941082</v>
      </c>
      <c r="V1832" s="5">
        <f t="shared" si="506"/>
        <v>1.1368499688511835</v>
      </c>
      <c r="W1832" s="5">
        <f t="shared" si="507"/>
        <v>3.9149999999999636</v>
      </c>
      <c r="X1832" s="5">
        <f t="shared" si="508"/>
        <v>173.59500000000003</v>
      </c>
      <c r="Y1832" s="5">
        <f t="shared" si="509"/>
        <v>50.409060113083797</v>
      </c>
      <c r="Z1832" s="9">
        <f t="shared" si="510"/>
        <v>0.62930119974460563</v>
      </c>
      <c r="AA1832">
        <f t="shared" si="511"/>
        <v>12.060000000000002</v>
      </c>
    </row>
    <row r="1833" spans="1:27">
      <c r="A1833" s="1">
        <f t="shared" si="494"/>
        <v>-401756</v>
      </c>
      <c r="B1833" s="1">
        <v>-6</v>
      </c>
      <c r="C1833" s="1">
        <v>-7</v>
      </c>
      <c r="D1833" s="2">
        <v>-4</v>
      </c>
      <c r="E1833" s="5">
        <v>63.32</v>
      </c>
      <c r="F1833" s="5">
        <v>61.63</v>
      </c>
      <c r="G1833" s="5">
        <v>2.4700000000000002</v>
      </c>
      <c r="H1833" s="5">
        <v>74.77</v>
      </c>
      <c r="I1833" s="5">
        <v>71.62</v>
      </c>
      <c r="J1833" s="5">
        <v>2.02</v>
      </c>
      <c r="K1833" s="6">
        <f t="shared" si="495"/>
        <v>69.045000000000002</v>
      </c>
      <c r="L1833" s="6">
        <f t="shared" si="496"/>
        <v>-11.449999999999996</v>
      </c>
      <c r="M1833" s="6">
        <f t="shared" si="497"/>
        <v>66.625</v>
      </c>
      <c r="N1833" s="5">
        <f t="shared" si="498"/>
        <v>1.5954074714630115</v>
      </c>
      <c r="O1833" s="6">
        <f t="shared" si="499"/>
        <v>-9.990000000000002</v>
      </c>
      <c r="P1833" s="6">
        <f t="shared" si="500"/>
        <v>3.1908149429260231</v>
      </c>
      <c r="Q1833" s="6">
        <f t="shared" si="501"/>
        <v>0.19845206407826121</v>
      </c>
      <c r="R1833" s="5">
        <f t="shared" si="502"/>
        <v>0.45756335798689496</v>
      </c>
      <c r="S1833" s="5">
        <f t="shared" si="503"/>
        <v>1.4599999999999937</v>
      </c>
      <c r="T1833" s="5">
        <f t="shared" si="504"/>
        <v>9.990000000000002</v>
      </c>
      <c r="U1833" s="5">
        <f t="shared" si="505"/>
        <v>3.1308616070473296</v>
      </c>
      <c r="V1833" s="5">
        <f t="shared" si="506"/>
        <v>1.516853871682591</v>
      </c>
      <c r="W1833" s="5">
        <f t="shared" si="507"/>
        <v>2.4200000000000017</v>
      </c>
      <c r="X1833" s="5">
        <f t="shared" si="508"/>
        <v>66.625</v>
      </c>
      <c r="Y1833" s="5">
        <f t="shared" si="509"/>
        <v>41.760491405310972</v>
      </c>
      <c r="Z1833" s="9">
        <f t="shared" si="510"/>
        <v>0.62942910641310512</v>
      </c>
      <c r="AA1833">
        <f t="shared" si="511"/>
        <v>11.449999999999996</v>
      </c>
    </row>
    <row r="1834" spans="1:27">
      <c r="A1834" s="1">
        <f t="shared" si="494"/>
        <v>-901754</v>
      </c>
      <c r="B1834" s="1">
        <v>-4</v>
      </c>
      <c r="C1834" s="1">
        <v>-7</v>
      </c>
      <c r="D1834" s="2">
        <v>-9</v>
      </c>
      <c r="E1834" s="5">
        <v>245.25</v>
      </c>
      <c r="F1834" s="5">
        <v>253.1</v>
      </c>
      <c r="G1834" s="5">
        <v>10.11</v>
      </c>
      <c r="H1834" s="5">
        <v>227.81</v>
      </c>
      <c r="I1834" s="5">
        <v>223.01</v>
      </c>
      <c r="J1834" s="5">
        <v>10.039999999999999</v>
      </c>
      <c r="K1834" s="6">
        <f t="shared" si="495"/>
        <v>236.53</v>
      </c>
      <c r="L1834" s="6">
        <f t="shared" si="496"/>
        <v>17.439999999999998</v>
      </c>
      <c r="M1834" s="6">
        <f t="shared" si="497"/>
        <v>238.05500000000001</v>
      </c>
      <c r="N1834" s="5">
        <f t="shared" si="498"/>
        <v>7.1241438082060071</v>
      </c>
      <c r="O1834" s="6">
        <f t="shared" si="499"/>
        <v>30.090000000000003</v>
      </c>
      <c r="P1834" s="6">
        <f t="shared" si="500"/>
        <v>14.248287616412014</v>
      </c>
      <c r="Q1834" s="6">
        <f t="shared" si="501"/>
        <v>6.947806970662637E-3</v>
      </c>
      <c r="R1834" s="5">
        <f t="shared" si="502"/>
        <v>0.88782598586997874</v>
      </c>
      <c r="S1834" s="5">
        <f t="shared" si="503"/>
        <v>12.650000000000006</v>
      </c>
      <c r="T1834" s="5">
        <f t="shared" si="504"/>
        <v>30.090000000000003</v>
      </c>
      <c r="U1834" s="5">
        <f t="shared" si="505"/>
        <v>2.1118327205397351</v>
      </c>
      <c r="V1834" s="5">
        <f t="shared" si="506"/>
        <v>0.21406081082240663</v>
      </c>
      <c r="W1834" s="5">
        <f t="shared" si="507"/>
        <v>1.5250000000000057</v>
      </c>
      <c r="X1834" s="5">
        <f t="shared" si="508"/>
        <v>238.05500000000001</v>
      </c>
      <c r="Y1834" s="5">
        <f t="shared" si="509"/>
        <v>33.415243488739556</v>
      </c>
      <c r="Z1834" s="9">
        <f t="shared" si="510"/>
        <v>0.6296268736323124</v>
      </c>
      <c r="AA1834">
        <f t="shared" si="511"/>
        <v>17.439999999999998</v>
      </c>
    </row>
    <row r="1835" spans="1:27">
      <c r="A1835" s="1">
        <f t="shared" si="494"/>
        <v>-498249</v>
      </c>
      <c r="B1835" s="1">
        <v>1</v>
      </c>
      <c r="C1835" s="1">
        <v>7</v>
      </c>
      <c r="D1835" s="2">
        <v>-5</v>
      </c>
      <c r="E1835" s="5">
        <v>112.88</v>
      </c>
      <c r="F1835" s="5">
        <v>112.56</v>
      </c>
      <c r="G1835" s="5">
        <v>2.89</v>
      </c>
      <c r="H1835" s="5">
        <v>97.16</v>
      </c>
      <c r="I1835" s="5">
        <v>95.59</v>
      </c>
      <c r="J1835" s="5">
        <v>3.97</v>
      </c>
      <c r="K1835" s="6">
        <f t="shared" si="495"/>
        <v>105.02</v>
      </c>
      <c r="L1835" s="6">
        <f t="shared" si="496"/>
        <v>15.719999999999999</v>
      </c>
      <c r="M1835" s="6">
        <f t="shared" si="497"/>
        <v>104.075</v>
      </c>
      <c r="N1835" s="5">
        <f t="shared" si="498"/>
        <v>2.4552494781589913</v>
      </c>
      <c r="O1835" s="6">
        <f t="shared" si="499"/>
        <v>16.97</v>
      </c>
      <c r="P1835" s="6">
        <f t="shared" si="500"/>
        <v>4.9104989563179826</v>
      </c>
      <c r="Q1835" s="6">
        <f t="shared" si="501"/>
        <v>-0.30725334881599142</v>
      </c>
      <c r="R1835" s="5">
        <f t="shared" si="502"/>
        <v>0.25455661657186907</v>
      </c>
      <c r="S1835" s="5">
        <f t="shared" si="503"/>
        <v>1.25</v>
      </c>
      <c r="T1835" s="5">
        <f t="shared" si="504"/>
        <v>16.97</v>
      </c>
      <c r="U1835" s="5">
        <f t="shared" si="505"/>
        <v>3.4558606265796943</v>
      </c>
      <c r="V1835" s="5">
        <f t="shared" si="506"/>
        <v>0.3848896042566633</v>
      </c>
      <c r="W1835" s="5">
        <f t="shared" si="507"/>
        <v>0.94499999999999318</v>
      </c>
      <c r="X1835" s="5">
        <f t="shared" si="508"/>
        <v>104.075</v>
      </c>
      <c r="Y1835" s="5">
        <f t="shared" si="509"/>
        <v>42.388767791547643</v>
      </c>
      <c r="Z1835" s="9">
        <f t="shared" si="510"/>
        <v>0.62969278223590908</v>
      </c>
      <c r="AA1835">
        <f t="shared" si="511"/>
        <v>15.719999999999999</v>
      </c>
    </row>
    <row r="1836" spans="1:27">
      <c r="A1836" s="1">
        <f t="shared" si="494"/>
        <v>-1001999</v>
      </c>
      <c r="B1836" s="1">
        <v>1</v>
      </c>
      <c r="C1836" s="1">
        <v>-8</v>
      </c>
      <c r="D1836" s="2">
        <v>-10</v>
      </c>
      <c r="E1836" s="5">
        <v>216.49</v>
      </c>
      <c r="F1836" s="5">
        <v>213.24</v>
      </c>
      <c r="G1836" s="5">
        <v>4.33</v>
      </c>
      <c r="H1836" s="5">
        <v>212.48</v>
      </c>
      <c r="I1836" s="5">
        <v>209.33</v>
      </c>
      <c r="J1836" s="5">
        <v>4.87</v>
      </c>
      <c r="K1836" s="6">
        <f t="shared" si="495"/>
        <v>214.48500000000001</v>
      </c>
      <c r="L1836" s="6">
        <f t="shared" si="496"/>
        <v>4.0100000000000193</v>
      </c>
      <c r="M1836" s="6">
        <f t="shared" si="497"/>
        <v>211.28500000000003</v>
      </c>
      <c r="N1836" s="5">
        <f t="shared" si="498"/>
        <v>3.2582894285192041</v>
      </c>
      <c r="O1836" s="6">
        <f t="shared" si="499"/>
        <v>3.9099999999999966</v>
      </c>
      <c r="P1836" s="6">
        <f t="shared" si="500"/>
        <v>6.5165788570384082</v>
      </c>
      <c r="Q1836" s="6">
        <f t="shared" si="501"/>
        <v>-0.11698825878707109</v>
      </c>
      <c r="R1836" s="5">
        <f t="shared" si="502"/>
        <v>1.5345475316701648E-2</v>
      </c>
      <c r="S1836" s="5">
        <f t="shared" si="503"/>
        <v>0.10000000000002274</v>
      </c>
      <c r="T1836" s="5">
        <f t="shared" si="504"/>
        <v>3.9099999999999966</v>
      </c>
      <c r="U1836" s="5">
        <f t="shared" si="505"/>
        <v>0.60000808488289747</v>
      </c>
      <c r="V1836" s="5">
        <f t="shared" si="506"/>
        <v>0.98211042026867879</v>
      </c>
      <c r="W1836" s="5">
        <f t="shared" si="507"/>
        <v>3.1999999999999886</v>
      </c>
      <c r="X1836" s="5">
        <f t="shared" si="508"/>
        <v>211.28500000000003</v>
      </c>
      <c r="Y1836" s="5">
        <f t="shared" si="509"/>
        <v>64.845375045771419</v>
      </c>
      <c r="Z1836" s="9">
        <f t="shared" si="510"/>
        <v>0.63029199582415774</v>
      </c>
      <c r="AA1836">
        <f t="shared" si="511"/>
        <v>4.0100000000000193</v>
      </c>
    </row>
    <row r="1837" spans="1:27">
      <c r="A1837" s="1">
        <f t="shared" si="494"/>
        <v>-802004</v>
      </c>
      <c r="B1837" s="1">
        <v>-4</v>
      </c>
      <c r="C1837" s="1">
        <v>-8</v>
      </c>
      <c r="D1837" s="2">
        <v>-8</v>
      </c>
      <c r="E1837" s="5">
        <v>235.64</v>
      </c>
      <c r="F1837" s="5">
        <v>250.57</v>
      </c>
      <c r="G1837" s="5">
        <v>7.1</v>
      </c>
      <c r="H1837" s="5">
        <v>230.94</v>
      </c>
      <c r="I1837" s="5">
        <v>226.78</v>
      </c>
      <c r="J1837" s="5">
        <v>6.48</v>
      </c>
      <c r="K1837" s="6">
        <f t="shared" si="495"/>
        <v>233.29</v>
      </c>
      <c r="L1837" s="6">
        <f t="shared" si="496"/>
        <v>4.6999999999999886</v>
      </c>
      <c r="M1837" s="6">
        <f t="shared" si="497"/>
        <v>238.67500000000001</v>
      </c>
      <c r="N1837" s="5">
        <f t="shared" si="498"/>
        <v>4.8062563393976401</v>
      </c>
      <c r="O1837" s="6">
        <f t="shared" si="499"/>
        <v>23.789999999999992</v>
      </c>
      <c r="P1837" s="6">
        <f t="shared" si="500"/>
        <v>9.6125126787952802</v>
      </c>
      <c r="Q1837" s="6">
        <f t="shared" si="501"/>
        <v>9.1120817658797884E-2</v>
      </c>
      <c r="R1837" s="5">
        <f t="shared" si="502"/>
        <v>1.9859531672828463</v>
      </c>
      <c r="S1837" s="5">
        <f t="shared" si="503"/>
        <v>19.090000000000003</v>
      </c>
      <c r="T1837" s="5">
        <f t="shared" si="504"/>
        <v>23.789999999999992</v>
      </c>
      <c r="U1837" s="5">
        <f t="shared" si="505"/>
        <v>2.4748992063729118</v>
      </c>
      <c r="V1837" s="5">
        <f t="shared" si="506"/>
        <v>1.1204146470212848</v>
      </c>
      <c r="W1837" s="5">
        <f t="shared" si="507"/>
        <v>5.3850000000000193</v>
      </c>
      <c r="X1837" s="5">
        <f t="shared" si="508"/>
        <v>238.67500000000001</v>
      </c>
      <c r="Y1837" s="5">
        <f t="shared" si="509"/>
        <v>49.659232289285832</v>
      </c>
      <c r="Z1837" s="9">
        <f t="shared" si="510"/>
        <v>0.63035228245799202</v>
      </c>
      <c r="AA1837">
        <f t="shared" si="511"/>
        <v>4.6999999999999886</v>
      </c>
    </row>
    <row r="1838" spans="1:27">
      <c r="A1838" s="1">
        <f t="shared" si="494"/>
        <v>-701996</v>
      </c>
      <c r="B1838" s="1">
        <v>4</v>
      </c>
      <c r="C1838" s="1">
        <v>-8</v>
      </c>
      <c r="D1838" s="2">
        <v>-7</v>
      </c>
      <c r="E1838" s="5">
        <v>161.1</v>
      </c>
      <c r="F1838" s="5">
        <v>157.22999999999999</v>
      </c>
      <c r="G1838" s="5">
        <v>3.52</v>
      </c>
      <c r="H1838" s="5">
        <v>159.97</v>
      </c>
      <c r="I1838" s="5">
        <v>157.16999999999999</v>
      </c>
      <c r="J1838" s="5">
        <v>4.6500000000000004</v>
      </c>
      <c r="K1838" s="6">
        <f t="shared" si="495"/>
        <v>160.535</v>
      </c>
      <c r="L1838" s="6">
        <f t="shared" si="496"/>
        <v>1.1299999999999955</v>
      </c>
      <c r="M1838" s="6">
        <f t="shared" si="497"/>
        <v>157.19999999999999</v>
      </c>
      <c r="N1838" s="5">
        <f t="shared" si="498"/>
        <v>2.9160289779081414</v>
      </c>
      <c r="O1838" s="6">
        <f t="shared" si="499"/>
        <v>6.0000000000002274E-2</v>
      </c>
      <c r="P1838" s="6">
        <f t="shared" si="500"/>
        <v>5.8320579558162828</v>
      </c>
      <c r="Q1838" s="6">
        <f t="shared" si="501"/>
        <v>-0.27142936944512236</v>
      </c>
      <c r="R1838" s="5">
        <f t="shared" si="502"/>
        <v>0.18346868431458013</v>
      </c>
      <c r="S1838" s="5">
        <f t="shared" si="503"/>
        <v>1.0699999999999932</v>
      </c>
      <c r="T1838" s="5">
        <f t="shared" si="504"/>
        <v>6.0000000000002274E-2</v>
      </c>
      <c r="U1838" s="5">
        <f t="shared" si="505"/>
        <v>1.0287963606425509E-2</v>
      </c>
      <c r="V1838" s="5">
        <f t="shared" si="506"/>
        <v>1.143678620914262</v>
      </c>
      <c r="W1838" s="5">
        <f t="shared" si="507"/>
        <v>3.335000000000008</v>
      </c>
      <c r="X1838" s="5">
        <f t="shared" si="508"/>
        <v>157.19999999999999</v>
      </c>
      <c r="Y1838" s="5">
        <f t="shared" si="509"/>
        <v>53.908929297667626</v>
      </c>
      <c r="Z1838" s="9">
        <f t="shared" si="510"/>
        <v>0.63037766457894107</v>
      </c>
      <c r="AA1838">
        <f t="shared" si="511"/>
        <v>1.1299999999999955</v>
      </c>
    </row>
    <row r="1839" spans="1:27">
      <c r="A1839" s="1">
        <f t="shared" si="494"/>
        <v>-198003</v>
      </c>
      <c r="B1839" s="1">
        <v>-3</v>
      </c>
      <c r="C1839" s="1">
        <v>8</v>
      </c>
      <c r="D1839" s="2">
        <v>-2</v>
      </c>
      <c r="E1839" s="5">
        <v>111.35</v>
      </c>
      <c r="F1839" s="5">
        <v>115.37</v>
      </c>
      <c r="G1839" s="5">
        <v>5.22</v>
      </c>
      <c r="H1839" s="5">
        <v>111.82</v>
      </c>
      <c r="I1839" s="5">
        <v>106.35</v>
      </c>
      <c r="J1839" s="5">
        <v>4.1399999999999997</v>
      </c>
      <c r="K1839" s="6">
        <f t="shared" si="495"/>
        <v>111.58499999999999</v>
      </c>
      <c r="L1839" s="6">
        <f t="shared" si="496"/>
        <v>-0.46999999999999886</v>
      </c>
      <c r="M1839" s="6">
        <f t="shared" si="497"/>
        <v>110.86</v>
      </c>
      <c r="N1839" s="5">
        <f t="shared" si="498"/>
        <v>3.331215994197914</v>
      </c>
      <c r="O1839" s="6">
        <f t="shared" si="499"/>
        <v>9.0200000000000102</v>
      </c>
      <c r="P1839" s="6">
        <f t="shared" si="500"/>
        <v>6.6624319883958281</v>
      </c>
      <c r="Q1839" s="6">
        <f t="shared" si="501"/>
        <v>0.22773722627737228</v>
      </c>
      <c r="R1839" s="5">
        <f t="shared" si="502"/>
        <v>1.4244047843984069</v>
      </c>
      <c r="S1839" s="5">
        <f t="shared" si="503"/>
        <v>9.4900000000000091</v>
      </c>
      <c r="T1839" s="5">
        <f t="shared" si="504"/>
        <v>9.0200000000000102</v>
      </c>
      <c r="U1839" s="5">
        <f t="shared" si="505"/>
        <v>1.3538599742121846</v>
      </c>
      <c r="V1839" s="5">
        <f t="shared" si="506"/>
        <v>0.21763824419153549</v>
      </c>
      <c r="W1839" s="5">
        <f t="shared" si="507"/>
        <v>0.72499999999999432</v>
      </c>
      <c r="X1839" s="5">
        <f t="shared" si="508"/>
        <v>110.86</v>
      </c>
      <c r="Y1839" s="5">
        <f t="shared" si="509"/>
        <v>33.279138966998367</v>
      </c>
      <c r="Z1839" s="9">
        <f t="shared" si="510"/>
        <v>0.63045697712056459</v>
      </c>
      <c r="AA1839">
        <f t="shared" si="511"/>
        <v>0.46999999999999886</v>
      </c>
    </row>
    <row r="1840" spans="1:27">
      <c r="A1840" s="1">
        <f t="shared" si="494"/>
        <v>-700006</v>
      </c>
      <c r="B1840" s="1">
        <v>-6</v>
      </c>
      <c r="C1840" s="1">
        <v>0</v>
      </c>
      <c r="D1840" s="2">
        <v>-7</v>
      </c>
      <c r="E1840" s="5">
        <v>157.91999999999999</v>
      </c>
      <c r="F1840" s="5">
        <v>151.94</v>
      </c>
      <c r="G1840" s="5">
        <v>7.57</v>
      </c>
      <c r="H1840" s="5">
        <v>177.85</v>
      </c>
      <c r="I1840" s="5">
        <v>170.86</v>
      </c>
      <c r="J1840" s="5">
        <v>5.47</v>
      </c>
      <c r="K1840" s="6">
        <f t="shared" si="495"/>
        <v>167.88499999999999</v>
      </c>
      <c r="L1840" s="6">
        <f t="shared" si="496"/>
        <v>-19.930000000000007</v>
      </c>
      <c r="M1840" s="6">
        <f t="shared" si="497"/>
        <v>161.4</v>
      </c>
      <c r="N1840" s="5">
        <f t="shared" si="498"/>
        <v>4.6697376799987378</v>
      </c>
      <c r="O1840" s="6">
        <f t="shared" si="499"/>
        <v>-18.920000000000016</v>
      </c>
      <c r="P1840" s="6">
        <f t="shared" si="500"/>
        <v>9.3394753599974756</v>
      </c>
      <c r="Q1840" s="6">
        <f t="shared" si="501"/>
        <v>0.31394381020294465</v>
      </c>
      <c r="R1840" s="5">
        <f t="shared" si="502"/>
        <v>0.10814311950818872</v>
      </c>
      <c r="S1840" s="5">
        <f t="shared" si="503"/>
        <v>1.0099999999999909</v>
      </c>
      <c r="T1840" s="5">
        <f t="shared" si="504"/>
        <v>18.920000000000016</v>
      </c>
      <c r="U1840" s="5">
        <f t="shared" si="505"/>
        <v>2.025809723856387</v>
      </c>
      <c r="V1840" s="5">
        <f t="shared" si="506"/>
        <v>1.3887289703180368</v>
      </c>
      <c r="W1840" s="5">
        <f t="shared" si="507"/>
        <v>6.4849999999999852</v>
      </c>
      <c r="X1840" s="5">
        <f t="shared" si="508"/>
        <v>161.4</v>
      </c>
      <c r="Y1840" s="5">
        <f t="shared" si="509"/>
        <v>34.562969284399642</v>
      </c>
      <c r="Z1840" s="9">
        <f t="shared" si="510"/>
        <v>0.63052359194561469</v>
      </c>
      <c r="AA1840">
        <f t="shared" si="511"/>
        <v>19.930000000000007</v>
      </c>
    </row>
    <row r="1841" spans="1:27">
      <c r="A1841" s="1">
        <f t="shared" si="494"/>
        <v>-202502</v>
      </c>
      <c r="B1841" s="1">
        <v>-2</v>
      </c>
      <c r="C1841" s="1">
        <v>-10</v>
      </c>
      <c r="D1841" s="2">
        <v>-2</v>
      </c>
      <c r="E1841" s="5">
        <v>191.92</v>
      </c>
      <c r="F1841" s="5">
        <v>195.84</v>
      </c>
      <c r="G1841" s="5">
        <v>6.32</v>
      </c>
      <c r="H1841" s="5">
        <v>211.31</v>
      </c>
      <c r="I1841" s="5">
        <v>207.59</v>
      </c>
      <c r="J1841" s="5">
        <v>6.28</v>
      </c>
      <c r="K1841" s="6">
        <f t="shared" si="495"/>
        <v>201.61500000000001</v>
      </c>
      <c r="L1841" s="6">
        <f t="shared" si="496"/>
        <v>-19.390000000000015</v>
      </c>
      <c r="M1841" s="6">
        <f t="shared" si="497"/>
        <v>201.715</v>
      </c>
      <c r="N1841" s="5">
        <f t="shared" si="498"/>
        <v>4.454795169253015</v>
      </c>
      <c r="O1841" s="6">
        <f t="shared" si="499"/>
        <v>-11.75</v>
      </c>
      <c r="P1841" s="6">
        <f t="shared" si="500"/>
        <v>8.90959033850603</v>
      </c>
      <c r="Q1841" s="6">
        <f t="shared" si="501"/>
        <v>6.3491423618810194E-3</v>
      </c>
      <c r="R1841" s="5">
        <f t="shared" si="502"/>
        <v>0.85750295016157818</v>
      </c>
      <c r="S1841" s="5">
        <f t="shared" si="503"/>
        <v>7.6400000000000148</v>
      </c>
      <c r="T1841" s="5">
        <f t="shared" si="504"/>
        <v>11.75</v>
      </c>
      <c r="U1841" s="5">
        <f t="shared" si="505"/>
        <v>1.3188036209945713</v>
      </c>
      <c r="V1841" s="5">
        <f t="shared" si="506"/>
        <v>2.2447721208416958E-2</v>
      </c>
      <c r="W1841" s="5">
        <f t="shared" si="507"/>
        <v>9.9999999999994316E-2</v>
      </c>
      <c r="X1841" s="5">
        <f t="shared" si="508"/>
        <v>201.715</v>
      </c>
      <c r="Y1841" s="5">
        <f t="shared" si="509"/>
        <v>45.28042083556084</v>
      </c>
      <c r="Z1841" s="9">
        <f t="shared" si="510"/>
        <v>0.63076778611466833</v>
      </c>
      <c r="AA1841">
        <f t="shared" si="511"/>
        <v>19.390000000000015</v>
      </c>
    </row>
    <row r="1842" spans="1:27">
      <c r="A1842" s="1">
        <f t="shared" si="494"/>
        <v>-1100498</v>
      </c>
      <c r="B1842" s="1">
        <v>2</v>
      </c>
      <c r="C1842" s="1">
        <v>-2</v>
      </c>
      <c r="D1842" s="2">
        <v>-11</v>
      </c>
      <c r="E1842" s="5">
        <v>279.27999999999997</v>
      </c>
      <c r="F1842" s="5">
        <v>278.31</v>
      </c>
      <c r="G1842" s="5">
        <v>4.3</v>
      </c>
      <c r="H1842" s="5">
        <v>290.48</v>
      </c>
      <c r="I1842" s="5">
        <v>270.08</v>
      </c>
      <c r="J1842" s="5">
        <v>11.43</v>
      </c>
      <c r="K1842" s="6">
        <f t="shared" si="495"/>
        <v>284.88</v>
      </c>
      <c r="L1842" s="6">
        <f t="shared" si="496"/>
        <v>-11.200000000000045</v>
      </c>
      <c r="M1842" s="6">
        <f t="shared" si="497"/>
        <v>274.19499999999999</v>
      </c>
      <c r="N1842" s="5">
        <f t="shared" si="498"/>
        <v>6.1060400424497709</v>
      </c>
      <c r="O1842" s="6">
        <f t="shared" si="499"/>
        <v>8.2300000000000182</v>
      </c>
      <c r="P1842" s="6">
        <f t="shared" si="500"/>
        <v>12.212080084899542</v>
      </c>
      <c r="Q1842" s="6">
        <f t="shared" si="501"/>
        <v>-0.75203657896307308</v>
      </c>
      <c r="R1842" s="5">
        <f t="shared" si="502"/>
        <v>1.5910475418537102</v>
      </c>
      <c r="S1842" s="5">
        <f t="shared" si="503"/>
        <v>19.430000000000064</v>
      </c>
      <c r="T1842" s="5">
        <f t="shared" si="504"/>
        <v>8.2300000000000182</v>
      </c>
      <c r="U1842" s="5">
        <f t="shared" si="505"/>
        <v>0.67392286512897681</v>
      </c>
      <c r="V1842" s="5">
        <f t="shared" si="506"/>
        <v>1.7499066376435246</v>
      </c>
      <c r="W1842" s="5">
        <f t="shared" si="507"/>
        <v>10.685000000000002</v>
      </c>
      <c r="X1842" s="5">
        <f t="shared" si="508"/>
        <v>274.19499999999999</v>
      </c>
      <c r="Y1842" s="5">
        <f t="shared" si="509"/>
        <v>44.905535845453073</v>
      </c>
      <c r="Z1842" s="9">
        <f t="shared" si="510"/>
        <v>0.63098494435287444</v>
      </c>
      <c r="AA1842">
        <f t="shared" si="511"/>
        <v>11.200000000000045</v>
      </c>
    </row>
    <row r="1843" spans="1:27">
      <c r="A1843" s="1">
        <f t="shared" si="494"/>
        <v>-900505</v>
      </c>
      <c r="B1843" s="1">
        <v>-5</v>
      </c>
      <c r="C1843" s="1">
        <v>-2</v>
      </c>
      <c r="D1843" s="2">
        <v>-9</v>
      </c>
      <c r="E1843" s="5">
        <v>401.04</v>
      </c>
      <c r="F1843" s="5">
        <v>422.9</v>
      </c>
      <c r="G1843" s="5">
        <v>10.63</v>
      </c>
      <c r="H1843" s="5">
        <v>405.2</v>
      </c>
      <c r="I1843" s="5">
        <v>414.67</v>
      </c>
      <c r="J1843" s="5">
        <v>11.2</v>
      </c>
      <c r="K1843" s="6">
        <f t="shared" si="495"/>
        <v>403.12</v>
      </c>
      <c r="L1843" s="6">
        <f t="shared" si="496"/>
        <v>-4.1599999999999682</v>
      </c>
      <c r="M1843" s="6">
        <f t="shared" si="497"/>
        <v>418.78499999999997</v>
      </c>
      <c r="N1843" s="5">
        <f t="shared" si="498"/>
        <v>7.7207010692034954</v>
      </c>
      <c r="O1843" s="6">
        <f t="shared" si="499"/>
        <v>8.2299999999999613</v>
      </c>
      <c r="P1843" s="6">
        <f t="shared" si="500"/>
        <v>15.441402138406991</v>
      </c>
      <c r="Q1843" s="6">
        <f t="shared" si="501"/>
        <v>-5.2186133941516492E-2</v>
      </c>
      <c r="R1843" s="5">
        <f t="shared" si="502"/>
        <v>0.80238827335392104</v>
      </c>
      <c r="S1843" s="5">
        <f t="shared" si="503"/>
        <v>12.38999999999993</v>
      </c>
      <c r="T1843" s="5">
        <f t="shared" si="504"/>
        <v>8.2299999999999613</v>
      </c>
      <c r="U1843" s="5">
        <f t="shared" si="505"/>
        <v>0.5329826868202403</v>
      </c>
      <c r="V1843" s="5">
        <f t="shared" si="506"/>
        <v>2.0289608235817944</v>
      </c>
      <c r="W1843" s="5">
        <f t="shared" si="507"/>
        <v>15.664999999999964</v>
      </c>
      <c r="X1843" s="5">
        <f t="shared" si="508"/>
        <v>418.78499999999997</v>
      </c>
      <c r="Y1843" s="5">
        <f t="shared" si="509"/>
        <v>54.241835844475176</v>
      </c>
      <c r="Z1843" s="9">
        <f t="shared" si="510"/>
        <v>0.6311259779156615</v>
      </c>
      <c r="AA1843">
        <f t="shared" si="511"/>
        <v>4.1599999999999682</v>
      </c>
    </row>
    <row r="1844" spans="1:27">
      <c r="A1844" s="1">
        <f t="shared" si="494"/>
        <v>-899249</v>
      </c>
      <c r="B1844" s="1">
        <v>1</v>
      </c>
      <c r="C1844" s="1">
        <v>3</v>
      </c>
      <c r="D1844" s="2">
        <v>-9</v>
      </c>
      <c r="E1844" s="5">
        <v>226.21</v>
      </c>
      <c r="F1844" s="5">
        <v>228.31</v>
      </c>
      <c r="G1844" s="5">
        <v>4.59</v>
      </c>
      <c r="H1844" s="5">
        <v>225.69</v>
      </c>
      <c r="I1844" s="5">
        <v>225.3</v>
      </c>
      <c r="J1844" s="5">
        <v>6.81</v>
      </c>
      <c r="K1844" s="6">
        <f t="shared" si="495"/>
        <v>225.95</v>
      </c>
      <c r="L1844" s="6">
        <f t="shared" si="496"/>
        <v>0.52000000000001023</v>
      </c>
      <c r="M1844" s="6">
        <f t="shared" si="497"/>
        <v>226.80500000000001</v>
      </c>
      <c r="N1844" s="5">
        <f t="shared" si="498"/>
        <v>4.1062208903077781</v>
      </c>
      <c r="O1844" s="6">
        <f t="shared" si="499"/>
        <v>3.0099999999999909</v>
      </c>
      <c r="P1844" s="6">
        <f t="shared" si="500"/>
        <v>8.2124417806155563</v>
      </c>
      <c r="Q1844" s="6">
        <f t="shared" si="501"/>
        <v>-0.37524353465531501</v>
      </c>
      <c r="R1844" s="5">
        <f t="shared" si="502"/>
        <v>0.30319849644198571</v>
      </c>
      <c r="S1844" s="5">
        <f t="shared" si="503"/>
        <v>2.4899999999999807</v>
      </c>
      <c r="T1844" s="5">
        <f t="shared" si="504"/>
        <v>3.0099999999999909</v>
      </c>
      <c r="U1844" s="5">
        <f t="shared" si="505"/>
        <v>0.36651705794794431</v>
      </c>
      <c r="V1844" s="5">
        <f t="shared" si="506"/>
        <v>0.20822065418305649</v>
      </c>
      <c r="W1844" s="5">
        <f t="shared" si="507"/>
        <v>0.85500000000001819</v>
      </c>
      <c r="X1844" s="5">
        <f t="shared" si="508"/>
        <v>226.80500000000001</v>
      </c>
      <c r="Y1844" s="5">
        <f t="shared" si="509"/>
        <v>55.234485932148679</v>
      </c>
      <c r="Z1844" s="9">
        <f t="shared" si="510"/>
        <v>0.6311933142865187</v>
      </c>
      <c r="AA1844">
        <f t="shared" si="511"/>
        <v>0.52000000000001023</v>
      </c>
    </row>
    <row r="1845" spans="1:27">
      <c r="A1845" s="1">
        <f t="shared" si="494"/>
        <v>-102500</v>
      </c>
      <c r="B1845" s="1">
        <v>0</v>
      </c>
      <c r="C1845" s="1">
        <v>-10</v>
      </c>
      <c r="D1845" s="2">
        <v>-1</v>
      </c>
      <c r="E1845" s="5">
        <v>102.57</v>
      </c>
      <c r="F1845" s="5">
        <v>99.74</v>
      </c>
      <c r="G1845" s="5">
        <v>3.89</v>
      </c>
      <c r="H1845" s="5">
        <v>104.08</v>
      </c>
      <c r="I1845" s="5">
        <v>102.06</v>
      </c>
      <c r="J1845" s="5">
        <v>3.38</v>
      </c>
      <c r="K1845" s="6">
        <f t="shared" si="495"/>
        <v>103.32499999999999</v>
      </c>
      <c r="L1845" s="6">
        <f t="shared" si="496"/>
        <v>-1.5100000000000051</v>
      </c>
      <c r="M1845" s="6">
        <f t="shared" si="497"/>
        <v>100.9</v>
      </c>
      <c r="N1845" s="5">
        <f t="shared" si="498"/>
        <v>2.5766499568237826</v>
      </c>
      <c r="O1845" s="6">
        <f t="shared" si="499"/>
        <v>-2.3200000000000074</v>
      </c>
      <c r="P1845" s="6">
        <f t="shared" si="500"/>
        <v>5.1532999136475652</v>
      </c>
      <c r="Q1845" s="6">
        <f t="shared" si="501"/>
        <v>0.13961553668593388</v>
      </c>
      <c r="R1845" s="5">
        <f t="shared" si="502"/>
        <v>0.1571808382149206</v>
      </c>
      <c r="S1845" s="5">
        <f t="shared" si="503"/>
        <v>0.81000000000000227</v>
      </c>
      <c r="T1845" s="5">
        <f t="shared" si="504"/>
        <v>2.3200000000000074</v>
      </c>
      <c r="U1845" s="5">
        <f t="shared" si="505"/>
        <v>0.45019696871434067</v>
      </c>
      <c r="V1845" s="5">
        <f t="shared" si="506"/>
        <v>0.94114452511402147</v>
      </c>
      <c r="W1845" s="5">
        <f t="shared" si="507"/>
        <v>2.4249999999999829</v>
      </c>
      <c r="X1845" s="5">
        <f t="shared" si="508"/>
        <v>100.9</v>
      </c>
      <c r="Y1845" s="5">
        <f t="shared" si="509"/>
        <v>39.159374261445542</v>
      </c>
      <c r="Z1845" s="9">
        <f t="shared" si="510"/>
        <v>0.6313018295554037</v>
      </c>
      <c r="AA1845">
        <f t="shared" si="511"/>
        <v>1.5100000000000051</v>
      </c>
    </row>
    <row r="1846" spans="1:27">
      <c r="A1846" s="1">
        <f t="shared" si="494"/>
        <v>-501007</v>
      </c>
      <c r="B1846" s="1">
        <v>-7</v>
      </c>
      <c r="C1846" s="1">
        <v>-4</v>
      </c>
      <c r="D1846" s="2">
        <v>-5</v>
      </c>
      <c r="E1846" s="5">
        <v>373.3</v>
      </c>
      <c r="F1846" s="5">
        <v>364.26</v>
      </c>
      <c r="G1846" s="5">
        <v>8.6300000000000008</v>
      </c>
      <c r="H1846" s="5">
        <v>366.88</v>
      </c>
      <c r="I1846" s="5">
        <v>364.76</v>
      </c>
      <c r="J1846" s="5">
        <v>7.15</v>
      </c>
      <c r="K1846" s="6">
        <f t="shared" si="495"/>
        <v>370.09000000000003</v>
      </c>
      <c r="L1846" s="6">
        <f t="shared" si="496"/>
        <v>6.4200000000000159</v>
      </c>
      <c r="M1846" s="6">
        <f t="shared" si="497"/>
        <v>364.51</v>
      </c>
      <c r="N1846" s="5">
        <f t="shared" si="498"/>
        <v>5.6035569061088335</v>
      </c>
      <c r="O1846" s="6">
        <f t="shared" si="499"/>
        <v>-0.5</v>
      </c>
      <c r="P1846" s="6">
        <f t="shared" si="500"/>
        <v>11.207113812217667</v>
      </c>
      <c r="Q1846" s="6">
        <f t="shared" si="501"/>
        <v>0.18594356342466611</v>
      </c>
      <c r="R1846" s="5">
        <f t="shared" si="502"/>
        <v>0.61746495270316915</v>
      </c>
      <c r="S1846" s="5">
        <f t="shared" si="503"/>
        <v>6.9200000000000159</v>
      </c>
      <c r="T1846" s="5">
        <f t="shared" si="504"/>
        <v>0.5</v>
      </c>
      <c r="U1846" s="5">
        <f t="shared" si="505"/>
        <v>4.4614519703986111E-2</v>
      </c>
      <c r="V1846" s="5">
        <f t="shared" si="506"/>
        <v>0.99579607979297724</v>
      </c>
      <c r="W1846" s="5">
        <f t="shared" si="507"/>
        <v>5.5800000000000409</v>
      </c>
      <c r="X1846" s="5">
        <f t="shared" si="508"/>
        <v>364.51</v>
      </c>
      <c r="Y1846" s="5">
        <f t="shared" si="509"/>
        <v>65.049754309199912</v>
      </c>
      <c r="Z1846" s="9">
        <f t="shared" si="510"/>
        <v>0.63145229431842265</v>
      </c>
      <c r="AA1846">
        <f t="shared" si="511"/>
        <v>6.4200000000000159</v>
      </c>
    </row>
    <row r="1847" spans="1:27">
      <c r="A1847" s="1">
        <f t="shared" si="494"/>
        <v>-402498</v>
      </c>
      <c r="B1847" s="1">
        <v>2</v>
      </c>
      <c r="C1847" s="1">
        <v>-10</v>
      </c>
      <c r="D1847" s="2">
        <v>-4</v>
      </c>
      <c r="E1847" s="5">
        <v>194.47</v>
      </c>
      <c r="F1847" s="5">
        <v>196.21</v>
      </c>
      <c r="G1847" s="5">
        <v>5.82</v>
      </c>
      <c r="H1847" s="5">
        <v>215.76</v>
      </c>
      <c r="I1847" s="5">
        <v>223.58</v>
      </c>
      <c r="J1847" s="5">
        <v>5.85</v>
      </c>
      <c r="K1847" s="6">
        <f t="shared" si="495"/>
        <v>205.11500000000001</v>
      </c>
      <c r="L1847" s="6">
        <f t="shared" si="496"/>
        <v>-21.289999999999992</v>
      </c>
      <c r="M1847" s="6">
        <f t="shared" si="497"/>
        <v>209.89500000000001</v>
      </c>
      <c r="N1847" s="5">
        <f t="shared" si="498"/>
        <v>4.1259817013651432</v>
      </c>
      <c r="O1847" s="6">
        <f t="shared" si="499"/>
        <v>-27.370000000000005</v>
      </c>
      <c r="P1847" s="6">
        <f t="shared" si="500"/>
        <v>8.2519634027302864</v>
      </c>
      <c r="Q1847" s="6">
        <f t="shared" si="501"/>
        <v>-5.1413541983318951E-3</v>
      </c>
      <c r="R1847" s="5">
        <f t="shared" si="502"/>
        <v>0.73679434860173432</v>
      </c>
      <c r="S1847" s="5">
        <f t="shared" si="503"/>
        <v>6.0800000000000125</v>
      </c>
      <c r="T1847" s="5">
        <f t="shared" si="504"/>
        <v>27.370000000000005</v>
      </c>
      <c r="U1847" s="5">
        <f t="shared" si="505"/>
        <v>3.3167864015179984</v>
      </c>
      <c r="V1847" s="5">
        <f t="shared" si="506"/>
        <v>1.1585121665514091</v>
      </c>
      <c r="W1847" s="5">
        <f t="shared" si="507"/>
        <v>4.7800000000000011</v>
      </c>
      <c r="X1847" s="5">
        <f t="shared" si="508"/>
        <v>209.89500000000001</v>
      </c>
      <c r="Y1847" s="5">
        <f t="shared" si="509"/>
        <v>50.87152953939497</v>
      </c>
      <c r="Z1847" s="9">
        <f t="shared" si="510"/>
        <v>0.63170246160672827</v>
      </c>
      <c r="AA1847">
        <f t="shared" si="511"/>
        <v>21.289999999999992</v>
      </c>
    </row>
    <row r="1848" spans="1:27">
      <c r="A1848" s="1">
        <f t="shared" si="494"/>
        <v>-500007</v>
      </c>
      <c r="B1848" s="1">
        <v>-7</v>
      </c>
      <c r="C1848" s="1">
        <v>0</v>
      </c>
      <c r="D1848" s="2">
        <v>-5</v>
      </c>
      <c r="E1848" s="5">
        <v>232.83</v>
      </c>
      <c r="F1848" s="5">
        <v>228.1</v>
      </c>
      <c r="G1848" s="5">
        <v>7.2</v>
      </c>
      <c r="H1848" s="5">
        <v>225.04</v>
      </c>
      <c r="I1848" s="5">
        <v>217.25</v>
      </c>
      <c r="J1848" s="5">
        <v>6.86</v>
      </c>
      <c r="K1848" s="6">
        <f t="shared" si="495"/>
        <v>228.935</v>
      </c>
      <c r="L1848" s="6">
        <f t="shared" si="496"/>
        <v>7.7900000000000205</v>
      </c>
      <c r="M1848" s="6">
        <f t="shared" si="497"/>
        <v>222.67500000000001</v>
      </c>
      <c r="N1848" s="5">
        <f t="shared" si="498"/>
        <v>4.9724139007126107</v>
      </c>
      <c r="O1848" s="6">
        <f t="shared" si="499"/>
        <v>10.849999999999994</v>
      </c>
      <c r="P1848" s="6">
        <f t="shared" si="500"/>
        <v>9.9448278014252214</v>
      </c>
      <c r="Q1848" s="6">
        <f t="shared" si="501"/>
        <v>4.8335888112793178E-2</v>
      </c>
      <c r="R1848" s="5">
        <f t="shared" si="502"/>
        <v>0.30769763550470292</v>
      </c>
      <c r="S1848" s="5">
        <f t="shared" si="503"/>
        <v>3.0599999999999739</v>
      </c>
      <c r="T1848" s="5">
        <f t="shared" si="504"/>
        <v>10.849999999999994</v>
      </c>
      <c r="U1848" s="5">
        <f t="shared" si="505"/>
        <v>1.0910193938647232</v>
      </c>
      <c r="V1848" s="5">
        <f t="shared" si="506"/>
        <v>1.2589458812153294</v>
      </c>
      <c r="W1848" s="5">
        <f t="shared" si="507"/>
        <v>6.2599999999999909</v>
      </c>
      <c r="X1848" s="5">
        <f t="shared" si="508"/>
        <v>222.67500000000001</v>
      </c>
      <c r="Y1848" s="5">
        <f t="shared" si="509"/>
        <v>44.782072539876019</v>
      </c>
      <c r="Z1848" s="9">
        <f t="shared" si="510"/>
        <v>0.6317372871692789</v>
      </c>
      <c r="AA1848">
        <f t="shared" si="511"/>
        <v>7.7900000000000205</v>
      </c>
    </row>
    <row r="1849" spans="1:27">
      <c r="A1849" s="1">
        <f t="shared" si="494"/>
        <v>-298744</v>
      </c>
      <c r="B1849" s="1">
        <v>6</v>
      </c>
      <c r="C1849" s="1">
        <v>5</v>
      </c>
      <c r="D1849" s="2">
        <v>-3</v>
      </c>
      <c r="E1849" s="5">
        <v>96.22</v>
      </c>
      <c r="F1849" s="5">
        <v>95.59</v>
      </c>
      <c r="G1849" s="5">
        <v>2.17</v>
      </c>
      <c r="H1849" s="5">
        <v>95.97</v>
      </c>
      <c r="I1849" s="5">
        <v>96.76</v>
      </c>
      <c r="J1849" s="5">
        <v>3.76</v>
      </c>
      <c r="K1849" s="6">
        <f t="shared" si="495"/>
        <v>96.094999999999999</v>
      </c>
      <c r="L1849" s="6">
        <f t="shared" si="496"/>
        <v>0.25</v>
      </c>
      <c r="M1849" s="6">
        <f t="shared" si="497"/>
        <v>96.175000000000011</v>
      </c>
      <c r="N1849" s="5">
        <f t="shared" si="498"/>
        <v>2.1706277893733876</v>
      </c>
      <c r="O1849" s="6">
        <f t="shared" si="499"/>
        <v>-1.1700000000000017</v>
      </c>
      <c r="P1849" s="6">
        <f t="shared" si="500"/>
        <v>4.3412555787467753</v>
      </c>
      <c r="Q1849" s="6">
        <f t="shared" si="501"/>
        <v>-0.50028917836203002</v>
      </c>
      <c r="R1849" s="5">
        <f t="shared" si="502"/>
        <v>0.32709431044599413</v>
      </c>
      <c r="S1849" s="5">
        <f t="shared" si="503"/>
        <v>1.4200000000000017</v>
      </c>
      <c r="T1849" s="5">
        <f t="shared" si="504"/>
        <v>1.1700000000000017</v>
      </c>
      <c r="U1849" s="5">
        <f t="shared" si="505"/>
        <v>0.2695072839590234</v>
      </c>
      <c r="V1849" s="5">
        <f t="shared" si="506"/>
        <v>3.685569695166703E-2</v>
      </c>
      <c r="W1849" s="5">
        <f t="shared" si="507"/>
        <v>8.0000000000012506E-2</v>
      </c>
      <c r="X1849" s="5">
        <f t="shared" si="508"/>
        <v>96.175000000000011</v>
      </c>
      <c r="Y1849" s="5">
        <f t="shared" si="509"/>
        <v>44.307458179075283</v>
      </c>
      <c r="Z1849" s="9">
        <f t="shared" si="510"/>
        <v>0.63203639135733314</v>
      </c>
      <c r="AA1849">
        <f t="shared" si="511"/>
        <v>0.25</v>
      </c>
    </row>
    <row r="1850" spans="1:27">
      <c r="A1850" s="1">
        <f t="shared" ref="A1850:A1913" si="512">100000*D1850+250*C1850+B1850</f>
        <v>-700994</v>
      </c>
      <c r="B1850" s="1">
        <v>6</v>
      </c>
      <c r="C1850" s="1">
        <v>-4</v>
      </c>
      <c r="D1850" s="2">
        <v>-7</v>
      </c>
      <c r="E1850" s="5">
        <v>257.68</v>
      </c>
      <c r="F1850" s="5">
        <v>249.09</v>
      </c>
      <c r="G1850" s="5">
        <v>4.33</v>
      </c>
      <c r="H1850" s="5">
        <v>270.02999999999997</v>
      </c>
      <c r="I1850" s="5">
        <v>267.35000000000002</v>
      </c>
      <c r="J1850" s="5">
        <v>10.39</v>
      </c>
      <c r="K1850" s="6">
        <f t="shared" ref="K1850:K1913" si="513" xml:space="preserve"> 0.5*(E1850+H1850)</f>
        <v>263.85500000000002</v>
      </c>
      <c r="L1850" s="6">
        <f t="shared" ref="L1850:L1913" si="514">E1850-H1850</f>
        <v>-12.349999999999966</v>
      </c>
      <c r="M1850" s="6">
        <f t="shared" ref="M1850:M1913" si="515">0.5*(F1850+I1850)</f>
        <v>258.22000000000003</v>
      </c>
      <c r="N1850" s="5">
        <f t="shared" ref="N1850:N1913" si="516">0.5*P1850</f>
        <v>5.6280769362189789</v>
      </c>
      <c r="O1850" s="6">
        <f t="shared" ref="O1850:O1913" si="517">F1850-I1850</f>
        <v>-18.260000000000019</v>
      </c>
      <c r="P1850" s="6">
        <f t="shared" ref="P1850:P1913" si="518">SQRT(G1850*G1850+J1850*J1850)</f>
        <v>11.256153872437958</v>
      </c>
      <c r="Q1850" s="6">
        <f t="shared" ref="Q1850:Q1913" si="519">(G1850*G1850-J1850*J1850)/(G1850*G1850+J1850*J1850)</f>
        <v>-0.70404495623554664</v>
      </c>
      <c r="R1850" s="5">
        <f t="shared" ref="R1850:R1913" si="520">ABS(O1850-L1850)/P1850</f>
        <v>0.52504612738738377</v>
      </c>
      <c r="S1850" s="5">
        <f t="shared" ref="S1850:S1913" si="521">ABS(O1850-L1850)</f>
        <v>5.9100000000000534</v>
      </c>
      <c r="T1850" s="5">
        <f t="shared" ref="T1850:T1913" si="522">ABS(O1850)</f>
        <v>18.260000000000019</v>
      </c>
      <c r="U1850" s="5">
        <f t="shared" ref="U1850:U1913" si="523">ABS(O1850)/P1850</f>
        <v>1.622223737071667</v>
      </c>
      <c r="V1850" s="5">
        <f t="shared" ref="V1850:V1913" si="524">ABS(M1850-K1850)/N1850</f>
        <v>1.001230094019586</v>
      </c>
      <c r="W1850" s="5">
        <f t="shared" ref="W1850:W1913" si="525">ABS(M1850-K1850)</f>
        <v>5.6349999999999909</v>
      </c>
      <c r="X1850" s="5">
        <f t="shared" ref="X1850:X1913" si="526">ABS(M1850)</f>
        <v>258.22000000000003</v>
      </c>
      <c r="Y1850" s="5">
        <f t="shared" ref="Y1850:Y1913" si="527">ABS(M1850)/N1850</f>
        <v>45.880680546182411</v>
      </c>
      <c r="Z1850" s="9">
        <f t="shared" ref="Z1850:Z1913" si="528">SQRT(0.006428*B1850*B1850+0.004235*C1850*C1850+0.003432*D1850*D1850-0.000405*B1850*C1850-0.002839*C1850*D1850-0.000048*D1850*B1850)</f>
        <v>0.63212340567329095</v>
      </c>
      <c r="AA1850">
        <f t="shared" si="511"/>
        <v>12.349999999999966</v>
      </c>
    </row>
    <row r="1851" spans="1:27">
      <c r="A1851" s="1">
        <f t="shared" si="512"/>
        <v>-1000003</v>
      </c>
      <c r="B1851" s="1">
        <v>-3</v>
      </c>
      <c r="C1851" s="1">
        <v>0</v>
      </c>
      <c r="D1851" s="2">
        <v>-10</v>
      </c>
      <c r="E1851" s="5">
        <v>233.12</v>
      </c>
      <c r="F1851" s="5">
        <v>234</v>
      </c>
      <c r="G1851" s="5">
        <v>5.64</v>
      </c>
      <c r="H1851" s="5">
        <v>240.25</v>
      </c>
      <c r="I1851" s="5">
        <v>245.4</v>
      </c>
      <c r="J1851" s="5">
        <v>9.8800000000000008</v>
      </c>
      <c r="K1851" s="6">
        <f t="shared" si="513"/>
        <v>236.685</v>
      </c>
      <c r="L1851" s="6">
        <f t="shared" si="514"/>
        <v>-7.1299999999999955</v>
      </c>
      <c r="M1851" s="6">
        <f t="shared" si="515"/>
        <v>239.7</v>
      </c>
      <c r="N1851" s="5">
        <f t="shared" si="516"/>
        <v>5.6882334691888312</v>
      </c>
      <c r="O1851" s="6">
        <f t="shared" si="517"/>
        <v>-11.400000000000006</v>
      </c>
      <c r="P1851" s="6">
        <f t="shared" si="518"/>
        <v>11.376466938377662</v>
      </c>
      <c r="Q1851" s="6">
        <f t="shared" si="519"/>
        <v>-0.50844356533564117</v>
      </c>
      <c r="R1851" s="5">
        <f t="shared" si="520"/>
        <v>0.37533621142039131</v>
      </c>
      <c r="S1851" s="5">
        <f t="shared" si="521"/>
        <v>4.2700000000000102</v>
      </c>
      <c r="T1851" s="5">
        <f t="shared" si="522"/>
        <v>11.400000000000006</v>
      </c>
      <c r="U1851" s="5">
        <f t="shared" si="523"/>
        <v>1.0020685738155628</v>
      </c>
      <c r="V1851" s="5">
        <f t="shared" si="524"/>
        <v>0.53004153509717655</v>
      </c>
      <c r="W1851" s="5">
        <f t="shared" si="525"/>
        <v>3.0149999999999864</v>
      </c>
      <c r="X1851" s="5">
        <f t="shared" si="526"/>
        <v>239.7</v>
      </c>
      <c r="Y1851" s="5">
        <f t="shared" si="527"/>
        <v>42.139620551507065</v>
      </c>
      <c r="Z1851" s="9">
        <f t="shared" si="528"/>
        <v>0.63214871667986483</v>
      </c>
      <c r="AA1851">
        <f t="shared" ref="AA1851:AA1914" si="529">ABS(L1851)</f>
        <v>7.1299999999999955</v>
      </c>
    </row>
    <row r="1852" spans="1:27">
      <c r="A1852" s="1">
        <f t="shared" si="512"/>
        <v>-598498</v>
      </c>
      <c r="B1852" s="1">
        <v>2</v>
      </c>
      <c r="C1852" s="1">
        <v>6</v>
      </c>
      <c r="D1852" s="2">
        <v>-6</v>
      </c>
      <c r="E1852" s="5">
        <v>199.09</v>
      </c>
      <c r="F1852" s="5">
        <v>198.86</v>
      </c>
      <c r="G1852" s="5">
        <v>4.54</v>
      </c>
      <c r="H1852" s="5">
        <v>193.3</v>
      </c>
      <c r="I1852" s="5">
        <v>200.54</v>
      </c>
      <c r="J1852" s="5">
        <v>6.34</v>
      </c>
      <c r="K1852" s="6">
        <f t="shared" si="513"/>
        <v>196.19499999999999</v>
      </c>
      <c r="L1852" s="6">
        <f t="shared" si="514"/>
        <v>5.789999999999992</v>
      </c>
      <c r="M1852" s="6">
        <f t="shared" si="515"/>
        <v>199.7</v>
      </c>
      <c r="N1852" s="5">
        <f t="shared" si="516"/>
        <v>3.8989485762189782</v>
      </c>
      <c r="O1852" s="6">
        <f t="shared" si="517"/>
        <v>-1.6799999999999784</v>
      </c>
      <c r="P1852" s="6">
        <f t="shared" si="518"/>
        <v>7.7978971524379563</v>
      </c>
      <c r="Q1852" s="6">
        <f t="shared" si="519"/>
        <v>-0.32206712363009649</v>
      </c>
      <c r="R1852" s="5">
        <f t="shared" si="520"/>
        <v>0.95795056718137517</v>
      </c>
      <c r="S1852" s="5">
        <f t="shared" si="521"/>
        <v>7.4699999999999704</v>
      </c>
      <c r="T1852" s="5">
        <f t="shared" si="522"/>
        <v>1.6799999999999784</v>
      </c>
      <c r="U1852" s="5">
        <f t="shared" si="523"/>
        <v>0.21544269783998607</v>
      </c>
      <c r="V1852" s="5">
        <f t="shared" si="524"/>
        <v>0.89896030467757126</v>
      </c>
      <c r="W1852" s="5">
        <f t="shared" si="525"/>
        <v>3.5049999999999955</v>
      </c>
      <c r="X1852" s="5">
        <f t="shared" si="526"/>
        <v>199.7</v>
      </c>
      <c r="Y1852" s="5">
        <f t="shared" si="527"/>
        <v>51.218936617435439</v>
      </c>
      <c r="Z1852" s="9">
        <f t="shared" si="528"/>
        <v>0.63217402667303568</v>
      </c>
      <c r="AA1852">
        <f t="shared" si="529"/>
        <v>5.789999999999992</v>
      </c>
    </row>
    <row r="1853" spans="1:27">
      <c r="A1853" s="1">
        <f t="shared" si="512"/>
        <v>-1001753</v>
      </c>
      <c r="B1853" s="1">
        <v>-3</v>
      </c>
      <c r="C1853" s="1">
        <v>-7</v>
      </c>
      <c r="D1853" s="2">
        <v>-10</v>
      </c>
      <c r="E1853" s="5">
        <v>265.89999999999998</v>
      </c>
      <c r="F1853" s="5">
        <v>272.02999999999997</v>
      </c>
      <c r="G1853" s="5">
        <v>10.99</v>
      </c>
      <c r="H1853" s="5">
        <v>259.45</v>
      </c>
      <c r="I1853" s="5">
        <v>272.02</v>
      </c>
      <c r="J1853" s="5">
        <v>7.29</v>
      </c>
      <c r="K1853" s="6">
        <f t="shared" si="513"/>
        <v>262.67499999999995</v>
      </c>
      <c r="L1853" s="6">
        <f t="shared" si="514"/>
        <v>6.4499999999999886</v>
      </c>
      <c r="M1853" s="6">
        <f t="shared" si="515"/>
        <v>272.02499999999998</v>
      </c>
      <c r="N1853" s="5">
        <f t="shared" si="516"/>
        <v>6.5940162268529487</v>
      </c>
      <c r="O1853" s="6">
        <f t="shared" si="517"/>
        <v>9.9999999999909051E-3</v>
      </c>
      <c r="P1853" s="6">
        <f t="shared" si="518"/>
        <v>13.188032453705897</v>
      </c>
      <c r="Q1853" s="6">
        <f t="shared" si="519"/>
        <v>0.38888205321628611</v>
      </c>
      <c r="R1853" s="5">
        <f t="shared" si="520"/>
        <v>0.48832151593548195</v>
      </c>
      <c r="S1853" s="5">
        <f t="shared" si="521"/>
        <v>6.4399999999999977</v>
      </c>
      <c r="T1853" s="5">
        <f t="shared" si="522"/>
        <v>9.9999999999909051E-3</v>
      </c>
      <c r="U1853" s="5">
        <f t="shared" si="523"/>
        <v>7.5826322350161176E-4</v>
      </c>
      <c r="V1853" s="5">
        <f t="shared" si="524"/>
        <v>1.4179522279493071</v>
      </c>
      <c r="W1853" s="5">
        <f t="shared" si="525"/>
        <v>9.3500000000000227</v>
      </c>
      <c r="X1853" s="5">
        <f t="shared" si="526"/>
        <v>272.02499999999998</v>
      </c>
      <c r="Y1853" s="5">
        <f t="shared" si="527"/>
        <v>41.253310674642705</v>
      </c>
      <c r="Z1853" s="9">
        <f t="shared" si="528"/>
        <v>0.63237014477282227</v>
      </c>
      <c r="AA1853">
        <f t="shared" si="529"/>
        <v>6.4499999999999886</v>
      </c>
    </row>
    <row r="1854" spans="1:27">
      <c r="A1854" s="1">
        <f t="shared" si="512"/>
        <v>-1001254</v>
      </c>
      <c r="B1854" s="1">
        <v>-4</v>
      </c>
      <c r="C1854" s="1">
        <v>-5</v>
      </c>
      <c r="D1854" s="2">
        <v>-10</v>
      </c>
      <c r="E1854" s="5">
        <v>198.32</v>
      </c>
      <c r="F1854" s="5">
        <v>191.34</v>
      </c>
      <c r="G1854" s="5">
        <v>6.31</v>
      </c>
      <c r="H1854" s="5">
        <v>189.61</v>
      </c>
      <c r="I1854" s="5">
        <v>186.38</v>
      </c>
      <c r="J1854" s="5">
        <v>8.52</v>
      </c>
      <c r="K1854" s="6">
        <f t="shared" si="513"/>
        <v>193.965</v>
      </c>
      <c r="L1854" s="6">
        <f t="shared" si="514"/>
        <v>8.7099999999999795</v>
      </c>
      <c r="M1854" s="6">
        <f t="shared" si="515"/>
        <v>188.86</v>
      </c>
      <c r="N1854" s="5">
        <f t="shared" si="516"/>
        <v>5.3010965846700051</v>
      </c>
      <c r="O1854" s="6">
        <f t="shared" si="517"/>
        <v>4.960000000000008</v>
      </c>
      <c r="P1854" s="6">
        <f t="shared" si="518"/>
        <v>10.60219316934001</v>
      </c>
      <c r="Q1854" s="6">
        <f t="shared" si="519"/>
        <v>-0.29156943771045268</v>
      </c>
      <c r="R1854" s="5">
        <f t="shared" si="520"/>
        <v>0.35370040331319585</v>
      </c>
      <c r="S1854" s="5">
        <f t="shared" si="521"/>
        <v>3.7499999999999716</v>
      </c>
      <c r="T1854" s="5">
        <f t="shared" si="522"/>
        <v>4.960000000000008</v>
      </c>
      <c r="U1854" s="5">
        <f t="shared" si="523"/>
        <v>0.46782773344892464</v>
      </c>
      <c r="V1854" s="5">
        <f t="shared" si="524"/>
        <v>0.96300829808739985</v>
      </c>
      <c r="W1854" s="5">
        <f t="shared" si="525"/>
        <v>5.1049999999999898</v>
      </c>
      <c r="X1854" s="5">
        <f t="shared" si="526"/>
        <v>188.86</v>
      </c>
      <c r="Y1854" s="5">
        <f t="shared" si="527"/>
        <v>35.626591023856363</v>
      </c>
      <c r="Z1854" s="9">
        <f t="shared" si="528"/>
        <v>0.63241837417962488</v>
      </c>
      <c r="AA1854">
        <f t="shared" si="529"/>
        <v>8.7099999999999795</v>
      </c>
    </row>
    <row r="1855" spans="1:27">
      <c r="A1855" s="1">
        <f t="shared" si="512"/>
        <v>-899251</v>
      </c>
      <c r="B1855" s="1">
        <v>-1</v>
      </c>
      <c r="C1855" s="1">
        <v>3</v>
      </c>
      <c r="D1855" s="2">
        <v>-9</v>
      </c>
      <c r="E1855" s="5">
        <v>152.88</v>
      </c>
      <c r="F1855" s="5">
        <v>155.5</v>
      </c>
      <c r="G1855" s="5">
        <v>3.43</v>
      </c>
      <c r="H1855" s="5">
        <v>149.97999999999999</v>
      </c>
      <c r="I1855" s="5">
        <v>148.91</v>
      </c>
      <c r="J1855" s="5">
        <v>7.26</v>
      </c>
      <c r="K1855" s="6">
        <f t="shared" si="513"/>
        <v>151.43</v>
      </c>
      <c r="L1855" s="6">
        <f t="shared" si="514"/>
        <v>2.9000000000000057</v>
      </c>
      <c r="M1855" s="6">
        <f t="shared" si="515"/>
        <v>152.20499999999998</v>
      </c>
      <c r="N1855" s="5">
        <f t="shared" si="516"/>
        <v>4.0147384721797259</v>
      </c>
      <c r="O1855" s="6">
        <f t="shared" si="517"/>
        <v>6.5900000000000034</v>
      </c>
      <c r="P1855" s="6">
        <f t="shared" si="518"/>
        <v>8.0294769443594518</v>
      </c>
      <c r="Q1855" s="6">
        <f t="shared" si="519"/>
        <v>-0.63504129667687781</v>
      </c>
      <c r="R1855" s="5">
        <f t="shared" si="520"/>
        <v>0.45955670905713847</v>
      </c>
      <c r="S1855" s="5">
        <f t="shared" si="521"/>
        <v>3.6899999999999977</v>
      </c>
      <c r="T1855" s="5">
        <f t="shared" si="522"/>
        <v>6.5900000000000034</v>
      </c>
      <c r="U1855" s="5">
        <f t="shared" si="523"/>
        <v>0.8207259383974379</v>
      </c>
      <c r="V1855" s="5">
        <f t="shared" si="524"/>
        <v>0.19303872602670574</v>
      </c>
      <c r="W1855" s="5">
        <f t="shared" si="525"/>
        <v>0.77499999999997726</v>
      </c>
      <c r="X1855" s="5">
        <f t="shared" si="526"/>
        <v>152.20499999999998</v>
      </c>
      <c r="Y1855" s="5">
        <f t="shared" si="527"/>
        <v>37.911560380510458</v>
      </c>
      <c r="Z1855" s="9">
        <f t="shared" si="528"/>
        <v>0.63243260510508159</v>
      </c>
      <c r="AA1855">
        <f t="shared" si="529"/>
        <v>2.9000000000000057</v>
      </c>
    </row>
    <row r="1856" spans="1:27">
      <c r="A1856" s="1">
        <f t="shared" si="512"/>
        <v>-1101502</v>
      </c>
      <c r="B1856" s="1">
        <v>-2</v>
      </c>
      <c r="C1856" s="1">
        <v>-6</v>
      </c>
      <c r="D1856" s="2">
        <v>-11</v>
      </c>
      <c r="E1856" s="5">
        <v>253.95</v>
      </c>
      <c r="F1856" s="5">
        <v>269.99</v>
      </c>
      <c r="G1856" s="5">
        <v>7.12</v>
      </c>
      <c r="H1856" s="5">
        <v>271.27</v>
      </c>
      <c r="I1856" s="5">
        <v>285</v>
      </c>
      <c r="J1856" s="5">
        <v>7.62</v>
      </c>
      <c r="K1856" s="6">
        <f t="shared" si="513"/>
        <v>262.61</v>
      </c>
      <c r="L1856" s="6">
        <f t="shared" si="514"/>
        <v>-17.319999999999993</v>
      </c>
      <c r="M1856" s="6">
        <f t="shared" si="515"/>
        <v>277.495</v>
      </c>
      <c r="N1856" s="5">
        <f t="shared" si="516"/>
        <v>5.2143743632386048</v>
      </c>
      <c r="O1856" s="6">
        <f t="shared" si="517"/>
        <v>-15.009999999999991</v>
      </c>
      <c r="P1856" s="6">
        <f t="shared" si="518"/>
        <v>10.42874872647721</v>
      </c>
      <c r="Q1856" s="6">
        <f t="shared" si="519"/>
        <v>-6.7764631459707139E-2</v>
      </c>
      <c r="R1856" s="5">
        <f t="shared" si="520"/>
        <v>0.22150308350370151</v>
      </c>
      <c r="S1856" s="5">
        <f t="shared" si="521"/>
        <v>2.3100000000000023</v>
      </c>
      <c r="T1856" s="5">
        <f t="shared" si="522"/>
        <v>15.009999999999991</v>
      </c>
      <c r="U1856" s="5">
        <f t="shared" si="523"/>
        <v>1.4392905988703699</v>
      </c>
      <c r="V1856" s="5">
        <f t="shared" si="524"/>
        <v>2.8546090025563564</v>
      </c>
      <c r="W1856" s="5">
        <f t="shared" si="525"/>
        <v>14.884999999999991</v>
      </c>
      <c r="X1856" s="5">
        <f t="shared" si="526"/>
        <v>277.495</v>
      </c>
      <c r="Y1856" s="5">
        <f t="shared" si="527"/>
        <v>53.217314421523461</v>
      </c>
      <c r="Z1856" s="9">
        <f t="shared" si="528"/>
        <v>0.63257726800763248</v>
      </c>
      <c r="AA1856">
        <f t="shared" si="529"/>
        <v>17.319999999999993</v>
      </c>
    </row>
    <row r="1857" spans="1:27">
      <c r="A1857" s="1">
        <f t="shared" si="512"/>
        <v>-602254</v>
      </c>
      <c r="B1857" s="1">
        <v>-4</v>
      </c>
      <c r="C1857" s="1">
        <v>-9</v>
      </c>
      <c r="D1857" s="2">
        <v>-6</v>
      </c>
      <c r="E1857" s="5">
        <v>51.9</v>
      </c>
      <c r="F1857" s="5">
        <v>53.71</v>
      </c>
      <c r="G1857" s="5">
        <v>3.66</v>
      </c>
      <c r="H1857" s="5">
        <v>43.9</v>
      </c>
      <c r="I1857" s="5">
        <v>49.87</v>
      </c>
      <c r="J1857" s="5">
        <v>2.3199999999999998</v>
      </c>
      <c r="K1857" s="6">
        <f t="shared" si="513"/>
        <v>47.9</v>
      </c>
      <c r="L1857" s="6">
        <f t="shared" si="514"/>
        <v>8</v>
      </c>
      <c r="M1857" s="6">
        <f t="shared" si="515"/>
        <v>51.79</v>
      </c>
      <c r="N1857" s="5">
        <f t="shared" si="516"/>
        <v>2.1666794871415571</v>
      </c>
      <c r="O1857" s="6">
        <f t="shared" si="517"/>
        <v>3.8400000000000034</v>
      </c>
      <c r="P1857" s="6">
        <f t="shared" si="518"/>
        <v>4.3333589742831142</v>
      </c>
      <c r="Q1857" s="6">
        <f t="shared" si="519"/>
        <v>0.42673341143891791</v>
      </c>
      <c r="R1857" s="5">
        <f t="shared" si="520"/>
        <v>0.95999431957704429</v>
      </c>
      <c r="S1857" s="5">
        <f t="shared" si="521"/>
        <v>4.1599999999999966</v>
      </c>
      <c r="T1857" s="5">
        <f t="shared" si="522"/>
        <v>3.8400000000000034</v>
      </c>
      <c r="U1857" s="5">
        <f t="shared" si="523"/>
        <v>0.88614860268650386</v>
      </c>
      <c r="V1857" s="5">
        <f t="shared" si="524"/>
        <v>1.7953739919013008</v>
      </c>
      <c r="W1857" s="5">
        <f t="shared" si="525"/>
        <v>3.8900000000000006</v>
      </c>
      <c r="X1857" s="5">
        <f t="shared" si="526"/>
        <v>51.79</v>
      </c>
      <c r="Y1857" s="5">
        <f t="shared" si="527"/>
        <v>23.902935486007291</v>
      </c>
      <c r="Z1857" s="9">
        <f t="shared" si="528"/>
        <v>0.63276931025453498</v>
      </c>
      <c r="AA1857">
        <f t="shared" si="529"/>
        <v>8</v>
      </c>
    </row>
    <row r="1858" spans="1:27">
      <c r="A1858" s="1">
        <f t="shared" si="512"/>
        <v>-501494</v>
      </c>
      <c r="B1858" s="1">
        <v>6</v>
      </c>
      <c r="C1858" s="1">
        <v>-6</v>
      </c>
      <c r="D1858" s="2">
        <v>-5</v>
      </c>
      <c r="E1858" s="5">
        <v>91.6</v>
      </c>
      <c r="F1858" s="5">
        <v>92.43</v>
      </c>
      <c r="G1858" s="5">
        <v>3.5</v>
      </c>
      <c r="H1858" s="5">
        <v>100.44</v>
      </c>
      <c r="I1858" s="5">
        <v>103.16</v>
      </c>
      <c r="J1858" s="5">
        <v>4.95</v>
      </c>
      <c r="K1858" s="6">
        <f t="shared" si="513"/>
        <v>96.02</v>
      </c>
      <c r="L1858" s="6">
        <f t="shared" si="514"/>
        <v>-8.8400000000000034</v>
      </c>
      <c r="M1858" s="6">
        <f t="shared" si="515"/>
        <v>97.795000000000002</v>
      </c>
      <c r="N1858" s="5">
        <f t="shared" si="516"/>
        <v>3.0311920097545784</v>
      </c>
      <c r="O1858" s="6">
        <f t="shared" si="517"/>
        <v>-10.72999999999999</v>
      </c>
      <c r="P1858" s="6">
        <f t="shared" si="518"/>
        <v>6.0623840195091567</v>
      </c>
      <c r="Q1858" s="6">
        <f t="shared" si="519"/>
        <v>-0.33337868172233187</v>
      </c>
      <c r="R1858" s="5">
        <f t="shared" si="520"/>
        <v>0.31175854151070603</v>
      </c>
      <c r="S1858" s="5">
        <f t="shared" si="521"/>
        <v>1.8899999999999864</v>
      </c>
      <c r="T1858" s="5">
        <f t="shared" si="522"/>
        <v>10.72999999999999</v>
      </c>
      <c r="U1858" s="5">
        <f t="shared" si="523"/>
        <v>1.7699307674126439</v>
      </c>
      <c r="V1858" s="5">
        <f t="shared" si="524"/>
        <v>0.58557821289048573</v>
      </c>
      <c r="W1858" s="5">
        <f t="shared" si="525"/>
        <v>1.7750000000000057</v>
      </c>
      <c r="X1858" s="5">
        <f t="shared" si="526"/>
        <v>97.795000000000002</v>
      </c>
      <c r="Y1858" s="5">
        <f t="shared" si="527"/>
        <v>32.262885256126687</v>
      </c>
      <c r="Z1858" s="9">
        <f t="shared" si="528"/>
        <v>0.6328649144959767</v>
      </c>
      <c r="AA1858">
        <f t="shared" si="529"/>
        <v>8.8400000000000034</v>
      </c>
    </row>
    <row r="1859" spans="1:27">
      <c r="A1859" s="1">
        <f t="shared" si="512"/>
        <v>-102501</v>
      </c>
      <c r="B1859" s="1">
        <v>-1</v>
      </c>
      <c r="C1859" s="1">
        <v>-10</v>
      </c>
      <c r="D1859" s="2">
        <v>-1</v>
      </c>
      <c r="E1859" s="5">
        <v>85.38</v>
      </c>
      <c r="F1859" s="5">
        <v>83.83</v>
      </c>
      <c r="G1859" s="5">
        <v>3.59</v>
      </c>
      <c r="H1859" s="5">
        <v>107.54</v>
      </c>
      <c r="I1859" s="5">
        <v>107.15</v>
      </c>
      <c r="J1859" s="5">
        <v>3.37</v>
      </c>
      <c r="K1859" s="6">
        <f t="shared" si="513"/>
        <v>96.460000000000008</v>
      </c>
      <c r="L1859" s="6">
        <f t="shared" si="514"/>
        <v>-22.160000000000011</v>
      </c>
      <c r="M1859" s="6">
        <f t="shared" si="515"/>
        <v>95.490000000000009</v>
      </c>
      <c r="N1859" s="5">
        <f t="shared" si="516"/>
        <v>2.461960600822036</v>
      </c>
      <c r="O1859" s="6">
        <f t="shared" si="517"/>
        <v>-23.320000000000007</v>
      </c>
      <c r="P1859" s="6">
        <f t="shared" si="518"/>
        <v>4.9239212016440721</v>
      </c>
      <c r="Q1859" s="6">
        <f t="shared" si="519"/>
        <v>6.3155289750463944E-2</v>
      </c>
      <c r="R1859" s="5">
        <f t="shared" si="520"/>
        <v>0.23558459863506315</v>
      </c>
      <c r="S1859" s="5">
        <f t="shared" si="521"/>
        <v>1.1599999999999966</v>
      </c>
      <c r="T1859" s="5">
        <f t="shared" si="522"/>
        <v>23.320000000000007</v>
      </c>
      <c r="U1859" s="5">
        <f t="shared" si="523"/>
        <v>4.736062793249733</v>
      </c>
      <c r="V1859" s="5">
        <f t="shared" si="524"/>
        <v>0.39399493220002013</v>
      </c>
      <c r="W1859" s="5">
        <f t="shared" si="525"/>
        <v>0.96999999999999886</v>
      </c>
      <c r="X1859" s="5">
        <f t="shared" si="526"/>
        <v>95.490000000000009</v>
      </c>
      <c r="Y1859" s="5">
        <f t="shared" si="527"/>
        <v>38.786160902865944</v>
      </c>
      <c r="Z1859" s="9">
        <f t="shared" si="528"/>
        <v>0.63314453326235076</v>
      </c>
      <c r="AA1859">
        <f t="shared" si="529"/>
        <v>22.160000000000011</v>
      </c>
    </row>
    <row r="1860" spans="1:27">
      <c r="A1860" s="1">
        <f t="shared" si="512"/>
        <v>-1000504</v>
      </c>
      <c r="B1860" s="1">
        <v>-4</v>
      </c>
      <c r="C1860" s="1">
        <v>-2</v>
      </c>
      <c r="D1860" s="2">
        <v>-10</v>
      </c>
      <c r="E1860" s="5">
        <v>183.07</v>
      </c>
      <c r="F1860" s="5">
        <v>183</v>
      </c>
      <c r="G1860" s="5">
        <v>6.1</v>
      </c>
      <c r="H1860" s="5">
        <v>193.29</v>
      </c>
      <c r="I1860" s="5">
        <v>195.93</v>
      </c>
      <c r="J1860" s="5">
        <v>5.78</v>
      </c>
      <c r="K1860" s="6">
        <f t="shared" si="513"/>
        <v>188.18</v>
      </c>
      <c r="L1860" s="6">
        <f t="shared" si="514"/>
        <v>-10.219999999999999</v>
      </c>
      <c r="M1860" s="6">
        <f t="shared" si="515"/>
        <v>189.465</v>
      </c>
      <c r="N1860" s="5">
        <f t="shared" si="516"/>
        <v>4.2017377357469607</v>
      </c>
      <c r="O1860" s="6">
        <f t="shared" si="517"/>
        <v>-12.930000000000007</v>
      </c>
      <c r="P1860" s="6">
        <f t="shared" si="518"/>
        <v>8.4034754714939215</v>
      </c>
      <c r="Q1860" s="6">
        <f t="shared" si="519"/>
        <v>5.3832995366646562E-2</v>
      </c>
      <c r="R1860" s="5">
        <f t="shared" si="520"/>
        <v>0.3224856202880354</v>
      </c>
      <c r="S1860" s="5">
        <f t="shared" si="521"/>
        <v>2.710000000000008</v>
      </c>
      <c r="T1860" s="5">
        <f t="shared" si="522"/>
        <v>12.930000000000007</v>
      </c>
      <c r="U1860" s="5">
        <f t="shared" si="523"/>
        <v>1.5386491034406966</v>
      </c>
      <c r="V1860" s="5">
        <f t="shared" si="524"/>
        <v>0.30582584654621636</v>
      </c>
      <c r="W1860" s="5">
        <f t="shared" si="525"/>
        <v>1.2849999999999966</v>
      </c>
      <c r="X1860" s="5">
        <f t="shared" si="526"/>
        <v>189.465</v>
      </c>
      <c r="Y1860" s="5">
        <f t="shared" si="527"/>
        <v>45.092057599905864</v>
      </c>
      <c r="Z1860" s="9">
        <f t="shared" si="528"/>
        <v>0.63328350681191758</v>
      </c>
      <c r="AA1860">
        <f t="shared" si="529"/>
        <v>10.219999999999999</v>
      </c>
    </row>
    <row r="1861" spans="1:27">
      <c r="A1861" s="1">
        <f t="shared" si="512"/>
        <v>-602005</v>
      </c>
      <c r="B1861" s="1">
        <v>-5</v>
      </c>
      <c r="C1861" s="1">
        <v>-8</v>
      </c>
      <c r="D1861" s="2">
        <v>-6</v>
      </c>
      <c r="E1861" s="5">
        <v>157.99</v>
      </c>
      <c r="F1861" s="5">
        <v>156.33000000000001</v>
      </c>
      <c r="G1861" s="5">
        <v>3.63</v>
      </c>
      <c r="H1861" s="5">
        <v>148.01</v>
      </c>
      <c r="I1861" s="5">
        <v>147.37</v>
      </c>
      <c r="J1861" s="5">
        <v>3.37</v>
      </c>
      <c r="K1861" s="6">
        <f t="shared" si="513"/>
        <v>153</v>
      </c>
      <c r="L1861" s="6">
        <f t="shared" si="514"/>
        <v>9.9800000000000182</v>
      </c>
      <c r="M1861" s="6">
        <f t="shared" si="515"/>
        <v>151.85000000000002</v>
      </c>
      <c r="N1861" s="5">
        <f t="shared" si="516"/>
        <v>2.4765803035637668</v>
      </c>
      <c r="O1861" s="6">
        <f t="shared" si="517"/>
        <v>8.960000000000008</v>
      </c>
      <c r="P1861" s="6">
        <f t="shared" si="518"/>
        <v>4.9531606071275336</v>
      </c>
      <c r="Q1861" s="6">
        <f t="shared" si="519"/>
        <v>7.4183371511954879E-2</v>
      </c>
      <c r="R1861" s="5">
        <f t="shared" si="520"/>
        <v>0.20592911898157382</v>
      </c>
      <c r="S1861" s="5">
        <f t="shared" si="521"/>
        <v>1.0200000000000102</v>
      </c>
      <c r="T1861" s="5">
        <f t="shared" si="522"/>
        <v>8.960000000000008</v>
      </c>
      <c r="U1861" s="5">
        <f t="shared" si="523"/>
        <v>1.808945986347926</v>
      </c>
      <c r="V1861" s="5">
        <f t="shared" si="524"/>
        <v>0.46434997417412316</v>
      </c>
      <c r="W1861" s="5">
        <f t="shared" si="525"/>
        <v>1.1499999999999773</v>
      </c>
      <c r="X1861" s="5">
        <f t="shared" si="526"/>
        <v>151.85000000000002</v>
      </c>
      <c r="Y1861" s="5">
        <f t="shared" si="527"/>
        <v>61.314385720297402</v>
      </c>
      <c r="Z1861" s="9">
        <f t="shared" si="528"/>
        <v>0.63354557847087845</v>
      </c>
      <c r="AA1861">
        <f t="shared" si="529"/>
        <v>9.9800000000000182</v>
      </c>
    </row>
    <row r="1862" spans="1:27">
      <c r="A1862" s="1">
        <f t="shared" si="512"/>
        <v>-999752</v>
      </c>
      <c r="B1862" s="1">
        <v>-2</v>
      </c>
      <c r="C1862" s="1">
        <v>1</v>
      </c>
      <c r="D1862" s="2">
        <v>-10</v>
      </c>
      <c r="E1862" s="5">
        <v>202.25</v>
      </c>
      <c r="F1862" s="5">
        <v>201.88</v>
      </c>
      <c r="G1862" s="5">
        <v>5.04</v>
      </c>
      <c r="H1862" s="5">
        <v>196.36</v>
      </c>
      <c r="I1862" s="5">
        <v>201.75</v>
      </c>
      <c r="J1862" s="5">
        <v>8.75</v>
      </c>
      <c r="K1862" s="6">
        <f t="shared" si="513"/>
        <v>199.30500000000001</v>
      </c>
      <c r="L1862" s="6">
        <f t="shared" si="514"/>
        <v>5.8899999999999864</v>
      </c>
      <c r="M1862" s="6">
        <f t="shared" si="515"/>
        <v>201.815</v>
      </c>
      <c r="N1862" s="5">
        <f t="shared" si="516"/>
        <v>5.0488637335543132</v>
      </c>
      <c r="O1862" s="6">
        <f t="shared" si="517"/>
        <v>0.12999999999999545</v>
      </c>
      <c r="P1862" s="6">
        <f t="shared" si="518"/>
        <v>10.097727467108626</v>
      </c>
      <c r="Q1862" s="6">
        <f t="shared" si="519"/>
        <v>-0.50175404872891538</v>
      </c>
      <c r="R1862" s="5">
        <f t="shared" si="520"/>
        <v>0.57042537727048637</v>
      </c>
      <c r="S1862" s="5">
        <f t="shared" si="521"/>
        <v>5.7599999999999909</v>
      </c>
      <c r="T1862" s="5">
        <f t="shared" si="522"/>
        <v>0.12999999999999545</v>
      </c>
      <c r="U1862" s="5">
        <f t="shared" si="523"/>
        <v>1.2874183862007074E-2</v>
      </c>
      <c r="V1862" s="5">
        <f t="shared" si="524"/>
        <v>0.49714156144059646</v>
      </c>
      <c r="W1862" s="5">
        <f t="shared" si="525"/>
        <v>2.5099999999999909</v>
      </c>
      <c r="X1862" s="5">
        <f t="shared" si="526"/>
        <v>201.815</v>
      </c>
      <c r="Y1862" s="5">
        <f t="shared" si="527"/>
        <v>39.972360247862284</v>
      </c>
      <c r="Z1862" s="9">
        <f t="shared" si="528"/>
        <v>0.63355110291120165</v>
      </c>
      <c r="AA1862">
        <f t="shared" si="529"/>
        <v>5.8899999999999864</v>
      </c>
    </row>
    <row r="1863" spans="1:27">
      <c r="A1863" s="1">
        <f t="shared" si="512"/>
        <v>-798998</v>
      </c>
      <c r="B1863" s="1">
        <v>2</v>
      </c>
      <c r="C1863" s="1">
        <v>4</v>
      </c>
      <c r="D1863" s="2">
        <v>-8</v>
      </c>
      <c r="E1863" s="5">
        <v>288.73</v>
      </c>
      <c r="F1863" s="5">
        <v>282.86</v>
      </c>
      <c r="G1863" s="5">
        <v>5.1100000000000003</v>
      </c>
      <c r="H1863" s="5">
        <v>293.67</v>
      </c>
      <c r="I1863" s="5">
        <v>292.73</v>
      </c>
      <c r="J1863" s="5">
        <v>9.11</v>
      </c>
      <c r="K1863" s="6">
        <f t="shared" si="513"/>
        <v>291.20000000000005</v>
      </c>
      <c r="L1863" s="6">
        <f t="shared" si="514"/>
        <v>-4.9399999999999977</v>
      </c>
      <c r="M1863" s="6">
        <f t="shared" si="515"/>
        <v>287.79500000000002</v>
      </c>
      <c r="N1863" s="5">
        <f t="shared" si="516"/>
        <v>5.222647795898169</v>
      </c>
      <c r="O1863" s="6">
        <f t="shared" si="517"/>
        <v>-9.8700000000000045</v>
      </c>
      <c r="P1863" s="6">
        <f t="shared" si="518"/>
        <v>10.445295591796338</v>
      </c>
      <c r="Q1863" s="6">
        <f t="shared" si="519"/>
        <v>-0.52133648383838571</v>
      </c>
      <c r="R1863" s="5">
        <f t="shared" si="520"/>
        <v>0.47198281337983333</v>
      </c>
      <c r="S1863" s="5">
        <f t="shared" si="521"/>
        <v>4.9300000000000068</v>
      </c>
      <c r="T1863" s="5">
        <f t="shared" si="522"/>
        <v>9.8700000000000045</v>
      </c>
      <c r="U1863" s="5">
        <f t="shared" si="523"/>
        <v>0.94492299554948289</v>
      </c>
      <c r="V1863" s="5">
        <f t="shared" si="524"/>
        <v>0.65196814586545404</v>
      </c>
      <c r="W1863" s="5">
        <f t="shared" si="525"/>
        <v>3.4050000000000296</v>
      </c>
      <c r="X1863" s="5">
        <f t="shared" si="526"/>
        <v>287.79500000000002</v>
      </c>
      <c r="Y1863" s="5">
        <f t="shared" si="527"/>
        <v>55.10519017308274</v>
      </c>
      <c r="Z1863" s="9">
        <f t="shared" si="528"/>
        <v>0.63363712012476037</v>
      </c>
      <c r="AA1863">
        <f t="shared" si="529"/>
        <v>4.9399999999999977</v>
      </c>
    </row>
    <row r="1864" spans="1:27">
      <c r="A1864" s="1">
        <f t="shared" si="512"/>
        <v>-902249</v>
      </c>
      <c r="B1864" s="1">
        <v>1</v>
      </c>
      <c r="C1864" s="1">
        <v>-9</v>
      </c>
      <c r="D1864" s="2">
        <v>-9</v>
      </c>
      <c r="E1864" s="5">
        <v>86.75</v>
      </c>
      <c r="F1864" s="5">
        <v>88.25</v>
      </c>
      <c r="G1864" s="5">
        <v>2.75</v>
      </c>
      <c r="H1864" s="5">
        <v>85.77</v>
      </c>
      <c r="I1864" s="5">
        <v>85.14</v>
      </c>
      <c r="J1864" s="5">
        <v>2.6</v>
      </c>
      <c r="K1864" s="6">
        <f t="shared" si="513"/>
        <v>86.259999999999991</v>
      </c>
      <c r="L1864" s="6">
        <f t="shared" si="514"/>
        <v>0.98000000000000398</v>
      </c>
      <c r="M1864" s="6">
        <f t="shared" si="515"/>
        <v>86.694999999999993</v>
      </c>
      <c r="N1864" s="5">
        <f t="shared" si="516"/>
        <v>1.8922539470166262</v>
      </c>
      <c r="O1864" s="6">
        <f t="shared" si="517"/>
        <v>3.1099999999999994</v>
      </c>
      <c r="P1864" s="6">
        <f t="shared" si="518"/>
        <v>3.7845078940332524</v>
      </c>
      <c r="Q1864" s="6">
        <f t="shared" si="519"/>
        <v>5.603072089369867E-2</v>
      </c>
      <c r="R1864" s="5">
        <f t="shared" si="520"/>
        <v>0.5628208632774172</v>
      </c>
      <c r="S1864" s="5">
        <f t="shared" si="521"/>
        <v>2.1299999999999955</v>
      </c>
      <c r="T1864" s="5">
        <f t="shared" si="522"/>
        <v>3.1099999999999994</v>
      </c>
      <c r="U1864" s="5">
        <f t="shared" si="523"/>
        <v>0.82177130741444648</v>
      </c>
      <c r="V1864" s="5">
        <f t="shared" si="524"/>
        <v>0.22988457795838338</v>
      </c>
      <c r="W1864" s="5">
        <f t="shared" si="525"/>
        <v>0.43500000000000227</v>
      </c>
      <c r="X1864" s="5">
        <f t="shared" si="526"/>
        <v>86.694999999999993</v>
      </c>
      <c r="Y1864" s="5">
        <f t="shared" si="527"/>
        <v>45.815732151958485</v>
      </c>
      <c r="Z1864" s="9">
        <f t="shared" si="528"/>
        <v>0.63369787754102513</v>
      </c>
      <c r="AA1864">
        <f t="shared" si="529"/>
        <v>0.98000000000000398</v>
      </c>
    </row>
    <row r="1865" spans="1:27">
      <c r="A1865" s="1">
        <f t="shared" si="512"/>
        <v>-502498</v>
      </c>
      <c r="B1865" s="1">
        <v>2</v>
      </c>
      <c r="C1865" s="1">
        <v>-10</v>
      </c>
      <c r="D1865" s="2">
        <v>-5</v>
      </c>
      <c r="E1865" s="5">
        <v>103.05</v>
      </c>
      <c r="F1865" s="5">
        <v>100.82</v>
      </c>
      <c r="G1865" s="5">
        <v>3.37</v>
      </c>
      <c r="H1865" s="5">
        <v>89.62</v>
      </c>
      <c r="I1865" s="5">
        <v>90.09</v>
      </c>
      <c r="J1865" s="5">
        <v>6.2</v>
      </c>
      <c r="K1865" s="6">
        <f t="shared" si="513"/>
        <v>96.335000000000008</v>
      </c>
      <c r="L1865" s="6">
        <f t="shared" si="514"/>
        <v>13.429999999999993</v>
      </c>
      <c r="M1865" s="6">
        <f t="shared" si="515"/>
        <v>95.454999999999998</v>
      </c>
      <c r="N1865" s="5">
        <f t="shared" si="516"/>
        <v>3.5283459297523536</v>
      </c>
      <c r="O1865" s="6">
        <f t="shared" si="517"/>
        <v>10.72999999999999</v>
      </c>
      <c r="P1865" s="6">
        <f t="shared" si="518"/>
        <v>7.0566918595047072</v>
      </c>
      <c r="Q1865" s="6">
        <f t="shared" si="519"/>
        <v>-0.54387120483403584</v>
      </c>
      <c r="R1865" s="5">
        <f t="shared" si="520"/>
        <v>0.38261554475605364</v>
      </c>
      <c r="S1865" s="5">
        <f t="shared" si="521"/>
        <v>2.7000000000000028</v>
      </c>
      <c r="T1865" s="5">
        <f t="shared" si="522"/>
        <v>10.72999999999999</v>
      </c>
      <c r="U1865" s="5">
        <f t="shared" si="523"/>
        <v>1.5205425167527584</v>
      </c>
      <c r="V1865" s="5">
        <f t="shared" si="524"/>
        <v>0.24940865139654117</v>
      </c>
      <c r="W1865" s="5">
        <f t="shared" si="525"/>
        <v>0.88000000000000966</v>
      </c>
      <c r="X1865" s="5">
        <f t="shared" si="526"/>
        <v>95.454999999999998</v>
      </c>
      <c r="Y1865" s="5">
        <f t="shared" si="527"/>
        <v>27.053753203473381</v>
      </c>
      <c r="Z1865" s="9">
        <f t="shared" si="528"/>
        <v>0.63375231755000316</v>
      </c>
      <c r="AA1865">
        <f t="shared" si="529"/>
        <v>13.429999999999993</v>
      </c>
    </row>
    <row r="1866" spans="1:27">
      <c r="A1866" s="1">
        <f t="shared" si="512"/>
        <v>-999748</v>
      </c>
      <c r="B1866" s="1">
        <v>2</v>
      </c>
      <c r="C1866" s="1">
        <v>1</v>
      </c>
      <c r="D1866" s="2">
        <v>-10</v>
      </c>
      <c r="E1866" s="5">
        <v>340.04</v>
      </c>
      <c r="F1866" s="5">
        <v>339.77</v>
      </c>
      <c r="G1866" s="5">
        <v>5.9</v>
      </c>
      <c r="H1866" s="5">
        <v>346.85</v>
      </c>
      <c r="I1866" s="5">
        <v>334.32</v>
      </c>
      <c r="J1866" s="5">
        <v>13.43</v>
      </c>
      <c r="K1866" s="6">
        <f t="shared" si="513"/>
        <v>343.44500000000005</v>
      </c>
      <c r="L1866" s="6">
        <f t="shared" si="514"/>
        <v>-6.8100000000000023</v>
      </c>
      <c r="M1866" s="6">
        <f t="shared" si="515"/>
        <v>337.04499999999996</v>
      </c>
      <c r="N1866" s="5">
        <f t="shared" si="516"/>
        <v>7.334420563343774</v>
      </c>
      <c r="O1866" s="6">
        <f t="shared" si="517"/>
        <v>5.4499999999999886</v>
      </c>
      <c r="P1866" s="6">
        <f t="shared" si="518"/>
        <v>14.668841126687548</v>
      </c>
      <c r="Q1866" s="6">
        <f t="shared" si="519"/>
        <v>-0.67644925128349076</v>
      </c>
      <c r="R1866" s="5">
        <f t="shared" si="520"/>
        <v>0.83578517853703749</v>
      </c>
      <c r="S1866" s="5">
        <f t="shared" si="521"/>
        <v>12.259999999999991</v>
      </c>
      <c r="T1866" s="5">
        <f t="shared" si="522"/>
        <v>5.4499999999999886</v>
      </c>
      <c r="U1866" s="5">
        <f t="shared" si="523"/>
        <v>0.37153582569550148</v>
      </c>
      <c r="V1866" s="5">
        <f t="shared" si="524"/>
        <v>0.87259790255091685</v>
      </c>
      <c r="W1866" s="5">
        <f t="shared" si="525"/>
        <v>6.4000000000000909</v>
      </c>
      <c r="X1866" s="5">
        <f t="shared" si="526"/>
        <v>337.04499999999996</v>
      </c>
      <c r="Y1866" s="5">
        <f t="shared" si="527"/>
        <v>45.953868760198368</v>
      </c>
      <c r="Z1866" s="9">
        <f t="shared" si="528"/>
        <v>0.63378781938437412</v>
      </c>
      <c r="AA1866">
        <f t="shared" si="529"/>
        <v>6.8100000000000023</v>
      </c>
    </row>
    <row r="1867" spans="1:27">
      <c r="A1867" s="1">
        <f t="shared" si="512"/>
        <v>-498251</v>
      </c>
      <c r="B1867" s="1">
        <v>-1</v>
      </c>
      <c r="C1867" s="1">
        <v>7</v>
      </c>
      <c r="D1867" s="2">
        <v>-5</v>
      </c>
      <c r="E1867" s="5">
        <v>176.71</v>
      </c>
      <c r="F1867" s="5">
        <v>179.51</v>
      </c>
      <c r="G1867" s="5">
        <v>5.47</v>
      </c>
      <c r="H1867" s="5">
        <v>162.83000000000001</v>
      </c>
      <c r="I1867" s="5">
        <v>162.19</v>
      </c>
      <c r="J1867" s="5">
        <v>5.71</v>
      </c>
      <c r="K1867" s="6">
        <f t="shared" si="513"/>
        <v>169.77</v>
      </c>
      <c r="L1867" s="6">
        <f t="shared" si="514"/>
        <v>13.879999999999995</v>
      </c>
      <c r="M1867" s="6">
        <f t="shared" si="515"/>
        <v>170.85</v>
      </c>
      <c r="N1867" s="5">
        <f t="shared" si="516"/>
        <v>3.9536375655843821</v>
      </c>
      <c r="O1867" s="6">
        <f t="shared" si="517"/>
        <v>17.319999999999993</v>
      </c>
      <c r="P1867" s="6">
        <f t="shared" si="518"/>
        <v>7.9072751311687641</v>
      </c>
      <c r="Q1867" s="6">
        <f t="shared" si="519"/>
        <v>-4.2914034386245609E-2</v>
      </c>
      <c r="R1867" s="5">
        <f t="shared" si="520"/>
        <v>0.43504240625702573</v>
      </c>
      <c r="S1867" s="5">
        <f t="shared" si="521"/>
        <v>3.4399999999999977</v>
      </c>
      <c r="T1867" s="5">
        <f t="shared" si="522"/>
        <v>17.319999999999993</v>
      </c>
      <c r="U1867" s="5">
        <f t="shared" si="523"/>
        <v>2.1903879291778159</v>
      </c>
      <c r="V1867" s="5">
        <f t="shared" si="524"/>
        <v>0.27316616206836114</v>
      </c>
      <c r="W1867" s="5">
        <f t="shared" si="525"/>
        <v>1.0799999999999841</v>
      </c>
      <c r="X1867" s="5">
        <f t="shared" si="526"/>
        <v>170.85</v>
      </c>
      <c r="Y1867" s="5">
        <f t="shared" si="527"/>
        <v>43.213369249426101</v>
      </c>
      <c r="Z1867" s="9">
        <f t="shared" si="528"/>
        <v>0.63380044177958716</v>
      </c>
      <c r="AA1867">
        <f t="shared" si="529"/>
        <v>13.879999999999995</v>
      </c>
    </row>
    <row r="1868" spans="1:27">
      <c r="A1868" s="1">
        <f t="shared" si="512"/>
        <v>-298002</v>
      </c>
      <c r="B1868" s="1">
        <v>-2</v>
      </c>
      <c r="C1868" s="1">
        <v>8</v>
      </c>
      <c r="D1868" s="2">
        <v>-3</v>
      </c>
      <c r="E1868" s="5">
        <v>135.26</v>
      </c>
      <c r="F1868" s="5">
        <v>141.62</v>
      </c>
      <c r="G1868" s="5">
        <v>6.04</v>
      </c>
      <c r="H1868" s="5">
        <v>127.13</v>
      </c>
      <c r="I1868" s="5">
        <v>130.37</v>
      </c>
      <c r="J1868" s="5">
        <v>4.83</v>
      </c>
      <c r="K1868" s="6">
        <f t="shared" si="513"/>
        <v>131.19499999999999</v>
      </c>
      <c r="L1868" s="6">
        <f t="shared" si="514"/>
        <v>8.1299999999999955</v>
      </c>
      <c r="M1868" s="6">
        <f t="shared" si="515"/>
        <v>135.995</v>
      </c>
      <c r="N1868" s="5">
        <f t="shared" si="516"/>
        <v>3.8668624232056668</v>
      </c>
      <c r="O1868" s="6">
        <f t="shared" si="517"/>
        <v>11.25</v>
      </c>
      <c r="P1868" s="6">
        <f t="shared" si="518"/>
        <v>7.7337248464113335</v>
      </c>
      <c r="Q1868" s="6">
        <f t="shared" si="519"/>
        <v>0.21990620376020931</v>
      </c>
      <c r="R1868" s="5">
        <f t="shared" si="520"/>
        <v>0.40342785164483486</v>
      </c>
      <c r="S1868" s="5">
        <f t="shared" si="521"/>
        <v>3.1200000000000045</v>
      </c>
      <c r="T1868" s="5">
        <f t="shared" si="522"/>
        <v>11.25</v>
      </c>
      <c r="U1868" s="5">
        <f t="shared" si="523"/>
        <v>1.4546677342962773</v>
      </c>
      <c r="V1868" s="5">
        <f t="shared" si="524"/>
        <v>1.2413164665994929</v>
      </c>
      <c r="W1868" s="5">
        <f t="shared" si="525"/>
        <v>4.8000000000000114</v>
      </c>
      <c r="X1868" s="5">
        <f t="shared" si="526"/>
        <v>135.995</v>
      </c>
      <c r="Y1868" s="5">
        <f t="shared" si="527"/>
        <v>35.169340182332846</v>
      </c>
      <c r="Z1868" s="9">
        <f t="shared" si="528"/>
        <v>0.63400946365176603</v>
      </c>
      <c r="AA1868">
        <f t="shared" si="529"/>
        <v>8.1299999999999955</v>
      </c>
    </row>
    <row r="1869" spans="1:27">
      <c r="A1869" s="1">
        <f t="shared" si="512"/>
        <v>-299243</v>
      </c>
      <c r="B1869" s="1">
        <v>7</v>
      </c>
      <c r="C1869" s="1">
        <v>3</v>
      </c>
      <c r="D1869" s="2">
        <v>-3</v>
      </c>
      <c r="E1869" s="5">
        <v>171.22</v>
      </c>
      <c r="F1869" s="5">
        <v>171.2</v>
      </c>
      <c r="G1869" s="5">
        <v>3.67</v>
      </c>
      <c r="H1869" s="5">
        <v>157</v>
      </c>
      <c r="I1869" s="5">
        <v>158.46</v>
      </c>
      <c r="J1869" s="5">
        <v>5.39</v>
      </c>
      <c r="K1869" s="6">
        <f t="shared" si="513"/>
        <v>164.11</v>
      </c>
      <c r="L1869" s="6">
        <f t="shared" si="514"/>
        <v>14.219999999999999</v>
      </c>
      <c r="M1869" s="6">
        <f t="shared" si="515"/>
        <v>164.82999999999998</v>
      </c>
      <c r="N1869" s="5">
        <f t="shared" si="516"/>
        <v>3.2604064163843129</v>
      </c>
      <c r="O1869" s="6">
        <f t="shared" si="517"/>
        <v>12.739999999999981</v>
      </c>
      <c r="P1869" s="6">
        <f t="shared" si="518"/>
        <v>6.5208128327686259</v>
      </c>
      <c r="Q1869" s="6">
        <f t="shared" si="519"/>
        <v>-0.36648244396886243</v>
      </c>
      <c r="R1869" s="5">
        <f t="shared" si="520"/>
        <v>0.22696556977723212</v>
      </c>
      <c r="S1869" s="5">
        <f t="shared" si="521"/>
        <v>1.4800000000000182</v>
      </c>
      <c r="T1869" s="5">
        <f t="shared" si="522"/>
        <v>12.739999999999981</v>
      </c>
      <c r="U1869" s="5">
        <f t="shared" si="523"/>
        <v>1.9537441614607414</v>
      </c>
      <c r="V1869" s="5">
        <f t="shared" si="524"/>
        <v>0.22083136518864649</v>
      </c>
      <c r="W1869" s="5">
        <f t="shared" si="525"/>
        <v>0.71999999999997044</v>
      </c>
      <c r="X1869" s="5">
        <f t="shared" si="526"/>
        <v>164.82999999999998</v>
      </c>
      <c r="Y1869" s="5">
        <f t="shared" si="527"/>
        <v>50.555047116730684</v>
      </c>
      <c r="Z1869" s="9">
        <f t="shared" si="528"/>
        <v>0.63405756836426141</v>
      </c>
      <c r="AA1869">
        <f t="shared" si="529"/>
        <v>14.219999999999999</v>
      </c>
    </row>
    <row r="1870" spans="1:27">
      <c r="A1870" s="1">
        <f t="shared" si="512"/>
        <v>-702247</v>
      </c>
      <c r="B1870" s="1">
        <v>3</v>
      </c>
      <c r="C1870" s="1">
        <v>-9</v>
      </c>
      <c r="D1870" s="2">
        <v>-7</v>
      </c>
      <c r="E1870" s="5">
        <v>162.81</v>
      </c>
      <c r="F1870" s="5">
        <v>161.19999999999999</v>
      </c>
      <c r="G1870" s="5">
        <v>4.3600000000000003</v>
      </c>
      <c r="H1870" s="5">
        <v>174.75</v>
      </c>
      <c r="I1870" s="5">
        <v>171.6</v>
      </c>
      <c r="J1870" s="5">
        <v>4.88</v>
      </c>
      <c r="K1870" s="6">
        <f t="shared" si="513"/>
        <v>168.78</v>
      </c>
      <c r="L1870" s="6">
        <f t="shared" si="514"/>
        <v>-11.939999999999998</v>
      </c>
      <c r="M1870" s="6">
        <f t="shared" si="515"/>
        <v>166.39999999999998</v>
      </c>
      <c r="N1870" s="5">
        <f t="shared" si="516"/>
        <v>3.2720024449868617</v>
      </c>
      <c r="O1870" s="6">
        <f t="shared" si="517"/>
        <v>-10.400000000000006</v>
      </c>
      <c r="P1870" s="6">
        <f t="shared" si="518"/>
        <v>6.5440048899737233</v>
      </c>
      <c r="Q1870" s="6">
        <f t="shared" si="519"/>
        <v>-0.11219876704651589</v>
      </c>
      <c r="R1870" s="5">
        <f t="shared" si="520"/>
        <v>0.23532989750045491</v>
      </c>
      <c r="S1870" s="5">
        <f t="shared" si="521"/>
        <v>1.539999999999992</v>
      </c>
      <c r="T1870" s="5">
        <f t="shared" si="522"/>
        <v>10.400000000000006</v>
      </c>
      <c r="U1870" s="5">
        <f t="shared" si="523"/>
        <v>1.5892408662368473</v>
      </c>
      <c r="V1870" s="5">
        <f t="shared" si="524"/>
        <v>0.72738331954687174</v>
      </c>
      <c r="W1870" s="5">
        <f t="shared" si="525"/>
        <v>2.3800000000000239</v>
      </c>
      <c r="X1870" s="5">
        <f t="shared" si="526"/>
        <v>166.39999999999998</v>
      </c>
      <c r="Y1870" s="5">
        <f t="shared" si="527"/>
        <v>50.855707719579087</v>
      </c>
      <c r="Z1870" s="9">
        <f t="shared" si="528"/>
        <v>0.63414588227000268</v>
      </c>
      <c r="AA1870">
        <f t="shared" si="529"/>
        <v>11.939999999999998</v>
      </c>
    </row>
    <row r="1871" spans="1:27">
      <c r="A1871" s="1">
        <f t="shared" si="512"/>
        <v>-999997</v>
      </c>
      <c r="B1871" s="1">
        <v>3</v>
      </c>
      <c r="C1871" s="1">
        <v>0</v>
      </c>
      <c r="D1871" s="2">
        <v>-10</v>
      </c>
      <c r="E1871" s="5">
        <v>169.39</v>
      </c>
      <c r="F1871" s="5">
        <v>167.83</v>
      </c>
      <c r="G1871" s="5">
        <v>2.97</v>
      </c>
      <c r="H1871" s="5">
        <v>195.7</v>
      </c>
      <c r="I1871" s="5">
        <v>193.57</v>
      </c>
      <c r="J1871" s="5">
        <v>8.25</v>
      </c>
      <c r="K1871" s="6">
        <f t="shared" si="513"/>
        <v>182.54499999999999</v>
      </c>
      <c r="L1871" s="6">
        <f t="shared" si="514"/>
        <v>-26.310000000000002</v>
      </c>
      <c r="M1871" s="6">
        <f t="shared" si="515"/>
        <v>180.7</v>
      </c>
      <c r="N1871" s="5">
        <f t="shared" si="516"/>
        <v>4.3841589843435189</v>
      </c>
      <c r="O1871" s="6">
        <f t="shared" si="517"/>
        <v>-25.739999999999981</v>
      </c>
      <c r="P1871" s="6">
        <f t="shared" si="518"/>
        <v>8.7683179686870378</v>
      </c>
      <c r="Q1871" s="6">
        <f t="shared" si="519"/>
        <v>-0.77053824362606238</v>
      </c>
      <c r="R1871" s="5">
        <f t="shared" si="520"/>
        <v>6.5006766638205413E-2</v>
      </c>
      <c r="S1871" s="5">
        <f t="shared" si="521"/>
        <v>0.5700000000000216</v>
      </c>
      <c r="T1871" s="5">
        <f t="shared" si="522"/>
        <v>25.739999999999981</v>
      </c>
      <c r="U1871" s="5">
        <f t="shared" si="523"/>
        <v>2.9355687250304259</v>
      </c>
      <c r="V1871" s="5">
        <f t="shared" si="524"/>
        <v>0.42083327876310306</v>
      </c>
      <c r="W1871" s="5">
        <f t="shared" si="525"/>
        <v>1.8449999999999989</v>
      </c>
      <c r="X1871" s="5">
        <f t="shared" si="526"/>
        <v>180.7</v>
      </c>
      <c r="Y1871" s="5">
        <f t="shared" si="527"/>
        <v>41.216570987800957</v>
      </c>
      <c r="Z1871" s="9">
        <f t="shared" si="528"/>
        <v>0.63442257210789721</v>
      </c>
      <c r="AA1871">
        <f t="shared" si="529"/>
        <v>26.310000000000002</v>
      </c>
    </row>
    <row r="1872" spans="1:27">
      <c r="A1872" s="1">
        <f t="shared" si="512"/>
        <v>-698752</v>
      </c>
      <c r="B1872" s="1">
        <v>-2</v>
      </c>
      <c r="C1872" s="1">
        <v>5</v>
      </c>
      <c r="D1872" s="2">
        <v>-7</v>
      </c>
      <c r="E1872" s="5">
        <v>154.34</v>
      </c>
      <c r="F1872" s="5">
        <v>153.02000000000001</v>
      </c>
      <c r="G1872" s="5">
        <v>4.03</v>
      </c>
      <c r="H1872" s="5">
        <v>152.13</v>
      </c>
      <c r="I1872" s="5">
        <v>154.97999999999999</v>
      </c>
      <c r="J1872" s="5">
        <v>5.27</v>
      </c>
      <c r="K1872" s="6">
        <f t="shared" si="513"/>
        <v>153.23500000000001</v>
      </c>
      <c r="L1872" s="6">
        <f t="shared" si="514"/>
        <v>2.210000000000008</v>
      </c>
      <c r="M1872" s="6">
        <f t="shared" si="515"/>
        <v>154</v>
      </c>
      <c r="N1872" s="5">
        <f t="shared" si="516"/>
        <v>3.3171448566500681</v>
      </c>
      <c r="O1872" s="6">
        <f t="shared" si="517"/>
        <v>-1.9599999999999795</v>
      </c>
      <c r="P1872" s="6">
        <f t="shared" si="518"/>
        <v>6.6342897133001362</v>
      </c>
      <c r="Q1872" s="6">
        <f t="shared" si="519"/>
        <v>-0.26200873362445398</v>
      </c>
      <c r="R1872" s="5">
        <f t="shared" si="520"/>
        <v>0.62855259269732411</v>
      </c>
      <c r="S1872" s="5">
        <f t="shared" si="521"/>
        <v>4.1699999999999875</v>
      </c>
      <c r="T1872" s="5">
        <f t="shared" si="522"/>
        <v>1.9599999999999795</v>
      </c>
      <c r="U1872" s="5">
        <f t="shared" si="523"/>
        <v>0.29543479177140192</v>
      </c>
      <c r="V1872" s="5">
        <f t="shared" si="524"/>
        <v>0.23062001602563348</v>
      </c>
      <c r="W1872" s="5">
        <f t="shared" si="525"/>
        <v>0.76499999999998636</v>
      </c>
      <c r="X1872" s="5">
        <f t="shared" si="526"/>
        <v>154</v>
      </c>
      <c r="Y1872" s="5">
        <f t="shared" si="527"/>
        <v>46.425467278363648</v>
      </c>
      <c r="Z1872" s="9">
        <f t="shared" si="528"/>
        <v>0.63442730079970544</v>
      </c>
      <c r="AA1872">
        <f t="shared" si="529"/>
        <v>2.210000000000008</v>
      </c>
    </row>
    <row r="1873" spans="1:27">
      <c r="A1873" s="1">
        <f t="shared" si="512"/>
        <v>-899497</v>
      </c>
      <c r="B1873" s="1">
        <v>3</v>
      </c>
      <c r="C1873" s="1">
        <v>2</v>
      </c>
      <c r="D1873" s="2">
        <v>-9</v>
      </c>
      <c r="E1873" s="5">
        <v>172.75</v>
      </c>
      <c r="F1873" s="5">
        <v>171.85</v>
      </c>
      <c r="G1873" s="5">
        <v>3.42</v>
      </c>
      <c r="H1873" s="5">
        <v>164.99</v>
      </c>
      <c r="I1873" s="5">
        <v>159.91</v>
      </c>
      <c r="J1873" s="5">
        <v>5.37</v>
      </c>
      <c r="K1873" s="6">
        <f t="shared" si="513"/>
        <v>168.87</v>
      </c>
      <c r="L1873" s="6">
        <f t="shared" si="514"/>
        <v>7.7599999999999909</v>
      </c>
      <c r="M1873" s="6">
        <f t="shared" si="515"/>
        <v>165.88</v>
      </c>
      <c r="N1873" s="5">
        <f t="shared" si="516"/>
        <v>3.1832883940981533</v>
      </c>
      <c r="O1873" s="6">
        <f t="shared" si="517"/>
        <v>11.939999999999998</v>
      </c>
      <c r="P1873" s="6">
        <f t="shared" si="518"/>
        <v>6.3665767881963067</v>
      </c>
      <c r="Q1873" s="6">
        <f t="shared" si="519"/>
        <v>-0.42287452539023479</v>
      </c>
      <c r="R1873" s="5">
        <f t="shared" si="520"/>
        <v>0.65655377121183334</v>
      </c>
      <c r="S1873" s="5">
        <f t="shared" si="521"/>
        <v>4.1800000000000068</v>
      </c>
      <c r="T1873" s="5">
        <f t="shared" si="522"/>
        <v>11.939999999999998</v>
      </c>
      <c r="U1873" s="5">
        <f t="shared" si="523"/>
        <v>1.8754191455189655</v>
      </c>
      <c r="V1873" s="5">
        <f t="shared" si="524"/>
        <v>0.93928027556142801</v>
      </c>
      <c r="W1873" s="5">
        <f t="shared" si="525"/>
        <v>2.9900000000000091</v>
      </c>
      <c r="X1873" s="5">
        <f t="shared" si="526"/>
        <v>165.88</v>
      </c>
      <c r="Y1873" s="5">
        <f t="shared" si="527"/>
        <v>52.109636157233844</v>
      </c>
      <c r="Z1873" s="9">
        <f t="shared" si="528"/>
        <v>0.63462744976875995</v>
      </c>
      <c r="AA1873">
        <f t="shared" si="529"/>
        <v>7.7599999999999909</v>
      </c>
    </row>
    <row r="1874" spans="1:27">
      <c r="A1874" s="1">
        <f t="shared" si="512"/>
        <v>-599494</v>
      </c>
      <c r="B1874" s="1">
        <v>6</v>
      </c>
      <c r="C1874" s="1">
        <v>2</v>
      </c>
      <c r="D1874" s="2">
        <v>-6</v>
      </c>
      <c r="E1874" s="5">
        <v>228.55</v>
      </c>
      <c r="F1874" s="5">
        <v>228.77</v>
      </c>
      <c r="G1874" s="5">
        <v>4.09</v>
      </c>
      <c r="H1874" s="5">
        <v>233.94</v>
      </c>
      <c r="I1874" s="5">
        <v>243.68</v>
      </c>
      <c r="J1874" s="5">
        <v>9.76</v>
      </c>
      <c r="K1874" s="6">
        <f t="shared" si="513"/>
        <v>231.245</v>
      </c>
      <c r="L1874" s="6">
        <f t="shared" si="514"/>
        <v>-5.3899999999999864</v>
      </c>
      <c r="M1874" s="6">
        <f t="shared" si="515"/>
        <v>236.22500000000002</v>
      </c>
      <c r="N1874" s="5">
        <f t="shared" si="516"/>
        <v>5.2911648055981022</v>
      </c>
      <c r="O1874" s="6">
        <f t="shared" si="517"/>
        <v>-14.909999999999997</v>
      </c>
      <c r="P1874" s="6">
        <f t="shared" si="518"/>
        <v>10.582329611196204</v>
      </c>
      <c r="Q1874" s="6">
        <f t="shared" si="519"/>
        <v>-0.7012457840599291</v>
      </c>
      <c r="R1874" s="5">
        <f t="shared" si="520"/>
        <v>0.89961287823881053</v>
      </c>
      <c r="S1874" s="5">
        <f t="shared" si="521"/>
        <v>9.5200000000000102</v>
      </c>
      <c r="T1874" s="5">
        <f t="shared" si="522"/>
        <v>14.909999999999997</v>
      </c>
      <c r="U1874" s="5">
        <f t="shared" si="523"/>
        <v>1.4089525225357824</v>
      </c>
      <c r="V1874" s="5">
        <f t="shared" si="524"/>
        <v>0.94119162471203532</v>
      </c>
      <c r="W1874" s="5">
        <f t="shared" si="525"/>
        <v>4.9800000000000182</v>
      </c>
      <c r="X1874" s="5">
        <f t="shared" si="526"/>
        <v>236.22500000000002</v>
      </c>
      <c r="Y1874" s="5">
        <f t="shared" si="527"/>
        <v>44.64517902562244</v>
      </c>
      <c r="Z1874" s="9">
        <f t="shared" si="528"/>
        <v>0.63469362687835462</v>
      </c>
      <c r="AA1874">
        <f t="shared" si="529"/>
        <v>5.3899999999999864</v>
      </c>
    </row>
    <row r="1875" spans="1:27">
      <c r="A1875" s="1">
        <f t="shared" si="512"/>
        <v>-302498</v>
      </c>
      <c r="B1875" s="1">
        <v>2</v>
      </c>
      <c r="C1875" s="1">
        <v>-10</v>
      </c>
      <c r="D1875" s="2">
        <v>-3</v>
      </c>
      <c r="E1875" s="5">
        <v>81.28</v>
      </c>
      <c r="F1875" s="5">
        <v>81.23</v>
      </c>
      <c r="G1875" s="5">
        <v>2.99</v>
      </c>
      <c r="H1875" s="5">
        <v>67.16</v>
      </c>
      <c r="I1875" s="5">
        <v>66.47</v>
      </c>
      <c r="J1875" s="5">
        <v>2.67</v>
      </c>
      <c r="K1875" s="6">
        <f t="shared" si="513"/>
        <v>74.22</v>
      </c>
      <c r="L1875" s="6">
        <f t="shared" si="514"/>
        <v>14.120000000000005</v>
      </c>
      <c r="M1875" s="6">
        <f t="shared" si="515"/>
        <v>73.849999999999994</v>
      </c>
      <c r="N1875" s="5">
        <f t="shared" si="516"/>
        <v>2.0043078605842966</v>
      </c>
      <c r="O1875" s="6">
        <f t="shared" si="517"/>
        <v>14.760000000000005</v>
      </c>
      <c r="P1875" s="6">
        <f t="shared" si="518"/>
        <v>4.0086157211685931</v>
      </c>
      <c r="Q1875" s="6">
        <f t="shared" si="519"/>
        <v>0.1127139212147614</v>
      </c>
      <c r="R1875" s="5">
        <f t="shared" si="520"/>
        <v>0.15965611186432896</v>
      </c>
      <c r="S1875" s="5">
        <f t="shared" si="521"/>
        <v>0.64000000000000057</v>
      </c>
      <c r="T1875" s="5">
        <f t="shared" si="522"/>
        <v>14.760000000000005</v>
      </c>
      <c r="U1875" s="5">
        <f t="shared" si="523"/>
        <v>3.6820690798710842</v>
      </c>
      <c r="V1875" s="5">
        <f t="shared" si="524"/>
        <v>0.18460237934313245</v>
      </c>
      <c r="W1875" s="5">
        <f t="shared" si="525"/>
        <v>0.37000000000000455</v>
      </c>
      <c r="X1875" s="5">
        <f t="shared" si="526"/>
        <v>73.849999999999994</v>
      </c>
      <c r="Y1875" s="5">
        <f t="shared" si="527"/>
        <v>36.845637066189632</v>
      </c>
      <c r="Z1875" s="9">
        <f t="shared" si="528"/>
        <v>0.63507322412458866</v>
      </c>
      <c r="AA1875">
        <f t="shared" si="529"/>
        <v>14.120000000000005</v>
      </c>
    </row>
    <row r="1876" spans="1:27">
      <c r="A1876" s="1">
        <f t="shared" si="512"/>
        <v>-401257</v>
      </c>
      <c r="B1876" s="1">
        <v>-7</v>
      </c>
      <c r="C1876" s="1">
        <v>-5</v>
      </c>
      <c r="D1876" s="2">
        <v>-4</v>
      </c>
      <c r="E1876" s="5">
        <v>231.53</v>
      </c>
      <c r="F1876" s="5">
        <v>233.09</v>
      </c>
      <c r="G1876" s="5">
        <v>6.27</v>
      </c>
      <c r="H1876" s="5">
        <v>264.58999999999997</v>
      </c>
      <c r="I1876" s="5">
        <v>261.85000000000002</v>
      </c>
      <c r="J1876" s="5">
        <v>6.1</v>
      </c>
      <c r="K1876" s="6">
        <f t="shared" si="513"/>
        <v>248.06</v>
      </c>
      <c r="L1876" s="6">
        <f t="shared" si="514"/>
        <v>-33.059999999999974</v>
      </c>
      <c r="M1876" s="6">
        <f t="shared" si="515"/>
        <v>247.47000000000003</v>
      </c>
      <c r="N1876" s="5">
        <f t="shared" si="516"/>
        <v>4.3738684250900821</v>
      </c>
      <c r="O1876" s="6">
        <f t="shared" si="517"/>
        <v>-28.760000000000019</v>
      </c>
      <c r="P1876" s="6">
        <f t="shared" si="518"/>
        <v>8.7477368501801642</v>
      </c>
      <c r="Q1876" s="6">
        <f t="shared" si="519"/>
        <v>2.7480662651310894E-2</v>
      </c>
      <c r="R1876" s="5">
        <f t="shared" si="520"/>
        <v>0.49155571019621991</v>
      </c>
      <c r="S1876" s="5">
        <f t="shared" si="521"/>
        <v>4.2999999999999545</v>
      </c>
      <c r="T1876" s="5">
        <f t="shared" si="522"/>
        <v>28.760000000000019</v>
      </c>
      <c r="U1876" s="5">
        <f t="shared" si="523"/>
        <v>3.2877074942426616</v>
      </c>
      <c r="V1876" s="5">
        <f t="shared" si="524"/>
        <v>0.13489203210035375</v>
      </c>
      <c r="W1876" s="5">
        <f t="shared" si="525"/>
        <v>0.58999999999997499</v>
      </c>
      <c r="X1876" s="5">
        <f t="shared" si="526"/>
        <v>247.47000000000003</v>
      </c>
      <c r="Y1876" s="5">
        <f t="shared" si="527"/>
        <v>56.579205396399928</v>
      </c>
      <c r="Z1876" s="9">
        <f t="shared" si="528"/>
        <v>0.63518501241764203</v>
      </c>
      <c r="AA1876">
        <f t="shared" si="529"/>
        <v>33.059999999999974</v>
      </c>
    </row>
    <row r="1877" spans="1:27">
      <c r="A1877" s="1">
        <f t="shared" si="512"/>
        <v>-702499</v>
      </c>
      <c r="B1877" s="1">
        <v>1</v>
      </c>
      <c r="C1877" s="1">
        <v>-10</v>
      </c>
      <c r="D1877" s="2">
        <v>-7</v>
      </c>
      <c r="E1877" s="5">
        <v>156.21</v>
      </c>
      <c r="F1877" s="5">
        <v>158.09</v>
      </c>
      <c r="G1877" s="5">
        <v>6.03</v>
      </c>
      <c r="H1877" s="5">
        <v>163.35</v>
      </c>
      <c r="I1877" s="5">
        <v>157.16999999999999</v>
      </c>
      <c r="J1877" s="5">
        <v>4.67</v>
      </c>
      <c r="K1877" s="6">
        <f t="shared" si="513"/>
        <v>159.78</v>
      </c>
      <c r="L1877" s="6">
        <f t="shared" si="514"/>
        <v>-7.1399999999999864</v>
      </c>
      <c r="M1877" s="6">
        <f t="shared" si="515"/>
        <v>157.63</v>
      </c>
      <c r="N1877" s="5">
        <f t="shared" si="516"/>
        <v>3.8134564374068836</v>
      </c>
      <c r="O1877" s="6">
        <f t="shared" si="517"/>
        <v>0.92000000000001592</v>
      </c>
      <c r="P1877" s="6">
        <f t="shared" si="518"/>
        <v>7.6269128748137671</v>
      </c>
      <c r="Q1877" s="6">
        <f t="shared" si="519"/>
        <v>0.25016417453730294</v>
      </c>
      <c r="R1877" s="5">
        <f t="shared" si="520"/>
        <v>1.0567840661477086</v>
      </c>
      <c r="S1877" s="5">
        <f t="shared" si="521"/>
        <v>8.0600000000000023</v>
      </c>
      <c r="T1877" s="5">
        <f t="shared" si="522"/>
        <v>0.92000000000001592</v>
      </c>
      <c r="U1877" s="5">
        <f t="shared" si="523"/>
        <v>0.12062547653299112</v>
      </c>
      <c r="V1877" s="5">
        <f t="shared" si="524"/>
        <v>0.5637929881433198</v>
      </c>
      <c r="W1877" s="5">
        <f t="shared" si="525"/>
        <v>2.1500000000000057</v>
      </c>
      <c r="X1877" s="5">
        <f t="shared" si="526"/>
        <v>157.63</v>
      </c>
      <c r="Y1877" s="5">
        <f t="shared" si="527"/>
        <v>41.335204056293612</v>
      </c>
      <c r="Z1877" s="9">
        <f t="shared" si="528"/>
        <v>0.63541482513394354</v>
      </c>
      <c r="AA1877">
        <f t="shared" si="529"/>
        <v>7.1399999999999864</v>
      </c>
    </row>
    <row r="1878" spans="1:27">
      <c r="A1878" s="1">
        <f t="shared" si="512"/>
        <v>-499256</v>
      </c>
      <c r="B1878" s="1">
        <v>-6</v>
      </c>
      <c r="C1878" s="1">
        <v>3</v>
      </c>
      <c r="D1878" s="2">
        <v>-5</v>
      </c>
      <c r="E1878" s="5">
        <v>145.80000000000001</v>
      </c>
      <c r="F1878" s="5">
        <v>152.82</v>
      </c>
      <c r="G1878" s="5">
        <v>5.24</v>
      </c>
      <c r="H1878" s="5">
        <v>145.66</v>
      </c>
      <c r="I1878" s="5">
        <v>145.86000000000001</v>
      </c>
      <c r="J1878" s="5">
        <v>5.16</v>
      </c>
      <c r="K1878" s="6">
        <f t="shared" si="513"/>
        <v>145.73000000000002</v>
      </c>
      <c r="L1878" s="6">
        <f t="shared" si="514"/>
        <v>0.14000000000001478</v>
      </c>
      <c r="M1878" s="6">
        <f t="shared" si="515"/>
        <v>149.34</v>
      </c>
      <c r="N1878" s="5">
        <f t="shared" si="516"/>
        <v>3.6770640462194839</v>
      </c>
      <c r="O1878" s="6">
        <f t="shared" si="517"/>
        <v>6.9599999999999795</v>
      </c>
      <c r="P1878" s="6">
        <f t="shared" si="518"/>
        <v>7.3541280924389678</v>
      </c>
      <c r="Q1878" s="6">
        <f t="shared" si="519"/>
        <v>1.5383705106206746E-2</v>
      </c>
      <c r="R1878" s="5">
        <f t="shared" si="520"/>
        <v>0.92737030335545034</v>
      </c>
      <c r="S1878" s="5">
        <f t="shared" si="521"/>
        <v>6.8199999999999648</v>
      </c>
      <c r="T1878" s="5">
        <f t="shared" si="522"/>
        <v>6.9599999999999795</v>
      </c>
      <c r="U1878" s="5">
        <f t="shared" si="523"/>
        <v>0.94640723040380481</v>
      </c>
      <c r="V1878" s="5">
        <f t="shared" si="524"/>
        <v>0.98176152349360091</v>
      </c>
      <c r="W1878" s="5">
        <f t="shared" si="525"/>
        <v>3.6099999999999852</v>
      </c>
      <c r="X1878" s="5">
        <f t="shared" si="526"/>
        <v>149.34</v>
      </c>
      <c r="Y1878" s="5">
        <f t="shared" si="527"/>
        <v>40.613924077156504</v>
      </c>
      <c r="Z1878" s="9">
        <f t="shared" si="528"/>
        <v>0.63541954644156173</v>
      </c>
      <c r="AA1878">
        <f t="shared" si="529"/>
        <v>0.14000000000001478</v>
      </c>
    </row>
    <row r="1879" spans="1:27">
      <c r="A1879" s="1">
        <f t="shared" si="512"/>
        <v>-1101750</v>
      </c>
      <c r="B1879" s="1">
        <v>0</v>
      </c>
      <c r="C1879" s="1">
        <v>-7</v>
      </c>
      <c r="D1879" s="2">
        <v>-11</v>
      </c>
      <c r="E1879" s="5">
        <v>288.87</v>
      </c>
      <c r="F1879" s="5">
        <v>299.2</v>
      </c>
      <c r="G1879" s="5">
        <v>7.11</v>
      </c>
      <c r="H1879" s="5">
        <v>294.39</v>
      </c>
      <c r="I1879" s="5">
        <v>295.45999999999998</v>
      </c>
      <c r="J1879" s="5">
        <v>6.31</v>
      </c>
      <c r="K1879" s="6">
        <f t="shared" si="513"/>
        <v>291.63</v>
      </c>
      <c r="L1879" s="6">
        <f t="shared" si="514"/>
        <v>-5.5199999999999818</v>
      </c>
      <c r="M1879" s="6">
        <f t="shared" si="515"/>
        <v>297.33</v>
      </c>
      <c r="N1879" s="5">
        <f t="shared" si="516"/>
        <v>4.7531095085217636</v>
      </c>
      <c r="O1879" s="6">
        <f t="shared" si="517"/>
        <v>3.7400000000000091</v>
      </c>
      <c r="P1879" s="6">
        <f t="shared" si="518"/>
        <v>9.5062190170435272</v>
      </c>
      <c r="Q1879" s="6">
        <f t="shared" si="519"/>
        <v>0.11880285321606507</v>
      </c>
      <c r="R1879" s="5">
        <f t="shared" si="520"/>
        <v>0.97409916428370791</v>
      </c>
      <c r="S1879" s="5">
        <f t="shared" si="521"/>
        <v>9.2599999999999909</v>
      </c>
      <c r="T1879" s="5">
        <f t="shared" si="522"/>
        <v>3.7400000000000091</v>
      </c>
      <c r="U1879" s="5">
        <f t="shared" si="523"/>
        <v>0.39342666030465229</v>
      </c>
      <c r="V1879" s="5">
        <f t="shared" si="524"/>
        <v>1.1992149538697903</v>
      </c>
      <c r="W1879" s="5">
        <f t="shared" si="525"/>
        <v>5.6999999999999886</v>
      </c>
      <c r="X1879" s="5">
        <f t="shared" si="526"/>
        <v>297.33</v>
      </c>
      <c r="Y1879" s="5">
        <f t="shared" si="527"/>
        <v>62.554838988439556</v>
      </c>
      <c r="Z1879" s="9">
        <f t="shared" si="528"/>
        <v>0.63575466966432892</v>
      </c>
      <c r="AA1879">
        <f t="shared" si="529"/>
        <v>5.5199999999999818</v>
      </c>
    </row>
    <row r="1880" spans="1:27">
      <c r="A1880" s="1">
        <f t="shared" si="512"/>
        <v>-901255</v>
      </c>
      <c r="B1880" s="1">
        <v>-5</v>
      </c>
      <c r="C1880" s="1">
        <v>-5</v>
      </c>
      <c r="D1880" s="2">
        <v>-9</v>
      </c>
      <c r="E1880" s="5">
        <v>145.69</v>
      </c>
      <c r="F1880" s="5">
        <v>146.80000000000001</v>
      </c>
      <c r="G1880" s="5">
        <v>5.22</v>
      </c>
      <c r="H1880" s="5">
        <v>137.47</v>
      </c>
      <c r="I1880" s="5">
        <v>141.58000000000001</v>
      </c>
      <c r="J1880" s="5">
        <v>6.89</v>
      </c>
      <c r="K1880" s="6">
        <f t="shared" si="513"/>
        <v>141.57999999999998</v>
      </c>
      <c r="L1880" s="6">
        <f t="shared" si="514"/>
        <v>8.2199999999999989</v>
      </c>
      <c r="M1880" s="6">
        <f t="shared" si="515"/>
        <v>144.19</v>
      </c>
      <c r="N1880" s="5">
        <f t="shared" si="516"/>
        <v>4.3220510177460882</v>
      </c>
      <c r="O1880" s="6">
        <f t="shared" si="517"/>
        <v>5.2199999999999989</v>
      </c>
      <c r="P1880" s="6">
        <f t="shared" si="518"/>
        <v>8.6441020354921765</v>
      </c>
      <c r="Q1880" s="6">
        <f t="shared" si="519"/>
        <v>-0.27065798542568648</v>
      </c>
      <c r="R1880" s="5">
        <f t="shared" si="520"/>
        <v>0.34705744884571882</v>
      </c>
      <c r="S1880" s="5">
        <f t="shared" si="521"/>
        <v>3</v>
      </c>
      <c r="T1880" s="5">
        <f t="shared" si="522"/>
        <v>5.2199999999999989</v>
      </c>
      <c r="U1880" s="5">
        <f t="shared" si="523"/>
        <v>0.60387996099155061</v>
      </c>
      <c r="V1880" s="5">
        <f t="shared" si="524"/>
        <v>0.60387996099155394</v>
      </c>
      <c r="W1880" s="5">
        <f t="shared" si="525"/>
        <v>2.6100000000000136</v>
      </c>
      <c r="X1880" s="5">
        <f t="shared" si="526"/>
        <v>144.19</v>
      </c>
      <c r="Y1880" s="5">
        <f t="shared" si="527"/>
        <v>33.361475699376129</v>
      </c>
      <c r="Z1880" s="9">
        <f t="shared" si="528"/>
        <v>0.63602437060225925</v>
      </c>
      <c r="AA1880">
        <f t="shared" si="529"/>
        <v>8.2199999999999989</v>
      </c>
    </row>
    <row r="1881" spans="1:27">
      <c r="A1881" s="1">
        <f t="shared" si="512"/>
        <v>-400993</v>
      </c>
      <c r="B1881" s="1">
        <v>7</v>
      </c>
      <c r="C1881" s="1">
        <v>-4</v>
      </c>
      <c r="D1881" s="2">
        <v>-4</v>
      </c>
      <c r="E1881" s="5">
        <v>141.62</v>
      </c>
      <c r="F1881" s="5">
        <v>150.99</v>
      </c>
      <c r="G1881" s="5">
        <v>4.34</v>
      </c>
      <c r="H1881" s="5">
        <v>150.37</v>
      </c>
      <c r="I1881" s="5">
        <v>163</v>
      </c>
      <c r="J1881" s="5">
        <v>6.66</v>
      </c>
      <c r="K1881" s="6">
        <f t="shared" si="513"/>
        <v>145.995</v>
      </c>
      <c r="L1881" s="6">
        <f t="shared" si="514"/>
        <v>-8.75</v>
      </c>
      <c r="M1881" s="6">
        <f t="shared" si="515"/>
        <v>156.995</v>
      </c>
      <c r="N1881" s="5">
        <f t="shared" si="516"/>
        <v>3.9746446382035212</v>
      </c>
      <c r="O1881" s="6">
        <f t="shared" si="517"/>
        <v>-12.009999999999991</v>
      </c>
      <c r="P1881" s="6">
        <f t="shared" si="518"/>
        <v>7.9492892764070424</v>
      </c>
      <c r="Q1881" s="6">
        <f t="shared" si="519"/>
        <v>-0.40385370114826119</v>
      </c>
      <c r="R1881" s="5">
        <f t="shared" si="520"/>
        <v>0.41009955565152878</v>
      </c>
      <c r="S1881" s="5">
        <f t="shared" si="521"/>
        <v>3.2599999999999909</v>
      </c>
      <c r="T1881" s="5">
        <f t="shared" si="522"/>
        <v>12.009999999999991</v>
      </c>
      <c r="U1881" s="5">
        <f t="shared" si="523"/>
        <v>1.5108268906057887</v>
      </c>
      <c r="V1881" s="5">
        <f t="shared" si="524"/>
        <v>2.7675430135992816</v>
      </c>
      <c r="W1881" s="5">
        <f t="shared" si="525"/>
        <v>11</v>
      </c>
      <c r="X1881" s="5">
        <f t="shared" si="526"/>
        <v>156.995</v>
      </c>
      <c r="Y1881" s="5">
        <f t="shared" si="527"/>
        <v>39.499128674547208</v>
      </c>
      <c r="Z1881" s="9">
        <f t="shared" si="528"/>
        <v>0.63632067387442315</v>
      </c>
      <c r="AA1881">
        <f t="shared" si="529"/>
        <v>8.75</v>
      </c>
    </row>
    <row r="1882" spans="1:27">
      <c r="A1882" s="1">
        <f t="shared" si="512"/>
        <v>-97752</v>
      </c>
      <c r="B1882" s="1">
        <v>-2</v>
      </c>
      <c r="C1882" s="1">
        <v>9</v>
      </c>
      <c r="D1882" s="2">
        <v>-1</v>
      </c>
      <c r="E1882" s="5">
        <v>63.62</v>
      </c>
      <c r="F1882" s="5">
        <v>65.14</v>
      </c>
      <c r="G1882" s="5">
        <v>3.83</v>
      </c>
      <c r="H1882" s="5">
        <v>59.76</v>
      </c>
      <c r="I1882" s="5">
        <v>65.12</v>
      </c>
      <c r="J1882" s="5">
        <v>3</v>
      </c>
      <c r="K1882" s="6">
        <f t="shared" si="513"/>
        <v>61.69</v>
      </c>
      <c r="L1882" s="6">
        <f t="shared" si="514"/>
        <v>3.8599999999999994</v>
      </c>
      <c r="M1882" s="6">
        <f t="shared" si="515"/>
        <v>65.13</v>
      </c>
      <c r="N1882" s="5">
        <f t="shared" si="516"/>
        <v>2.4325346862891801</v>
      </c>
      <c r="O1882" s="6">
        <f t="shared" si="517"/>
        <v>1.9999999999996021E-2</v>
      </c>
      <c r="P1882" s="6">
        <f t="shared" si="518"/>
        <v>4.8650693725783603</v>
      </c>
      <c r="Q1882" s="6">
        <f t="shared" si="519"/>
        <v>0.23950838442006178</v>
      </c>
      <c r="R1882" s="5">
        <f t="shared" si="520"/>
        <v>0.78930015297292733</v>
      </c>
      <c r="S1882" s="5">
        <f t="shared" si="521"/>
        <v>3.8400000000000034</v>
      </c>
      <c r="T1882" s="5">
        <f t="shared" si="522"/>
        <v>1.9999999999996021E-2</v>
      </c>
      <c r="U1882" s="5">
        <f t="shared" si="523"/>
        <v>4.1109382967331751E-3</v>
      </c>
      <c r="V1882" s="5">
        <f t="shared" si="524"/>
        <v>1.4141627740764926</v>
      </c>
      <c r="W1882" s="5">
        <f t="shared" si="525"/>
        <v>3.4399999999999977</v>
      </c>
      <c r="X1882" s="5">
        <f t="shared" si="526"/>
        <v>65.13</v>
      </c>
      <c r="Y1882" s="5">
        <f t="shared" si="527"/>
        <v>26.774541126628495</v>
      </c>
      <c r="Z1882" s="9">
        <f t="shared" si="528"/>
        <v>0.63633638902706169</v>
      </c>
      <c r="AA1882">
        <f t="shared" si="529"/>
        <v>3.8599999999999994</v>
      </c>
    </row>
    <row r="1883" spans="1:27">
      <c r="A1883" s="1">
        <f t="shared" si="512"/>
        <v>-899503</v>
      </c>
      <c r="B1883" s="1">
        <v>-3</v>
      </c>
      <c r="C1883" s="1">
        <v>2</v>
      </c>
      <c r="D1883" s="2">
        <v>-9</v>
      </c>
      <c r="E1883" s="5">
        <v>187.65</v>
      </c>
      <c r="F1883" s="5">
        <v>178.59</v>
      </c>
      <c r="G1883" s="5">
        <v>6.08</v>
      </c>
      <c r="H1883" s="5">
        <v>187.93</v>
      </c>
      <c r="I1883" s="5">
        <v>179.7</v>
      </c>
      <c r="J1883" s="5">
        <v>8.16</v>
      </c>
      <c r="K1883" s="6">
        <f t="shared" si="513"/>
        <v>187.79000000000002</v>
      </c>
      <c r="L1883" s="6">
        <f t="shared" si="514"/>
        <v>-0.28000000000000114</v>
      </c>
      <c r="M1883" s="6">
        <f t="shared" si="515"/>
        <v>179.14499999999998</v>
      </c>
      <c r="N1883" s="5">
        <f t="shared" si="516"/>
        <v>5.0880251571705104</v>
      </c>
      <c r="O1883" s="6">
        <f t="shared" si="517"/>
        <v>-1.1099999999999852</v>
      </c>
      <c r="P1883" s="6">
        <f t="shared" si="518"/>
        <v>10.176050314341021</v>
      </c>
      <c r="Q1883" s="6">
        <f t="shared" si="519"/>
        <v>-0.28603213844252162</v>
      </c>
      <c r="R1883" s="5">
        <f t="shared" si="520"/>
        <v>8.1564062122439801E-2</v>
      </c>
      <c r="S1883" s="5">
        <f t="shared" si="521"/>
        <v>0.82999999999998408</v>
      </c>
      <c r="T1883" s="5">
        <f t="shared" si="522"/>
        <v>1.1099999999999852</v>
      </c>
      <c r="U1883" s="5">
        <f t="shared" si="523"/>
        <v>0.10907964934446833</v>
      </c>
      <c r="V1883" s="5">
        <f t="shared" si="524"/>
        <v>1.6990875109602621</v>
      </c>
      <c r="W1883" s="5">
        <f t="shared" si="525"/>
        <v>8.6450000000000387</v>
      </c>
      <c r="X1883" s="5">
        <f t="shared" si="526"/>
        <v>179.14499999999998</v>
      </c>
      <c r="Y1883" s="5">
        <f t="shared" si="527"/>
        <v>35.209141949216281</v>
      </c>
      <c r="Z1883" s="9">
        <f t="shared" si="528"/>
        <v>0.6364118163579302</v>
      </c>
      <c r="AA1883">
        <f t="shared" si="529"/>
        <v>0.28000000000000114</v>
      </c>
    </row>
    <row r="1884" spans="1:27">
      <c r="A1884" s="1">
        <f t="shared" si="512"/>
        <v>-399493</v>
      </c>
      <c r="B1884" s="1">
        <v>7</v>
      </c>
      <c r="C1884" s="1">
        <v>2</v>
      </c>
      <c r="D1884" s="2">
        <v>-4</v>
      </c>
      <c r="E1884" s="5">
        <v>160.34</v>
      </c>
      <c r="F1884" s="5">
        <v>162.16999999999999</v>
      </c>
      <c r="G1884" s="5">
        <v>2.86</v>
      </c>
      <c r="H1884" s="5">
        <v>162.38</v>
      </c>
      <c r="I1884" s="5">
        <v>163.41</v>
      </c>
      <c r="J1884" s="5">
        <v>5.27</v>
      </c>
      <c r="K1884" s="6">
        <f t="shared" si="513"/>
        <v>161.36000000000001</v>
      </c>
      <c r="L1884" s="6">
        <f t="shared" si="514"/>
        <v>-2.039999999999992</v>
      </c>
      <c r="M1884" s="6">
        <f t="shared" si="515"/>
        <v>162.79</v>
      </c>
      <c r="N1884" s="5">
        <f t="shared" si="516"/>
        <v>2.998020180052162</v>
      </c>
      <c r="O1884" s="6">
        <f t="shared" si="517"/>
        <v>-1.2400000000000091</v>
      </c>
      <c r="P1884" s="6">
        <f t="shared" si="518"/>
        <v>5.996040360104324</v>
      </c>
      <c r="Q1884" s="6">
        <f t="shared" si="519"/>
        <v>-0.54497740073708378</v>
      </c>
      <c r="R1884" s="5">
        <f t="shared" si="520"/>
        <v>0.13342138343879725</v>
      </c>
      <c r="S1884" s="5">
        <f t="shared" si="521"/>
        <v>0.79999999999998295</v>
      </c>
      <c r="T1884" s="5">
        <f t="shared" si="522"/>
        <v>1.2400000000000091</v>
      </c>
      <c r="U1884" s="5">
        <f t="shared" si="523"/>
        <v>0.20680314433014166</v>
      </c>
      <c r="V1884" s="5">
        <f t="shared" si="524"/>
        <v>0.47698144579370311</v>
      </c>
      <c r="W1884" s="5">
        <f t="shared" si="525"/>
        <v>1.4299999999999784</v>
      </c>
      <c r="X1884" s="5">
        <f t="shared" si="526"/>
        <v>162.79</v>
      </c>
      <c r="Y1884" s="5">
        <f t="shared" si="527"/>
        <v>54.299167525005664</v>
      </c>
      <c r="Z1884" s="9">
        <f t="shared" si="528"/>
        <v>0.63656107326791511</v>
      </c>
      <c r="AA1884">
        <f t="shared" si="529"/>
        <v>2.039999999999992</v>
      </c>
    </row>
    <row r="1885" spans="1:27">
      <c r="A1885" s="1">
        <f t="shared" si="512"/>
        <v>-98255</v>
      </c>
      <c r="B1885" s="1">
        <v>-5</v>
      </c>
      <c r="C1885" s="1">
        <v>7</v>
      </c>
      <c r="D1885" s="2">
        <v>-1</v>
      </c>
      <c r="E1885" s="5">
        <v>59.84</v>
      </c>
      <c r="F1885" s="5">
        <v>61.03</v>
      </c>
      <c r="G1885" s="5">
        <v>3.53</v>
      </c>
      <c r="H1885" s="5">
        <v>59.26</v>
      </c>
      <c r="I1885" s="5">
        <v>59.27</v>
      </c>
      <c r="J1885" s="5">
        <v>3.28</v>
      </c>
      <c r="K1885" s="6">
        <f t="shared" si="513"/>
        <v>59.55</v>
      </c>
      <c r="L1885" s="6">
        <f t="shared" si="514"/>
        <v>0.5800000000000054</v>
      </c>
      <c r="M1885" s="6">
        <f t="shared" si="515"/>
        <v>60.150000000000006</v>
      </c>
      <c r="N1885" s="5">
        <f t="shared" si="516"/>
        <v>2.4093204436106044</v>
      </c>
      <c r="O1885" s="6">
        <f t="shared" si="517"/>
        <v>1.759999999999998</v>
      </c>
      <c r="P1885" s="6">
        <f t="shared" si="518"/>
        <v>4.8186408872212088</v>
      </c>
      <c r="Q1885" s="6">
        <f t="shared" si="519"/>
        <v>7.3322623851709609E-2</v>
      </c>
      <c r="R1885" s="5">
        <f t="shared" si="520"/>
        <v>0.24488232836136281</v>
      </c>
      <c r="S1885" s="5">
        <f t="shared" si="521"/>
        <v>1.1799999999999926</v>
      </c>
      <c r="T1885" s="5">
        <f t="shared" si="522"/>
        <v>1.759999999999998</v>
      </c>
      <c r="U1885" s="5">
        <f t="shared" si="523"/>
        <v>0.36524821857288198</v>
      </c>
      <c r="V1885" s="5">
        <f t="shared" si="524"/>
        <v>0.24903287629969609</v>
      </c>
      <c r="W1885" s="5">
        <f t="shared" si="525"/>
        <v>0.60000000000000853</v>
      </c>
      <c r="X1885" s="5">
        <f t="shared" si="526"/>
        <v>60.150000000000006</v>
      </c>
      <c r="Y1885" s="5">
        <f t="shared" si="527"/>
        <v>24.96554584904418</v>
      </c>
      <c r="Z1885" s="9">
        <f t="shared" si="528"/>
        <v>0.63675348448202462</v>
      </c>
      <c r="AA1885">
        <f t="shared" si="529"/>
        <v>0.5800000000000054</v>
      </c>
    </row>
    <row r="1886" spans="1:27">
      <c r="A1886" s="1">
        <f t="shared" si="512"/>
        <v>-1000746</v>
      </c>
      <c r="B1886" s="1">
        <v>4</v>
      </c>
      <c r="C1886" s="1">
        <v>-3</v>
      </c>
      <c r="D1886" s="2">
        <v>-10</v>
      </c>
      <c r="E1886" s="5">
        <v>135.88</v>
      </c>
      <c r="F1886" s="5">
        <v>132.72</v>
      </c>
      <c r="G1886" s="5">
        <v>2.48</v>
      </c>
      <c r="H1886" s="5">
        <v>133.29</v>
      </c>
      <c r="I1886" s="5">
        <v>135.68</v>
      </c>
      <c r="J1886" s="5">
        <v>6.77</v>
      </c>
      <c r="K1886" s="6">
        <f t="shared" si="513"/>
        <v>134.58499999999998</v>
      </c>
      <c r="L1886" s="6">
        <f t="shared" si="514"/>
        <v>2.5900000000000034</v>
      </c>
      <c r="M1886" s="6">
        <f t="shared" si="515"/>
        <v>134.19999999999999</v>
      </c>
      <c r="N1886" s="5">
        <f t="shared" si="516"/>
        <v>3.6049722606422367</v>
      </c>
      <c r="O1886" s="6">
        <f t="shared" si="517"/>
        <v>-2.960000000000008</v>
      </c>
      <c r="P1886" s="6">
        <f t="shared" si="518"/>
        <v>7.2099445212844735</v>
      </c>
      <c r="Q1886" s="6">
        <f t="shared" si="519"/>
        <v>-0.76337015926268637</v>
      </c>
      <c r="R1886" s="5">
        <f t="shared" si="520"/>
        <v>0.76977013950882134</v>
      </c>
      <c r="S1886" s="5">
        <f t="shared" si="521"/>
        <v>5.5500000000000114</v>
      </c>
      <c r="T1886" s="5">
        <f t="shared" si="522"/>
        <v>2.960000000000008</v>
      </c>
      <c r="U1886" s="5">
        <f t="shared" si="523"/>
        <v>0.41054407440470497</v>
      </c>
      <c r="V1886" s="5">
        <f t="shared" si="524"/>
        <v>0.10679693827419409</v>
      </c>
      <c r="W1886" s="5">
        <f t="shared" si="525"/>
        <v>0.38499999999999091</v>
      </c>
      <c r="X1886" s="5">
        <f t="shared" si="526"/>
        <v>134.19999999999999</v>
      </c>
      <c r="Y1886" s="5">
        <f t="shared" si="527"/>
        <v>37.226361341291387</v>
      </c>
      <c r="Z1886" s="9">
        <f t="shared" si="528"/>
        <v>0.6370031397096878</v>
      </c>
      <c r="AA1886">
        <f t="shared" si="529"/>
        <v>2.5900000000000034</v>
      </c>
    </row>
    <row r="1887" spans="1:27">
      <c r="A1887" s="1">
        <f t="shared" si="512"/>
        <v>-799002</v>
      </c>
      <c r="B1887" s="1">
        <v>-2</v>
      </c>
      <c r="C1887" s="1">
        <v>4</v>
      </c>
      <c r="D1887" s="2">
        <v>-8</v>
      </c>
      <c r="E1887" s="5">
        <v>250.93</v>
      </c>
      <c r="F1887" s="5">
        <v>248.24</v>
      </c>
      <c r="G1887" s="5">
        <v>7.96</v>
      </c>
      <c r="H1887" s="5">
        <v>266.3</v>
      </c>
      <c r="I1887" s="5">
        <v>271.68</v>
      </c>
      <c r="J1887" s="5">
        <v>7.82</v>
      </c>
      <c r="K1887" s="6">
        <f t="shared" si="513"/>
        <v>258.61500000000001</v>
      </c>
      <c r="L1887" s="6">
        <f t="shared" si="514"/>
        <v>-15.370000000000005</v>
      </c>
      <c r="M1887" s="6">
        <f t="shared" si="515"/>
        <v>259.96000000000004</v>
      </c>
      <c r="N1887" s="5">
        <f t="shared" si="516"/>
        <v>5.5792920697880657</v>
      </c>
      <c r="O1887" s="6">
        <f t="shared" si="517"/>
        <v>-23.439999999999998</v>
      </c>
      <c r="P1887" s="6">
        <f t="shared" si="518"/>
        <v>11.158584139576131</v>
      </c>
      <c r="Q1887" s="6">
        <f t="shared" si="519"/>
        <v>1.7742583163339026E-2</v>
      </c>
      <c r="R1887" s="5">
        <f t="shared" si="520"/>
        <v>0.72321003265800876</v>
      </c>
      <c r="S1887" s="5">
        <f t="shared" si="521"/>
        <v>8.0699999999999932</v>
      </c>
      <c r="T1887" s="5">
        <f t="shared" si="522"/>
        <v>23.439999999999998</v>
      </c>
      <c r="U1887" s="5">
        <f t="shared" si="523"/>
        <v>2.1006249275717148</v>
      </c>
      <c r="V1887" s="5">
        <f t="shared" si="524"/>
        <v>0.24107001088600805</v>
      </c>
      <c r="W1887" s="5">
        <f t="shared" si="525"/>
        <v>1.3450000000000273</v>
      </c>
      <c r="X1887" s="5">
        <f t="shared" si="526"/>
        <v>259.96000000000004</v>
      </c>
      <c r="Y1887" s="5">
        <f t="shared" si="527"/>
        <v>46.593724929312557</v>
      </c>
      <c r="Z1887" s="9">
        <f t="shared" si="528"/>
        <v>0.63752647003869578</v>
      </c>
      <c r="AA1887">
        <f t="shared" si="529"/>
        <v>15.370000000000005</v>
      </c>
    </row>
    <row r="1888" spans="1:27">
      <c r="A1888" s="1">
        <f t="shared" si="512"/>
        <v>-1257</v>
      </c>
      <c r="B1888" s="1">
        <v>-7</v>
      </c>
      <c r="C1888" s="1">
        <v>-5</v>
      </c>
      <c r="D1888" s="2">
        <v>0</v>
      </c>
      <c r="E1888" s="5">
        <v>366.26</v>
      </c>
      <c r="F1888" s="5">
        <v>361.08</v>
      </c>
      <c r="G1888" s="5">
        <v>8.23</v>
      </c>
      <c r="H1888" s="5">
        <v>334.16</v>
      </c>
      <c r="I1888" s="5">
        <v>323.45999999999998</v>
      </c>
      <c r="J1888" s="5">
        <v>11.21</v>
      </c>
      <c r="K1888" s="6">
        <f t="shared" si="513"/>
        <v>350.21000000000004</v>
      </c>
      <c r="L1888" s="6">
        <f t="shared" si="514"/>
        <v>32.099999999999966</v>
      </c>
      <c r="M1888" s="6">
        <f t="shared" si="515"/>
        <v>342.27</v>
      </c>
      <c r="N1888" s="5">
        <f t="shared" si="516"/>
        <v>6.9533624959439591</v>
      </c>
      <c r="O1888" s="6">
        <f t="shared" si="517"/>
        <v>37.620000000000005</v>
      </c>
      <c r="P1888" s="6">
        <f t="shared" si="518"/>
        <v>13.906724991887918</v>
      </c>
      <c r="Q1888" s="6">
        <f t="shared" si="519"/>
        <v>-0.29954549450094892</v>
      </c>
      <c r="R1888" s="5">
        <f t="shared" si="520"/>
        <v>0.39693026238887802</v>
      </c>
      <c r="S1888" s="5">
        <f t="shared" si="521"/>
        <v>5.5200000000000387</v>
      </c>
      <c r="T1888" s="5">
        <f t="shared" si="522"/>
        <v>37.620000000000005</v>
      </c>
      <c r="U1888" s="5">
        <f t="shared" si="523"/>
        <v>2.7051660273676608</v>
      </c>
      <c r="V1888" s="5">
        <f t="shared" si="524"/>
        <v>1.1418935809303228</v>
      </c>
      <c r="W1888" s="5">
        <f t="shared" si="525"/>
        <v>7.9400000000000546</v>
      </c>
      <c r="X1888" s="5">
        <f t="shared" si="526"/>
        <v>342.27</v>
      </c>
      <c r="Y1888" s="5">
        <f t="shared" si="527"/>
        <v>49.223666995594314</v>
      </c>
      <c r="Z1888" s="9">
        <f t="shared" si="528"/>
        <v>0.63770839731024398</v>
      </c>
      <c r="AA1888">
        <f t="shared" si="529"/>
        <v>32.099999999999966</v>
      </c>
    </row>
    <row r="1889" spans="1:27">
      <c r="A1889" s="1">
        <f t="shared" si="512"/>
        <v>-501756</v>
      </c>
      <c r="B1889" s="1">
        <v>-6</v>
      </c>
      <c r="C1889" s="1">
        <v>-7</v>
      </c>
      <c r="D1889" s="2">
        <v>-5</v>
      </c>
      <c r="E1889" s="5">
        <v>410.35</v>
      </c>
      <c r="F1889" s="5">
        <v>413.75</v>
      </c>
      <c r="G1889" s="5">
        <v>9.6</v>
      </c>
      <c r="H1889" s="5">
        <v>417.04</v>
      </c>
      <c r="I1889" s="5">
        <v>419.87</v>
      </c>
      <c r="J1889" s="5">
        <v>7.57</v>
      </c>
      <c r="K1889" s="6">
        <f t="shared" si="513"/>
        <v>413.69500000000005</v>
      </c>
      <c r="L1889" s="6">
        <f t="shared" si="514"/>
        <v>-6.6899999999999977</v>
      </c>
      <c r="M1889" s="6">
        <f t="shared" si="515"/>
        <v>416.81</v>
      </c>
      <c r="N1889" s="5">
        <f t="shared" si="516"/>
        <v>6.1127919153198729</v>
      </c>
      <c r="O1889" s="6">
        <f t="shared" si="517"/>
        <v>-6.1200000000000045</v>
      </c>
      <c r="P1889" s="6">
        <f t="shared" si="518"/>
        <v>12.225583830639746</v>
      </c>
      <c r="Q1889" s="6">
        <f t="shared" si="519"/>
        <v>0.2331992327295572</v>
      </c>
      <c r="R1889" s="5">
        <f t="shared" si="520"/>
        <v>4.6623540265738457E-2</v>
      </c>
      <c r="S1889" s="5">
        <f t="shared" si="521"/>
        <v>0.56999999999999318</v>
      </c>
      <c r="T1889" s="5">
        <f t="shared" si="522"/>
        <v>6.1200000000000045</v>
      </c>
      <c r="U1889" s="5">
        <f t="shared" si="523"/>
        <v>0.50058959022161931</v>
      </c>
      <c r="V1889" s="5">
        <f t="shared" si="524"/>
        <v>0.50958711553605196</v>
      </c>
      <c r="W1889" s="5">
        <f t="shared" si="525"/>
        <v>3.1149999999999523</v>
      </c>
      <c r="X1889" s="5">
        <f t="shared" si="526"/>
        <v>416.81</v>
      </c>
      <c r="Y1889" s="5">
        <f t="shared" si="527"/>
        <v>68.186518660219917</v>
      </c>
      <c r="Z1889" s="9">
        <f t="shared" si="528"/>
        <v>0.63789340802362904</v>
      </c>
      <c r="AA1889">
        <f t="shared" si="529"/>
        <v>6.6899999999999977</v>
      </c>
    </row>
    <row r="1890" spans="1:27">
      <c r="A1890" s="1">
        <f t="shared" si="512"/>
        <v>-1101751</v>
      </c>
      <c r="B1890" s="1">
        <v>-1</v>
      </c>
      <c r="C1890" s="1">
        <v>-7</v>
      </c>
      <c r="D1890" s="2">
        <v>-11</v>
      </c>
      <c r="E1890" s="5">
        <v>307.45</v>
      </c>
      <c r="F1890" s="5">
        <v>324.36</v>
      </c>
      <c r="G1890" s="5">
        <v>10.39</v>
      </c>
      <c r="H1890" s="5">
        <v>307.42</v>
      </c>
      <c r="I1890" s="5">
        <v>305.39</v>
      </c>
      <c r="J1890" s="5">
        <v>8.19</v>
      </c>
      <c r="K1890" s="6">
        <f t="shared" si="513"/>
        <v>307.435</v>
      </c>
      <c r="L1890" s="6">
        <f t="shared" si="514"/>
        <v>2.9999999999972715E-2</v>
      </c>
      <c r="M1890" s="6">
        <f t="shared" si="515"/>
        <v>314.875</v>
      </c>
      <c r="N1890" s="5">
        <f t="shared" si="516"/>
        <v>6.614911186100688</v>
      </c>
      <c r="O1890" s="6">
        <f t="shared" si="517"/>
        <v>18.970000000000027</v>
      </c>
      <c r="P1890" s="6">
        <f t="shared" si="518"/>
        <v>13.229822372201376</v>
      </c>
      <c r="Q1890" s="6">
        <f t="shared" si="519"/>
        <v>0.23353950963330489</v>
      </c>
      <c r="R1890" s="5">
        <f t="shared" si="520"/>
        <v>1.4316140812137399</v>
      </c>
      <c r="S1890" s="5">
        <f t="shared" si="521"/>
        <v>18.940000000000055</v>
      </c>
      <c r="T1890" s="5">
        <f t="shared" si="522"/>
        <v>18.970000000000027</v>
      </c>
      <c r="U1890" s="5">
        <f t="shared" si="523"/>
        <v>1.433881685355048</v>
      </c>
      <c r="V1890" s="5">
        <f t="shared" si="524"/>
        <v>1.1247316540897774</v>
      </c>
      <c r="W1890" s="5">
        <f t="shared" si="525"/>
        <v>7.4399999999999977</v>
      </c>
      <c r="X1890" s="5">
        <f t="shared" si="526"/>
        <v>314.875</v>
      </c>
      <c r="Y1890" s="5">
        <f t="shared" si="527"/>
        <v>47.600790266333163</v>
      </c>
      <c r="Z1890" s="9">
        <f t="shared" si="528"/>
        <v>0.638160638084174</v>
      </c>
      <c r="AA1890">
        <f t="shared" si="529"/>
        <v>2.9999999999972715E-2</v>
      </c>
    </row>
    <row r="1891" spans="1:27">
      <c r="A1891" s="1">
        <f t="shared" si="512"/>
        <v>-799755</v>
      </c>
      <c r="B1891" s="1">
        <v>-5</v>
      </c>
      <c r="C1891" s="1">
        <v>1</v>
      </c>
      <c r="D1891" s="2">
        <v>-8</v>
      </c>
      <c r="E1891" s="5">
        <v>142.57</v>
      </c>
      <c r="F1891" s="5">
        <v>136.44</v>
      </c>
      <c r="G1891" s="5">
        <v>6.87</v>
      </c>
      <c r="H1891" s="5">
        <v>148.59</v>
      </c>
      <c r="I1891" s="5">
        <v>146.22</v>
      </c>
      <c r="J1891" s="5">
        <v>4.92</v>
      </c>
      <c r="K1891" s="6">
        <f t="shared" si="513"/>
        <v>145.57999999999998</v>
      </c>
      <c r="L1891" s="6">
        <f t="shared" si="514"/>
        <v>-6.0200000000000102</v>
      </c>
      <c r="M1891" s="6">
        <f t="shared" si="515"/>
        <v>141.32999999999998</v>
      </c>
      <c r="N1891" s="5">
        <f t="shared" si="516"/>
        <v>4.2250236685727574</v>
      </c>
      <c r="O1891" s="6">
        <f t="shared" si="517"/>
        <v>-9.7800000000000011</v>
      </c>
      <c r="P1891" s="6">
        <f t="shared" si="518"/>
        <v>8.4500473371455147</v>
      </c>
      <c r="Q1891" s="6">
        <f t="shared" si="519"/>
        <v>0.32198091684838098</v>
      </c>
      <c r="R1891" s="5">
        <f t="shared" si="520"/>
        <v>0.44496792147795772</v>
      </c>
      <c r="S1891" s="5">
        <f t="shared" si="521"/>
        <v>3.7599999999999909</v>
      </c>
      <c r="T1891" s="5">
        <f t="shared" si="522"/>
        <v>9.7800000000000011</v>
      </c>
      <c r="U1891" s="5">
        <f t="shared" si="523"/>
        <v>1.1573899659719249</v>
      </c>
      <c r="V1891" s="5">
        <f t="shared" si="524"/>
        <v>1.0059115246177259</v>
      </c>
      <c r="W1891" s="5">
        <f t="shared" si="525"/>
        <v>4.25</v>
      </c>
      <c r="X1891" s="5">
        <f t="shared" si="526"/>
        <v>141.32999999999998</v>
      </c>
      <c r="Y1891" s="5">
        <f t="shared" si="527"/>
        <v>33.450700182170166</v>
      </c>
      <c r="Z1891" s="9">
        <f t="shared" si="528"/>
        <v>0.63827893588931794</v>
      </c>
      <c r="AA1891">
        <f t="shared" si="529"/>
        <v>6.0200000000000102</v>
      </c>
    </row>
    <row r="1892" spans="1:27">
      <c r="A1892" s="1">
        <f t="shared" si="512"/>
        <v>-398253</v>
      </c>
      <c r="B1892" s="1">
        <v>-3</v>
      </c>
      <c r="C1892" s="1">
        <v>7</v>
      </c>
      <c r="D1892" s="2">
        <v>-4</v>
      </c>
      <c r="E1892" s="5">
        <v>96.74</v>
      </c>
      <c r="F1892" s="5">
        <v>98.38</v>
      </c>
      <c r="G1892" s="5">
        <v>4.66</v>
      </c>
      <c r="H1892" s="5">
        <v>101.65</v>
      </c>
      <c r="I1892" s="5">
        <v>96.22</v>
      </c>
      <c r="J1892" s="5">
        <v>3.94</v>
      </c>
      <c r="K1892" s="6">
        <f t="shared" si="513"/>
        <v>99.194999999999993</v>
      </c>
      <c r="L1892" s="6">
        <f t="shared" si="514"/>
        <v>-4.9100000000000108</v>
      </c>
      <c r="M1892" s="6">
        <f t="shared" si="515"/>
        <v>97.3</v>
      </c>
      <c r="N1892" s="5">
        <f t="shared" si="516"/>
        <v>3.0511964866261891</v>
      </c>
      <c r="O1892" s="6">
        <f t="shared" si="517"/>
        <v>2.1599999999999966</v>
      </c>
      <c r="P1892" s="6">
        <f t="shared" si="518"/>
        <v>6.1023929732523783</v>
      </c>
      <c r="Q1892" s="6">
        <f t="shared" si="519"/>
        <v>0.16627639691507876</v>
      </c>
      <c r="R1892" s="5">
        <f t="shared" si="520"/>
        <v>1.1585619003870749</v>
      </c>
      <c r="S1892" s="5">
        <f t="shared" si="521"/>
        <v>7.0700000000000074</v>
      </c>
      <c r="T1892" s="5">
        <f t="shared" si="522"/>
        <v>2.1599999999999966</v>
      </c>
      <c r="U1892" s="5">
        <f t="shared" si="523"/>
        <v>0.35395950563452266</v>
      </c>
      <c r="V1892" s="5">
        <f t="shared" si="524"/>
        <v>0.62106783627538897</v>
      </c>
      <c r="W1892" s="5">
        <f t="shared" si="525"/>
        <v>1.894999999999996</v>
      </c>
      <c r="X1892" s="5">
        <f t="shared" si="526"/>
        <v>97.3</v>
      </c>
      <c r="Y1892" s="5">
        <f t="shared" si="527"/>
        <v>31.889129535406582</v>
      </c>
      <c r="Z1892" s="9">
        <f t="shared" si="528"/>
        <v>0.63851389961378291</v>
      </c>
      <c r="AA1892">
        <f t="shared" si="529"/>
        <v>4.9100000000000108</v>
      </c>
    </row>
    <row r="1893" spans="1:27">
      <c r="A1893" s="1">
        <f t="shared" si="512"/>
        <v>-197750</v>
      </c>
      <c r="B1893" s="1">
        <v>0</v>
      </c>
      <c r="C1893" s="1">
        <v>9</v>
      </c>
      <c r="D1893" s="2">
        <v>-2</v>
      </c>
      <c r="E1893" s="5">
        <v>68.239999999999995</v>
      </c>
      <c r="F1893" s="5">
        <v>69.489999999999995</v>
      </c>
      <c r="G1893" s="5">
        <v>3.93</v>
      </c>
      <c r="H1893" s="5">
        <v>63.61</v>
      </c>
      <c r="I1893" s="5">
        <v>63.34</v>
      </c>
      <c r="J1893" s="5">
        <v>3.1</v>
      </c>
      <c r="K1893" s="6">
        <f t="shared" si="513"/>
        <v>65.924999999999997</v>
      </c>
      <c r="L1893" s="6">
        <f t="shared" si="514"/>
        <v>4.6299999999999955</v>
      </c>
      <c r="M1893" s="6">
        <f t="shared" si="515"/>
        <v>66.414999999999992</v>
      </c>
      <c r="N1893" s="5">
        <f t="shared" si="516"/>
        <v>2.5027434946474241</v>
      </c>
      <c r="O1893" s="6">
        <f t="shared" si="517"/>
        <v>6.1499999999999915</v>
      </c>
      <c r="P1893" s="6">
        <f t="shared" si="518"/>
        <v>5.0054869892948481</v>
      </c>
      <c r="Q1893" s="6">
        <f t="shared" si="519"/>
        <v>0.23288458545035096</v>
      </c>
      <c r="R1893" s="5">
        <f t="shared" si="520"/>
        <v>0.30366675675130006</v>
      </c>
      <c r="S1893" s="5">
        <f t="shared" si="521"/>
        <v>1.519999999999996</v>
      </c>
      <c r="T1893" s="5">
        <f t="shared" si="522"/>
        <v>6.1499999999999915</v>
      </c>
      <c r="U1893" s="5">
        <f t="shared" si="523"/>
        <v>1.2286516802766432</v>
      </c>
      <c r="V1893" s="5">
        <f t="shared" si="524"/>
        <v>0.19578514580017878</v>
      </c>
      <c r="W1893" s="5">
        <f t="shared" si="525"/>
        <v>0.48999999999999488</v>
      </c>
      <c r="X1893" s="5">
        <f t="shared" si="526"/>
        <v>66.414999999999992</v>
      </c>
      <c r="Y1893" s="5">
        <f t="shared" si="527"/>
        <v>26.536878486365321</v>
      </c>
      <c r="Z1893" s="9">
        <f t="shared" si="528"/>
        <v>0.63864309281475828</v>
      </c>
      <c r="AA1893">
        <f t="shared" si="529"/>
        <v>4.6299999999999955</v>
      </c>
    </row>
    <row r="1894" spans="1:27">
      <c r="A1894" s="1">
        <f t="shared" si="512"/>
        <v>-198245</v>
      </c>
      <c r="B1894" s="1">
        <v>5</v>
      </c>
      <c r="C1894" s="1">
        <v>7</v>
      </c>
      <c r="D1894" s="2">
        <v>-2</v>
      </c>
      <c r="E1894" s="5">
        <v>206.99</v>
      </c>
      <c r="F1894" s="5">
        <v>200.05</v>
      </c>
      <c r="G1894" s="5">
        <v>3.66</v>
      </c>
      <c r="H1894" s="5">
        <v>194.96</v>
      </c>
      <c r="I1894" s="5">
        <v>190.29</v>
      </c>
      <c r="J1894" s="5">
        <v>6.32</v>
      </c>
      <c r="K1894" s="6">
        <f t="shared" si="513"/>
        <v>200.97500000000002</v>
      </c>
      <c r="L1894" s="6">
        <f t="shared" si="514"/>
        <v>12.030000000000001</v>
      </c>
      <c r="M1894" s="6">
        <f t="shared" si="515"/>
        <v>195.17000000000002</v>
      </c>
      <c r="N1894" s="5">
        <f t="shared" si="516"/>
        <v>3.6516434656192822</v>
      </c>
      <c r="O1894" s="6">
        <f t="shared" si="517"/>
        <v>9.7600000000000193</v>
      </c>
      <c r="P1894" s="6">
        <f t="shared" si="518"/>
        <v>7.3032869312385644</v>
      </c>
      <c r="Q1894" s="6">
        <f t="shared" si="519"/>
        <v>-0.49770895046683417</v>
      </c>
      <c r="R1894" s="5">
        <f t="shared" si="520"/>
        <v>0.31081895335242055</v>
      </c>
      <c r="S1894" s="5">
        <f t="shared" si="521"/>
        <v>2.2699999999999818</v>
      </c>
      <c r="T1894" s="5">
        <f t="shared" si="522"/>
        <v>9.7600000000000193</v>
      </c>
      <c r="U1894" s="5">
        <f t="shared" si="523"/>
        <v>1.3363845747663676</v>
      </c>
      <c r="V1894" s="5">
        <f t="shared" si="524"/>
        <v>1.589695175516139</v>
      </c>
      <c r="W1894" s="5">
        <f t="shared" si="525"/>
        <v>5.8050000000000068</v>
      </c>
      <c r="X1894" s="5">
        <f t="shared" si="526"/>
        <v>195.17000000000002</v>
      </c>
      <c r="Y1894" s="5">
        <f t="shared" si="527"/>
        <v>53.44716751171137</v>
      </c>
      <c r="Z1894" s="9">
        <f t="shared" si="528"/>
        <v>0.63874408020740203</v>
      </c>
      <c r="AA1894">
        <f t="shared" si="529"/>
        <v>12.030000000000001</v>
      </c>
    </row>
    <row r="1895" spans="1:27">
      <c r="A1895" s="1">
        <f t="shared" si="512"/>
        <v>-399006</v>
      </c>
      <c r="B1895" s="1">
        <v>-6</v>
      </c>
      <c r="C1895" s="1">
        <v>4</v>
      </c>
      <c r="D1895" s="2">
        <v>-4</v>
      </c>
      <c r="E1895" s="5">
        <v>92.08</v>
      </c>
      <c r="F1895" s="5">
        <v>92.82</v>
      </c>
      <c r="G1895" s="5">
        <v>5.54</v>
      </c>
      <c r="H1895" s="5">
        <v>95.31</v>
      </c>
      <c r="I1895" s="5">
        <v>90.33</v>
      </c>
      <c r="J1895" s="5">
        <v>3.71</v>
      </c>
      <c r="K1895" s="6">
        <f t="shared" si="513"/>
        <v>93.694999999999993</v>
      </c>
      <c r="L1895" s="6">
        <f t="shared" si="514"/>
        <v>-3.230000000000004</v>
      </c>
      <c r="M1895" s="6">
        <f t="shared" si="515"/>
        <v>91.574999999999989</v>
      </c>
      <c r="N1895" s="5">
        <f t="shared" si="516"/>
        <v>3.3337553899468988</v>
      </c>
      <c r="O1895" s="6">
        <f t="shared" si="517"/>
        <v>2.4899999999999949</v>
      </c>
      <c r="P1895" s="6">
        <f t="shared" si="518"/>
        <v>6.6675107798937976</v>
      </c>
      <c r="Q1895" s="6">
        <f t="shared" si="519"/>
        <v>0.38077231941010942</v>
      </c>
      <c r="R1895" s="5">
        <f t="shared" si="520"/>
        <v>0.85789137638126312</v>
      </c>
      <c r="S1895" s="5">
        <f t="shared" si="521"/>
        <v>5.7199999999999989</v>
      </c>
      <c r="T1895" s="5">
        <f t="shared" si="522"/>
        <v>2.4899999999999949</v>
      </c>
      <c r="U1895" s="5">
        <f t="shared" si="523"/>
        <v>0.37345271454359108</v>
      </c>
      <c r="V1895" s="5">
        <f t="shared" si="524"/>
        <v>0.63591948179310565</v>
      </c>
      <c r="W1895" s="5">
        <f t="shared" si="525"/>
        <v>2.1200000000000045</v>
      </c>
      <c r="X1895" s="5">
        <f t="shared" si="526"/>
        <v>91.574999999999989</v>
      </c>
      <c r="Y1895" s="5">
        <f t="shared" si="527"/>
        <v>27.469021955284674</v>
      </c>
      <c r="Z1895" s="9">
        <f t="shared" si="528"/>
        <v>0.63880513460679078</v>
      </c>
      <c r="AA1895">
        <f t="shared" si="529"/>
        <v>3.230000000000004</v>
      </c>
    </row>
    <row r="1896" spans="1:27">
      <c r="A1896" s="1">
        <f t="shared" si="512"/>
        <v>-598502</v>
      </c>
      <c r="B1896" s="1">
        <v>-2</v>
      </c>
      <c r="C1896" s="1">
        <v>6</v>
      </c>
      <c r="D1896" s="2">
        <v>-6</v>
      </c>
      <c r="E1896" s="5">
        <v>124.07</v>
      </c>
      <c r="F1896" s="5">
        <v>126.61</v>
      </c>
      <c r="G1896" s="5">
        <v>4.33</v>
      </c>
      <c r="H1896" s="5">
        <v>122.08</v>
      </c>
      <c r="I1896" s="5">
        <v>126.41</v>
      </c>
      <c r="J1896" s="5">
        <v>4.6399999999999997</v>
      </c>
      <c r="K1896" s="6">
        <f t="shared" si="513"/>
        <v>123.07499999999999</v>
      </c>
      <c r="L1896" s="6">
        <f t="shared" si="514"/>
        <v>1.9899999999999949</v>
      </c>
      <c r="M1896" s="6">
        <f t="shared" si="515"/>
        <v>126.50999999999999</v>
      </c>
      <c r="N1896" s="5">
        <f t="shared" si="516"/>
        <v>3.173267243709549</v>
      </c>
      <c r="O1896" s="6">
        <f t="shared" si="517"/>
        <v>0.20000000000000284</v>
      </c>
      <c r="P1896" s="6">
        <f t="shared" si="518"/>
        <v>6.3465344874190981</v>
      </c>
      <c r="Q1896" s="6">
        <f t="shared" si="519"/>
        <v>-6.9036831063718856E-2</v>
      </c>
      <c r="R1896" s="5">
        <f t="shared" si="520"/>
        <v>0.28204368912646044</v>
      </c>
      <c r="S1896" s="5">
        <f t="shared" si="521"/>
        <v>1.789999999999992</v>
      </c>
      <c r="T1896" s="5">
        <f t="shared" si="522"/>
        <v>0.20000000000000284</v>
      </c>
      <c r="U1896" s="5">
        <f t="shared" si="523"/>
        <v>3.1513261354912371E-2</v>
      </c>
      <c r="V1896" s="5">
        <f t="shared" si="524"/>
        <v>1.0824805275412253</v>
      </c>
      <c r="W1896" s="5">
        <f t="shared" si="525"/>
        <v>3.4350000000000023</v>
      </c>
      <c r="X1896" s="5">
        <f t="shared" si="526"/>
        <v>126.50999999999999</v>
      </c>
      <c r="Y1896" s="5">
        <f t="shared" si="527"/>
        <v>39.867426940099065</v>
      </c>
      <c r="Z1896" s="9">
        <f t="shared" si="528"/>
        <v>0.63891470479243151</v>
      </c>
      <c r="AA1896">
        <f t="shared" si="529"/>
        <v>1.9899999999999949</v>
      </c>
    </row>
    <row r="1897" spans="1:27">
      <c r="A1897" s="1">
        <f t="shared" si="512"/>
        <v>-900745</v>
      </c>
      <c r="B1897" s="1">
        <v>5</v>
      </c>
      <c r="C1897" s="1">
        <v>-3</v>
      </c>
      <c r="D1897" s="2">
        <v>-9</v>
      </c>
      <c r="E1897" s="5">
        <v>136.18</v>
      </c>
      <c r="F1897" s="5">
        <v>137.69999999999999</v>
      </c>
      <c r="G1897" s="5">
        <v>2.82</v>
      </c>
      <c r="H1897" s="5">
        <v>164.97</v>
      </c>
      <c r="I1897" s="5">
        <v>170.93</v>
      </c>
      <c r="J1897" s="5">
        <v>7.32</v>
      </c>
      <c r="K1897" s="6">
        <f t="shared" si="513"/>
        <v>150.57499999999999</v>
      </c>
      <c r="L1897" s="6">
        <f t="shared" si="514"/>
        <v>-28.789999999999992</v>
      </c>
      <c r="M1897" s="6">
        <f t="shared" si="515"/>
        <v>154.315</v>
      </c>
      <c r="N1897" s="5">
        <f t="shared" si="516"/>
        <v>3.9222060119274715</v>
      </c>
      <c r="O1897" s="6">
        <f t="shared" si="517"/>
        <v>-33.230000000000018</v>
      </c>
      <c r="P1897" s="6">
        <f t="shared" si="518"/>
        <v>7.8444120238549431</v>
      </c>
      <c r="Q1897" s="6">
        <f t="shared" si="519"/>
        <v>-0.74153162113145743</v>
      </c>
      <c r="R1897" s="5">
        <f t="shared" si="520"/>
        <v>0.56600800499743475</v>
      </c>
      <c r="S1897" s="5">
        <f t="shared" si="521"/>
        <v>4.4400000000000261</v>
      </c>
      <c r="T1897" s="5">
        <f t="shared" si="522"/>
        <v>33.230000000000018</v>
      </c>
      <c r="U1897" s="5">
        <f t="shared" si="523"/>
        <v>4.2361364878524004</v>
      </c>
      <c r="V1897" s="5">
        <f t="shared" si="524"/>
        <v>0.9535450174281076</v>
      </c>
      <c r="W1897" s="5">
        <f t="shared" si="525"/>
        <v>3.7400000000000091</v>
      </c>
      <c r="X1897" s="5">
        <f t="shared" si="526"/>
        <v>154.315</v>
      </c>
      <c r="Y1897" s="5">
        <f t="shared" si="527"/>
        <v>39.34393031134173</v>
      </c>
      <c r="Z1897" s="9">
        <f t="shared" si="528"/>
        <v>0.63905320592263681</v>
      </c>
      <c r="AA1897">
        <f t="shared" si="529"/>
        <v>28.789999999999992</v>
      </c>
    </row>
    <row r="1898" spans="1:27">
      <c r="A1898" s="1">
        <f t="shared" si="512"/>
        <v>-198993</v>
      </c>
      <c r="B1898" s="1">
        <v>7</v>
      </c>
      <c r="C1898" s="1">
        <v>4</v>
      </c>
      <c r="D1898" s="2">
        <v>-2</v>
      </c>
      <c r="E1898" s="5">
        <v>137.21</v>
      </c>
      <c r="F1898" s="5">
        <v>137.57</v>
      </c>
      <c r="G1898" s="5">
        <v>3.21</v>
      </c>
      <c r="H1898" s="5">
        <v>142.29</v>
      </c>
      <c r="I1898" s="5">
        <v>142.24</v>
      </c>
      <c r="J1898" s="5">
        <v>4.88</v>
      </c>
      <c r="K1898" s="6">
        <f t="shared" si="513"/>
        <v>139.75</v>
      </c>
      <c r="L1898" s="6">
        <f t="shared" si="514"/>
        <v>-5.0799999999999841</v>
      </c>
      <c r="M1898" s="6">
        <f t="shared" si="515"/>
        <v>139.905</v>
      </c>
      <c r="N1898" s="5">
        <f t="shared" si="516"/>
        <v>2.9205521738191904</v>
      </c>
      <c r="O1898" s="6">
        <f t="shared" si="517"/>
        <v>-4.6700000000000159</v>
      </c>
      <c r="P1898" s="6">
        <f t="shared" si="518"/>
        <v>5.8411043476383808</v>
      </c>
      <c r="Q1898" s="6">
        <f t="shared" si="519"/>
        <v>-0.39598165218283338</v>
      </c>
      <c r="R1898" s="5">
        <f t="shared" si="520"/>
        <v>7.0192206062152512E-2</v>
      </c>
      <c r="S1898" s="5">
        <f t="shared" si="521"/>
        <v>0.40999999999996817</v>
      </c>
      <c r="T1898" s="5">
        <f t="shared" si="522"/>
        <v>4.6700000000000159</v>
      </c>
      <c r="U1898" s="5">
        <f t="shared" si="523"/>
        <v>0.79950634709824098</v>
      </c>
      <c r="V1898" s="5">
        <f t="shared" si="524"/>
        <v>5.3072155803095433E-2</v>
      </c>
      <c r="W1898" s="5">
        <f t="shared" si="525"/>
        <v>0.15500000000000114</v>
      </c>
      <c r="X1898" s="5">
        <f t="shared" si="526"/>
        <v>139.905</v>
      </c>
      <c r="Y1898" s="5">
        <f t="shared" si="527"/>
        <v>47.903612629883952</v>
      </c>
      <c r="Z1898" s="9">
        <f t="shared" si="528"/>
        <v>0.63914317644796925</v>
      </c>
      <c r="AA1898">
        <f t="shared" si="529"/>
        <v>5.0799999999999841</v>
      </c>
    </row>
    <row r="1899" spans="1:27">
      <c r="A1899" s="1">
        <f t="shared" si="512"/>
        <v>-1000996</v>
      </c>
      <c r="B1899" s="1">
        <v>4</v>
      </c>
      <c r="C1899" s="1">
        <v>-4</v>
      </c>
      <c r="D1899" s="2">
        <v>-10</v>
      </c>
      <c r="E1899" s="5">
        <v>264.45999999999998</v>
      </c>
      <c r="F1899" s="5">
        <v>254.17</v>
      </c>
      <c r="G1899" s="5">
        <v>4.4400000000000004</v>
      </c>
      <c r="H1899" s="5">
        <v>273.01</v>
      </c>
      <c r="I1899" s="5">
        <v>266.43</v>
      </c>
      <c r="J1899" s="5">
        <v>7.15</v>
      </c>
      <c r="K1899" s="6">
        <f t="shared" si="513"/>
        <v>268.73500000000001</v>
      </c>
      <c r="L1899" s="6">
        <f t="shared" si="514"/>
        <v>-8.5500000000000114</v>
      </c>
      <c r="M1899" s="6">
        <f t="shared" si="515"/>
        <v>260.3</v>
      </c>
      <c r="N1899" s="5">
        <f t="shared" si="516"/>
        <v>4.2082092390944634</v>
      </c>
      <c r="O1899" s="6">
        <f t="shared" si="517"/>
        <v>-12.260000000000019</v>
      </c>
      <c r="P1899" s="6">
        <f t="shared" si="518"/>
        <v>8.4164184781889269</v>
      </c>
      <c r="Q1899" s="6">
        <f t="shared" si="519"/>
        <v>-0.44340244592799433</v>
      </c>
      <c r="R1899" s="5">
        <f t="shared" si="520"/>
        <v>0.44080507755340825</v>
      </c>
      <c r="S1899" s="5">
        <f t="shared" si="521"/>
        <v>3.710000000000008</v>
      </c>
      <c r="T1899" s="5">
        <f t="shared" si="522"/>
        <v>12.260000000000019</v>
      </c>
      <c r="U1899" s="5">
        <f t="shared" si="523"/>
        <v>1.4566766174675962</v>
      </c>
      <c r="V1899" s="5">
        <f t="shared" si="524"/>
        <v>2.004415541327758</v>
      </c>
      <c r="W1899" s="5">
        <f t="shared" si="525"/>
        <v>8.4350000000000023</v>
      </c>
      <c r="X1899" s="5">
        <f t="shared" si="526"/>
        <v>260.3</v>
      </c>
      <c r="Y1899" s="5">
        <f t="shared" si="527"/>
        <v>61.855289319219366</v>
      </c>
      <c r="Z1899" s="9">
        <f t="shared" si="528"/>
        <v>0.63925581733762893</v>
      </c>
      <c r="AA1899">
        <f t="shared" si="529"/>
        <v>8.5500000000000114</v>
      </c>
    </row>
    <row r="1900" spans="1:27">
      <c r="A1900" s="1">
        <f t="shared" si="512"/>
        <v>-102254</v>
      </c>
      <c r="B1900" s="1">
        <v>-4</v>
      </c>
      <c r="C1900" s="1">
        <v>-9</v>
      </c>
      <c r="D1900" s="2">
        <v>-1</v>
      </c>
      <c r="E1900" s="5">
        <v>132.94</v>
      </c>
      <c r="F1900" s="5">
        <v>132.55000000000001</v>
      </c>
      <c r="G1900" s="5">
        <v>4.79</v>
      </c>
      <c r="H1900" s="5">
        <v>133.63999999999999</v>
      </c>
      <c r="I1900" s="5">
        <v>133.05000000000001</v>
      </c>
      <c r="J1900" s="5">
        <v>2.99</v>
      </c>
      <c r="K1900" s="6">
        <f t="shared" si="513"/>
        <v>133.29</v>
      </c>
      <c r="L1900" s="6">
        <f t="shared" si="514"/>
        <v>-0.69999999999998863</v>
      </c>
      <c r="M1900" s="6">
        <f t="shared" si="515"/>
        <v>132.80000000000001</v>
      </c>
      <c r="N1900" s="5">
        <f t="shared" si="516"/>
        <v>2.8233048011151753</v>
      </c>
      <c r="O1900" s="6">
        <f t="shared" si="517"/>
        <v>-0.5</v>
      </c>
      <c r="P1900" s="6">
        <f t="shared" si="518"/>
        <v>5.6466096022303507</v>
      </c>
      <c r="Q1900" s="6">
        <f t="shared" si="519"/>
        <v>0.43921440713582272</v>
      </c>
      <c r="R1900" s="5">
        <f t="shared" si="520"/>
        <v>3.5419484272649335E-2</v>
      </c>
      <c r="S1900" s="5">
        <f t="shared" si="521"/>
        <v>0.19999999999998863</v>
      </c>
      <c r="T1900" s="5">
        <f t="shared" si="522"/>
        <v>0.5</v>
      </c>
      <c r="U1900" s="5">
        <f t="shared" si="523"/>
        <v>8.8548710681628368E-2</v>
      </c>
      <c r="V1900" s="5">
        <f t="shared" si="524"/>
        <v>0.17355547293598478</v>
      </c>
      <c r="W1900" s="5">
        <f t="shared" si="525"/>
        <v>0.48999999999998067</v>
      </c>
      <c r="X1900" s="5">
        <f t="shared" si="526"/>
        <v>132.80000000000001</v>
      </c>
      <c r="Y1900" s="5">
        <f t="shared" si="527"/>
        <v>47.037075114080999</v>
      </c>
      <c r="Z1900" s="9">
        <f t="shared" si="528"/>
        <v>0.63952482359952223</v>
      </c>
      <c r="AA1900">
        <f t="shared" si="529"/>
        <v>0.69999999999998863</v>
      </c>
    </row>
    <row r="1901" spans="1:27">
      <c r="A1901" s="1">
        <f t="shared" si="512"/>
        <v>-102499</v>
      </c>
      <c r="B1901" s="1">
        <v>1</v>
      </c>
      <c r="C1901" s="1">
        <v>-10</v>
      </c>
      <c r="D1901" s="2">
        <v>-1</v>
      </c>
      <c r="E1901" s="5">
        <v>68.89</v>
      </c>
      <c r="F1901" s="5">
        <v>68.239999999999995</v>
      </c>
      <c r="G1901" s="5">
        <v>3.03</v>
      </c>
      <c r="H1901" s="5">
        <v>75.88</v>
      </c>
      <c r="I1901" s="5">
        <v>72.23</v>
      </c>
      <c r="J1901" s="5">
        <v>2.66</v>
      </c>
      <c r="K1901" s="6">
        <f t="shared" si="513"/>
        <v>72.384999999999991</v>
      </c>
      <c r="L1901" s="6">
        <f t="shared" si="514"/>
        <v>-6.9899999999999949</v>
      </c>
      <c r="M1901" s="6">
        <f t="shared" si="515"/>
        <v>70.234999999999999</v>
      </c>
      <c r="N1901" s="5">
        <f t="shared" si="516"/>
        <v>2.0159675096588239</v>
      </c>
      <c r="O1901" s="6">
        <f t="shared" si="517"/>
        <v>-3.9900000000000091</v>
      </c>
      <c r="P1901" s="6">
        <f t="shared" si="518"/>
        <v>4.0319350193176478</v>
      </c>
      <c r="Q1901" s="6">
        <f t="shared" si="519"/>
        <v>0.12950512102851161</v>
      </c>
      <c r="R1901" s="5">
        <f t="shared" si="520"/>
        <v>0.7440596104913656</v>
      </c>
      <c r="S1901" s="5">
        <f t="shared" si="521"/>
        <v>2.9999999999999858</v>
      </c>
      <c r="T1901" s="5">
        <f t="shared" si="522"/>
        <v>3.9900000000000091</v>
      </c>
      <c r="U1901" s="5">
        <f t="shared" si="523"/>
        <v>0.9895992819535232</v>
      </c>
      <c r="V1901" s="5">
        <f t="shared" si="524"/>
        <v>1.0664854417042915</v>
      </c>
      <c r="W1901" s="5">
        <f t="shared" si="525"/>
        <v>2.1499999999999915</v>
      </c>
      <c r="X1901" s="5">
        <f t="shared" si="526"/>
        <v>70.234999999999999</v>
      </c>
      <c r="Y1901" s="5">
        <f t="shared" si="527"/>
        <v>34.839351161907544</v>
      </c>
      <c r="Z1901" s="9">
        <f t="shared" si="528"/>
        <v>0.63958423995592628</v>
      </c>
      <c r="AA1901">
        <f t="shared" si="529"/>
        <v>6.9899999999999949</v>
      </c>
    </row>
    <row r="1902" spans="1:27">
      <c r="A1902" s="1">
        <f t="shared" si="512"/>
        <v>-599506</v>
      </c>
      <c r="B1902" s="1">
        <v>-6</v>
      </c>
      <c r="C1902" s="1">
        <v>2</v>
      </c>
      <c r="D1902" s="2">
        <v>-6</v>
      </c>
      <c r="E1902" s="5">
        <v>186.94</v>
      </c>
      <c r="F1902" s="5">
        <v>181.08</v>
      </c>
      <c r="G1902" s="5">
        <v>6.16</v>
      </c>
      <c r="H1902" s="5">
        <v>195.44</v>
      </c>
      <c r="I1902" s="5">
        <v>189.93</v>
      </c>
      <c r="J1902" s="5">
        <v>6.08</v>
      </c>
      <c r="K1902" s="6">
        <f t="shared" si="513"/>
        <v>191.19</v>
      </c>
      <c r="L1902" s="6">
        <f t="shared" si="514"/>
        <v>-8.5</v>
      </c>
      <c r="M1902" s="6">
        <f t="shared" si="515"/>
        <v>185.505</v>
      </c>
      <c r="N1902" s="5">
        <f t="shared" si="516"/>
        <v>4.3275859321335259</v>
      </c>
      <c r="O1902" s="6">
        <f t="shared" si="517"/>
        <v>-8.8499999999999943</v>
      </c>
      <c r="P1902" s="6">
        <f t="shared" si="518"/>
        <v>8.6551718642670519</v>
      </c>
      <c r="Q1902" s="6">
        <f t="shared" si="519"/>
        <v>1.3071337035454916E-2</v>
      </c>
      <c r="R1902" s="5">
        <f t="shared" si="520"/>
        <v>4.0438249579418772E-2</v>
      </c>
      <c r="S1902" s="5">
        <f t="shared" si="521"/>
        <v>0.34999999999999432</v>
      </c>
      <c r="T1902" s="5">
        <f t="shared" si="522"/>
        <v>8.8499999999999943</v>
      </c>
      <c r="U1902" s="5">
        <f t="shared" si="523"/>
        <v>1.0225100250796049</v>
      </c>
      <c r="V1902" s="5">
        <f t="shared" si="524"/>
        <v>1.3136654220514261</v>
      </c>
      <c r="W1902" s="5">
        <f t="shared" si="525"/>
        <v>5.6850000000000023</v>
      </c>
      <c r="X1902" s="5">
        <f t="shared" si="526"/>
        <v>185.505</v>
      </c>
      <c r="Y1902" s="5">
        <f t="shared" si="527"/>
        <v>42.865699932744008</v>
      </c>
      <c r="Z1902" s="9">
        <f t="shared" si="528"/>
        <v>0.63960925571789529</v>
      </c>
      <c r="AA1902">
        <f t="shared" si="529"/>
        <v>8.5</v>
      </c>
    </row>
    <row r="1903" spans="1:27">
      <c r="A1903" s="1">
        <f t="shared" si="512"/>
        <v>-1101003</v>
      </c>
      <c r="B1903" s="1">
        <v>-3</v>
      </c>
      <c r="C1903" s="1">
        <v>-4</v>
      </c>
      <c r="D1903" s="2">
        <v>-11</v>
      </c>
      <c r="E1903" s="5">
        <v>296.12</v>
      </c>
      <c r="F1903" s="5">
        <v>308.77999999999997</v>
      </c>
      <c r="G1903" s="5">
        <v>6.9</v>
      </c>
      <c r="H1903" s="5">
        <v>296.5</v>
      </c>
      <c r="I1903" s="5">
        <v>315.08999999999997</v>
      </c>
      <c r="J1903" s="5">
        <v>12.61</v>
      </c>
      <c r="K1903" s="6">
        <f t="shared" si="513"/>
        <v>296.31</v>
      </c>
      <c r="L1903" s="6">
        <f t="shared" si="514"/>
        <v>-0.37999999999999545</v>
      </c>
      <c r="M1903" s="6">
        <f t="shared" si="515"/>
        <v>311.93499999999995</v>
      </c>
      <c r="N1903" s="5">
        <f t="shared" si="516"/>
        <v>7.1871778188660391</v>
      </c>
      <c r="O1903" s="6">
        <f t="shared" si="517"/>
        <v>-6.3100000000000023</v>
      </c>
      <c r="P1903" s="6">
        <f t="shared" si="518"/>
        <v>14.374355637732078</v>
      </c>
      <c r="Q1903" s="6">
        <f t="shared" si="519"/>
        <v>-0.53915868631671038</v>
      </c>
      <c r="R1903" s="5">
        <f t="shared" si="520"/>
        <v>0.41254023132932699</v>
      </c>
      <c r="S1903" s="5">
        <f t="shared" si="521"/>
        <v>5.9300000000000068</v>
      </c>
      <c r="T1903" s="5">
        <f t="shared" si="522"/>
        <v>6.3100000000000023</v>
      </c>
      <c r="U1903" s="5">
        <f t="shared" si="523"/>
        <v>0.43897619893559042</v>
      </c>
      <c r="V1903" s="5">
        <f t="shared" si="524"/>
        <v>2.174010493936156</v>
      </c>
      <c r="W1903" s="5">
        <f t="shared" si="525"/>
        <v>15.624999999999943</v>
      </c>
      <c r="X1903" s="5">
        <f t="shared" si="526"/>
        <v>311.93499999999995</v>
      </c>
      <c r="Y1903" s="5">
        <f t="shared" si="527"/>
        <v>43.401597659262542</v>
      </c>
      <c r="Z1903" s="9">
        <f t="shared" si="528"/>
        <v>0.63994062224553305</v>
      </c>
      <c r="AA1903">
        <f t="shared" si="529"/>
        <v>0.37999999999999545</v>
      </c>
    </row>
    <row r="1904" spans="1:27">
      <c r="A1904" s="1">
        <f t="shared" si="512"/>
        <v>-702502</v>
      </c>
      <c r="B1904" s="1">
        <v>-2</v>
      </c>
      <c r="C1904" s="1">
        <v>-10</v>
      </c>
      <c r="D1904" s="2">
        <v>-7</v>
      </c>
      <c r="E1904" s="5">
        <v>152.78</v>
      </c>
      <c r="F1904" s="5">
        <v>159.88</v>
      </c>
      <c r="G1904" s="5">
        <v>7.16</v>
      </c>
      <c r="H1904" s="5">
        <v>141.30000000000001</v>
      </c>
      <c r="I1904" s="5">
        <v>145.05000000000001</v>
      </c>
      <c r="J1904" s="5">
        <v>4.66</v>
      </c>
      <c r="K1904" s="6">
        <f t="shared" si="513"/>
        <v>147.04000000000002</v>
      </c>
      <c r="L1904" s="6">
        <f t="shared" si="514"/>
        <v>11.47999999999999</v>
      </c>
      <c r="M1904" s="6">
        <f t="shared" si="515"/>
        <v>152.465</v>
      </c>
      <c r="N1904" s="5">
        <f t="shared" si="516"/>
        <v>4.2714517438454109</v>
      </c>
      <c r="O1904" s="6">
        <f t="shared" si="517"/>
        <v>14.829999999999984</v>
      </c>
      <c r="P1904" s="6">
        <f t="shared" si="518"/>
        <v>8.5429034876908219</v>
      </c>
      <c r="Q1904" s="6">
        <f t="shared" si="519"/>
        <v>0.40489879585427474</v>
      </c>
      <c r="R1904" s="5">
        <f t="shared" si="520"/>
        <v>0.39213834088455934</v>
      </c>
      <c r="S1904" s="5">
        <f t="shared" si="521"/>
        <v>3.3499999999999943</v>
      </c>
      <c r="T1904" s="5">
        <f t="shared" si="522"/>
        <v>14.829999999999984</v>
      </c>
      <c r="U1904" s="5">
        <f t="shared" si="523"/>
        <v>1.7359437597964233</v>
      </c>
      <c r="V1904" s="5">
        <f t="shared" si="524"/>
        <v>1.2700599995813322</v>
      </c>
      <c r="W1904" s="5">
        <f t="shared" si="525"/>
        <v>5.4249999999999829</v>
      </c>
      <c r="X1904" s="5">
        <f t="shared" si="526"/>
        <v>152.465</v>
      </c>
      <c r="Y1904" s="5">
        <f t="shared" si="527"/>
        <v>35.693953518187726</v>
      </c>
      <c r="Z1904" s="9">
        <f t="shared" si="528"/>
        <v>0.64021715066061768</v>
      </c>
      <c r="AA1904">
        <f t="shared" si="529"/>
        <v>11.47999999999999</v>
      </c>
    </row>
    <row r="1905" spans="1:27">
      <c r="A1905" s="1">
        <f t="shared" si="512"/>
        <v>-402503</v>
      </c>
      <c r="B1905" s="1">
        <v>-3</v>
      </c>
      <c r="C1905" s="1">
        <v>-10</v>
      </c>
      <c r="D1905" s="2">
        <v>-4</v>
      </c>
      <c r="E1905" s="5">
        <v>105.43</v>
      </c>
      <c r="F1905" s="5">
        <v>102.95</v>
      </c>
      <c r="G1905" s="5">
        <v>5.77</v>
      </c>
      <c r="H1905" s="5">
        <v>105.87</v>
      </c>
      <c r="I1905" s="5">
        <v>107.82</v>
      </c>
      <c r="J1905" s="5">
        <v>2.93</v>
      </c>
      <c r="K1905" s="6">
        <f t="shared" si="513"/>
        <v>105.65</v>
      </c>
      <c r="L1905" s="6">
        <f t="shared" si="514"/>
        <v>-0.43999999999999773</v>
      </c>
      <c r="M1905" s="6">
        <f t="shared" si="515"/>
        <v>105.38499999999999</v>
      </c>
      <c r="N1905" s="5">
        <f t="shared" si="516"/>
        <v>3.235652948015284</v>
      </c>
      <c r="O1905" s="6">
        <f t="shared" si="517"/>
        <v>-4.8699999999999903</v>
      </c>
      <c r="P1905" s="6">
        <f t="shared" si="518"/>
        <v>6.4713058960305681</v>
      </c>
      <c r="Q1905" s="6">
        <f t="shared" si="519"/>
        <v>0.59000234014203223</v>
      </c>
      <c r="R1905" s="5">
        <f t="shared" si="520"/>
        <v>0.68456043821345369</v>
      </c>
      <c r="S1905" s="5">
        <f t="shared" si="521"/>
        <v>4.4299999999999926</v>
      </c>
      <c r="T1905" s="5">
        <f t="shared" si="522"/>
        <v>4.8699999999999903</v>
      </c>
      <c r="U1905" s="5">
        <f t="shared" si="523"/>
        <v>0.7525528970879275</v>
      </c>
      <c r="V1905" s="5">
        <f t="shared" si="524"/>
        <v>8.1900007280621065E-2</v>
      </c>
      <c r="W1905" s="5">
        <f t="shared" si="525"/>
        <v>0.26500000000001478</v>
      </c>
      <c r="X1905" s="5">
        <f t="shared" si="526"/>
        <v>105.38499999999999</v>
      </c>
      <c r="Y1905" s="5">
        <f t="shared" si="527"/>
        <v>32.569933084029316</v>
      </c>
      <c r="Z1905" s="9">
        <f t="shared" si="528"/>
        <v>0.64029524439901941</v>
      </c>
      <c r="AA1905">
        <f t="shared" si="529"/>
        <v>0.43999999999999773</v>
      </c>
    </row>
    <row r="1906" spans="1:27">
      <c r="A1906" s="1">
        <f t="shared" si="512"/>
        <v>-598746</v>
      </c>
      <c r="B1906" s="1">
        <v>4</v>
      </c>
      <c r="C1906" s="1">
        <v>5</v>
      </c>
      <c r="D1906" s="2">
        <v>-6</v>
      </c>
      <c r="E1906" s="5">
        <v>119.22</v>
      </c>
      <c r="F1906" s="5">
        <v>118.39</v>
      </c>
      <c r="G1906" s="5">
        <v>2.84</v>
      </c>
      <c r="H1906" s="5">
        <v>144.26</v>
      </c>
      <c r="I1906" s="5">
        <v>150.65</v>
      </c>
      <c r="J1906" s="5">
        <v>6.77</v>
      </c>
      <c r="K1906" s="6">
        <f t="shared" si="513"/>
        <v>131.74</v>
      </c>
      <c r="L1906" s="6">
        <f t="shared" si="514"/>
        <v>-25.039999999999992</v>
      </c>
      <c r="M1906" s="6">
        <f t="shared" si="515"/>
        <v>134.52000000000001</v>
      </c>
      <c r="N1906" s="5">
        <f t="shared" si="516"/>
        <v>3.6707798898871613</v>
      </c>
      <c r="O1906" s="6">
        <f t="shared" si="517"/>
        <v>-32.260000000000005</v>
      </c>
      <c r="P1906" s="6">
        <f t="shared" si="518"/>
        <v>7.3415597797743226</v>
      </c>
      <c r="Q1906" s="6">
        <f t="shared" si="519"/>
        <v>-0.70071152258411629</v>
      </c>
      <c r="R1906" s="5">
        <f t="shared" si="520"/>
        <v>0.98344224069261121</v>
      </c>
      <c r="S1906" s="5">
        <f t="shared" si="521"/>
        <v>7.2200000000000131</v>
      </c>
      <c r="T1906" s="5">
        <f t="shared" si="522"/>
        <v>32.260000000000005</v>
      </c>
      <c r="U1906" s="5">
        <f t="shared" si="523"/>
        <v>4.3941615906847069</v>
      </c>
      <c r="V1906" s="5">
        <f t="shared" si="524"/>
        <v>0.75733225183530617</v>
      </c>
      <c r="W1906" s="5">
        <f t="shared" si="525"/>
        <v>2.7800000000000011</v>
      </c>
      <c r="X1906" s="5">
        <f t="shared" si="526"/>
        <v>134.52000000000001</v>
      </c>
      <c r="Y1906" s="5">
        <f t="shared" si="527"/>
        <v>36.646163495282501</v>
      </c>
      <c r="Z1906" s="9">
        <f t="shared" si="528"/>
        <v>0.64070039800206147</v>
      </c>
      <c r="AA1906">
        <f t="shared" si="529"/>
        <v>25.039999999999992</v>
      </c>
    </row>
    <row r="1907" spans="1:27">
      <c r="A1907" s="1">
        <f t="shared" si="512"/>
        <v>-899754</v>
      </c>
      <c r="B1907" s="1">
        <v>-4</v>
      </c>
      <c r="C1907" s="1">
        <v>1</v>
      </c>
      <c r="D1907" s="2">
        <v>-9</v>
      </c>
      <c r="E1907" s="5">
        <v>113.22</v>
      </c>
      <c r="F1907" s="5">
        <v>117.61</v>
      </c>
      <c r="G1907" s="5">
        <v>4.53</v>
      </c>
      <c r="H1907" s="5">
        <v>107.91</v>
      </c>
      <c r="I1907" s="5">
        <v>111.19</v>
      </c>
      <c r="J1907" s="5">
        <v>5.9</v>
      </c>
      <c r="K1907" s="6">
        <f t="shared" si="513"/>
        <v>110.565</v>
      </c>
      <c r="L1907" s="6">
        <f t="shared" si="514"/>
        <v>5.3100000000000023</v>
      </c>
      <c r="M1907" s="6">
        <f t="shared" si="515"/>
        <v>114.4</v>
      </c>
      <c r="N1907" s="5">
        <f t="shared" si="516"/>
        <v>3.7192371529656456</v>
      </c>
      <c r="O1907" s="6">
        <f t="shared" si="517"/>
        <v>6.4200000000000017</v>
      </c>
      <c r="P1907" s="6">
        <f t="shared" si="518"/>
        <v>7.4384743059312912</v>
      </c>
      <c r="Q1907" s="6">
        <f t="shared" si="519"/>
        <v>-0.25824810368166795</v>
      </c>
      <c r="R1907" s="5">
        <f t="shared" si="520"/>
        <v>0.14922414924723307</v>
      </c>
      <c r="S1907" s="5">
        <f t="shared" si="521"/>
        <v>1.1099999999999994</v>
      </c>
      <c r="T1907" s="5">
        <f t="shared" si="522"/>
        <v>6.4200000000000017</v>
      </c>
      <c r="U1907" s="5">
        <f t="shared" si="523"/>
        <v>0.86308021456507844</v>
      </c>
      <c r="V1907" s="5">
        <f t="shared" si="524"/>
        <v>1.031125427681334</v>
      </c>
      <c r="W1907" s="5">
        <f t="shared" si="525"/>
        <v>3.835000000000008</v>
      </c>
      <c r="X1907" s="5">
        <f t="shared" si="526"/>
        <v>114.4</v>
      </c>
      <c r="Y1907" s="5">
        <f t="shared" si="527"/>
        <v>30.75899580879905</v>
      </c>
      <c r="Z1907" s="9">
        <f t="shared" si="528"/>
        <v>0.64071678610755933</v>
      </c>
      <c r="AA1907">
        <f t="shared" si="529"/>
        <v>5.3100000000000023</v>
      </c>
    </row>
    <row r="1908" spans="1:27">
      <c r="A1908" s="1">
        <f t="shared" si="512"/>
        <v>-801495</v>
      </c>
      <c r="B1908" s="1">
        <v>5</v>
      </c>
      <c r="C1908" s="1">
        <v>-6</v>
      </c>
      <c r="D1908" s="2">
        <v>-8</v>
      </c>
      <c r="E1908" s="5">
        <v>224.02</v>
      </c>
      <c r="F1908" s="5">
        <v>222.36</v>
      </c>
      <c r="G1908" s="5">
        <v>3.96</v>
      </c>
      <c r="H1908" s="5">
        <v>217.52</v>
      </c>
      <c r="I1908" s="5">
        <v>216.6</v>
      </c>
      <c r="J1908" s="5">
        <v>5.99</v>
      </c>
      <c r="K1908" s="6">
        <f t="shared" si="513"/>
        <v>220.77</v>
      </c>
      <c r="L1908" s="6">
        <f t="shared" si="514"/>
        <v>6.5</v>
      </c>
      <c r="M1908" s="6">
        <f t="shared" si="515"/>
        <v>219.48000000000002</v>
      </c>
      <c r="N1908" s="5">
        <f t="shared" si="516"/>
        <v>3.5903238015532808</v>
      </c>
      <c r="O1908" s="6">
        <f t="shared" si="517"/>
        <v>5.7600000000000193</v>
      </c>
      <c r="P1908" s="6">
        <f t="shared" si="518"/>
        <v>7.1806476031065616</v>
      </c>
      <c r="Q1908" s="6">
        <f t="shared" si="519"/>
        <v>-0.39173456266957851</v>
      </c>
      <c r="R1908" s="5">
        <f t="shared" si="520"/>
        <v>0.10305477178407066</v>
      </c>
      <c r="S1908" s="5">
        <f t="shared" si="521"/>
        <v>0.73999999999998067</v>
      </c>
      <c r="T1908" s="5">
        <f t="shared" si="522"/>
        <v>5.7600000000000193</v>
      </c>
      <c r="U1908" s="5">
        <f t="shared" si="523"/>
        <v>0.80215606145441143</v>
      </c>
      <c r="V1908" s="5">
        <f t="shared" si="524"/>
        <v>0.35929906919311838</v>
      </c>
      <c r="W1908" s="5">
        <f t="shared" si="525"/>
        <v>1.289999999999992</v>
      </c>
      <c r="X1908" s="5">
        <f t="shared" si="526"/>
        <v>219.48000000000002</v>
      </c>
      <c r="Y1908" s="5">
        <f t="shared" si="527"/>
        <v>61.130976516671403</v>
      </c>
      <c r="Z1908" s="9">
        <f t="shared" si="528"/>
        <v>0.6407854555153385</v>
      </c>
      <c r="AA1908">
        <f t="shared" si="529"/>
        <v>6.5</v>
      </c>
    </row>
    <row r="1909" spans="1:27">
      <c r="A1909" s="1">
        <f t="shared" si="512"/>
        <v>-899746</v>
      </c>
      <c r="B1909" s="1">
        <v>4</v>
      </c>
      <c r="C1909" s="1">
        <v>1</v>
      </c>
      <c r="D1909" s="2">
        <v>-9</v>
      </c>
      <c r="E1909" s="5">
        <v>153.80000000000001</v>
      </c>
      <c r="F1909" s="5">
        <v>151.32</v>
      </c>
      <c r="G1909" s="5">
        <v>3.11</v>
      </c>
      <c r="H1909" s="5">
        <v>132.72999999999999</v>
      </c>
      <c r="I1909" s="5">
        <v>128.18</v>
      </c>
      <c r="J1909" s="5">
        <v>6.93</v>
      </c>
      <c r="K1909" s="6">
        <f t="shared" si="513"/>
        <v>143.26499999999999</v>
      </c>
      <c r="L1909" s="6">
        <f t="shared" si="514"/>
        <v>21.070000000000022</v>
      </c>
      <c r="M1909" s="6">
        <f t="shared" si="515"/>
        <v>139.75</v>
      </c>
      <c r="N1909" s="5">
        <f t="shared" si="516"/>
        <v>3.7979270661770217</v>
      </c>
      <c r="O1909" s="6">
        <f t="shared" si="517"/>
        <v>23.139999999999986</v>
      </c>
      <c r="P1909" s="6">
        <f t="shared" si="518"/>
        <v>7.5958541323540434</v>
      </c>
      <c r="Q1909" s="6">
        <f t="shared" si="519"/>
        <v>-0.66472780213875937</v>
      </c>
      <c r="R1909" s="5">
        <f t="shared" si="520"/>
        <v>0.272517081546226</v>
      </c>
      <c r="S1909" s="5">
        <f t="shared" si="521"/>
        <v>2.0699999999999648</v>
      </c>
      <c r="T1909" s="5">
        <f t="shared" si="522"/>
        <v>23.139999999999986</v>
      </c>
      <c r="U1909" s="5">
        <f t="shared" si="523"/>
        <v>3.0463986797003737</v>
      </c>
      <c r="V1909" s="5">
        <f t="shared" si="524"/>
        <v>0.92550487114492475</v>
      </c>
      <c r="W1909" s="5">
        <f t="shared" si="525"/>
        <v>3.5149999999999864</v>
      </c>
      <c r="X1909" s="5">
        <f t="shared" si="526"/>
        <v>139.75</v>
      </c>
      <c r="Y1909" s="5">
        <f t="shared" si="527"/>
        <v>36.796388546942737</v>
      </c>
      <c r="Z1909" s="9">
        <f t="shared" si="528"/>
        <v>0.64088532515575669</v>
      </c>
      <c r="AA1909">
        <f t="shared" si="529"/>
        <v>21.070000000000022</v>
      </c>
    </row>
    <row r="1910" spans="1:27">
      <c r="A1910" s="1">
        <f t="shared" si="512"/>
        <v>-900495</v>
      </c>
      <c r="B1910" s="1">
        <v>5</v>
      </c>
      <c r="C1910" s="1">
        <v>-2</v>
      </c>
      <c r="D1910" s="2">
        <v>-9</v>
      </c>
      <c r="E1910" s="5">
        <v>294.39999999999998</v>
      </c>
      <c r="F1910" s="5">
        <v>294.43</v>
      </c>
      <c r="G1910" s="5">
        <v>4.59</v>
      </c>
      <c r="H1910" s="5">
        <v>304.3</v>
      </c>
      <c r="I1910" s="5">
        <v>302.43</v>
      </c>
      <c r="J1910" s="5">
        <v>12.19</v>
      </c>
      <c r="K1910" s="6">
        <f t="shared" si="513"/>
        <v>299.35000000000002</v>
      </c>
      <c r="L1910" s="6">
        <f t="shared" si="514"/>
        <v>-9.9000000000000341</v>
      </c>
      <c r="M1910" s="6">
        <f t="shared" si="515"/>
        <v>298.43</v>
      </c>
      <c r="N1910" s="5">
        <f t="shared" si="516"/>
        <v>6.5127605514098237</v>
      </c>
      <c r="O1910" s="6">
        <f t="shared" si="517"/>
        <v>-8</v>
      </c>
      <c r="P1910" s="6">
        <f t="shared" si="518"/>
        <v>13.025521102819647</v>
      </c>
      <c r="Q1910" s="6">
        <f t="shared" si="519"/>
        <v>-0.75164943458902944</v>
      </c>
      <c r="R1910" s="5">
        <f t="shared" si="520"/>
        <v>0.14586748468656194</v>
      </c>
      <c r="S1910" s="5">
        <f t="shared" si="521"/>
        <v>1.9000000000000341</v>
      </c>
      <c r="T1910" s="5">
        <f t="shared" si="522"/>
        <v>8</v>
      </c>
      <c r="U1910" s="5">
        <f t="shared" si="523"/>
        <v>0.61417888289077605</v>
      </c>
      <c r="V1910" s="5">
        <f t="shared" si="524"/>
        <v>0.14126114306488094</v>
      </c>
      <c r="W1910" s="5">
        <f t="shared" si="525"/>
        <v>0.92000000000001592</v>
      </c>
      <c r="X1910" s="5">
        <f t="shared" si="526"/>
        <v>298.43</v>
      </c>
      <c r="Y1910" s="5">
        <f t="shared" si="527"/>
        <v>45.822351005273575</v>
      </c>
      <c r="Z1910" s="9">
        <f t="shared" si="528"/>
        <v>0.64089000616330416</v>
      </c>
      <c r="AA1910">
        <f t="shared" si="529"/>
        <v>9.9000000000000341</v>
      </c>
    </row>
    <row r="1911" spans="1:27">
      <c r="A1911" s="1">
        <f t="shared" si="512"/>
        <v>-197749</v>
      </c>
      <c r="B1911" s="1">
        <v>1</v>
      </c>
      <c r="C1911" s="1">
        <v>9</v>
      </c>
      <c r="D1911" s="2">
        <v>-2</v>
      </c>
      <c r="E1911" s="5">
        <v>141.05000000000001</v>
      </c>
      <c r="F1911" s="5">
        <v>140.25</v>
      </c>
      <c r="G1911" s="5">
        <v>4.13</v>
      </c>
      <c r="H1911" s="5">
        <v>137.38999999999999</v>
      </c>
      <c r="I1911" s="5">
        <v>136.58000000000001</v>
      </c>
      <c r="J1911" s="5">
        <v>4.9400000000000004</v>
      </c>
      <c r="K1911" s="6">
        <f t="shared" si="513"/>
        <v>139.22</v>
      </c>
      <c r="L1911" s="6">
        <f t="shared" si="514"/>
        <v>3.660000000000025</v>
      </c>
      <c r="M1911" s="6">
        <f t="shared" si="515"/>
        <v>138.41500000000002</v>
      </c>
      <c r="N1911" s="5">
        <f t="shared" si="516"/>
        <v>3.2194914194636395</v>
      </c>
      <c r="O1911" s="6">
        <f t="shared" si="517"/>
        <v>3.6699999999999875</v>
      </c>
      <c r="P1911" s="6">
        <f t="shared" si="518"/>
        <v>6.438982838927279</v>
      </c>
      <c r="Q1911" s="6">
        <f t="shared" si="519"/>
        <v>-0.17719757359414395</v>
      </c>
      <c r="R1911" s="5">
        <f t="shared" si="520"/>
        <v>1.5530403248641771E-3</v>
      </c>
      <c r="S1911" s="5">
        <f t="shared" si="521"/>
        <v>9.9999999999624833E-3</v>
      </c>
      <c r="T1911" s="5">
        <f t="shared" si="522"/>
        <v>3.6699999999999875</v>
      </c>
      <c r="U1911" s="5">
        <f t="shared" si="523"/>
        <v>0.5699657992272894</v>
      </c>
      <c r="V1911" s="5">
        <f t="shared" si="524"/>
        <v>0.25003949230406386</v>
      </c>
      <c r="W1911" s="5">
        <f t="shared" si="525"/>
        <v>0.8049999999999784</v>
      </c>
      <c r="X1911" s="5">
        <f t="shared" si="526"/>
        <v>138.41500000000002</v>
      </c>
      <c r="Y1911" s="5">
        <f t="shared" si="527"/>
        <v>42.992815313376319</v>
      </c>
      <c r="Z1911" s="9">
        <f t="shared" si="528"/>
        <v>0.64089312681600819</v>
      </c>
      <c r="AA1911">
        <f t="shared" si="529"/>
        <v>3.660000000000025</v>
      </c>
    </row>
    <row r="1912" spans="1:27">
      <c r="A1912" s="1">
        <f t="shared" si="512"/>
        <v>-602498</v>
      </c>
      <c r="B1912" s="1">
        <v>2</v>
      </c>
      <c r="C1912" s="1">
        <v>-10</v>
      </c>
      <c r="D1912" s="2">
        <v>-6</v>
      </c>
      <c r="E1912" s="5">
        <v>201.86</v>
      </c>
      <c r="F1912" s="5">
        <v>217.24</v>
      </c>
      <c r="G1912" s="5">
        <v>7.75</v>
      </c>
      <c r="H1912" s="5">
        <v>211.5</v>
      </c>
      <c r="I1912" s="5">
        <v>208.74</v>
      </c>
      <c r="J1912" s="5">
        <v>5.78</v>
      </c>
      <c r="K1912" s="6">
        <f t="shared" si="513"/>
        <v>206.68</v>
      </c>
      <c r="L1912" s="6">
        <f t="shared" si="514"/>
        <v>-9.6399999999999864</v>
      </c>
      <c r="M1912" s="6">
        <f t="shared" si="515"/>
        <v>212.99</v>
      </c>
      <c r="N1912" s="5">
        <f t="shared" si="516"/>
        <v>4.834017480315933</v>
      </c>
      <c r="O1912" s="6">
        <f t="shared" si="517"/>
        <v>8.5</v>
      </c>
      <c r="P1912" s="6">
        <f t="shared" si="518"/>
        <v>9.6680349606318661</v>
      </c>
      <c r="Q1912" s="6">
        <f t="shared" si="519"/>
        <v>0.285159338360923</v>
      </c>
      <c r="R1912" s="5">
        <f t="shared" si="520"/>
        <v>1.8762861402411009</v>
      </c>
      <c r="S1912" s="5">
        <f t="shared" si="521"/>
        <v>18.139999999999986</v>
      </c>
      <c r="T1912" s="5">
        <f t="shared" si="522"/>
        <v>8.5</v>
      </c>
      <c r="U1912" s="5">
        <f t="shared" si="523"/>
        <v>0.87918589812841064</v>
      </c>
      <c r="V1912" s="5">
        <f t="shared" si="524"/>
        <v>1.3053324746330053</v>
      </c>
      <c r="W1912" s="5">
        <f t="shared" si="525"/>
        <v>6.3100000000000023</v>
      </c>
      <c r="X1912" s="5">
        <f t="shared" si="526"/>
        <v>212.99</v>
      </c>
      <c r="Y1912" s="5">
        <f t="shared" si="527"/>
        <v>44.060659868792982</v>
      </c>
      <c r="Z1912" s="9">
        <f t="shared" si="528"/>
        <v>0.6411708040764178</v>
      </c>
      <c r="AA1912">
        <f t="shared" si="529"/>
        <v>9.6399999999999864</v>
      </c>
    </row>
    <row r="1913" spans="1:27">
      <c r="A1913" s="1">
        <f t="shared" si="512"/>
        <v>-1000496</v>
      </c>
      <c r="B1913" s="1">
        <v>4</v>
      </c>
      <c r="C1913" s="1">
        <v>-2</v>
      </c>
      <c r="D1913" s="2">
        <v>-10</v>
      </c>
      <c r="E1913" s="5">
        <v>59.99</v>
      </c>
      <c r="F1913" s="5">
        <v>56.21</v>
      </c>
      <c r="G1913" s="5">
        <v>1.42</v>
      </c>
      <c r="H1913" s="5">
        <v>62.26</v>
      </c>
      <c r="I1913" s="5">
        <v>60.7</v>
      </c>
      <c r="J1913" s="5">
        <v>4.0599999999999996</v>
      </c>
      <c r="K1913" s="6">
        <f t="shared" si="513"/>
        <v>61.125</v>
      </c>
      <c r="L1913" s="6">
        <f t="shared" si="514"/>
        <v>-2.269999999999996</v>
      </c>
      <c r="M1913" s="6">
        <f t="shared" si="515"/>
        <v>58.454999999999998</v>
      </c>
      <c r="N1913" s="5">
        <f t="shared" si="516"/>
        <v>2.1505813167606567</v>
      </c>
      <c r="O1913" s="6">
        <f t="shared" si="517"/>
        <v>-4.490000000000002</v>
      </c>
      <c r="P1913" s="6">
        <f t="shared" si="518"/>
        <v>4.3011626335213133</v>
      </c>
      <c r="Q1913" s="6">
        <f t="shared" si="519"/>
        <v>-0.7820108108108107</v>
      </c>
      <c r="R1913" s="5">
        <f t="shared" si="520"/>
        <v>0.51613951602255903</v>
      </c>
      <c r="S1913" s="5">
        <f t="shared" si="521"/>
        <v>2.220000000000006</v>
      </c>
      <c r="T1913" s="5">
        <f t="shared" si="522"/>
        <v>4.490000000000002</v>
      </c>
      <c r="U1913" s="5">
        <f t="shared" si="523"/>
        <v>1.0439037959194977</v>
      </c>
      <c r="V1913" s="5">
        <f t="shared" si="524"/>
        <v>1.2415247817839907</v>
      </c>
      <c r="W1913" s="5">
        <f t="shared" si="525"/>
        <v>2.6700000000000017</v>
      </c>
      <c r="X1913" s="5">
        <f t="shared" si="526"/>
        <v>58.454999999999998</v>
      </c>
      <c r="Y1913" s="5">
        <f t="shared" si="527"/>
        <v>27.181022891079824</v>
      </c>
      <c r="Z1913" s="9">
        <f t="shared" si="528"/>
        <v>0.64137976269913599</v>
      </c>
      <c r="AA1913">
        <f t="shared" si="529"/>
        <v>2.269999999999996</v>
      </c>
    </row>
    <row r="1914" spans="1:27">
      <c r="A1914" s="1">
        <f t="shared" ref="A1914:A1977" si="530">100000*D1914+250*C1914+B1914</f>
        <v>-8</v>
      </c>
      <c r="B1914" s="1">
        <v>-8</v>
      </c>
      <c r="C1914" s="1">
        <v>0</v>
      </c>
      <c r="D1914" s="2">
        <v>0</v>
      </c>
      <c r="E1914" s="5">
        <v>186.59</v>
      </c>
      <c r="F1914" s="5">
        <v>185.49</v>
      </c>
      <c r="G1914" s="5">
        <v>6.29</v>
      </c>
      <c r="H1914" s="5">
        <v>187.8</v>
      </c>
      <c r="I1914" s="5">
        <v>191.12</v>
      </c>
      <c r="J1914" s="5">
        <v>4.95</v>
      </c>
      <c r="K1914" s="6">
        <f t="shared" ref="K1914:K1977" si="531" xml:space="preserve"> 0.5*(E1914+H1914)</f>
        <v>187.19499999999999</v>
      </c>
      <c r="L1914" s="6">
        <f t="shared" ref="L1914:L1977" si="532">E1914-H1914</f>
        <v>-1.210000000000008</v>
      </c>
      <c r="M1914" s="6">
        <f t="shared" ref="M1914:M1977" si="533">0.5*(F1914+I1914)</f>
        <v>188.30500000000001</v>
      </c>
      <c r="N1914" s="5">
        <f t="shared" ref="N1914:N1977" si="534">0.5*P1914</f>
        <v>4.002080708831345</v>
      </c>
      <c r="O1914" s="6">
        <f t="shared" ref="O1914:O1977" si="535">F1914-I1914</f>
        <v>-5.6299999999999955</v>
      </c>
      <c r="P1914" s="6">
        <f t="shared" ref="P1914:P1977" si="536">SQRT(G1914*G1914+J1914*J1914)</f>
        <v>8.0041614176626901</v>
      </c>
      <c r="Q1914" s="6">
        <f t="shared" ref="Q1914:Q1977" si="537">(G1914*G1914-J1914*J1914)/(G1914*G1914+J1914*J1914)</f>
        <v>0.23509285649620865</v>
      </c>
      <c r="R1914" s="5">
        <f t="shared" ref="R1914:R1977" si="538">ABS(O1914-L1914)/P1914</f>
        <v>0.55221275151278493</v>
      </c>
      <c r="S1914" s="5">
        <f t="shared" ref="S1914:S1977" si="539">ABS(O1914-L1914)</f>
        <v>4.4199999999999875</v>
      </c>
      <c r="T1914" s="5">
        <f t="shared" ref="T1914:T1977" si="540">ABS(O1914)</f>
        <v>5.6299999999999955</v>
      </c>
      <c r="U1914" s="5">
        <f t="shared" ref="U1914:U1977" si="541">ABS(O1914)/P1914</f>
        <v>0.7033841156147026</v>
      </c>
      <c r="V1914" s="5">
        <f t="shared" ref="V1914:V1977" si="542">ABS(M1914-K1914)/N1914</f>
        <v>0.27735572587294144</v>
      </c>
      <c r="W1914" s="5">
        <f t="shared" ref="W1914:W1977" si="543">ABS(M1914-K1914)</f>
        <v>1.1100000000000136</v>
      </c>
      <c r="X1914" s="5">
        <f t="shared" ref="X1914:X1977" si="544">ABS(M1914)</f>
        <v>188.30500000000001</v>
      </c>
      <c r="Y1914" s="5">
        <f t="shared" ref="Y1914:Y1977" si="545">ABS(M1914)/N1914</f>
        <v>47.051774739192425</v>
      </c>
      <c r="Z1914" s="9">
        <f t="shared" ref="Z1914:Z1977" si="546">SQRT(0.006428*B1914*B1914+0.004235*C1914*C1914+0.003432*D1914*D1914-0.000405*B1914*C1914-0.002839*C1914*D1914-0.000048*D1914*B1914)</f>
        <v>0.64139847209047818</v>
      </c>
      <c r="AA1914">
        <f t="shared" si="529"/>
        <v>1.210000000000008</v>
      </c>
    </row>
    <row r="1915" spans="1:27">
      <c r="A1915" s="1">
        <f t="shared" si="530"/>
        <v>-301995</v>
      </c>
      <c r="B1915" s="1">
        <v>5</v>
      </c>
      <c r="C1915" s="1">
        <v>-8</v>
      </c>
      <c r="D1915" s="2">
        <v>-3</v>
      </c>
      <c r="E1915" s="5">
        <v>83.6</v>
      </c>
      <c r="F1915" s="5">
        <v>82.94</v>
      </c>
      <c r="G1915" s="5">
        <v>3.17</v>
      </c>
      <c r="H1915" s="5">
        <v>86.02</v>
      </c>
      <c r="I1915" s="5">
        <v>87.42</v>
      </c>
      <c r="J1915" s="5">
        <v>4.55</v>
      </c>
      <c r="K1915" s="6">
        <f t="shared" si="531"/>
        <v>84.81</v>
      </c>
      <c r="L1915" s="6">
        <f t="shared" si="532"/>
        <v>-2.4200000000000017</v>
      </c>
      <c r="M1915" s="6">
        <f t="shared" si="533"/>
        <v>85.18</v>
      </c>
      <c r="N1915" s="5">
        <f t="shared" si="534"/>
        <v>2.7726972427583938</v>
      </c>
      <c r="O1915" s="6">
        <f t="shared" si="535"/>
        <v>-4.480000000000004</v>
      </c>
      <c r="P1915" s="6">
        <f t="shared" si="536"/>
        <v>5.5453944855167876</v>
      </c>
      <c r="Q1915" s="6">
        <f t="shared" si="537"/>
        <v>-0.34644276358149545</v>
      </c>
      <c r="R1915" s="5">
        <f t="shared" si="538"/>
        <v>0.37147943313685217</v>
      </c>
      <c r="S1915" s="5">
        <f t="shared" si="539"/>
        <v>2.0600000000000023</v>
      </c>
      <c r="T1915" s="5">
        <f t="shared" si="540"/>
        <v>4.480000000000004</v>
      </c>
      <c r="U1915" s="5">
        <f t="shared" si="541"/>
        <v>0.80787760216169779</v>
      </c>
      <c r="V1915" s="5">
        <f t="shared" si="542"/>
        <v>0.13344406821421054</v>
      </c>
      <c r="W1915" s="5">
        <f t="shared" si="543"/>
        <v>0.37000000000000455</v>
      </c>
      <c r="X1915" s="5">
        <f t="shared" si="544"/>
        <v>85.18</v>
      </c>
      <c r="Y1915" s="5">
        <f t="shared" si="545"/>
        <v>30.720988460773821</v>
      </c>
      <c r="Z1915" s="9">
        <f t="shared" si="546"/>
        <v>0.64141406283305014</v>
      </c>
      <c r="AA1915">
        <f t="shared" ref="AA1915:AA1978" si="547">ABS(L1915)</f>
        <v>2.4200000000000017</v>
      </c>
    </row>
    <row r="1916" spans="1:27">
      <c r="A1916" s="1">
        <f t="shared" si="530"/>
        <v>-800756</v>
      </c>
      <c r="B1916" s="1">
        <v>-6</v>
      </c>
      <c r="C1916" s="1">
        <v>-3</v>
      </c>
      <c r="D1916" s="2">
        <v>-8</v>
      </c>
      <c r="E1916" s="5">
        <v>300.81</v>
      </c>
      <c r="F1916" s="5">
        <v>295.62</v>
      </c>
      <c r="G1916" s="5">
        <v>9.06</v>
      </c>
      <c r="H1916" s="5">
        <v>298.3</v>
      </c>
      <c r="I1916" s="5">
        <v>296.31</v>
      </c>
      <c r="J1916" s="5">
        <v>6.84</v>
      </c>
      <c r="K1916" s="6">
        <f t="shared" si="531"/>
        <v>299.55500000000001</v>
      </c>
      <c r="L1916" s="6">
        <f t="shared" si="532"/>
        <v>2.5099999999999909</v>
      </c>
      <c r="M1916" s="6">
        <f t="shared" si="533"/>
        <v>295.96500000000003</v>
      </c>
      <c r="N1916" s="5">
        <f t="shared" si="534"/>
        <v>5.6760285411544578</v>
      </c>
      <c r="O1916" s="6">
        <f t="shared" si="535"/>
        <v>-0.68999999999999773</v>
      </c>
      <c r="P1916" s="6">
        <f t="shared" si="536"/>
        <v>11.352057082308916</v>
      </c>
      <c r="Q1916" s="6">
        <f t="shared" si="537"/>
        <v>0.27390563455038136</v>
      </c>
      <c r="R1916" s="5">
        <f t="shared" si="538"/>
        <v>0.28188723654207831</v>
      </c>
      <c r="S1916" s="5">
        <f t="shared" si="539"/>
        <v>3.1999999999999886</v>
      </c>
      <c r="T1916" s="5">
        <f t="shared" si="540"/>
        <v>0.68999999999999773</v>
      </c>
      <c r="U1916" s="5">
        <f t="shared" si="541"/>
        <v>6.078193537938565E-2</v>
      </c>
      <c r="V1916" s="5">
        <f t="shared" si="542"/>
        <v>0.63248448699128601</v>
      </c>
      <c r="W1916" s="5">
        <f t="shared" si="543"/>
        <v>3.589999999999975</v>
      </c>
      <c r="X1916" s="5">
        <f t="shared" si="544"/>
        <v>295.96500000000003</v>
      </c>
      <c r="Y1916" s="5">
        <f t="shared" si="545"/>
        <v>52.142972476985321</v>
      </c>
      <c r="Z1916" s="9">
        <f t="shared" si="546"/>
        <v>0.64143666873667271</v>
      </c>
      <c r="AA1916">
        <f t="shared" si="547"/>
        <v>2.5099999999999909</v>
      </c>
    </row>
    <row r="1917" spans="1:27">
      <c r="A1917" s="1">
        <f t="shared" si="530"/>
        <v>-298254</v>
      </c>
      <c r="B1917" s="1">
        <v>-4</v>
      </c>
      <c r="C1917" s="1">
        <v>7</v>
      </c>
      <c r="D1917" s="2">
        <v>-3</v>
      </c>
      <c r="E1917" s="5">
        <v>74.099999999999994</v>
      </c>
      <c r="F1917" s="5">
        <v>77.45</v>
      </c>
      <c r="G1917" s="5">
        <v>4.03</v>
      </c>
      <c r="H1917" s="5">
        <v>80.349999999999994</v>
      </c>
      <c r="I1917" s="5">
        <v>79.63</v>
      </c>
      <c r="J1917" s="5">
        <v>6.4</v>
      </c>
      <c r="K1917" s="6">
        <f t="shared" si="531"/>
        <v>77.224999999999994</v>
      </c>
      <c r="L1917" s="6">
        <f t="shared" si="532"/>
        <v>-6.25</v>
      </c>
      <c r="M1917" s="6">
        <f t="shared" si="533"/>
        <v>78.539999999999992</v>
      </c>
      <c r="N1917" s="5">
        <f t="shared" si="534"/>
        <v>3.7815638299518364</v>
      </c>
      <c r="O1917" s="6">
        <f t="shared" si="535"/>
        <v>-2.1799999999999926</v>
      </c>
      <c r="P1917" s="6">
        <f t="shared" si="536"/>
        <v>7.5631276599036728</v>
      </c>
      <c r="Q1917" s="6">
        <f t="shared" si="537"/>
        <v>-0.43214529841313687</v>
      </c>
      <c r="R1917" s="5">
        <f t="shared" si="538"/>
        <v>0.53813715476169088</v>
      </c>
      <c r="S1917" s="5">
        <f t="shared" si="539"/>
        <v>4.0700000000000074</v>
      </c>
      <c r="T1917" s="5">
        <f t="shared" si="540"/>
        <v>2.1799999999999926</v>
      </c>
      <c r="U1917" s="5">
        <f t="shared" si="541"/>
        <v>0.28824053989692383</v>
      </c>
      <c r="V1917" s="5">
        <f t="shared" si="542"/>
        <v>0.34773973391234442</v>
      </c>
      <c r="W1917" s="5">
        <f t="shared" si="543"/>
        <v>1.3149999999999977</v>
      </c>
      <c r="X1917" s="5">
        <f t="shared" si="544"/>
        <v>78.539999999999992</v>
      </c>
      <c r="Y1917" s="5">
        <f t="shared" si="545"/>
        <v>20.769185324316027</v>
      </c>
      <c r="Z1917" s="9">
        <f t="shared" si="546"/>
        <v>0.64158709463330066</v>
      </c>
      <c r="AA1917">
        <f t="shared" si="547"/>
        <v>6.25</v>
      </c>
    </row>
    <row r="1918" spans="1:27">
      <c r="A1918" s="1">
        <f t="shared" si="530"/>
        <v>-2247</v>
      </c>
      <c r="B1918" s="1">
        <v>3</v>
      </c>
      <c r="C1918" s="1">
        <v>-9</v>
      </c>
      <c r="D1918" s="2">
        <v>0</v>
      </c>
      <c r="E1918" s="5">
        <v>80</v>
      </c>
      <c r="F1918" s="5">
        <v>80.84</v>
      </c>
      <c r="G1918" s="5">
        <v>3.37</v>
      </c>
      <c r="H1918" s="5">
        <v>80.47</v>
      </c>
      <c r="I1918" s="5">
        <v>81.08</v>
      </c>
      <c r="J1918" s="5">
        <v>4.3600000000000003</v>
      </c>
      <c r="K1918" s="6">
        <f t="shared" si="531"/>
        <v>80.234999999999999</v>
      </c>
      <c r="L1918" s="6">
        <f t="shared" si="532"/>
        <v>-0.46999999999999886</v>
      </c>
      <c r="M1918" s="6">
        <f t="shared" si="533"/>
        <v>80.960000000000008</v>
      </c>
      <c r="N1918" s="5">
        <f t="shared" si="534"/>
        <v>2.7552903658235368</v>
      </c>
      <c r="O1918" s="6">
        <f t="shared" si="535"/>
        <v>-0.23999999999999488</v>
      </c>
      <c r="P1918" s="6">
        <f t="shared" si="536"/>
        <v>5.5105807316470736</v>
      </c>
      <c r="Q1918" s="6">
        <f t="shared" si="537"/>
        <v>-0.25201126241088045</v>
      </c>
      <c r="R1918" s="5">
        <f t="shared" si="538"/>
        <v>4.1737887747315267E-2</v>
      </c>
      <c r="S1918" s="5">
        <f t="shared" si="539"/>
        <v>0.23000000000000398</v>
      </c>
      <c r="T1918" s="5">
        <f t="shared" si="540"/>
        <v>0.23999999999999488</v>
      </c>
      <c r="U1918" s="5">
        <f t="shared" si="541"/>
        <v>4.3552578518935986E-2</v>
      </c>
      <c r="V1918" s="5">
        <f t="shared" si="542"/>
        <v>0.26313016188524696</v>
      </c>
      <c r="W1918" s="5">
        <f t="shared" si="543"/>
        <v>0.72500000000000853</v>
      </c>
      <c r="X1918" s="5">
        <f t="shared" si="544"/>
        <v>80.960000000000008</v>
      </c>
      <c r="Y1918" s="5">
        <f t="shared" si="545"/>
        <v>29.383472974109441</v>
      </c>
      <c r="Z1918" s="9">
        <f t="shared" si="546"/>
        <v>0.64173358958371507</v>
      </c>
      <c r="AA1918">
        <f t="shared" si="547"/>
        <v>0.46999999999999886</v>
      </c>
    </row>
    <row r="1919" spans="1:27">
      <c r="A1919" s="1">
        <f t="shared" si="530"/>
        <v>-1101498</v>
      </c>
      <c r="B1919" s="1">
        <v>2</v>
      </c>
      <c r="C1919" s="1">
        <v>-6</v>
      </c>
      <c r="D1919" s="2">
        <v>-11</v>
      </c>
      <c r="E1919" s="5">
        <v>152.13999999999999</v>
      </c>
      <c r="F1919" s="5">
        <v>147.62</v>
      </c>
      <c r="G1919" s="5">
        <v>2.9</v>
      </c>
      <c r="H1919" s="5">
        <v>150.11000000000001</v>
      </c>
      <c r="I1919" s="5">
        <v>149.06</v>
      </c>
      <c r="J1919" s="5">
        <v>5.56</v>
      </c>
      <c r="K1919" s="6">
        <f t="shared" si="531"/>
        <v>151.125</v>
      </c>
      <c r="L1919" s="6">
        <f t="shared" si="532"/>
        <v>2.0299999999999727</v>
      </c>
      <c r="M1919" s="6">
        <f t="shared" si="533"/>
        <v>148.34</v>
      </c>
      <c r="N1919" s="5">
        <f t="shared" si="534"/>
        <v>3.1354266057428295</v>
      </c>
      <c r="O1919" s="6">
        <f t="shared" si="535"/>
        <v>-1.4399999999999977</v>
      </c>
      <c r="P1919" s="6">
        <f t="shared" si="536"/>
        <v>6.270853211485659</v>
      </c>
      <c r="Q1919" s="6">
        <f t="shared" si="537"/>
        <v>-0.57226703557151415</v>
      </c>
      <c r="R1919" s="5">
        <f t="shared" si="538"/>
        <v>0.55335372763060986</v>
      </c>
      <c r="S1919" s="5">
        <f t="shared" si="539"/>
        <v>3.4699999999999704</v>
      </c>
      <c r="T1919" s="5">
        <f t="shared" si="540"/>
        <v>1.4399999999999977</v>
      </c>
      <c r="U1919" s="5">
        <f t="shared" si="541"/>
        <v>0.22963382357005294</v>
      </c>
      <c r="V1919" s="5">
        <f t="shared" si="542"/>
        <v>0.88823638700360785</v>
      </c>
      <c r="W1919" s="5">
        <f t="shared" si="543"/>
        <v>2.7849999999999966</v>
      </c>
      <c r="X1919" s="5">
        <f t="shared" si="544"/>
        <v>148.34</v>
      </c>
      <c r="Y1919" s="5">
        <f t="shared" si="545"/>
        <v>47.310946372752376</v>
      </c>
      <c r="Z1919" s="9">
        <f t="shared" si="546"/>
        <v>0.6418613557459274</v>
      </c>
      <c r="AA1919">
        <f t="shared" si="547"/>
        <v>2.0299999999999727</v>
      </c>
    </row>
    <row r="1920" spans="1:27">
      <c r="A1920" s="1">
        <f t="shared" si="530"/>
        <v>-1100252</v>
      </c>
      <c r="B1920" s="1">
        <v>-2</v>
      </c>
      <c r="C1920" s="1">
        <v>-1</v>
      </c>
      <c r="D1920" s="2">
        <v>-11</v>
      </c>
      <c r="E1920" s="5">
        <v>342.68</v>
      </c>
      <c r="F1920" s="5">
        <v>353.55</v>
      </c>
      <c r="G1920" s="5">
        <v>7.85</v>
      </c>
      <c r="H1920" s="5">
        <v>339.5</v>
      </c>
      <c r="I1920" s="5">
        <v>361.16</v>
      </c>
      <c r="J1920" s="5">
        <v>13.96</v>
      </c>
      <c r="K1920" s="6">
        <f t="shared" si="531"/>
        <v>341.09000000000003</v>
      </c>
      <c r="L1920" s="6">
        <f t="shared" si="532"/>
        <v>3.1800000000000068</v>
      </c>
      <c r="M1920" s="6">
        <f t="shared" si="533"/>
        <v>357.35500000000002</v>
      </c>
      <c r="N1920" s="5">
        <f t="shared" si="534"/>
        <v>8.0078726887981926</v>
      </c>
      <c r="O1920" s="6">
        <f t="shared" si="535"/>
        <v>-7.6100000000000136</v>
      </c>
      <c r="P1920" s="6">
        <f t="shared" si="536"/>
        <v>16.015745377596385</v>
      </c>
      <c r="Q1920" s="6">
        <f t="shared" si="537"/>
        <v>-0.51952035074683023</v>
      </c>
      <c r="R1920" s="5">
        <f t="shared" si="538"/>
        <v>0.67371200937632314</v>
      </c>
      <c r="S1920" s="5">
        <f t="shared" si="539"/>
        <v>10.79000000000002</v>
      </c>
      <c r="T1920" s="5">
        <f t="shared" si="540"/>
        <v>7.6100000000000136</v>
      </c>
      <c r="U1920" s="5">
        <f t="shared" si="541"/>
        <v>0.47515740420331964</v>
      </c>
      <c r="V1920" s="5">
        <f t="shared" si="542"/>
        <v>2.0311261969426999</v>
      </c>
      <c r="W1920" s="5">
        <f t="shared" si="543"/>
        <v>16.264999999999986</v>
      </c>
      <c r="X1920" s="5">
        <f t="shared" si="544"/>
        <v>357.35500000000002</v>
      </c>
      <c r="Y1920" s="5">
        <f t="shared" si="545"/>
        <v>44.625459705407884</v>
      </c>
      <c r="Z1920" s="9">
        <f t="shared" si="546"/>
        <v>0.64196884659615694</v>
      </c>
      <c r="AA1920">
        <f t="shared" si="547"/>
        <v>3.1800000000000068</v>
      </c>
    </row>
    <row r="1921" spans="1:27">
      <c r="A1921" s="1">
        <f t="shared" si="530"/>
        <v>-1100753</v>
      </c>
      <c r="B1921" s="1">
        <v>-3</v>
      </c>
      <c r="C1921" s="1">
        <v>-3</v>
      </c>
      <c r="D1921" s="2">
        <v>-11</v>
      </c>
      <c r="E1921" s="5">
        <v>153.84</v>
      </c>
      <c r="F1921" s="5">
        <v>153.66</v>
      </c>
      <c r="G1921" s="5">
        <v>4.0599999999999996</v>
      </c>
      <c r="H1921" s="5">
        <v>150.94</v>
      </c>
      <c r="I1921" s="5">
        <v>157.94999999999999</v>
      </c>
      <c r="J1921" s="5">
        <v>7.4</v>
      </c>
      <c r="K1921" s="6">
        <f t="shared" si="531"/>
        <v>152.38999999999999</v>
      </c>
      <c r="L1921" s="6">
        <f t="shared" si="532"/>
        <v>2.9000000000000057</v>
      </c>
      <c r="M1921" s="6">
        <f t="shared" si="533"/>
        <v>155.80500000000001</v>
      </c>
      <c r="N1921" s="5">
        <f t="shared" si="534"/>
        <v>4.2202961981358609</v>
      </c>
      <c r="O1921" s="6">
        <f t="shared" si="535"/>
        <v>-4.289999999999992</v>
      </c>
      <c r="P1921" s="6">
        <f t="shared" si="536"/>
        <v>8.4405923962717218</v>
      </c>
      <c r="Q1921" s="6">
        <f t="shared" si="537"/>
        <v>-0.53726089080282313</v>
      </c>
      <c r="R1921" s="5">
        <f t="shared" si="538"/>
        <v>0.85183594497181014</v>
      </c>
      <c r="S1921" s="5">
        <f t="shared" si="539"/>
        <v>7.1899999999999977</v>
      </c>
      <c r="T1921" s="5">
        <f t="shared" si="540"/>
        <v>4.289999999999992</v>
      </c>
      <c r="U1921" s="5">
        <f t="shared" si="541"/>
        <v>0.50825816466329066</v>
      </c>
      <c r="V1921" s="5">
        <f t="shared" si="542"/>
        <v>0.80918491017489569</v>
      </c>
      <c r="W1921" s="5">
        <f t="shared" si="543"/>
        <v>3.4150000000000205</v>
      </c>
      <c r="X1921" s="5">
        <f t="shared" si="544"/>
        <v>155.80500000000001</v>
      </c>
      <c r="Y1921" s="5">
        <f t="shared" si="545"/>
        <v>36.918024869633641</v>
      </c>
      <c r="Z1921" s="9">
        <f t="shared" si="546"/>
        <v>0.6421238198353959</v>
      </c>
      <c r="AA1921">
        <f t="shared" si="547"/>
        <v>2.9000000000000057</v>
      </c>
    </row>
    <row r="1922" spans="1:27">
      <c r="A1922" s="1">
        <f t="shared" si="530"/>
        <v>-502503</v>
      </c>
      <c r="B1922" s="1">
        <v>-3</v>
      </c>
      <c r="C1922" s="1">
        <v>-10</v>
      </c>
      <c r="D1922" s="2">
        <v>-5</v>
      </c>
      <c r="E1922" s="5">
        <v>120.78</v>
      </c>
      <c r="F1922" s="5">
        <v>123.03</v>
      </c>
      <c r="G1922" s="5">
        <v>6.37</v>
      </c>
      <c r="H1922" s="5">
        <v>124.94</v>
      </c>
      <c r="I1922" s="5">
        <v>121.2</v>
      </c>
      <c r="J1922" s="5">
        <v>4.04</v>
      </c>
      <c r="K1922" s="6">
        <f t="shared" si="531"/>
        <v>122.86</v>
      </c>
      <c r="L1922" s="6">
        <f t="shared" si="532"/>
        <v>-4.1599999999999966</v>
      </c>
      <c r="M1922" s="6">
        <f t="shared" si="533"/>
        <v>122.11500000000001</v>
      </c>
      <c r="N1922" s="5">
        <f t="shared" si="534"/>
        <v>3.7715547192106333</v>
      </c>
      <c r="O1922" s="6">
        <f t="shared" si="535"/>
        <v>1.8299999999999983</v>
      </c>
      <c r="P1922" s="6">
        <f t="shared" si="536"/>
        <v>7.5431094384212667</v>
      </c>
      <c r="Q1922" s="6">
        <f t="shared" si="537"/>
        <v>0.42629067550111166</v>
      </c>
      <c r="R1922" s="5">
        <f t="shared" si="538"/>
        <v>0.79410222652870199</v>
      </c>
      <c r="S1922" s="5">
        <f t="shared" si="539"/>
        <v>5.9899999999999949</v>
      </c>
      <c r="T1922" s="5">
        <f t="shared" si="540"/>
        <v>1.8299999999999983</v>
      </c>
      <c r="U1922" s="5">
        <f t="shared" si="541"/>
        <v>0.24260552162729959</v>
      </c>
      <c r="V1922" s="5">
        <f t="shared" si="542"/>
        <v>0.19753127170747106</v>
      </c>
      <c r="W1922" s="5">
        <f t="shared" si="543"/>
        <v>0.74499999999999034</v>
      </c>
      <c r="X1922" s="5">
        <f t="shared" si="544"/>
        <v>122.11500000000001</v>
      </c>
      <c r="Y1922" s="5">
        <f t="shared" si="545"/>
        <v>32.377894287997506</v>
      </c>
      <c r="Z1922" s="9">
        <f t="shared" si="546"/>
        <v>0.64213082779134656</v>
      </c>
      <c r="AA1922">
        <f t="shared" si="547"/>
        <v>4.1599999999999966</v>
      </c>
    </row>
    <row r="1923" spans="1:27">
      <c r="A1923" s="1">
        <f t="shared" si="530"/>
        <v>-258</v>
      </c>
      <c r="B1923" s="1">
        <v>-8</v>
      </c>
      <c r="C1923" s="1">
        <v>-1</v>
      </c>
      <c r="D1923" s="2">
        <v>0</v>
      </c>
      <c r="E1923" s="5">
        <v>210.58</v>
      </c>
      <c r="F1923" s="5">
        <v>210.53</v>
      </c>
      <c r="G1923" s="5">
        <v>5.67</v>
      </c>
      <c r="H1923" s="5">
        <v>217.73</v>
      </c>
      <c r="I1923" s="5">
        <v>219.56</v>
      </c>
      <c r="J1923" s="5">
        <v>4.67</v>
      </c>
      <c r="K1923" s="6">
        <f t="shared" si="531"/>
        <v>214.155</v>
      </c>
      <c r="L1923" s="6">
        <f t="shared" si="532"/>
        <v>-7.1499999999999773</v>
      </c>
      <c r="M1923" s="6">
        <f t="shared" si="533"/>
        <v>215.04500000000002</v>
      </c>
      <c r="N1923" s="5">
        <f t="shared" si="534"/>
        <v>3.6727986604223215</v>
      </c>
      <c r="O1923" s="6">
        <f t="shared" si="535"/>
        <v>-9.0300000000000011</v>
      </c>
      <c r="P1923" s="6">
        <f t="shared" si="536"/>
        <v>7.345597320844643</v>
      </c>
      <c r="Q1923" s="6">
        <f t="shared" si="537"/>
        <v>0.19163123774505264</v>
      </c>
      <c r="R1923" s="5">
        <f t="shared" si="538"/>
        <v>0.25593561937640352</v>
      </c>
      <c r="S1923" s="5">
        <f t="shared" si="539"/>
        <v>1.8800000000000239</v>
      </c>
      <c r="T1923" s="5">
        <f t="shared" si="540"/>
        <v>9.0300000000000011</v>
      </c>
      <c r="U1923" s="5">
        <f t="shared" si="541"/>
        <v>1.2293077888132418</v>
      </c>
      <c r="V1923" s="5">
        <f t="shared" si="542"/>
        <v>0.24232202260106384</v>
      </c>
      <c r="W1923" s="5">
        <f t="shared" si="543"/>
        <v>0.89000000000001478</v>
      </c>
      <c r="X1923" s="5">
        <f t="shared" si="544"/>
        <v>215.04500000000002</v>
      </c>
      <c r="Y1923" s="5">
        <f t="shared" si="545"/>
        <v>58.550718371061699</v>
      </c>
      <c r="Z1923" s="9">
        <f t="shared" si="546"/>
        <v>0.64217365252710268</v>
      </c>
      <c r="AA1923">
        <f t="shared" si="547"/>
        <v>7.1499999999999773</v>
      </c>
    </row>
    <row r="1924" spans="1:27">
      <c r="A1924" s="1">
        <f t="shared" si="530"/>
        <v>-100258</v>
      </c>
      <c r="B1924" s="1">
        <v>-8</v>
      </c>
      <c r="C1924" s="1">
        <v>-1</v>
      </c>
      <c r="D1924" s="2">
        <v>-1</v>
      </c>
      <c r="E1924" s="5">
        <v>177.02</v>
      </c>
      <c r="F1924" s="5">
        <v>178.15</v>
      </c>
      <c r="G1924" s="5">
        <v>4.95</v>
      </c>
      <c r="H1924" s="5">
        <v>181.98</v>
      </c>
      <c r="I1924" s="5">
        <v>176.95</v>
      </c>
      <c r="J1924" s="5">
        <v>4.75</v>
      </c>
      <c r="K1924" s="6">
        <f t="shared" si="531"/>
        <v>179.5</v>
      </c>
      <c r="L1924" s="6">
        <f t="shared" si="532"/>
        <v>-4.9599999999999795</v>
      </c>
      <c r="M1924" s="6">
        <f t="shared" si="533"/>
        <v>177.55</v>
      </c>
      <c r="N1924" s="5">
        <f t="shared" si="534"/>
        <v>3.4301967873578332</v>
      </c>
      <c r="O1924" s="6">
        <f t="shared" si="535"/>
        <v>1.2000000000000171</v>
      </c>
      <c r="P1924" s="6">
        <f t="shared" si="536"/>
        <v>6.8603935747156664</v>
      </c>
      <c r="Q1924" s="6">
        <f t="shared" si="537"/>
        <v>4.1219589928821875E-2</v>
      </c>
      <c r="R1924" s="5">
        <f t="shared" si="538"/>
        <v>0.89790766854878323</v>
      </c>
      <c r="S1924" s="5">
        <f t="shared" si="539"/>
        <v>6.1599999999999966</v>
      </c>
      <c r="T1924" s="5">
        <f t="shared" si="540"/>
        <v>1.2000000000000171</v>
      </c>
      <c r="U1924" s="5">
        <f t="shared" si="541"/>
        <v>0.17491707828872657</v>
      </c>
      <c r="V1924" s="5">
        <f t="shared" si="542"/>
        <v>0.56848050443834997</v>
      </c>
      <c r="W1924" s="5">
        <f t="shared" si="543"/>
        <v>1.9499999999999886</v>
      </c>
      <c r="X1924" s="5">
        <f t="shared" si="544"/>
        <v>177.55</v>
      </c>
      <c r="Y1924" s="5">
        <f t="shared" si="545"/>
        <v>51.760878750271608</v>
      </c>
      <c r="Z1924" s="9">
        <f t="shared" si="546"/>
        <v>0.64233636048413134</v>
      </c>
      <c r="AA1924">
        <f t="shared" si="547"/>
        <v>4.9599999999999795</v>
      </c>
    </row>
    <row r="1925" spans="1:27">
      <c r="A1925" s="1">
        <f t="shared" si="530"/>
        <v>-801755</v>
      </c>
      <c r="B1925" s="1">
        <v>-5</v>
      </c>
      <c r="C1925" s="1">
        <v>-7</v>
      </c>
      <c r="D1925" s="2">
        <v>-8</v>
      </c>
      <c r="E1925" s="5">
        <v>259.64</v>
      </c>
      <c r="F1925" s="5">
        <v>265.10000000000002</v>
      </c>
      <c r="G1925" s="5">
        <v>6.54</v>
      </c>
      <c r="H1925" s="5">
        <v>266.95999999999998</v>
      </c>
      <c r="I1925" s="5">
        <v>270.18</v>
      </c>
      <c r="J1925" s="5">
        <v>11.18</v>
      </c>
      <c r="K1925" s="6">
        <f t="shared" si="531"/>
        <v>263.29999999999995</v>
      </c>
      <c r="L1925" s="6">
        <f t="shared" si="532"/>
        <v>-7.3199999999999932</v>
      </c>
      <c r="M1925" s="6">
        <f t="shared" si="533"/>
        <v>267.64</v>
      </c>
      <c r="N1925" s="5">
        <f t="shared" si="534"/>
        <v>6.4761871498590891</v>
      </c>
      <c r="O1925" s="6">
        <f t="shared" si="535"/>
        <v>-5.0799999999999841</v>
      </c>
      <c r="P1925" s="6">
        <f t="shared" si="536"/>
        <v>12.952374299718178</v>
      </c>
      <c r="Q1925" s="6">
        <f t="shared" si="537"/>
        <v>-0.49009799480222221</v>
      </c>
      <c r="R1925" s="5">
        <f t="shared" si="538"/>
        <v>0.17294126529749435</v>
      </c>
      <c r="S1925" s="5">
        <f t="shared" si="539"/>
        <v>2.2400000000000091</v>
      </c>
      <c r="T1925" s="5">
        <f t="shared" si="540"/>
        <v>5.0799999999999841</v>
      </c>
      <c r="U1925" s="5">
        <f t="shared" si="541"/>
        <v>0.39220608379967187</v>
      </c>
      <c r="V1925" s="5">
        <f t="shared" si="542"/>
        <v>0.67014740302779285</v>
      </c>
      <c r="W1925" s="5">
        <f t="shared" si="543"/>
        <v>4.3400000000000318</v>
      </c>
      <c r="X1925" s="5">
        <f t="shared" si="544"/>
        <v>267.64</v>
      </c>
      <c r="Y1925" s="5">
        <f t="shared" si="545"/>
        <v>41.326785932340357</v>
      </c>
      <c r="Z1925" s="9">
        <f t="shared" si="546"/>
        <v>0.64248268459157709</v>
      </c>
      <c r="AA1925">
        <f t="shared" si="547"/>
        <v>7.3199999999999932</v>
      </c>
    </row>
    <row r="1926" spans="1:27">
      <c r="A1926" s="1">
        <f t="shared" si="530"/>
        <v>-98004</v>
      </c>
      <c r="B1926" s="1">
        <v>-4</v>
      </c>
      <c r="C1926" s="1">
        <v>8</v>
      </c>
      <c r="D1926" s="2">
        <v>-1</v>
      </c>
      <c r="E1926" s="5">
        <v>90.71</v>
      </c>
      <c r="F1926" s="5">
        <v>91.89</v>
      </c>
      <c r="G1926" s="5">
        <v>4.49</v>
      </c>
      <c r="H1926" s="5">
        <v>80.95</v>
      </c>
      <c r="I1926" s="5">
        <v>81.38</v>
      </c>
      <c r="J1926" s="5">
        <v>3.48</v>
      </c>
      <c r="K1926" s="6">
        <f t="shared" si="531"/>
        <v>85.83</v>
      </c>
      <c r="L1926" s="6">
        <f t="shared" si="532"/>
        <v>9.7599999999999909</v>
      </c>
      <c r="M1926" s="6">
        <f t="shared" si="533"/>
        <v>86.634999999999991</v>
      </c>
      <c r="N1926" s="5">
        <f t="shared" si="534"/>
        <v>2.8403564917101516</v>
      </c>
      <c r="O1926" s="6">
        <f t="shared" si="535"/>
        <v>10.510000000000005</v>
      </c>
      <c r="P1926" s="6">
        <f t="shared" si="536"/>
        <v>5.6807129834203032</v>
      </c>
      <c r="Q1926" s="6">
        <f t="shared" si="537"/>
        <v>0.24944453913016537</v>
      </c>
      <c r="R1926" s="5">
        <f t="shared" si="538"/>
        <v>0.13202568096451273</v>
      </c>
      <c r="S1926" s="5">
        <f t="shared" si="539"/>
        <v>0.75000000000001421</v>
      </c>
      <c r="T1926" s="5">
        <f t="shared" si="540"/>
        <v>10.510000000000005</v>
      </c>
      <c r="U1926" s="5">
        <f t="shared" si="541"/>
        <v>1.8501198759160042</v>
      </c>
      <c r="V1926" s="5">
        <f t="shared" si="542"/>
        <v>0.28341512847047934</v>
      </c>
      <c r="W1926" s="5">
        <f t="shared" si="543"/>
        <v>0.80499999999999261</v>
      </c>
      <c r="X1926" s="5">
        <f t="shared" si="544"/>
        <v>86.634999999999991</v>
      </c>
      <c r="Y1926" s="5">
        <f t="shared" si="545"/>
        <v>30.50145298762758</v>
      </c>
      <c r="Z1926" s="9">
        <f t="shared" si="546"/>
        <v>0.6424951361683604</v>
      </c>
      <c r="AA1926">
        <f t="shared" si="547"/>
        <v>9.7599999999999909</v>
      </c>
    </row>
    <row r="1927" spans="1:27">
      <c r="A1927" s="1">
        <f t="shared" si="530"/>
        <v>-401995</v>
      </c>
      <c r="B1927" s="1">
        <v>5</v>
      </c>
      <c r="C1927" s="1">
        <v>-8</v>
      </c>
      <c r="D1927" s="2">
        <v>-4</v>
      </c>
      <c r="E1927" s="5">
        <v>55.76</v>
      </c>
      <c r="F1927" s="5">
        <v>56.89</v>
      </c>
      <c r="G1927" s="5">
        <v>1.89</v>
      </c>
      <c r="H1927" s="5">
        <v>52.91</v>
      </c>
      <c r="I1927" s="5">
        <v>52.45</v>
      </c>
      <c r="J1927" s="5">
        <v>3.46</v>
      </c>
      <c r="K1927" s="6">
        <f t="shared" si="531"/>
        <v>54.334999999999994</v>
      </c>
      <c r="L1927" s="6">
        <f t="shared" si="532"/>
        <v>2.8500000000000014</v>
      </c>
      <c r="M1927" s="6">
        <f t="shared" si="533"/>
        <v>54.67</v>
      </c>
      <c r="N1927" s="5">
        <f t="shared" si="534"/>
        <v>1.9712749681361046</v>
      </c>
      <c r="O1927" s="6">
        <f t="shared" si="535"/>
        <v>4.4399999999999977</v>
      </c>
      <c r="P1927" s="6">
        <f t="shared" si="536"/>
        <v>3.9425499362722092</v>
      </c>
      <c r="Q1927" s="6">
        <f t="shared" si="537"/>
        <v>-0.54037970367415733</v>
      </c>
      <c r="R1927" s="5">
        <f t="shared" si="538"/>
        <v>0.40329229196863026</v>
      </c>
      <c r="S1927" s="5">
        <f t="shared" si="539"/>
        <v>1.5899999999999963</v>
      </c>
      <c r="T1927" s="5">
        <f t="shared" si="540"/>
        <v>4.4399999999999977</v>
      </c>
      <c r="U1927" s="5">
        <f t="shared" si="541"/>
        <v>1.1261747021010826</v>
      </c>
      <c r="V1927" s="5">
        <f t="shared" si="542"/>
        <v>0.16994077711886119</v>
      </c>
      <c r="W1927" s="5">
        <f t="shared" si="543"/>
        <v>0.33500000000000796</v>
      </c>
      <c r="X1927" s="5">
        <f t="shared" si="544"/>
        <v>54.67</v>
      </c>
      <c r="Y1927" s="5">
        <f t="shared" si="545"/>
        <v>27.733320253993796</v>
      </c>
      <c r="Z1927" s="9">
        <f t="shared" si="546"/>
        <v>0.64262275092000909</v>
      </c>
      <c r="AA1927">
        <f t="shared" si="547"/>
        <v>2.8500000000000014</v>
      </c>
    </row>
    <row r="1928" spans="1:27">
      <c r="A1928" s="1">
        <f t="shared" si="530"/>
        <v>-701745</v>
      </c>
      <c r="B1928" s="1">
        <v>5</v>
      </c>
      <c r="C1928" s="1">
        <v>-7</v>
      </c>
      <c r="D1928" s="2">
        <v>-7</v>
      </c>
      <c r="E1928" s="5">
        <v>115.71</v>
      </c>
      <c r="F1928" s="5">
        <v>115.51</v>
      </c>
      <c r="G1928" s="5">
        <v>2.44</v>
      </c>
      <c r="H1928" s="5">
        <v>111.42</v>
      </c>
      <c r="I1928" s="5">
        <v>109.22</v>
      </c>
      <c r="J1928" s="5">
        <v>3.7</v>
      </c>
      <c r="K1928" s="6">
        <f t="shared" si="531"/>
        <v>113.565</v>
      </c>
      <c r="L1928" s="6">
        <f t="shared" si="532"/>
        <v>4.289999999999992</v>
      </c>
      <c r="M1928" s="6">
        <f t="shared" si="533"/>
        <v>112.36500000000001</v>
      </c>
      <c r="N1928" s="5">
        <f t="shared" si="534"/>
        <v>2.2160550534677608</v>
      </c>
      <c r="O1928" s="6">
        <f t="shared" si="535"/>
        <v>6.2900000000000063</v>
      </c>
      <c r="P1928" s="6">
        <f t="shared" si="536"/>
        <v>4.4321101069355215</v>
      </c>
      <c r="Q1928" s="6">
        <f t="shared" si="537"/>
        <v>-0.3938381966645626</v>
      </c>
      <c r="R1928" s="5">
        <f t="shared" si="538"/>
        <v>0.45125232716361086</v>
      </c>
      <c r="S1928" s="5">
        <f t="shared" si="539"/>
        <v>2.0000000000000142</v>
      </c>
      <c r="T1928" s="5">
        <f t="shared" si="540"/>
        <v>6.2900000000000063</v>
      </c>
      <c r="U1928" s="5">
        <f t="shared" si="541"/>
        <v>1.4191885689295474</v>
      </c>
      <c r="V1928" s="5">
        <f t="shared" si="542"/>
        <v>0.54150279259632406</v>
      </c>
      <c r="W1928" s="5">
        <f t="shared" si="543"/>
        <v>1.1999999999999886</v>
      </c>
      <c r="X1928" s="5">
        <f t="shared" si="544"/>
        <v>112.36500000000001</v>
      </c>
      <c r="Y1928" s="5">
        <f t="shared" si="545"/>
        <v>50.704967741738777</v>
      </c>
      <c r="Z1928" s="9">
        <f t="shared" si="546"/>
        <v>0.64274956242692238</v>
      </c>
      <c r="AA1928">
        <f t="shared" si="547"/>
        <v>4.289999999999992</v>
      </c>
    </row>
    <row r="1929" spans="1:27">
      <c r="A1929" s="1">
        <f t="shared" si="530"/>
        <v>-698996</v>
      </c>
      <c r="B1929" s="1">
        <v>4</v>
      </c>
      <c r="C1929" s="1">
        <v>4</v>
      </c>
      <c r="D1929" s="2">
        <v>-7</v>
      </c>
      <c r="E1929" s="5">
        <v>201.97</v>
      </c>
      <c r="F1929" s="5">
        <v>200.17</v>
      </c>
      <c r="G1929" s="5">
        <v>4.04</v>
      </c>
      <c r="H1929" s="5">
        <v>184.35</v>
      </c>
      <c r="I1929" s="5">
        <v>186.17</v>
      </c>
      <c r="J1929" s="5">
        <v>8.69</v>
      </c>
      <c r="K1929" s="6">
        <f t="shared" si="531"/>
        <v>193.16</v>
      </c>
      <c r="L1929" s="6">
        <f t="shared" si="532"/>
        <v>17.620000000000005</v>
      </c>
      <c r="M1929" s="6">
        <f t="shared" si="533"/>
        <v>193.17</v>
      </c>
      <c r="N1929" s="5">
        <f t="shared" si="534"/>
        <v>4.7915994198179801</v>
      </c>
      <c r="O1929" s="6">
        <f t="shared" si="535"/>
        <v>14</v>
      </c>
      <c r="P1929" s="6">
        <f t="shared" si="536"/>
        <v>9.5831988396359602</v>
      </c>
      <c r="Q1929" s="6">
        <f t="shared" si="537"/>
        <v>-0.6445555583382423</v>
      </c>
      <c r="R1929" s="5">
        <f t="shared" si="538"/>
        <v>0.37774443174733485</v>
      </c>
      <c r="S1929" s="5">
        <f t="shared" si="539"/>
        <v>3.6200000000000045</v>
      </c>
      <c r="T1929" s="5">
        <f t="shared" si="540"/>
        <v>14</v>
      </c>
      <c r="U1929" s="5">
        <f t="shared" si="541"/>
        <v>1.4608900675311274</v>
      </c>
      <c r="V1929" s="5">
        <f t="shared" si="542"/>
        <v>2.0869858107568553E-3</v>
      </c>
      <c r="W1929" s="5">
        <f t="shared" si="543"/>
        <v>9.9999999999909051E-3</v>
      </c>
      <c r="X1929" s="5">
        <f t="shared" si="544"/>
        <v>193.17</v>
      </c>
      <c r="Y1929" s="5">
        <f t="shared" si="545"/>
        <v>40.314304906426841</v>
      </c>
      <c r="Z1929" s="9">
        <f t="shared" si="546"/>
        <v>0.64275345195494671</v>
      </c>
      <c r="AA1929">
        <f t="shared" si="547"/>
        <v>17.620000000000005</v>
      </c>
    </row>
    <row r="1930" spans="1:27">
      <c r="A1930" s="1">
        <f t="shared" si="530"/>
        <v>-900255</v>
      </c>
      <c r="B1930" s="1">
        <v>-5</v>
      </c>
      <c r="C1930" s="1">
        <v>-1</v>
      </c>
      <c r="D1930" s="2">
        <v>-9</v>
      </c>
      <c r="E1930" s="5">
        <v>148.93</v>
      </c>
      <c r="F1930" s="5">
        <v>148.94999999999999</v>
      </c>
      <c r="G1930" s="5">
        <v>5.48</v>
      </c>
      <c r="H1930" s="5">
        <v>149.75</v>
      </c>
      <c r="I1930" s="5">
        <v>150.55000000000001</v>
      </c>
      <c r="J1930" s="5">
        <v>4.9800000000000004</v>
      </c>
      <c r="K1930" s="6">
        <f t="shared" si="531"/>
        <v>149.34</v>
      </c>
      <c r="L1930" s="6">
        <f t="shared" si="532"/>
        <v>-0.81999999999999318</v>
      </c>
      <c r="M1930" s="6">
        <f t="shared" si="533"/>
        <v>149.75</v>
      </c>
      <c r="N1930" s="5">
        <f t="shared" si="534"/>
        <v>3.7023911192633339</v>
      </c>
      <c r="O1930" s="6">
        <f t="shared" si="535"/>
        <v>-1.6000000000000227</v>
      </c>
      <c r="P1930" s="6">
        <f t="shared" si="536"/>
        <v>7.4047822385266677</v>
      </c>
      <c r="Q1930" s="6">
        <f t="shared" si="537"/>
        <v>9.5384346024497163E-2</v>
      </c>
      <c r="R1930" s="5">
        <f t="shared" si="538"/>
        <v>0.1053373313183652</v>
      </c>
      <c r="S1930" s="5">
        <f t="shared" si="539"/>
        <v>0.78000000000002956</v>
      </c>
      <c r="T1930" s="5">
        <f t="shared" si="540"/>
        <v>1.6000000000000227</v>
      </c>
      <c r="U1930" s="5">
        <f t="shared" si="541"/>
        <v>0.21607657706330813</v>
      </c>
      <c r="V1930" s="5">
        <f t="shared" si="542"/>
        <v>0.11073924574494291</v>
      </c>
      <c r="W1930" s="5">
        <f t="shared" si="543"/>
        <v>0.40999999999999659</v>
      </c>
      <c r="X1930" s="5">
        <f t="shared" si="544"/>
        <v>149.75</v>
      </c>
      <c r="Y1930" s="5">
        <f t="shared" si="545"/>
        <v>40.446834269037417</v>
      </c>
      <c r="Z1930" s="9">
        <f t="shared" si="546"/>
        <v>0.64279934660825533</v>
      </c>
      <c r="AA1930">
        <f t="shared" si="547"/>
        <v>0.81999999999999318</v>
      </c>
    </row>
    <row r="1931" spans="1:27">
      <c r="A1931" s="1">
        <f t="shared" si="530"/>
        <v>-498248</v>
      </c>
      <c r="B1931" s="1">
        <v>2</v>
      </c>
      <c r="C1931" s="1">
        <v>7</v>
      </c>
      <c r="D1931" s="2">
        <v>-5</v>
      </c>
      <c r="E1931" s="5">
        <v>116.25</v>
      </c>
      <c r="F1931" s="5">
        <v>114.33</v>
      </c>
      <c r="G1931" s="5">
        <v>3.03</v>
      </c>
      <c r="H1931" s="5">
        <v>113.94</v>
      </c>
      <c r="I1931" s="5">
        <v>111.86</v>
      </c>
      <c r="J1931" s="5">
        <v>5.19</v>
      </c>
      <c r="K1931" s="6">
        <f t="shared" si="531"/>
        <v>115.095</v>
      </c>
      <c r="L1931" s="6">
        <f t="shared" si="532"/>
        <v>2.3100000000000023</v>
      </c>
      <c r="M1931" s="6">
        <f t="shared" si="533"/>
        <v>113.095</v>
      </c>
      <c r="N1931" s="5">
        <f t="shared" si="534"/>
        <v>3.0048710454859791</v>
      </c>
      <c r="O1931" s="6">
        <f t="shared" si="535"/>
        <v>2.4699999999999989</v>
      </c>
      <c r="P1931" s="6">
        <f t="shared" si="536"/>
        <v>6.0097420909719581</v>
      </c>
      <c r="Q1931" s="6">
        <f t="shared" si="537"/>
        <v>-0.49160229254921506</v>
      </c>
      <c r="R1931" s="5">
        <f t="shared" si="538"/>
        <v>2.6623438673076188E-2</v>
      </c>
      <c r="S1931" s="5">
        <f t="shared" si="539"/>
        <v>0.15999999999999659</v>
      </c>
      <c r="T1931" s="5">
        <f t="shared" si="540"/>
        <v>2.4699999999999989</v>
      </c>
      <c r="U1931" s="5">
        <f t="shared" si="541"/>
        <v>0.41099933451562226</v>
      </c>
      <c r="V1931" s="5">
        <f t="shared" si="542"/>
        <v>0.66558596682691895</v>
      </c>
      <c r="W1931" s="5">
        <f t="shared" si="543"/>
        <v>2</v>
      </c>
      <c r="X1931" s="5">
        <f t="shared" si="544"/>
        <v>113.095</v>
      </c>
      <c r="Y1931" s="5">
        <f t="shared" si="545"/>
        <v>37.6372224591452</v>
      </c>
      <c r="Z1931" s="9">
        <f t="shared" si="546"/>
        <v>0.64280790287612366</v>
      </c>
      <c r="AA1931">
        <f t="shared" si="547"/>
        <v>2.3100000000000023</v>
      </c>
    </row>
    <row r="1932" spans="1:27">
      <c r="A1932" s="1">
        <f t="shared" si="530"/>
        <v>-598995</v>
      </c>
      <c r="B1932" s="1">
        <v>5</v>
      </c>
      <c r="C1932" s="1">
        <v>4</v>
      </c>
      <c r="D1932" s="2">
        <v>-6</v>
      </c>
      <c r="E1932" s="5">
        <v>281.44</v>
      </c>
      <c r="F1932" s="5">
        <v>276.2</v>
      </c>
      <c r="G1932" s="5">
        <v>5.24</v>
      </c>
      <c r="H1932" s="5">
        <v>283.85000000000002</v>
      </c>
      <c r="I1932" s="5">
        <v>278.02</v>
      </c>
      <c r="J1932" s="5">
        <v>11.39</v>
      </c>
      <c r="K1932" s="6">
        <f t="shared" si="531"/>
        <v>282.64499999999998</v>
      </c>
      <c r="L1932" s="6">
        <f t="shared" si="532"/>
        <v>-2.410000000000025</v>
      </c>
      <c r="M1932" s="6">
        <f t="shared" si="533"/>
        <v>277.11</v>
      </c>
      <c r="N1932" s="5">
        <f t="shared" si="534"/>
        <v>6.2687658274974671</v>
      </c>
      <c r="O1932" s="6">
        <f t="shared" si="535"/>
        <v>-1.8199999999999932</v>
      </c>
      <c r="P1932" s="6">
        <f t="shared" si="536"/>
        <v>12.537531654994934</v>
      </c>
      <c r="Q1932" s="6">
        <f t="shared" si="537"/>
        <v>-0.65064377627796222</v>
      </c>
      <c r="R1932" s="5">
        <f t="shared" si="538"/>
        <v>4.7058704714414555E-2</v>
      </c>
      <c r="S1932" s="5">
        <f t="shared" si="539"/>
        <v>0.59000000000003183</v>
      </c>
      <c r="T1932" s="5">
        <f t="shared" si="540"/>
        <v>1.8199999999999932</v>
      </c>
      <c r="U1932" s="5">
        <f t="shared" si="541"/>
        <v>0.14516413996649075</v>
      </c>
      <c r="V1932" s="5">
        <f t="shared" si="542"/>
        <v>0.8829489172687085</v>
      </c>
      <c r="W1932" s="5">
        <f t="shared" si="543"/>
        <v>5.5349999999999682</v>
      </c>
      <c r="X1932" s="5">
        <f t="shared" si="544"/>
        <v>277.11</v>
      </c>
      <c r="Y1932" s="5">
        <f t="shared" si="545"/>
        <v>44.204873435290558</v>
      </c>
      <c r="Z1932" s="9">
        <f t="shared" si="546"/>
        <v>0.64303032587895881</v>
      </c>
      <c r="AA1932">
        <f t="shared" si="547"/>
        <v>2.410000000000025</v>
      </c>
    </row>
    <row r="1933" spans="1:27">
      <c r="A1933" s="1">
        <f t="shared" si="530"/>
        <v>-901997</v>
      </c>
      <c r="B1933" s="1">
        <v>3</v>
      </c>
      <c r="C1933" s="1">
        <v>-8</v>
      </c>
      <c r="D1933" s="2">
        <v>-9</v>
      </c>
      <c r="E1933" s="5">
        <v>126.06</v>
      </c>
      <c r="F1933" s="5">
        <v>122.37</v>
      </c>
      <c r="G1933" s="5">
        <v>2.5499999999999998</v>
      </c>
      <c r="H1933" s="5">
        <v>123.26</v>
      </c>
      <c r="I1933" s="5">
        <v>117.17</v>
      </c>
      <c r="J1933" s="5">
        <v>3.24</v>
      </c>
      <c r="K1933" s="6">
        <f t="shared" si="531"/>
        <v>124.66</v>
      </c>
      <c r="L1933" s="6">
        <f t="shared" si="532"/>
        <v>2.7999999999999972</v>
      </c>
      <c r="M1933" s="6">
        <f t="shared" si="533"/>
        <v>119.77000000000001</v>
      </c>
      <c r="N1933" s="5">
        <f t="shared" si="534"/>
        <v>2.0615588761905395</v>
      </c>
      <c r="O1933" s="6">
        <f t="shared" si="535"/>
        <v>5.2000000000000028</v>
      </c>
      <c r="P1933" s="6">
        <f t="shared" si="536"/>
        <v>4.1231177523810789</v>
      </c>
      <c r="Q1933" s="6">
        <f t="shared" si="537"/>
        <v>-0.23500449997352968</v>
      </c>
      <c r="R1933" s="5">
        <f t="shared" si="538"/>
        <v>0.58208378807857675</v>
      </c>
      <c r="S1933" s="5">
        <f t="shared" si="539"/>
        <v>2.4000000000000057</v>
      </c>
      <c r="T1933" s="5">
        <f t="shared" si="540"/>
        <v>5.2000000000000028</v>
      </c>
      <c r="U1933" s="5">
        <f t="shared" si="541"/>
        <v>1.261181540836914</v>
      </c>
      <c r="V1933" s="5">
        <f t="shared" si="542"/>
        <v>2.3719914364201879</v>
      </c>
      <c r="W1933" s="5">
        <f t="shared" si="543"/>
        <v>4.8899999999999864</v>
      </c>
      <c r="X1933" s="5">
        <f t="shared" si="544"/>
        <v>119.77000000000001</v>
      </c>
      <c r="Y1933" s="5">
        <f t="shared" si="545"/>
        <v>58.09681274847582</v>
      </c>
      <c r="Z1933" s="9">
        <f t="shared" si="546"/>
        <v>0.64303343614465325</v>
      </c>
      <c r="AA1933">
        <f t="shared" si="547"/>
        <v>2.7999999999999972</v>
      </c>
    </row>
    <row r="1934" spans="1:27">
      <c r="A1934" s="1">
        <f t="shared" si="530"/>
        <v>-600507</v>
      </c>
      <c r="B1934" s="1">
        <v>-7</v>
      </c>
      <c r="C1934" s="1">
        <v>-2</v>
      </c>
      <c r="D1934" s="2">
        <v>-6</v>
      </c>
      <c r="E1934" s="5">
        <v>148.58000000000001</v>
      </c>
      <c r="F1934" s="5">
        <v>139.1</v>
      </c>
      <c r="G1934" s="5">
        <v>5.3</v>
      </c>
      <c r="H1934" s="5">
        <v>161.05000000000001</v>
      </c>
      <c r="I1934" s="5">
        <v>154.58000000000001</v>
      </c>
      <c r="J1934" s="5">
        <v>5.12</v>
      </c>
      <c r="K1934" s="6">
        <f t="shared" si="531"/>
        <v>154.815</v>
      </c>
      <c r="L1934" s="6">
        <f t="shared" si="532"/>
        <v>-12.469999999999999</v>
      </c>
      <c r="M1934" s="6">
        <f t="shared" si="533"/>
        <v>146.84</v>
      </c>
      <c r="N1934" s="5">
        <f t="shared" si="534"/>
        <v>3.6845759593201497</v>
      </c>
      <c r="O1934" s="6">
        <f t="shared" si="535"/>
        <v>-15.480000000000018</v>
      </c>
      <c r="P1934" s="6">
        <f t="shared" si="536"/>
        <v>7.3691519186402994</v>
      </c>
      <c r="Q1934" s="6">
        <f t="shared" si="537"/>
        <v>3.4538637753110217E-2</v>
      </c>
      <c r="R1934" s="5">
        <f t="shared" si="538"/>
        <v>0.40845948532913429</v>
      </c>
      <c r="S1934" s="5">
        <f t="shared" si="539"/>
        <v>3.0100000000000193</v>
      </c>
      <c r="T1934" s="5">
        <f t="shared" si="540"/>
        <v>15.480000000000018</v>
      </c>
      <c r="U1934" s="5">
        <f t="shared" si="541"/>
        <v>2.1006487816926795</v>
      </c>
      <c r="V1934" s="5">
        <f t="shared" si="542"/>
        <v>2.1644281697673242</v>
      </c>
      <c r="W1934" s="5">
        <f t="shared" si="543"/>
        <v>7.9749999999999943</v>
      </c>
      <c r="X1934" s="5">
        <f t="shared" si="544"/>
        <v>146.84</v>
      </c>
      <c r="Y1934" s="5">
        <f t="shared" si="545"/>
        <v>39.85261848885694</v>
      </c>
      <c r="Z1934" s="9">
        <f t="shared" si="546"/>
        <v>0.64320292287893088</v>
      </c>
      <c r="AA1934">
        <f t="shared" si="547"/>
        <v>12.469999999999999</v>
      </c>
    </row>
    <row r="1935" spans="1:27">
      <c r="A1935" s="1">
        <f t="shared" si="530"/>
        <v>-399507</v>
      </c>
      <c r="B1935" s="1">
        <v>-7</v>
      </c>
      <c r="C1935" s="1">
        <v>2</v>
      </c>
      <c r="D1935" s="2">
        <v>-4</v>
      </c>
      <c r="E1935" s="5">
        <v>65.02</v>
      </c>
      <c r="F1935" s="5">
        <v>65.650000000000006</v>
      </c>
      <c r="G1935" s="5">
        <v>3.06</v>
      </c>
      <c r="H1935" s="5">
        <v>63.06</v>
      </c>
      <c r="I1935" s="5">
        <v>63.76</v>
      </c>
      <c r="J1935" s="5">
        <v>2.99</v>
      </c>
      <c r="K1935" s="6">
        <f t="shared" si="531"/>
        <v>64.039999999999992</v>
      </c>
      <c r="L1935" s="6">
        <f t="shared" si="532"/>
        <v>1.9599999999999937</v>
      </c>
      <c r="M1935" s="6">
        <f t="shared" si="533"/>
        <v>64.704999999999998</v>
      </c>
      <c r="N1935" s="5">
        <f t="shared" si="534"/>
        <v>2.139141182811457</v>
      </c>
      <c r="O1935" s="6">
        <f t="shared" si="535"/>
        <v>1.8900000000000077</v>
      </c>
      <c r="P1935" s="6">
        <f t="shared" si="536"/>
        <v>4.2782823656229141</v>
      </c>
      <c r="Q1935" s="6">
        <f t="shared" si="537"/>
        <v>2.3137398449493758E-2</v>
      </c>
      <c r="R1935" s="5">
        <f t="shared" si="538"/>
        <v>1.6361706408733995E-2</v>
      </c>
      <c r="S1935" s="5">
        <f t="shared" si="539"/>
        <v>6.9999999999986073E-2</v>
      </c>
      <c r="T1935" s="5">
        <f t="shared" si="540"/>
        <v>1.8900000000000077</v>
      </c>
      <c r="U1935" s="5">
        <f t="shared" si="541"/>
        <v>0.44176607303590759</v>
      </c>
      <c r="V1935" s="5">
        <f t="shared" si="542"/>
        <v>0.31087242176601071</v>
      </c>
      <c r="W1935" s="5">
        <f t="shared" si="543"/>
        <v>0.66500000000000625</v>
      </c>
      <c r="X1935" s="5">
        <f t="shared" si="544"/>
        <v>64.704999999999998</v>
      </c>
      <c r="Y1935" s="5">
        <f t="shared" si="545"/>
        <v>30.248120376495535</v>
      </c>
      <c r="Z1935" s="9">
        <f t="shared" si="546"/>
        <v>0.64332107069487476</v>
      </c>
      <c r="AA1935">
        <f t="shared" si="547"/>
        <v>1.9599999999999937</v>
      </c>
    </row>
    <row r="1936" spans="1:27">
      <c r="A1936" s="1">
        <f t="shared" si="530"/>
        <v>-402246</v>
      </c>
      <c r="B1936" s="1">
        <v>4</v>
      </c>
      <c r="C1936" s="1">
        <v>-9</v>
      </c>
      <c r="D1936" s="2">
        <v>-4</v>
      </c>
      <c r="E1936" s="5">
        <v>38.1</v>
      </c>
      <c r="F1936" s="5">
        <v>35.24</v>
      </c>
      <c r="G1936" s="5">
        <v>1.98</v>
      </c>
      <c r="H1936" s="5">
        <v>38.69</v>
      </c>
      <c r="I1936" s="5">
        <v>38.99</v>
      </c>
      <c r="J1936" s="5">
        <v>2.88</v>
      </c>
      <c r="K1936" s="6">
        <f t="shared" si="531"/>
        <v>38.394999999999996</v>
      </c>
      <c r="L1936" s="6">
        <f t="shared" si="532"/>
        <v>-0.58999999999999631</v>
      </c>
      <c r="M1936" s="6">
        <f t="shared" si="533"/>
        <v>37.115000000000002</v>
      </c>
      <c r="N1936" s="5">
        <f t="shared" si="534"/>
        <v>1.747483905505284</v>
      </c>
      <c r="O1936" s="6">
        <f t="shared" si="535"/>
        <v>-3.75</v>
      </c>
      <c r="P1936" s="6">
        <f t="shared" si="536"/>
        <v>3.494967811010568</v>
      </c>
      <c r="Q1936" s="6">
        <f t="shared" si="537"/>
        <v>-0.35809018567639256</v>
      </c>
      <c r="R1936" s="5">
        <f t="shared" si="538"/>
        <v>0.90415711127430709</v>
      </c>
      <c r="S1936" s="5">
        <f t="shared" si="539"/>
        <v>3.1600000000000037</v>
      </c>
      <c r="T1936" s="5">
        <f t="shared" si="540"/>
        <v>3.75</v>
      </c>
      <c r="U1936" s="5">
        <f t="shared" si="541"/>
        <v>1.0729712554679265</v>
      </c>
      <c r="V1936" s="5">
        <f t="shared" si="542"/>
        <v>0.73248171039943444</v>
      </c>
      <c r="W1936" s="5">
        <f t="shared" si="543"/>
        <v>1.279999999999994</v>
      </c>
      <c r="X1936" s="5">
        <f t="shared" si="544"/>
        <v>37.115000000000002</v>
      </c>
      <c r="Y1936" s="5">
        <f t="shared" si="545"/>
        <v>21.239108344902451</v>
      </c>
      <c r="Z1936" s="9">
        <f t="shared" si="546"/>
        <v>0.64338091361183536</v>
      </c>
      <c r="AA1936">
        <f t="shared" si="547"/>
        <v>0.58999999999999631</v>
      </c>
    </row>
    <row r="1937" spans="1:27">
      <c r="A1937" s="1">
        <f t="shared" si="530"/>
        <v>-1101749</v>
      </c>
      <c r="B1937" s="1">
        <v>1</v>
      </c>
      <c r="C1937" s="1">
        <v>-7</v>
      </c>
      <c r="D1937" s="2">
        <v>-11</v>
      </c>
      <c r="E1937" s="5">
        <v>95.95</v>
      </c>
      <c r="F1937" s="5">
        <v>93.75</v>
      </c>
      <c r="G1937" s="5">
        <v>2.0699999999999998</v>
      </c>
      <c r="H1937" s="5">
        <v>85.03</v>
      </c>
      <c r="I1937" s="5">
        <v>82.9</v>
      </c>
      <c r="J1937" s="5">
        <v>2.64</v>
      </c>
      <c r="K1937" s="6">
        <f t="shared" si="531"/>
        <v>90.490000000000009</v>
      </c>
      <c r="L1937" s="6">
        <f t="shared" si="532"/>
        <v>10.920000000000002</v>
      </c>
      <c r="M1937" s="6">
        <f t="shared" si="533"/>
        <v>88.325000000000003</v>
      </c>
      <c r="N1937" s="5">
        <f t="shared" si="534"/>
        <v>1.6773863597871541</v>
      </c>
      <c r="O1937" s="6">
        <f t="shared" si="535"/>
        <v>10.849999999999994</v>
      </c>
      <c r="P1937" s="6">
        <f t="shared" si="536"/>
        <v>3.3547727195743082</v>
      </c>
      <c r="Q1937" s="6">
        <f t="shared" si="537"/>
        <v>-0.23854458216713326</v>
      </c>
      <c r="R1937" s="5">
        <f t="shared" si="538"/>
        <v>2.0865795048223054E-2</v>
      </c>
      <c r="S1937" s="5">
        <f t="shared" si="539"/>
        <v>7.000000000000739E-2</v>
      </c>
      <c r="T1937" s="5">
        <f t="shared" si="540"/>
        <v>10.849999999999994</v>
      </c>
      <c r="U1937" s="5">
        <f t="shared" si="541"/>
        <v>3.2341982324742302</v>
      </c>
      <c r="V1937" s="5">
        <f t="shared" si="542"/>
        <v>1.290698465125665</v>
      </c>
      <c r="W1937" s="5">
        <f t="shared" si="543"/>
        <v>2.1650000000000063</v>
      </c>
      <c r="X1937" s="5">
        <f t="shared" si="544"/>
        <v>88.325000000000003</v>
      </c>
      <c r="Y1937" s="5">
        <f t="shared" si="545"/>
        <v>52.656324218117334</v>
      </c>
      <c r="Z1937" s="9">
        <f t="shared" si="546"/>
        <v>0.64340889020901793</v>
      </c>
      <c r="AA1937">
        <f t="shared" si="547"/>
        <v>10.920000000000002</v>
      </c>
    </row>
    <row r="1938" spans="1:27">
      <c r="A1938" s="1">
        <f t="shared" si="530"/>
        <v>-498745</v>
      </c>
      <c r="B1938" s="1">
        <v>5</v>
      </c>
      <c r="C1938" s="1">
        <v>5</v>
      </c>
      <c r="D1938" s="2">
        <v>-5</v>
      </c>
      <c r="E1938" s="5">
        <v>124.23</v>
      </c>
      <c r="F1938" s="5">
        <v>119.96</v>
      </c>
      <c r="G1938" s="5">
        <v>2.8</v>
      </c>
      <c r="H1938" s="5">
        <v>118</v>
      </c>
      <c r="I1938" s="5">
        <v>114.63</v>
      </c>
      <c r="J1938" s="5">
        <v>4.2699999999999996</v>
      </c>
      <c r="K1938" s="6">
        <f t="shared" si="531"/>
        <v>121.11500000000001</v>
      </c>
      <c r="L1938" s="6">
        <f t="shared" si="532"/>
        <v>6.230000000000004</v>
      </c>
      <c r="M1938" s="6">
        <f t="shared" si="533"/>
        <v>117.29499999999999</v>
      </c>
      <c r="N1938" s="5">
        <f t="shared" si="534"/>
        <v>2.5530814714771637</v>
      </c>
      <c r="O1938" s="6">
        <f t="shared" si="535"/>
        <v>5.3299999999999983</v>
      </c>
      <c r="P1938" s="6">
        <f t="shared" si="536"/>
        <v>5.1061629429543274</v>
      </c>
      <c r="Q1938" s="6">
        <f t="shared" si="537"/>
        <v>-0.39860928396917866</v>
      </c>
      <c r="R1938" s="5">
        <f t="shared" si="538"/>
        <v>0.17625759499936425</v>
      </c>
      <c r="S1938" s="5">
        <f t="shared" si="539"/>
        <v>0.90000000000000568</v>
      </c>
      <c r="T1938" s="5">
        <f t="shared" si="540"/>
        <v>5.3299999999999983</v>
      </c>
      <c r="U1938" s="5">
        <f t="shared" si="541"/>
        <v>1.0438366459406725</v>
      </c>
      <c r="V1938" s="5">
        <f t="shared" si="542"/>
        <v>1.49623113977238</v>
      </c>
      <c r="W1938" s="5">
        <f t="shared" si="543"/>
        <v>3.8200000000000216</v>
      </c>
      <c r="X1938" s="5">
        <f t="shared" si="544"/>
        <v>117.29499999999999</v>
      </c>
      <c r="Y1938" s="5">
        <f t="shared" si="545"/>
        <v>45.942521345445101</v>
      </c>
      <c r="Z1938" s="9">
        <f t="shared" si="546"/>
        <v>0.64375849508957939</v>
      </c>
      <c r="AA1938">
        <f t="shared" si="547"/>
        <v>6.230000000000004</v>
      </c>
    </row>
    <row r="1939" spans="1:27">
      <c r="A1939" s="1">
        <f t="shared" si="530"/>
        <v>-100008</v>
      </c>
      <c r="B1939" s="1">
        <v>-8</v>
      </c>
      <c r="C1939" s="1">
        <v>0</v>
      </c>
      <c r="D1939" s="2">
        <v>-1</v>
      </c>
      <c r="E1939" s="5">
        <v>163.18</v>
      </c>
      <c r="F1939" s="5">
        <v>161.38</v>
      </c>
      <c r="G1939" s="5">
        <v>5.66</v>
      </c>
      <c r="H1939" s="5">
        <v>163.5</v>
      </c>
      <c r="I1939" s="5">
        <v>161.49</v>
      </c>
      <c r="J1939" s="5">
        <v>4.42</v>
      </c>
      <c r="K1939" s="6">
        <f t="shared" si="531"/>
        <v>163.34</v>
      </c>
      <c r="L1939" s="6">
        <f t="shared" si="532"/>
        <v>-0.31999999999999318</v>
      </c>
      <c r="M1939" s="6">
        <f t="shared" si="533"/>
        <v>161.435</v>
      </c>
      <c r="N1939" s="5">
        <f t="shared" si="534"/>
        <v>3.5906823863995547</v>
      </c>
      <c r="O1939" s="6">
        <f t="shared" si="535"/>
        <v>-0.11000000000001364</v>
      </c>
      <c r="P1939" s="6">
        <f t="shared" si="536"/>
        <v>7.1813647727991095</v>
      </c>
      <c r="Q1939" s="6">
        <f t="shared" si="537"/>
        <v>0.24236407352827119</v>
      </c>
      <c r="R1939" s="5">
        <f t="shared" si="538"/>
        <v>2.9242352483666832E-2</v>
      </c>
      <c r="S1939" s="5">
        <f t="shared" si="539"/>
        <v>0.20999999999997954</v>
      </c>
      <c r="T1939" s="5">
        <f t="shared" si="540"/>
        <v>0.11000000000001364</v>
      </c>
      <c r="U1939" s="5">
        <f t="shared" si="541"/>
        <v>1.5317422729543161E-2</v>
      </c>
      <c r="V1939" s="5">
        <f t="shared" si="542"/>
        <v>0.53053982363229313</v>
      </c>
      <c r="W1939" s="5">
        <f t="shared" si="543"/>
        <v>1.9050000000000011</v>
      </c>
      <c r="X1939" s="5">
        <f t="shared" si="544"/>
        <v>161.435</v>
      </c>
      <c r="Y1939" s="5">
        <f t="shared" si="545"/>
        <v>44.959420697154428</v>
      </c>
      <c r="Z1939" s="9">
        <f t="shared" si="546"/>
        <v>0.6437701453158573</v>
      </c>
      <c r="AA1939">
        <f t="shared" si="547"/>
        <v>0.31999999999999318</v>
      </c>
    </row>
    <row r="1940" spans="1:27">
      <c r="A1940" s="1">
        <f t="shared" si="530"/>
        <v>-202498</v>
      </c>
      <c r="B1940" s="1">
        <v>2</v>
      </c>
      <c r="C1940" s="1">
        <v>-10</v>
      </c>
      <c r="D1940" s="2">
        <v>-2</v>
      </c>
      <c r="E1940" s="5">
        <v>121.26</v>
      </c>
      <c r="F1940" s="5">
        <v>121.03</v>
      </c>
      <c r="G1940" s="5">
        <v>4.05</v>
      </c>
      <c r="H1940" s="5">
        <v>123.85</v>
      </c>
      <c r="I1940" s="5">
        <v>124.34</v>
      </c>
      <c r="J1940" s="5">
        <v>5.81</v>
      </c>
      <c r="K1940" s="6">
        <f t="shared" si="531"/>
        <v>122.55500000000001</v>
      </c>
      <c r="L1940" s="6">
        <f t="shared" si="532"/>
        <v>-2.5899999999999892</v>
      </c>
      <c r="M1940" s="6">
        <f t="shared" si="533"/>
        <v>122.685</v>
      </c>
      <c r="N1940" s="5">
        <f t="shared" si="534"/>
        <v>3.5411368231120353</v>
      </c>
      <c r="O1940" s="6">
        <f t="shared" si="535"/>
        <v>-3.3100000000000023</v>
      </c>
      <c r="P1940" s="6">
        <f t="shared" si="536"/>
        <v>7.0822736462240705</v>
      </c>
      <c r="Q1940" s="6">
        <f t="shared" si="537"/>
        <v>-0.34597456866818449</v>
      </c>
      <c r="R1940" s="5">
        <f t="shared" si="538"/>
        <v>0.10166226779219166</v>
      </c>
      <c r="S1940" s="5">
        <f t="shared" si="539"/>
        <v>0.72000000000001307</v>
      </c>
      <c r="T1940" s="5">
        <f t="shared" si="540"/>
        <v>3.3100000000000023</v>
      </c>
      <c r="U1940" s="5">
        <f t="shared" si="541"/>
        <v>0.46736403665576182</v>
      </c>
      <c r="V1940" s="5">
        <f t="shared" si="542"/>
        <v>3.6711374480511705E-2</v>
      </c>
      <c r="W1940" s="5">
        <f t="shared" si="543"/>
        <v>0.12999999999999545</v>
      </c>
      <c r="X1940" s="5">
        <f t="shared" si="544"/>
        <v>122.685</v>
      </c>
      <c r="Y1940" s="5">
        <f t="shared" si="545"/>
        <v>34.645653678013353</v>
      </c>
      <c r="Z1940" s="9">
        <f t="shared" si="546"/>
        <v>0.64377946534508235</v>
      </c>
      <c r="AA1940">
        <f t="shared" si="547"/>
        <v>2.5899999999999892</v>
      </c>
    </row>
    <row r="1941" spans="1:27">
      <c r="A1941" s="1">
        <f t="shared" si="530"/>
        <v>-302503</v>
      </c>
      <c r="B1941" s="1">
        <v>-3</v>
      </c>
      <c r="C1941" s="1">
        <v>-10</v>
      </c>
      <c r="D1941" s="2">
        <v>-3</v>
      </c>
      <c r="E1941" s="5">
        <v>77.94</v>
      </c>
      <c r="F1941" s="5">
        <v>77.63</v>
      </c>
      <c r="G1941" s="5">
        <v>3.25</v>
      </c>
      <c r="H1941" s="5">
        <v>73.64</v>
      </c>
      <c r="I1941" s="5">
        <v>76.13</v>
      </c>
      <c r="J1941" s="5">
        <v>2.68</v>
      </c>
      <c r="K1941" s="6">
        <f t="shared" si="531"/>
        <v>75.789999999999992</v>
      </c>
      <c r="L1941" s="6">
        <f t="shared" si="532"/>
        <v>4.2999999999999972</v>
      </c>
      <c r="M1941" s="6">
        <f t="shared" si="533"/>
        <v>76.88</v>
      </c>
      <c r="N1941" s="5">
        <f t="shared" si="534"/>
        <v>2.106234792229964</v>
      </c>
      <c r="O1941" s="6">
        <f t="shared" si="535"/>
        <v>1.5</v>
      </c>
      <c r="P1941" s="6">
        <f t="shared" si="536"/>
        <v>4.212469584459928</v>
      </c>
      <c r="Q1941" s="6">
        <f t="shared" si="537"/>
        <v>0.19048289931191489</v>
      </c>
      <c r="R1941" s="5">
        <f t="shared" si="538"/>
        <v>0.66469322658835994</v>
      </c>
      <c r="S1941" s="5">
        <f t="shared" si="539"/>
        <v>2.7999999999999972</v>
      </c>
      <c r="T1941" s="5">
        <f t="shared" si="540"/>
        <v>1.5</v>
      </c>
      <c r="U1941" s="5">
        <f t="shared" si="541"/>
        <v>0.35608565710090745</v>
      </c>
      <c r="V1941" s="5">
        <f t="shared" si="542"/>
        <v>0.51751115498665379</v>
      </c>
      <c r="W1941" s="5">
        <f t="shared" si="543"/>
        <v>1.0900000000000034</v>
      </c>
      <c r="X1941" s="5">
        <f t="shared" si="544"/>
        <v>76.88</v>
      </c>
      <c r="Y1941" s="5">
        <f t="shared" si="545"/>
        <v>36.501153757223683</v>
      </c>
      <c r="Z1941" s="9">
        <f t="shared" si="546"/>
        <v>0.64380742462323315</v>
      </c>
      <c r="AA1941">
        <f t="shared" si="547"/>
        <v>4.2999999999999972</v>
      </c>
    </row>
    <row r="1942" spans="1:27">
      <c r="A1942" s="1">
        <f t="shared" si="530"/>
        <v>-900995</v>
      </c>
      <c r="B1942" s="1">
        <v>5</v>
      </c>
      <c r="C1942" s="1">
        <v>-4</v>
      </c>
      <c r="D1942" s="2">
        <v>-9</v>
      </c>
      <c r="E1942" s="5">
        <v>216.79</v>
      </c>
      <c r="F1942" s="5">
        <v>212.69</v>
      </c>
      <c r="G1942" s="5">
        <v>3.88</v>
      </c>
      <c r="H1942" s="5">
        <v>226.2</v>
      </c>
      <c r="I1942" s="5">
        <v>224.87</v>
      </c>
      <c r="J1942" s="5">
        <v>8.82</v>
      </c>
      <c r="K1942" s="6">
        <f t="shared" si="531"/>
        <v>221.495</v>
      </c>
      <c r="L1942" s="6">
        <f t="shared" si="532"/>
        <v>-9.4099999999999966</v>
      </c>
      <c r="M1942" s="6">
        <f t="shared" si="533"/>
        <v>218.78</v>
      </c>
      <c r="N1942" s="5">
        <f t="shared" si="534"/>
        <v>4.8178522185720887</v>
      </c>
      <c r="O1942" s="6">
        <f t="shared" si="535"/>
        <v>-12.180000000000007</v>
      </c>
      <c r="P1942" s="6">
        <f t="shared" si="536"/>
        <v>9.6357044371441773</v>
      </c>
      <c r="Q1942" s="6">
        <f t="shared" si="537"/>
        <v>-0.67571526428482187</v>
      </c>
      <c r="R1942" s="5">
        <f t="shared" si="538"/>
        <v>0.28747249545368792</v>
      </c>
      <c r="S1942" s="5">
        <f t="shared" si="539"/>
        <v>2.7700000000000102</v>
      </c>
      <c r="T1942" s="5">
        <f t="shared" si="540"/>
        <v>12.180000000000007</v>
      </c>
      <c r="U1942" s="5">
        <f t="shared" si="541"/>
        <v>1.2640487345219884</v>
      </c>
      <c r="V1942" s="5">
        <f t="shared" si="542"/>
        <v>0.56352911563665042</v>
      </c>
      <c r="W1942" s="5">
        <f t="shared" si="543"/>
        <v>2.7150000000000034</v>
      </c>
      <c r="X1942" s="5">
        <f t="shared" si="544"/>
        <v>218.78</v>
      </c>
      <c r="Y1942" s="5">
        <f t="shared" si="545"/>
        <v>45.410276213254598</v>
      </c>
      <c r="Z1942" s="9">
        <f t="shared" si="546"/>
        <v>0.64382295703089054</v>
      </c>
      <c r="AA1942">
        <f t="shared" si="547"/>
        <v>9.4099999999999966</v>
      </c>
    </row>
    <row r="1943" spans="1:27">
      <c r="A1943" s="1">
        <f t="shared" si="530"/>
        <v>-600757</v>
      </c>
      <c r="B1943" s="1">
        <v>-7</v>
      </c>
      <c r="C1943" s="1">
        <v>-3</v>
      </c>
      <c r="D1943" s="2">
        <v>-6</v>
      </c>
      <c r="E1943" s="5">
        <v>302.08</v>
      </c>
      <c r="F1943" s="5">
        <v>292.66000000000003</v>
      </c>
      <c r="G1943" s="5">
        <v>7.21</v>
      </c>
      <c r="H1943" s="5">
        <v>291.25</v>
      </c>
      <c r="I1943" s="5">
        <v>286.17</v>
      </c>
      <c r="J1943" s="5">
        <v>6.76</v>
      </c>
      <c r="K1943" s="6">
        <f t="shared" si="531"/>
        <v>296.66499999999996</v>
      </c>
      <c r="L1943" s="6">
        <f t="shared" si="532"/>
        <v>10.829999999999984</v>
      </c>
      <c r="M1943" s="6">
        <f t="shared" si="533"/>
        <v>289.41500000000002</v>
      </c>
      <c r="N1943" s="5">
        <f t="shared" si="534"/>
        <v>4.9417026418027215</v>
      </c>
      <c r="O1943" s="6">
        <f t="shared" si="535"/>
        <v>6.4900000000000091</v>
      </c>
      <c r="P1943" s="6">
        <f t="shared" si="536"/>
        <v>9.8834052836054429</v>
      </c>
      <c r="Q1943" s="6">
        <f t="shared" si="537"/>
        <v>6.4356988054057249E-2</v>
      </c>
      <c r="R1943" s="5">
        <f t="shared" si="538"/>
        <v>0.43911990609139051</v>
      </c>
      <c r="S1943" s="5">
        <f t="shared" si="539"/>
        <v>4.339999999999975</v>
      </c>
      <c r="T1943" s="5">
        <f t="shared" si="540"/>
        <v>6.4900000000000091</v>
      </c>
      <c r="U1943" s="5">
        <f t="shared" si="541"/>
        <v>0.65665626509980302</v>
      </c>
      <c r="V1943" s="5">
        <f t="shared" si="542"/>
        <v>1.4671056770334445</v>
      </c>
      <c r="W1943" s="5">
        <f t="shared" si="543"/>
        <v>7.2499999999999432</v>
      </c>
      <c r="X1943" s="5">
        <f t="shared" si="544"/>
        <v>289.41500000000002</v>
      </c>
      <c r="Y1943" s="5">
        <f t="shared" si="545"/>
        <v>58.565846830156929</v>
      </c>
      <c r="Z1943" s="9">
        <f t="shared" si="546"/>
        <v>0.64421735462497443</v>
      </c>
      <c r="AA1943">
        <f t="shared" si="547"/>
        <v>10.829999999999984</v>
      </c>
    </row>
    <row r="1944" spans="1:27">
      <c r="A1944" s="1">
        <f t="shared" si="530"/>
        <v>-1101253</v>
      </c>
      <c r="B1944" s="1">
        <v>-3</v>
      </c>
      <c r="C1944" s="1">
        <v>-5</v>
      </c>
      <c r="D1944" s="2">
        <v>-11</v>
      </c>
      <c r="E1944" s="5">
        <v>301.55</v>
      </c>
      <c r="F1944" s="5">
        <v>315.35000000000002</v>
      </c>
      <c r="G1944" s="5">
        <v>11.85</v>
      </c>
      <c r="H1944" s="5">
        <v>310.02999999999997</v>
      </c>
      <c r="I1944" s="5">
        <v>319.35000000000002</v>
      </c>
      <c r="J1944" s="5">
        <v>12.93</v>
      </c>
      <c r="K1944" s="6">
        <f t="shared" si="531"/>
        <v>305.78999999999996</v>
      </c>
      <c r="L1944" s="6">
        <f t="shared" si="532"/>
        <v>-8.4799999999999613</v>
      </c>
      <c r="M1944" s="6">
        <f t="shared" si="533"/>
        <v>317.35000000000002</v>
      </c>
      <c r="N1944" s="5">
        <f t="shared" si="534"/>
        <v>8.7693699887734233</v>
      </c>
      <c r="O1944" s="6">
        <f t="shared" si="535"/>
        <v>-4</v>
      </c>
      <c r="P1944" s="6">
        <f t="shared" si="536"/>
        <v>17.538739977546847</v>
      </c>
      <c r="Q1944" s="6">
        <f t="shared" si="537"/>
        <v>-8.7001808148958748E-2</v>
      </c>
      <c r="R1944" s="5">
        <f t="shared" si="538"/>
        <v>0.25543454123473364</v>
      </c>
      <c r="S1944" s="5">
        <f t="shared" si="539"/>
        <v>4.4799999999999613</v>
      </c>
      <c r="T1944" s="5">
        <f t="shared" si="540"/>
        <v>4</v>
      </c>
      <c r="U1944" s="5">
        <f t="shared" si="541"/>
        <v>0.2280665546738713</v>
      </c>
      <c r="V1944" s="5">
        <f t="shared" si="542"/>
        <v>1.3182246860149829</v>
      </c>
      <c r="W1944" s="5">
        <f t="shared" si="543"/>
        <v>11.560000000000059</v>
      </c>
      <c r="X1944" s="5">
        <f t="shared" si="544"/>
        <v>317.35000000000002</v>
      </c>
      <c r="Y1944" s="5">
        <f t="shared" si="545"/>
        <v>36.188460562876529</v>
      </c>
      <c r="Z1944" s="9">
        <f t="shared" si="546"/>
        <v>0.64435626791395462</v>
      </c>
      <c r="AA1944">
        <f t="shared" si="547"/>
        <v>8.4799999999999613</v>
      </c>
    </row>
    <row r="1945" spans="1:27">
      <c r="A1945" s="1">
        <f t="shared" si="530"/>
        <v>-99992</v>
      </c>
      <c r="B1945" s="1">
        <v>8</v>
      </c>
      <c r="C1945" s="1">
        <v>0</v>
      </c>
      <c r="D1945" s="2">
        <v>-1</v>
      </c>
      <c r="E1945" s="5">
        <v>296.44</v>
      </c>
      <c r="F1945" s="5">
        <v>298.52999999999997</v>
      </c>
      <c r="G1945" s="5">
        <v>7.09</v>
      </c>
      <c r="H1945" s="5">
        <v>301.05</v>
      </c>
      <c r="I1945" s="5">
        <v>305.75</v>
      </c>
      <c r="J1945" s="5">
        <v>7.38</v>
      </c>
      <c r="K1945" s="6">
        <f t="shared" si="531"/>
        <v>298.745</v>
      </c>
      <c r="L1945" s="6">
        <f t="shared" si="532"/>
        <v>-4.6100000000000136</v>
      </c>
      <c r="M1945" s="6">
        <f t="shared" si="533"/>
        <v>302.14</v>
      </c>
      <c r="N1945" s="5">
        <f t="shared" si="534"/>
        <v>5.116944889286966</v>
      </c>
      <c r="O1945" s="6">
        <f t="shared" si="535"/>
        <v>-7.2200000000000273</v>
      </c>
      <c r="P1945" s="6">
        <f t="shared" si="536"/>
        <v>10.233889778573932</v>
      </c>
      <c r="Q1945" s="6">
        <f t="shared" si="537"/>
        <v>-4.006683694173252E-2</v>
      </c>
      <c r="R1945" s="5">
        <f t="shared" si="538"/>
        <v>0.25503499221424203</v>
      </c>
      <c r="S1945" s="5">
        <f t="shared" si="539"/>
        <v>2.6100000000000136</v>
      </c>
      <c r="T1945" s="5">
        <f t="shared" si="540"/>
        <v>7.2200000000000273</v>
      </c>
      <c r="U1945" s="5">
        <f t="shared" si="541"/>
        <v>0.70549909723633131</v>
      </c>
      <c r="V1945" s="5">
        <f t="shared" si="542"/>
        <v>0.66348183798263793</v>
      </c>
      <c r="W1945" s="5">
        <f t="shared" si="543"/>
        <v>3.3949999999999818</v>
      </c>
      <c r="X1945" s="5">
        <f t="shared" si="544"/>
        <v>302.14</v>
      </c>
      <c r="Y1945" s="5">
        <f t="shared" si="545"/>
        <v>59.046952143762972</v>
      </c>
      <c r="Z1945" s="9">
        <f t="shared" si="546"/>
        <v>0.64436635542213094</v>
      </c>
      <c r="AA1945">
        <f t="shared" si="547"/>
        <v>4.6100000000000136</v>
      </c>
    </row>
    <row r="1946" spans="1:27">
      <c r="A1946" s="1">
        <f t="shared" si="530"/>
        <v>-1100000</v>
      </c>
      <c r="B1946" s="1">
        <v>0</v>
      </c>
      <c r="C1946" s="1">
        <v>0</v>
      </c>
      <c r="D1946" s="2">
        <v>-11</v>
      </c>
      <c r="E1946" s="5">
        <v>230.83</v>
      </c>
      <c r="F1946" s="5">
        <v>234.31</v>
      </c>
      <c r="G1946" s="5">
        <v>4.6500000000000004</v>
      </c>
      <c r="H1946" s="5">
        <v>224.73</v>
      </c>
      <c r="I1946" s="5">
        <v>222.5</v>
      </c>
      <c r="J1946" s="5">
        <v>9.9</v>
      </c>
      <c r="K1946" s="6">
        <f t="shared" si="531"/>
        <v>227.78</v>
      </c>
      <c r="L1946" s="6">
        <f t="shared" si="532"/>
        <v>6.1000000000000227</v>
      </c>
      <c r="M1946" s="6">
        <f t="shared" si="533"/>
        <v>228.405</v>
      </c>
      <c r="N1946" s="5">
        <f t="shared" si="534"/>
        <v>5.4688321422402426</v>
      </c>
      <c r="O1946" s="6">
        <f t="shared" si="535"/>
        <v>11.810000000000002</v>
      </c>
      <c r="P1946" s="6">
        <f t="shared" si="536"/>
        <v>10.937664284480485</v>
      </c>
      <c r="Q1946" s="6">
        <f t="shared" si="537"/>
        <v>-0.63851796125634752</v>
      </c>
      <c r="R1946" s="5">
        <f t="shared" si="538"/>
        <v>0.52204930152244033</v>
      </c>
      <c r="S1946" s="5">
        <f t="shared" si="539"/>
        <v>5.7099999999999795</v>
      </c>
      <c r="T1946" s="5">
        <f t="shared" si="540"/>
        <v>11.810000000000002</v>
      </c>
      <c r="U1946" s="5">
        <f t="shared" si="541"/>
        <v>1.0797552103292547</v>
      </c>
      <c r="V1946" s="5">
        <f t="shared" si="542"/>
        <v>0.11428399770631396</v>
      </c>
      <c r="W1946" s="5">
        <f t="shared" si="543"/>
        <v>0.625</v>
      </c>
      <c r="X1946" s="5">
        <f t="shared" si="544"/>
        <v>228.405</v>
      </c>
      <c r="Y1946" s="5">
        <f t="shared" si="545"/>
        <v>41.764858393777025</v>
      </c>
      <c r="Z1946" s="9">
        <f t="shared" si="546"/>
        <v>0.64441601469857968</v>
      </c>
      <c r="AA1946">
        <f t="shared" si="547"/>
        <v>6.1000000000000227</v>
      </c>
    </row>
    <row r="1947" spans="1:27">
      <c r="A1947" s="1">
        <f t="shared" si="530"/>
        <v>-302246</v>
      </c>
      <c r="B1947" s="1">
        <v>4</v>
      </c>
      <c r="C1947" s="1">
        <v>-9</v>
      </c>
      <c r="D1947" s="2">
        <v>-3</v>
      </c>
      <c r="E1947" s="5">
        <v>101.81</v>
      </c>
      <c r="F1947" s="5">
        <v>99.88</v>
      </c>
      <c r="G1947" s="5">
        <v>3.59</v>
      </c>
      <c r="H1947" s="5">
        <v>101</v>
      </c>
      <c r="I1947" s="5">
        <v>99.69</v>
      </c>
      <c r="J1947" s="5">
        <v>5.0599999999999996</v>
      </c>
      <c r="K1947" s="6">
        <f t="shared" si="531"/>
        <v>101.405</v>
      </c>
      <c r="L1947" s="6">
        <f t="shared" si="532"/>
        <v>0.81000000000000227</v>
      </c>
      <c r="M1947" s="6">
        <f t="shared" si="533"/>
        <v>99.784999999999997</v>
      </c>
      <c r="N1947" s="5">
        <f t="shared" si="534"/>
        <v>3.1020839769419521</v>
      </c>
      <c r="O1947" s="6">
        <f t="shared" si="535"/>
        <v>0.18999999999999773</v>
      </c>
      <c r="P1947" s="6">
        <f t="shared" si="536"/>
        <v>6.2041679538839043</v>
      </c>
      <c r="Q1947" s="6">
        <f t="shared" si="537"/>
        <v>-0.33034394427889646</v>
      </c>
      <c r="R1947" s="5">
        <f t="shared" si="538"/>
        <v>9.9932820099087591E-2</v>
      </c>
      <c r="S1947" s="5">
        <f t="shared" si="539"/>
        <v>0.62000000000000455</v>
      </c>
      <c r="T1947" s="5">
        <f t="shared" si="540"/>
        <v>0.18999999999999773</v>
      </c>
      <c r="U1947" s="5">
        <f t="shared" si="541"/>
        <v>3.0624573901332702E-2</v>
      </c>
      <c r="V1947" s="5">
        <f t="shared" si="542"/>
        <v>0.52222957600168118</v>
      </c>
      <c r="W1947" s="5">
        <f t="shared" si="543"/>
        <v>1.6200000000000045</v>
      </c>
      <c r="X1947" s="5">
        <f t="shared" si="544"/>
        <v>99.784999999999997</v>
      </c>
      <c r="Y1947" s="5">
        <f t="shared" si="545"/>
        <v>32.167085334152844</v>
      </c>
      <c r="Z1947" s="9">
        <f t="shared" si="546"/>
        <v>0.6444175664893067</v>
      </c>
      <c r="AA1947">
        <f t="shared" si="547"/>
        <v>0.81000000000000227</v>
      </c>
    </row>
    <row r="1948" spans="1:27">
      <c r="A1948" s="1">
        <f t="shared" si="530"/>
        <v>-800506</v>
      </c>
      <c r="B1948" s="1">
        <v>-6</v>
      </c>
      <c r="C1948" s="1">
        <v>-2</v>
      </c>
      <c r="D1948" s="2">
        <v>-8</v>
      </c>
      <c r="E1948" s="5">
        <v>145.49</v>
      </c>
      <c r="F1948" s="5">
        <v>137.63999999999999</v>
      </c>
      <c r="G1948" s="5">
        <v>5.14</v>
      </c>
      <c r="H1948" s="5">
        <v>142.08000000000001</v>
      </c>
      <c r="I1948" s="5">
        <v>136.56</v>
      </c>
      <c r="J1948" s="5">
        <v>4.71</v>
      </c>
      <c r="K1948" s="6">
        <f t="shared" si="531"/>
        <v>143.78500000000003</v>
      </c>
      <c r="L1948" s="6">
        <f t="shared" si="532"/>
        <v>3.4099999999999966</v>
      </c>
      <c r="M1948" s="6">
        <f t="shared" si="533"/>
        <v>137.1</v>
      </c>
      <c r="N1948" s="5">
        <f t="shared" si="534"/>
        <v>3.4858176946019421</v>
      </c>
      <c r="O1948" s="6">
        <f t="shared" si="535"/>
        <v>1.0799999999999841</v>
      </c>
      <c r="P1948" s="6">
        <f t="shared" si="536"/>
        <v>6.9716353892038843</v>
      </c>
      <c r="Q1948" s="6">
        <f t="shared" si="537"/>
        <v>8.7143571374195691E-2</v>
      </c>
      <c r="R1948" s="5">
        <f t="shared" si="538"/>
        <v>0.33421139659830712</v>
      </c>
      <c r="S1948" s="5">
        <f t="shared" si="539"/>
        <v>2.3300000000000125</v>
      </c>
      <c r="T1948" s="5">
        <f t="shared" si="540"/>
        <v>1.0799999999999841</v>
      </c>
      <c r="U1948" s="5">
        <f t="shared" si="541"/>
        <v>0.15491343704985597</v>
      </c>
      <c r="V1948" s="5">
        <f t="shared" si="542"/>
        <v>1.9177709753301986</v>
      </c>
      <c r="W1948" s="5">
        <f t="shared" si="543"/>
        <v>6.6850000000000307</v>
      </c>
      <c r="X1948" s="5">
        <f t="shared" si="544"/>
        <v>137.1</v>
      </c>
      <c r="Y1948" s="5">
        <f t="shared" si="545"/>
        <v>39.330800406547347</v>
      </c>
      <c r="Z1948" s="9">
        <f t="shared" si="546"/>
        <v>0.64452152795697992</v>
      </c>
      <c r="AA1948">
        <f t="shared" si="547"/>
        <v>3.4099999999999966</v>
      </c>
    </row>
    <row r="1949" spans="1:27">
      <c r="A1949" s="1">
        <f t="shared" si="530"/>
        <v>-2005</v>
      </c>
      <c r="B1949" s="1">
        <v>-5</v>
      </c>
      <c r="C1949" s="1">
        <v>-8</v>
      </c>
      <c r="D1949" s="2">
        <v>0</v>
      </c>
      <c r="E1949" s="5">
        <v>121.62</v>
      </c>
      <c r="F1949" s="5">
        <v>113.72</v>
      </c>
      <c r="G1949" s="5">
        <v>4.59</v>
      </c>
      <c r="H1949" s="5">
        <v>139.56</v>
      </c>
      <c r="I1949" s="5">
        <v>137.68</v>
      </c>
      <c r="J1949" s="5">
        <v>2.74</v>
      </c>
      <c r="K1949" s="6">
        <f t="shared" si="531"/>
        <v>130.59</v>
      </c>
      <c r="L1949" s="6">
        <f t="shared" si="532"/>
        <v>-17.939999999999998</v>
      </c>
      <c r="M1949" s="6">
        <f t="shared" si="533"/>
        <v>125.7</v>
      </c>
      <c r="N1949" s="5">
        <f t="shared" si="534"/>
        <v>2.6728121894364367</v>
      </c>
      <c r="O1949" s="6">
        <f t="shared" si="535"/>
        <v>-23.960000000000008</v>
      </c>
      <c r="P1949" s="6">
        <f t="shared" si="536"/>
        <v>5.3456243788728735</v>
      </c>
      <c r="Q1949" s="6">
        <f t="shared" si="537"/>
        <v>0.47454655528998407</v>
      </c>
      <c r="R1949" s="5">
        <f t="shared" si="538"/>
        <v>1.1261546965013896</v>
      </c>
      <c r="S1949" s="5">
        <f t="shared" si="539"/>
        <v>6.0200000000000102</v>
      </c>
      <c r="T1949" s="5">
        <f t="shared" si="540"/>
        <v>23.960000000000008</v>
      </c>
      <c r="U1949" s="5">
        <f t="shared" si="541"/>
        <v>4.4821705196301096</v>
      </c>
      <c r="V1949" s="5">
        <f t="shared" si="542"/>
        <v>1.8295337095986002</v>
      </c>
      <c r="W1949" s="5">
        <f t="shared" si="543"/>
        <v>4.8900000000000006</v>
      </c>
      <c r="X1949" s="5">
        <f t="shared" si="544"/>
        <v>125.7</v>
      </c>
      <c r="Y1949" s="5">
        <f t="shared" si="545"/>
        <v>47.029118056552967</v>
      </c>
      <c r="Z1949" s="9">
        <f t="shared" si="546"/>
        <v>0.64462392136811064</v>
      </c>
      <c r="AA1949">
        <f t="shared" si="547"/>
        <v>17.939999999999998</v>
      </c>
    </row>
    <row r="1950" spans="1:27">
      <c r="A1950" s="1">
        <f t="shared" si="530"/>
        <v>-1100248</v>
      </c>
      <c r="B1950" s="1">
        <v>2</v>
      </c>
      <c r="C1950" s="1">
        <v>-1</v>
      </c>
      <c r="D1950" s="2">
        <v>-11</v>
      </c>
      <c r="E1950" s="5">
        <v>288.58</v>
      </c>
      <c r="F1950" s="5">
        <v>281.70999999999998</v>
      </c>
      <c r="G1950" s="5">
        <v>4.3899999999999997</v>
      </c>
      <c r="H1950" s="5">
        <v>298.85000000000002</v>
      </c>
      <c r="I1950" s="5">
        <v>282.54000000000002</v>
      </c>
      <c r="J1950" s="5">
        <v>11.69</v>
      </c>
      <c r="K1950" s="6">
        <f t="shared" si="531"/>
        <v>293.71500000000003</v>
      </c>
      <c r="L1950" s="6">
        <f t="shared" si="532"/>
        <v>-10.270000000000039</v>
      </c>
      <c r="M1950" s="6">
        <f t="shared" si="533"/>
        <v>282.125</v>
      </c>
      <c r="N1950" s="5">
        <f t="shared" si="534"/>
        <v>6.2435606828155352</v>
      </c>
      <c r="O1950" s="6">
        <f t="shared" si="535"/>
        <v>-0.83000000000004093</v>
      </c>
      <c r="P1950" s="6">
        <f t="shared" si="536"/>
        <v>12.48712136563107</v>
      </c>
      <c r="Q1950" s="6">
        <f t="shared" si="537"/>
        <v>-0.75280802317989948</v>
      </c>
      <c r="R1950" s="5">
        <f t="shared" si="538"/>
        <v>0.75597887804487773</v>
      </c>
      <c r="S1950" s="5">
        <f t="shared" si="539"/>
        <v>9.4399999999999977</v>
      </c>
      <c r="T1950" s="5">
        <f t="shared" si="540"/>
        <v>0.83000000000004093</v>
      </c>
      <c r="U1950" s="5">
        <f t="shared" si="541"/>
        <v>6.6468481861999953E-2</v>
      </c>
      <c r="V1950" s="5">
        <f t="shared" si="542"/>
        <v>1.856312541639864</v>
      </c>
      <c r="W1950" s="5">
        <f t="shared" si="543"/>
        <v>11.590000000000032</v>
      </c>
      <c r="X1950" s="5">
        <f t="shared" si="544"/>
        <v>282.125</v>
      </c>
      <c r="Y1950" s="5">
        <f t="shared" si="545"/>
        <v>45.186555289917621</v>
      </c>
      <c r="Z1950" s="9">
        <f t="shared" si="546"/>
        <v>0.64486897894068373</v>
      </c>
      <c r="AA1950">
        <f t="shared" si="547"/>
        <v>10.270000000000039</v>
      </c>
    </row>
    <row r="1951" spans="1:27">
      <c r="A1951" s="1">
        <f t="shared" si="530"/>
        <v>-801006</v>
      </c>
      <c r="B1951" s="1">
        <v>-6</v>
      </c>
      <c r="C1951" s="1">
        <v>-4</v>
      </c>
      <c r="D1951" s="2">
        <v>-8</v>
      </c>
      <c r="E1951" s="5">
        <v>204.3</v>
      </c>
      <c r="F1951" s="5">
        <v>204.36</v>
      </c>
      <c r="G1951" s="5">
        <v>5.46</v>
      </c>
      <c r="H1951" s="5">
        <v>212.23</v>
      </c>
      <c r="I1951" s="5">
        <v>207.89</v>
      </c>
      <c r="J1951" s="5">
        <v>5.16</v>
      </c>
      <c r="K1951" s="6">
        <f t="shared" si="531"/>
        <v>208.26499999999999</v>
      </c>
      <c r="L1951" s="6">
        <f t="shared" si="532"/>
        <v>-7.9299999999999784</v>
      </c>
      <c r="M1951" s="6">
        <f t="shared" si="533"/>
        <v>206.125</v>
      </c>
      <c r="N1951" s="5">
        <f t="shared" si="534"/>
        <v>3.7562348169410282</v>
      </c>
      <c r="O1951" s="6">
        <f t="shared" si="535"/>
        <v>-3.5299999999999727</v>
      </c>
      <c r="P1951" s="6">
        <f t="shared" si="536"/>
        <v>7.5124696338820565</v>
      </c>
      <c r="Q1951" s="6">
        <f t="shared" si="537"/>
        <v>5.6452127320278045E-2</v>
      </c>
      <c r="R1951" s="5">
        <f t="shared" si="538"/>
        <v>0.58569288322385038</v>
      </c>
      <c r="S1951" s="5">
        <f t="shared" si="539"/>
        <v>4.4000000000000057</v>
      </c>
      <c r="T1951" s="5">
        <f t="shared" si="540"/>
        <v>3.5299999999999727</v>
      </c>
      <c r="U1951" s="5">
        <f t="shared" si="541"/>
        <v>0.4698854267682212</v>
      </c>
      <c r="V1951" s="5">
        <f t="shared" si="542"/>
        <v>0.56971944095410465</v>
      </c>
      <c r="W1951" s="5">
        <f t="shared" si="543"/>
        <v>2.1399999999999864</v>
      </c>
      <c r="X1951" s="5">
        <f t="shared" si="544"/>
        <v>206.125</v>
      </c>
      <c r="Y1951" s="5">
        <f t="shared" si="545"/>
        <v>54.87542979750728</v>
      </c>
      <c r="Z1951" s="9">
        <f t="shared" si="546"/>
        <v>0.6449372062456934</v>
      </c>
      <c r="AA1951">
        <f t="shared" si="547"/>
        <v>7.9299999999999784</v>
      </c>
    </row>
    <row r="1952" spans="1:27">
      <c r="A1952" s="1">
        <f t="shared" si="530"/>
        <v>-102502</v>
      </c>
      <c r="B1952" s="1">
        <v>-2</v>
      </c>
      <c r="C1952" s="1">
        <v>-10</v>
      </c>
      <c r="D1952" s="2">
        <v>-1</v>
      </c>
      <c r="E1952" s="5">
        <v>59.87</v>
      </c>
      <c r="F1952" s="5">
        <v>61.92</v>
      </c>
      <c r="G1952" s="5">
        <v>2.89</v>
      </c>
      <c r="H1952" s="5">
        <v>60.51</v>
      </c>
      <c r="I1952" s="5">
        <v>59.56</v>
      </c>
      <c r="J1952" s="5">
        <v>2.4900000000000002</v>
      </c>
      <c r="K1952" s="6">
        <f t="shared" si="531"/>
        <v>60.19</v>
      </c>
      <c r="L1952" s="6">
        <f t="shared" si="532"/>
        <v>-0.64000000000000057</v>
      </c>
      <c r="M1952" s="6">
        <f t="shared" si="533"/>
        <v>60.74</v>
      </c>
      <c r="N1952" s="5">
        <f t="shared" si="534"/>
        <v>1.9073672955149463</v>
      </c>
      <c r="O1952" s="6">
        <f t="shared" si="535"/>
        <v>2.3599999999999994</v>
      </c>
      <c r="P1952" s="6">
        <f t="shared" si="536"/>
        <v>3.8147345910298927</v>
      </c>
      <c r="Q1952" s="6">
        <f t="shared" si="537"/>
        <v>0.14788141999147889</v>
      </c>
      <c r="R1952" s="5">
        <f t="shared" si="538"/>
        <v>0.78642430512841188</v>
      </c>
      <c r="S1952" s="5">
        <f t="shared" si="539"/>
        <v>3</v>
      </c>
      <c r="T1952" s="5">
        <f t="shared" si="540"/>
        <v>2.3599999999999994</v>
      </c>
      <c r="U1952" s="5">
        <f t="shared" si="541"/>
        <v>0.61865378670101723</v>
      </c>
      <c r="V1952" s="5">
        <f t="shared" si="542"/>
        <v>0.2883555785470866</v>
      </c>
      <c r="W1952" s="5">
        <f t="shared" si="543"/>
        <v>0.55000000000000426</v>
      </c>
      <c r="X1952" s="5">
        <f t="shared" si="544"/>
        <v>60.74</v>
      </c>
      <c r="Y1952" s="5">
        <f t="shared" si="545"/>
        <v>31.844941528999829</v>
      </c>
      <c r="Z1952" s="9">
        <f t="shared" si="546"/>
        <v>0.64502558088807616</v>
      </c>
      <c r="AA1952">
        <f t="shared" si="547"/>
        <v>0.64000000000000057</v>
      </c>
    </row>
    <row r="1953" spans="1:27">
      <c r="A1953" s="1">
        <f t="shared" si="530"/>
        <v>-701506</v>
      </c>
      <c r="B1953" s="1">
        <v>-6</v>
      </c>
      <c r="C1953" s="1">
        <v>-6</v>
      </c>
      <c r="D1953" s="2">
        <v>-7</v>
      </c>
      <c r="E1953" s="5">
        <v>292.57</v>
      </c>
      <c r="F1953" s="5">
        <v>309.22000000000003</v>
      </c>
      <c r="G1953" s="5">
        <v>7.33</v>
      </c>
      <c r="H1953" s="5">
        <v>279.95</v>
      </c>
      <c r="I1953" s="5">
        <v>288.23</v>
      </c>
      <c r="J1953" s="5">
        <v>6.95</v>
      </c>
      <c r="K1953" s="6">
        <f t="shared" si="531"/>
        <v>286.26</v>
      </c>
      <c r="L1953" s="6">
        <f t="shared" si="532"/>
        <v>12.620000000000005</v>
      </c>
      <c r="M1953" s="6">
        <f t="shared" si="533"/>
        <v>298.72500000000002</v>
      </c>
      <c r="N1953" s="5">
        <f t="shared" si="534"/>
        <v>5.050529675192494</v>
      </c>
      <c r="O1953" s="6">
        <f t="shared" si="535"/>
        <v>20.990000000000009</v>
      </c>
      <c r="P1953" s="6">
        <f t="shared" si="536"/>
        <v>10.101059350384988</v>
      </c>
      <c r="Q1953" s="6">
        <f t="shared" si="537"/>
        <v>5.3183627785172022E-2</v>
      </c>
      <c r="R1953" s="5">
        <f t="shared" si="538"/>
        <v>0.82862595987825705</v>
      </c>
      <c r="S1953" s="5">
        <f t="shared" si="539"/>
        <v>8.3700000000000045</v>
      </c>
      <c r="T1953" s="5">
        <f t="shared" si="540"/>
        <v>20.990000000000009</v>
      </c>
      <c r="U1953" s="5">
        <f t="shared" si="541"/>
        <v>2.0779998683207426</v>
      </c>
      <c r="V1953" s="5">
        <f t="shared" si="542"/>
        <v>2.4680579665191149</v>
      </c>
      <c r="W1953" s="5">
        <f t="shared" si="543"/>
        <v>12.465000000000032</v>
      </c>
      <c r="X1953" s="5">
        <f t="shared" si="544"/>
        <v>298.72500000000002</v>
      </c>
      <c r="Y1953" s="5">
        <f t="shared" si="545"/>
        <v>59.147261616399575</v>
      </c>
      <c r="Z1953" s="9">
        <f t="shared" si="546"/>
        <v>0.64513719471132647</v>
      </c>
      <c r="AA1953">
        <f t="shared" si="547"/>
        <v>12.620000000000005</v>
      </c>
    </row>
    <row r="1954" spans="1:27">
      <c r="A1954" s="1">
        <f t="shared" si="530"/>
        <v>-1001504</v>
      </c>
      <c r="B1954" s="1">
        <v>-4</v>
      </c>
      <c r="C1954" s="1">
        <v>-6</v>
      </c>
      <c r="D1954" s="2">
        <v>-10</v>
      </c>
      <c r="E1954" s="5">
        <v>131.56</v>
      </c>
      <c r="F1954" s="5">
        <v>131.77000000000001</v>
      </c>
      <c r="G1954" s="5">
        <v>4.88</v>
      </c>
      <c r="H1954" s="5">
        <v>141.97999999999999</v>
      </c>
      <c r="I1954" s="5">
        <v>143.80000000000001</v>
      </c>
      <c r="J1954" s="5">
        <v>6.91</v>
      </c>
      <c r="K1954" s="6">
        <f t="shared" si="531"/>
        <v>136.76999999999998</v>
      </c>
      <c r="L1954" s="6">
        <f t="shared" si="532"/>
        <v>-10.419999999999987</v>
      </c>
      <c r="M1954" s="6">
        <f t="shared" si="533"/>
        <v>137.78500000000003</v>
      </c>
      <c r="N1954" s="5">
        <f t="shared" si="534"/>
        <v>4.2297310789221578</v>
      </c>
      <c r="O1954" s="6">
        <f t="shared" si="535"/>
        <v>-12.030000000000001</v>
      </c>
      <c r="P1954" s="6">
        <f t="shared" si="536"/>
        <v>8.4594621578443157</v>
      </c>
      <c r="Q1954" s="6">
        <f t="shared" si="537"/>
        <v>-0.33444471615720528</v>
      </c>
      <c r="R1954" s="5">
        <f t="shared" si="538"/>
        <v>0.19031942811010602</v>
      </c>
      <c r="S1954" s="5">
        <f t="shared" si="539"/>
        <v>1.6100000000000136</v>
      </c>
      <c r="T1954" s="5">
        <f t="shared" si="540"/>
        <v>12.030000000000001</v>
      </c>
      <c r="U1954" s="5">
        <f t="shared" si="541"/>
        <v>1.4220762237046933</v>
      </c>
      <c r="V1954" s="5">
        <f t="shared" si="542"/>
        <v>0.23996797457362012</v>
      </c>
      <c r="W1954" s="5">
        <f t="shared" si="543"/>
        <v>1.0150000000000432</v>
      </c>
      <c r="X1954" s="5">
        <f t="shared" si="544"/>
        <v>137.78500000000003</v>
      </c>
      <c r="Y1954" s="5">
        <f t="shared" si="545"/>
        <v>32.575357021305273</v>
      </c>
      <c r="Z1954" s="9">
        <f t="shared" si="546"/>
        <v>0.64538980469170737</v>
      </c>
      <c r="AA1954">
        <f t="shared" si="547"/>
        <v>10.419999999999987</v>
      </c>
    </row>
    <row r="1955" spans="1:27">
      <c r="A1955" s="1">
        <f t="shared" si="530"/>
        <v>-201995</v>
      </c>
      <c r="B1955" s="1">
        <v>5</v>
      </c>
      <c r="C1955" s="1">
        <v>-8</v>
      </c>
      <c r="D1955" s="2">
        <v>-2</v>
      </c>
      <c r="E1955" s="5">
        <v>96.96</v>
      </c>
      <c r="F1955" s="5">
        <v>94.99</v>
      </c>
      <c r="G1955" s="5">
        <v>3.5</v>
      </c>
      <c r="H1955" s="5">
        <v>95.91</v>
      </c>
      <c r="I1955" s="5">
        <v>98.27</v>
      </c>
      <c r="J1955" s="5">
        <v>4.92</v>
      </c>
      <c r="K1955" s="6">
        <f t="shared" si="531"/>
        <v>96.435000000000002</v>
      </c>
      <c r="L1955" s="6">
        <f t="shared" si="532"/>
        <v>1.0499999999999972</v>
      </c>
      <c r="M1955" s="6">
        <f t="shared" si="533"/>
        <v>96.63</v>
      </c>
      <c r="N1955" s="5">
        <f t="shared" si="534"/>
        <v>3.0189567734566856</v>
      </c>
      <c r="O1955" s="6">
        <f t="shared" si="535"/>
        <v>-3.2800000000000011</v>
      </c>
      <c r="P1955" s="6">
        <f t="shared" si="536"/>
        <v>6.0379135469133711</v>
      </c>
      <c r="Q1955" s="6">
        <f t="shared" si="537"/>
        <v>-0.32796436291021597</v>
      </c>
      <c r="R1955" s="5">
        <f t="shared" si="538"/>
        <v>0.71713514384675614</v>
      </c>
      <c r="S1955" s="5">
        <f t="shared" si="539"/>
        <v>4.3299999999999983</v>
      </c>
      <c r="T1955" s="5">
        <f t="shared" si="540"/>
        <v>3.2800000000000011</v>
      </c>
      <c r="U1955" s="5">
        <f t="shared" si="541"/>
        <v>0.54323401196705823</v>
      </c>
      <c r="V1955" s="5">
        <f t="shared" si="542"/>
        <v>6.4591848983885744E-2</v>
      </c>
      <c r="W1955" s="5">
        <f t="shared" si="543"/>
        <v>0.19499999999999318</v>
      </c>
      <c r="X1955" s="5">
        <f t="shared" si="544"/>
        <v>96.63</v>
      </c>
      <c r="Y1955" s="5">
        <f t="shared" si="545"/>
        <v>32.007745473400497</v>
      </c>
      <c r="Z1955" s="9">
        <f t="shared" si="546"/>
        <v>0.64554163304933321</v>
      </c>
      <c r="AA1955">
        <f t="shared" si="547"/>
        <v>1.0499999999999972</v>
      </c>
    </row>
    <row r="1956" spans="1:27">
      <c r="A1956" s="1">
        <f t="shared" si="530"/>
        <v>-398000</v>
      </c>
      <c r="B1956" s="1">
        <v>0</v>
      </c>
      <c r="C1956" s="1">
        <v>8</v>
      </c>
      <c r="D1956" s="2">
        <v>-4</v>
      </c>
      <c r="E1956" s="5">
        <v>29.57</v>
      </c>
      <c r="F1956" s="5">
        <v>27.5</v>
      </c>
      <c r="G1956" s="5">
        <v>2.4700000000000002</v>
      </c>
      <c r="H1956" s="5">
        <v>41.21</v>
      </c>
      <c r="I1956" s="5">
        <v>41.03</v>
      </c>
      <c r="J1956" s="5">
        <v>2.37</v>
      </c>
      <c r="K1956" s="6">
        <f t="shared" si="531"/>
        <v>35.39</v>
      </c>
      <c r="L1956" s="6">
        <f t="shared" si="532"/>
        <v>-11.64</v>
      </c>
      <c r="M1956" s="6">
        <f t="shared" si="533"/>
        <v>34.265000000000001</v>
      </c>
      <c r="N1956" s="5">
        <f t="shared" si="534"/>
        <v>1.7115636126069051</v>
      </c>
      <c r="O1956" s="6">
        <f t="shared" si="535"/>
        <v>-13.530000000000001</v>
      </c>
      <c r="P1956" s="6">
        <f t="shared" si="536"/>
        <v>3.4231272252138103</v>
      </c>
      <c r="Q1956" s="6">
        <f t="shared" si="537"/>
        <v>4.1304681766201917E-2</v>
      </c>
      <c r="R1956" s="5">
        <f t="shared" si="538"/>
        <v>0.55212671795508572</v>
      </c>
      <c r="S1956" s="5">
        <f t="shared" si="539"/>
        <v>1.8900000000000006</v>
      </c>
      <c r="T1956" s="5">
        <f t="shared" si="540"/>
        <v>13.530000000000001</v>
      </c>
      <c r="U1956" s="5">
        <f t="shared" si="541"/>
        <v>3.9525261872657715</v>
      </c>
      <c r="V1956" s="5">
        <f t="shared" si="542"/>
        <v>0.65729371185129226</v>
      </c>
      <c r="W1956" s="5">
        <f t="shared" si="543"/>
        <v>1.125</v>
      </c>
      <c r="X1956" s="5">
        <f t="shared" si="544"/>
        <v>34.265000000000001</v>
      </c>
      <c r="Y1956" s="5">
        <f t="shared" si="545"/>
        <v>20.01970581029736</v>
      </c>
      <c r="Z1956" s="9">
        <f t="shared" si="546"/>
        <v>0.6456004956627589</v>
      </c>
      <c r="AA1956">
        <f t="shared" si="547"/>
        <v>11.64</v>
      </c>
    </row>
    <row r="1957" spans="1:27">
      <c r="A1957" s="1">
        <f t="shared" si="530"/>
        <v>-899248</v>
      </c>
      <c r="B1957" s="1">
        <v>2</v>
      </c>
      <c r="C1957" s="1">
        <v>3</v>
      </c>
      <c r="D1957" s="2">
        <v>-9</v>
      </c>
      <c r="E1957" s="5">
        <v>213.84</v>
      </c>
      <c r="F1957" s="5">
        <v>215.36</v>
      </c>
      <c r="G1957" s="5">
        <v>4.05</v>
      </c>
      <c r="H1957" s="5">
        <v>191.26</v>
      </c>
      <c r="I1957" s="5">
        <v>199.34</v>
      </c>
      <c r="J1957" s="5">
        <v>6.44</v>
      </c>
      <c r="K1957" s="6">
        <f t="shared" si="531"/>
        <v>202.55</v>
      </c>
      <c r="L1957" s="6">
        <f t="shared" si="532"/>
        <v>22.580000000000013</v>
      </c>
      <c r="M1957" s="6">
        <f t="shared" si="533"/>
        <v>207.35000000000002</v>
      </c>
      <c r="N1957" s="5">
        <f t="shared" si="534"/>
        <v>3.8038171617468683</v>
      </c>
      <c r="O1957" s="6">
        <f t="shared" si="535"/>
        <v>16.02000000000001</v>
      </c>
      <c r="P1957" s="6">
        <f t="shared" si="536"/>
        <v>7.6076343234937367</v>
      </c>
      <c r="Q1957" s="6">
        <f t="shared" si="537"/>
        <v>-0.4331857191483186</v>
      </c>
      <c r="R1957" s="5">
        <f t="shared" si="538"/>
        <v>0.86229170870391969</v>
      </c>
      <c r="S1957" s="5">
        <f t="shared" si="539"/>
        <v>6.5600000000000023</v>
      </c>
      <c r="T1957" s="5">
        <f t="shared" si="540"/>
        <v>16.02000000000001</v>
      </c>
      <c r="U1957" s="5">
        <f t="shared" si="541"/>
        <v>2.1057794471702436</v>
      </c>
      <c r="V1957" s="5">
        <f t="shared" si="542"/>
        <v>1.2618903054203727</v>
      </c>
      <c r="W1957" s="5">
        <f t="shared" si="543"/>
        <v>4.8000000000000114</v>
      </c>
      <c r="X1957" s="5">
        <f t="shared" si="544"/>
        <v>207.35000000000002</v>
      </c>
      <c r="Y1957" s="5">
        <f t="shared" si="545"/>
        <v>54.51103225602369</v>
      </c>
      <c r="Z1957" s="9">
        <f t="shared" si="546"/>
        <v>0.64568258455683936</v>
      </c>
      <c r="AA1957">
        <f t="shared" si="547"/>
        <v>22.580000000000013</v>
      </c>
    </row>
    <row r="1958" spans="1:27">
      <c r="A1958" s="1">
        <f t="shared" si="530"/>
        <v>-999500</v>
      </c>
      <c r="B1958" s="1">
        <v>0</v>
      </c>
      <c r="C1958" s="1">
        <v>2</v>
      </c>
      <c r="D1958" s="2">
        <v>-10</v>
      </c>
      <c r="E1958" s="5">
        <v>180.85</v>
      </c>
      <c r="F1958" s="5">
        <v>185.39</v>
      </c>
      <c r="G1958" s="5">
        <v>4</v>
      </c>
      <c r="H1958" s="5">
        <v>193.04</v>
      </c>
      <c r="I1958" s="5">
        <v>199.94</v>
      </c>
      <c r="J1958" s="5">
        <v>6</v>
      </c>
      <c r="K1958" s="6">
        <f t="shared" si="531"/>
        <v>186.94499999999999</v>
      </c>
      <c r="L1958" s="6">
        <f t="shared" si="532"/>
        <v>-12.189999999999998</v>
      </c>
      <c r="M1958" s="6">
        <f t="shared" si="533"/>
        <v>192.66499999999999</v>
      </c>
      <c r="N1958" s="5">
        <f t="shared" si="534"/>
        <v>3.6055512754639891</v>
      </c>
      <c r="O1958" s="6">
        <f t="shared" si="535"/>
        <v>-14.550000000000011</v>
      </c>
      <c r="P1958" s="6">
        <f t="shared" si="536"/>
        <v>7.2111025509279782</v>
      </c>
      <c r="Q1958" s="6">
        <f t="shared" si="537"/>
        <v>-0.38461538461538464</v>
      </c>
      <c r="R1958" s="5">
        <f t="shared" si="538"/>
        <v>0.32727311577288709</v>
      </c>
      <c r="S1958" s="5">
        <f t="shared" si="539"/>
        <v>2.3600000000000136</v>
      </c>
      <c r="T1958" s="5">
        <f t="shared" si="540"/>
        <v>14.550000000000011</v>
      </c>
      <c r="U1958" s="5">
        <f t="shared" si="541"/>
        <v>2.0177219637692727</v>
      </c>
      <c r="V1958" s="5">
        <f t="shared" si="542"/>
        <v>1.5864425612041551</v>
      </c>
      <c r="W1958" s="5">
        <f t="shared" si="543"/>
        <v>5.7199999999999989</v>
      </c>
      <c r="X1958" s="5">
        <f t="shared" si="544"/>
        <v>192.66499999999999</v>
      </c>
      <c r="Y1958" s="5">
        <f t="shared" si="545"/>
        <v>53.435656652866882</v>
      </c>
      <c r="Z1958" s="9">
        <f t="shared" si="546"/>
        <v>0.64569342570603894</v>
      </c>
      <c r="AA1958">
        <f t="shared" si="547"/>
        <v>12.189999999999998</v>
      </c>
    </row>
    <row r="1959" spans="1:27">
      <c r="A1959" s="1">
        <f t="shared" si="530"/>
        <v>-299257</v>
      </c>
      <c r="B1959" s="1">
        <v>-7</v>
      </c>
      <c r="C1959" s="1">
        <v>3</v>
      </c>
      <c r="D1959" s="2">
        <v>-3</v>
      </c>
      <c r="E1959" s="5">
        <v>75.760000000000005</v>
      </c>
      <c r="F1959" s="5">
        <v>69.319999999999993</v>
      </c>
      <c r="G1959" s="5">
        <v>4.76</v>
      </c>
      <c r="H1959" s="5">
        <v>75.67</v>
      </c>
      <c r="I1959" s="5">
        <v>76.38</v>
      </c>
      <c r="J1959" s="5">
        <v>3.28</v>
      </c>
      <c r="K1959" s="6">
        <f t="shared" si="531"/>
        <v>75.715000000000003</v>
      </c>
      <c r="L1959" s="6">
        <f t="shared" si="532"/>
        <v>9.0000000000003411E-2</v>
      </c>
      <c r="M1959" s="6">
        <f t="shared" si="533"/>
        <v>72.849999999999994</v>
      </c>
      <c r="N1959" s="5">
        <f t="shared" si="534"/>
        <v>2.890328701030386</v>
      </c>
      <c r="O1959" s="6">
        <f t="shared" si="535"/>
        <v>-7.0600000000000023</v>
      </c>
      <c r="P1959" s="6">
        <f t="shared" si="536"/>
        <v>5.7806574020607719</v>
      </c>
      <c r="Q1959" s="6">
        <f t="shared" si="537"/>
        <v>0.35609288963370844</v>
      </c>
      <c r="R1959" s="5">
        <f t="shared" si="538"/>
        <v>1.2368835415589705</v>
      </c>
      <c r="S1959" s="5">
        <f t="shared" si="539"/>
        <v>7.1500000000000057</v>
      </c>
      <c r="T1959" s="5">
        <f t="shared" si="540"/>
        <v>7.0600000000000023</v>
      </c>
      <c r="U1959" s="5">
        <f t="shared" si="541"/>
        <v>1.2213143780987872</v>
      </c>
      <c r="V1959" s="5">
        <f t="shared" si="542"/>
        <v>0.99123674029831021</v>
      </c>
      <c r="W1959" s="5">
        <f t="shared" si="543"/>
        <v>2.8650000000000091</v>
      </c>
      <c r="X1959" s="5">
        <f t="shared" si="544"/>
        <v>72.849999999999994</v>
      </c>
      <c r="Y1959" s="5">
        <f t="shared" si="545"/>
        <v>25.204745734984876</v>
      </c>
      <c r="Z1959" s="9">
        <f t="shared" si="546"/>
        <v>0.64577317999433825</v>
      </c>
      <c r="AA1959">
        <f t="shared" si="547"/>
        <v>9.0000000000003411E-2</v>
      </c>
    </row>
    <row r="1960" spans="1:27">
      <c r="A1960" s="1">
        <f t="shared" si="530"/>
        <v>-498496</v>
      </c>
      <c r="B1960" s="1">
        <v>4</v>
      </c>
      <c r="C1960" s="1">
        <v>6</v>
      </c>
      <c r="D1960" s="2">
        <v>-5</v>
      </c>
      <c r="E1960" s="5">
        <v>143.5</v>
      </c>
      <c r="F1960" s="5">
        <v>144.31</v>
      </c>
      <c r="G1960" s="5">
        <v>3.21</v>
      </c>
      <c r="H1960" s="5">
        <v>146.09</v>
      </c>
      <c r="I1960" s="5">
        <v>146.27000000000001</v>
      </c>
      <c r="J1960" s="5">
        <v>5.05</v>
      </c>
      <c r="K1960" s="6">
        <f t="shared" si="531"/>
        <v>144.79500000000002</v>
      </c>
      <c r="L1960" s="6">
        <f t="shared" si="532"/>
        <v>-2.5900000000000034</v>
      </c>
      <c r="M1960" s="6">
        <f t="shared" si="533"/>
        <v>145.29000000000002</v>
      </c>
      <c r="N1960" s="5">
        <f t="shared" si="534"/>
        <v>2.9919308147081205</v>
      </c>
      <c r="O1960" s="6">
        <f t="shared" si="535"/>
        <v>-1.960000000000008</v>
      </c>
      <c r="P1960" s="6">
        <f t="shared" si="536"/>
        <v>5.983861629416241</v>
      </c>
      <c r="Q1960" s="6">
        <f t="shared" si="537"/>
        <v>-0.42445806080443271</v>
      </c>
      <c r="R1960" s="5">
        <f t="shared" si="538"/>
        <v>0.10528318317104125</v>
      </c>
      <c r="S1960" s="5">
        <f t="shared" si="539"/>
        <v>0.62999999999999545</v>
      </c>
      <c r="T1960" s="5">
        <f t="shared" si="540"/>
        <v>1.960000000000008</v>
      </c>
      <c r="U1960" s="5">
        <f t="shared" si="541"/>
        <v>0.32754768097657649</v>
      </c>
      <c r="V1960" s="5">
        <f t="shared" si="542"/>
        <v>0.16544500212592467</v>
      </c>
      <c r="W1960" s="5">
        <f t="shared" si="543"/>
        <v>0.49500000000000455</v>
      </c>
      <c r="X1960" s="5">
        <f t="shared" si="544"/>
        <v>145.29000000000002</v>
      </c>
      <c r="Y1960" s="5">
        <f t="shared" si="545"/>
        <v>48.560614866414909</v>
      </c>
      <c r="Z1960" s="9">
        <f t="shared" si="546"/>
        <v>0.64615632783406218</v>
      </c>
      <c r="AA1960">
        <f t="shared" si="547"/>
        <v>2.5900000000000034</v>
      </c>
    </row>
    <row r="1961" spans="1:27">
      <c r="A1961" s="1">
        <f t="shared" si="530"/>
        <v>-198494</v>
      </c>
      <c r="B1961" s="1">
        <v>6</v>
      </c>
      <c r="C1961" s="1">
        <v>6</v>
      </c>
      <c r="D1961" s="2">
        <v>-2</v>
      </c>
      <c r="E1961" s="5">
        <v>136.91999999999999</v>
      </c>
      <c r="F1961" s="5">
        <v>132.35</v>
      </c>
      <c r="G1961" s="5">
        <v>2.75</v>
      </c>
      <c r="H1961" s="5">
        <v>145.1</v>
      </c>
      <c r="I1961" s="5">
        <v>142.47</v>
      </c>
      <c r="J1961" s="5">
        <v>4.88</v>
      </c>
      <c r="K1961" s="6">
        <f t="shared" si="531"/>
        <v>141.01</v>
      </c>
      <c r="L1961" s="6">
        <f t="shared" si="532"/>
        <v>-8.1800000000000068</v>
      </c>
      <c r="M1961" s="6">
        <f t="shared" si="533"/>
        <v>137.41</v>
      </c>
      <c r="N1961" s="5">
        <f t="shared" si="534"/>
        <v>2.8007543626673153</v>
      </c>
      <c r="O1961" s="6">
        <f t="shared" si="535"/>
        <v>-10.120000000000005</v>
      </c>
      <c r="P1961" s="6">
        <f t="shared" si="536"/>
        <v>5.6015087253346305</v>
      </c>
      <c r="Q1961" s="6">
        <f t="shared" si="537"/>
        <v>-0.51795747827223215</v>
      </c>
      <c r="R1961" s="5">
        <f t="shared" si="538"/>
        <v>0.34633526343103277</v>
      </c>
      <c r="S1961" s="5">
        <f t="shared" si="539"/>
        <v>1.9399999999999977</v>
      </c>
      <c r="T1961" s="5">
        <f t="shared" si="540"/>
        <v>10.120000000000005</v>
      </c>
      <c r="U1961" s="5">
        <f t="shared" si="541"/>
        <v>1.8066561164546686</v>
      </c>
      <c r="V1961" s="5">
        <f t="shared" si="542"/>
        <v>1.2853679879914612</v>
      </c>
      <c r="W1961" s="5">
        <f t="shared" si="543"/>
        <v>3.5999999999999943</v>
      </c>
      <c r="X1961" s="5">
        <f t="shared" si="544"/>
        <v>137.41</v>
      </c>
      <c r="Y1961" s="5">
        <f t="shared" si="545"/>
        <v>49.061782008307489</v>
      </c>
      <c r="Z1961" s="9">
        <f t="shared" si="546"/>
        <v>0.64626619902328175</v>
      </c>
      <c r="AA1961">
        <f t="shared" si="547"/>
        <v>8.1800000000000068</v>
      </c>
    </row>
    <row r="1962" spans="1:27">
      <c r="A1962" s="1">
        <f t="shared" si="530"/>
        <v>-197751</v>
      </c>
      <c r="B1962" s="1">
        <v>-1</v>
      </c>
      <c r="C1962" s="1">
        <v>9</v>
      </c>
      <c r="D1962" s="2">
        <v>-2</v>
      </c>
      <c r="E1962" s="5">
        <v>100.03</v>
      </c>
      <c r="F1962" s="5">
        <v>100.46</v>
      </c>
      <c r="G1962" s="5">
        <v>5.04</v>
      </c>
      <c r="H1962" s="5">
        <v>100.66</v>
      </c>
      <c r="I1962" s="5">
        <v>101.63</v>
      </c>
      <c r="J1962" s="5">
        <v>6.66</v>
      </c>
      <c r="K1962" s="6">
        <f t="shared" si="531"/>
        <v>100.345</v>
      </c>
      <c r="L1962" s="6">
        <f t="shared" si="532"/>
        <v>-0.62999999999999545</v>
      </c>
      <c r="M1962" s="6">
        <f t="shared" si="533"/>
        <v>101.04499999999999</v>
      </c>
      <c r="N1962" s="5">
        <f t="shared" si="534"/>
        <v>4.176038792923265</v>
      </c>
      <c r="O1962" s="6">
        <f t="shared" si="535"/>
        <v>-1.1700000000000017</v>
      </c>
      <c r="P1962" s="6">
        <f t="shared" si="536"/>
        <v>8.3520775858465299</v>
      </c>
      <c r="Q1962" s="6">
        <f t="shared" si="537"/>
        <v>-0.27171388759869947</v>
      </c>
      <c r="R1962" s="5">
        <f t="shared" si="538"/>
        <v>6.4654571805593947E-2</v>
      </c>
      <c r="S1962" s="5">
        <f t="shared" si="539"/>
        <v>0.54000000000000625</v>
      </c>
      <c r="T1962" s="5">
        <f t="shared" si="540"/>
        <v>1.1700000000000017</v>
      </c>
      <c r="U1962" s="5">
        <f t="shared" si="541"/>
        <v>0.14008490557878547</v>
      </c>
      <c r="V1962" s="5">
        <f t="shared" si="542"/>
        <v>0.16762296394042411</v>
      </c>
      <c r="W1962" s="5">
        <f t="shared" si="543"/>
        <v>0.69999999999998863</v>
      </c>
      <c r="X1962" s="5">
        <f t="shared" si="544"/>
        <v>101.04499999999999</v>
      </c>
      <c r="Y1962" s="5">
        <f t="shared" si="545"/>
        <v>24.196374844800609</v>
      </c>
      <c r="Z1962" s="9">
        <f t="shared" si="546"/>
        <v>0.64640699253643596</v>
      </c>
      <c r="AA1962">
        <f t="shared" si="547"/>
        <v>0.62999999999999545</v>
      </c>
    </row>
    <row r="1963" spans="1:27">
      <c r="A1963" s="1">
        <f t="shared" si="530"/>
        <v>-499743</v>
      </c>
      <c r="B1963" s="1">
        <v>7</v>
      </c>
      <c r="C1963" s="1">
        <v>1</v>
      </c>
      <c r="D1963" s="2">
        <v>-5</v>
      </c>
      <c r="E1963" s="5">
        <v>293.93</v>
      </c>
      <c r="F1963" s="5">
        <v>300.88</v>
      </c>
      <c r="G1963" s="5">
        <v>4.41</v>
      </c>
      <c r="H1963" s="5">
        <v>291.42</v>
      </c>
      <c r="I1963" s="5">
        <v>297.02</v>
      </c>
      <c r="J1963" s="5">
        <v>11.91</v>
      </c>
      <c r="K1963" s="6">
        <f t="shared" si="531"/>
        <v>292.67500000000001</v>
      </c>
      <c r="L1963" s="6">
        <f t="shared" si="532"/>
        <v>2.5099999999999909</v>
      </c>
      <c r="M1963" s="6">
        <f t="shared" si="533"/>
        <v>298.95</v>
      </c>
      <c r="N1963" s="5">
        <f t="shared" si="534"/>
        <v>6.3501220460712409</v>
      </c>
      <c r="O1963" s="6">
        <f t="shared" si="535"/>
        <v>3.8600000000000136</v>
      </c>
      <c r="P1963" s="6">
        <f t="shared" si="536"/>
        <v>12.700244092142482</v>
      </c>
      <c r="Q1963" s="6">
        <f t="shared" si="537"/>
        <v>-0.75885234742046004</v>
      </c>
      <c r="R1963" s="5">
        <f t="shared" si="538"/>
        <v>0.10629716958237477</v>
      </c>
      <c r="S1963" s="5">
        <f t="shared" si="539"/>
        <v>1.3500000000000227</v>
      </c>
      <c r="T1963" s="5">
        <f t="shared" si="540"/>
        <v>3.8600000000000136</v>
      </c>
      <c r="U1963" s="5">
        <f t="shared" si="541"/>
        <v>0.30393116636145273</v>
      </c>
      <c r="V1963" s="5">
        <f t="shared" si="542"/>
        <v>0.98816998389538968</v>
      </c>
      <c r="W1963" s="5">
        <f t="shared" si="543"/>
        <v>6.2749999999999773</v>
      </c>
      <c r="X1963" s="5">
        <f t="shared" si="544"/>
        <v>298.95</v>
      </c>
      <c r="Y1963" s="5">
        <f t="shared" si="545"/>
        <v>47.077835328370966</v>
      </c>
      <c r="Z1963" s="9">
        <f t="shared" si="546"/>
        <v>0.6465655419213121</v>
      </c>
      <c r="AA1963">
        <f t="shared" si="547"/>
        <v>2.5099999999999909</v>
      </c>
    </row>
    <row r="1964" spans="1:27">
      <c r="A1964" s="1">
        <f t="shared" si="530"/>
        <v>-1000254</v>
      </c>
      <c r="B1964" s="1">
        <v>-4</v>
      </c>
      <c r="C1964" s="1">
        <v>-1</v>
      </c>
      <c r="D1964" s="2">
        <v>-10</v>
      </c>
      <c r="E1964" s="5">
        <v>327.39</v>
      </c>
      <c r="F1964" s="5">
        <v>344.53</v>
      </c>
      <c r="G1964" s="5">
        <v>7.61</v>
      </c>
      <c r="H1964" s="5">
        <v>332.54</v>
      </c>
      <c r="I1964" s="5">
        <v>334.88</v>
      </c>
      <c r="J1964" s="5">
        <v>13.24</v>
      </c>
      <c r="K1964" s="6">
        <f t="shared" si="531"/>
        <v>329.96500000000003</v>
      </c>
      <c r="L1964" s="6">
        <f t="shared" si="532"/>
        <v>-5.1500000000000341</v>
      </c>
      <c r="M1964" s="6">
        <f t="shared" si="533"/>
        <v>339.70499999999998</v>
      </c>
      <c r="N1964" s="5">
        <f t="shared" si="534"/>
        <v>7.6356024647698888</v>
      </c>
      <c r="O1964" s="6">
        <f t="shared" si="535"/>
        <v>9.6499999999999773</v>
      </c>
      <c r="P1964" s="6">
        <f t="shared" si="536"/>
        <v>15.271204929539778</v>
      </c>
      <c r="Q1964" s="6">
        <f t="shared" si="537"/>
        <v>-0.50334741650969061</v>
      </c>
      <c r="R1964" s="5">
        <f t="shared" si="538"/>
        <v>0.96914422066144279</v>
      </c>
      <c r="S1964" s="5">
        <f t="shared" si="539"/>
        <v>14.800000000000011</v>
      </c>
      <c r="T1964" s="5">
        <f t="shared" si="540"/>
        <v>9.6499999999999773</v>
      </c>
      <c r="U1964" s="5">
        <f t="shared" si="541"/>
        <v>0.63190822495830368</v>
      </c>
      <c r="V1964" s="5">
        <f t="shared" si="542"/>
        <v>1.2756033390868107</v>
      </c>
      <c r="W1964" s="5">
        <f t="shared" si="543"/>
        <v>9.7399999999999523</v>
      </c>
      <c r="X1964" s="5">
        <f t="shared" si="544"/>
        <v>339.70499999999998</v>
      </c>
      <c r="Y1964" s="5">
        <f t="shared" si="545"/>
        <v>44.48961317294529</v>
      </c>
      <c r="Z1964" s="9">
        <f t="shared" si="546"/>
        <v>0.64680213357718608</v>
      </c>
      <c r="AA1964">
        <f t="shared" si="547"/>
        <v>5.1500000000000341</v>
      </c>
    </row>
    <row r="1965" spans="1:27">
      <c r="A1965" s="1">
        <f t="shared" si="530"/>
        <v>-297997</v>
      </c>
      <c r="B1965" s="1">
        <v>3</v>
      </c>
      <c r="C1965" s="1">
        <v>8</v>
      </c>
      <c r="D1965" s="2">
        <v>-3</v>
      </c>
      <c r="E1965" s="5">
        <v>109.55</v>
      </c>
      <c r="F1965" s="5">
        <v>112.33</v>
      </c>
      <c r="G1965" s="5">
        <v>2.9</v>
      </c>
      <c r="H1965" s="5">
        <v>112.95</v>
      </c>
      <c r="I1965" s="5">
        <v>118.61</v>
      </c>
      <c r="J1965" s="5">
        <v>4.43</v>
      </c>
      <c r="K1965" s="6">
        <f t="shared" si="531"/>
        <v>111.25</v>
      </c>
      <c r="L1965" s="6">
        <f t="shared" si="532"/>
        <v>-3.4000000000000057</v>
      </c>
      <c r="M1965" s="6">
        <f t="shared" si="533"/>
        <v>115.47</v>
      </c>
      <c r="N1965" s="5">
        <f t="shared" si="534"/>
        <v>2.6473996675983775</v>
      </c>
      <c r="O1965" s="6">
        <f t="shared" si="535"/>
        <v>-6.2800000000000011</v>
      </c>
      <c r="P1965" s="6">
        <f t="shared" si="536"/>
        <v>5.2947993351967551</v>
      </c>
      <c r="Q1965" s="6">
        <f t="shared" si="537"/>
        <v>-0.4000335296362747</v>
      </c>
      <c r="R1965" s="5">
        <f t="shared" si="538"/>
        <v>0.5439299617750244</v>
      </c>
      <c r="S1965" s="5">
        <f t="shared" si="539"/>
        <v>2.8799999999999955</v>
      </c>
      <c r="T1965" s="5">
        <f t="shared" si="540"/>
        <v>6.2800000000000011</v>
      </c>
      <c r="U1965" s="5">
        <f t="shared" si="541"/>
        <v>1.1860694999816526</v>
      </c>
      <c r="V1965" s="5">
        <f t="shared" si="542"/>
        <v>1.5940169713129206</v>
      </c>
      <c r="W1965" s="5">
        <f t="shared" si="543"/>
        <v>4.2199999999999989</v>
      </c>
      <c r="X1965" s="5">
        <f t="shared" si="544"/>
        <v>115.47</v>
      </c>
      <c r="Y1965" s="5">
        <f t="shared" si="545"/>
        <v>43.616383809834836</v>
      </c>
      <c r="Z1965" s="9">
        <f t="shared" si="546"/>
        <v>0.64701468298640641</v>
      </c>
      <c r="AA1965">
        <f t="shared" si="547"/>
        <v>3.4000000000000057</v>
      </c>
    </row>
    <row r="1966" spans="1:27">
      <c r="A1966" s="1">
        <f t="shared" si="530"/>
        <v>-242</v>
      </c>
      <c r="B1966" s="1">
        <v>8</v>
      </c>
      <c r="C1966" s="1">
        <v>-1</v>
      </c>
      <c r="D1966" s="2">
        <v>0</v>
      </c>
      <c r="E1966" s="5">
        <v>114.28</v>
      </c>
      <c r="F1966" s="5">
        <v>118.03</v>
      </c>
      <c r="G1966" s="5">
        <v>3.51</v>
      </c>
      <c r="H1966" s="5">
        <v>115.3</v>
      </c>
      <c r="I1966" s="5">
        <v>119.24</v>
      </c>
      <c r="J1966" s="5">
        <v>4.4800000000000004</v>
      </c>
      <c r="K1966" s="6">
        <f t="shared" si="531"/>
        <v>114.78999999999999</v>
      </c>
      <c r="L1966" s="6">
        <f t="shared" si="532"/>
        <v>-1.019999999999996</v>
      </c>
      <c r="M1966" s="6">
        <f t="shared" si="533"/>
        <v>118.63499999999999</v>
      </c>
      <c r="N1966" s="5">
        <f t="shared" si="534"/>
        <v>2.8456326185929202</v>
      </c>
      <c r="O1966" s="6">
        <f t="shared" si="535"/>
        <v>-1.2099999999999937</v>
      </c>
      <c r="P1966" s="6">
        <f t="shared" si="536"/>
        <v>5.6912652371858403</v>
      </c>
      <c r="Q1966" s="6">
        <f t="shared" si="537"/>
        <v>-0.2392769484879827</v>
      </c>
      <c r="R1966" s="5">
        <f t="shared" si="538"/>
        <v>3.3384492214238642E-2</v>
      </c>
      <c r="S1966" s="5">
        <f t="shared" si="539"/>
        <v>0.18999999999999773</v>
      </c>
      <c r="T1966" s="5">
        <f t="shared" si="540"/>
        <v>1.2099999999999937</v>
      </c>
      <c r="U1966" s="5">
        <f t="shared" si="541"/>
        <v>0.21260650304857384</v>
      </c>
      <c r="V1966" s="5">
        <f t="shared" si="542"/>
        <v>1.351193395407885</v>
      </c>
      <c r="W1966" s="5">
        <f t="shared" si="543"/>
        <v>3.8449999999999989</v>
      </c>
      <c r="X1966" s="5">
        <f t="shared" si="544"/>
        <v>118.63499999999999</v>
      </c>
      <c r="Y1966" s="5">
        <f t="shared" si="545"/>
        <v>41.690202461434197</v>
      </c>
      <c r="Z1966" s="9">
        <f t="shared" si="546"/>
        <v>0.64719935105035453</v>
      </c>
      <c r="AA1966">
        <f t="shared" si="547"/>
        <v>1.019999999999996</v>
      </c>
    </row>
    <row r="1967" spans="1:27">
      <c r="A1967" s="1">
        <f t="shared" si="530"/>
        <v>-99742</v>
      </c>
      <c r="B1967" s="1">
        <v>8</v>
      </c>
      <c r="C1967" s="1">
        <v>1</v>
      </c>
      <c r="D1967" s="2">
        <v>-1</v>
      </c>
      <c r="E1967" s="5">
        <v>128.19999999999999</v>
      </c>
      <c r="F1967" s="5">
        <v>128.30000000000001</v>
      </c>
      <c r="G1967" s="5">
        <v>3.16</v>
      </c>
      <c r="H1967" s="5">
        <v>122.1</v>
      </c>
      <c r="I1967" s="5">
        <v>122.63</v>
      </c>
      <c r="J1967" s="5">
        <v>3.83</v>
      </c>
      <c r="K1967" s="6">
        <f t="shared" si="531"/>
        <v>125.14999999999999</v>
      </c>
      <c r="L1967" s="6">
        <f t="shared" si="532"/>
        <v>6.0999999999999943</v>
      </c>
      <c r="M1967" s="6">
        <f t="shared" si="533"/>
        <v>125.465</v>
      </c>
      <c r="N1967" s="5">
        <f t="shared" si="534"/>
        <v>2.4826648988536495</v>
      </c>
      <c r="O1967" s="6">
        <f t="shared" si="535"/>
        <v>5.6700000000000159</v>
      </c>
      <c r="P1967" s="6">
        <f t="shared" si="536"/>
        <v>4.965329797707299</v>
      </c>
      <c r="Q1967" s="6">
        <f t="shared" si="537"/>
        <v>-0.1899572086231722</v>
      </c>
      <c r="R1967" s="5">
        <f t="shared" si="538"/>
        <v>8.6600491310471955E-2</v>
      </c>
      <c r="S1967" s="5">
        <f t="shared" si="539"/>
        <v>0.4299999999999784</v>
      </c>
      <c r="T1967" s="5">
        <f t="shared" si="540"/>
        <v>5.6700000000000159</v>
      </c>
      <c r="U1967" s="5">
        <f t="shared" si="541"/>
        <v>1.1419181063497721</v>
      </c>
      <c r="V1967" s="5">
        <f t="shared" si="542"/>
        <v>0.12687978959442359</v>
      </c>
      <c r="W1967" s="5">
        <f t="shared" si="543"/>
        <v>0.31500000000001194</v>
      </c>
      <c r="X1967" s="5">
        <f t="shared" si="544"/>
        <v>125.465</v>
      </c>
      <c r="Y1967" s="5">
        <f t="shared" si="545"/>
        <v>50.536421591948418</v>
      </c>
      <c r="Z1967" s="9">
        <f t="shared" si="546"/>
        <v>0.64733453484268855</v>
      </c>
      <c r="AA1967">
        <f t="shared" si="547"/>
        <v>6.0999999999999943</v>
      </c>
    </row>
    <row r="1968" spans="1:27">
      <c r="A1968" s="1">
        <f t="shared" si="530"/>
        <v>-97747</v>
      </c>
      <c r="B1968" s="1">
        <v>3</v>
      </c>
      <c r="C1968" s="1">
        <v>9</v>
      </c>
      <c r="D1968" s="2">
        <v>-1</v>
      </c>
      <c r="E1968" s="5">
        <v>84.46</v>
      </c>
      <c r="F1968" s="5">
        <v>88.05</v>
      </c>
      <c r="G1968" s="5">
        <v>2.58</v>
      </c>
      <c r="H1968" s="5">
        <v>89.22</v>
      </c>
      <c r="I1968" s="5">
        <v>93.85</v>
      </c>
      <c r="J1968" s="5">
        <v>3.79</v>
      </c>
      <c r="K1968" s="6">
        <f t="shared" si="531"/>
        <v>86.84</v>
      </c>
      <c r="L1968" s="6">
        <f t="shared" si="532"/>
        <v>-4.7600000000000051</v>
      </c>
      <c r="M1968" s="6">
        <f t="shared" si="533"/>
        <v>90.949999999999989</v>
      </c>
      <c r="N1968" s="5">
        <f t="shared" si="534"/>
        <v>2.2924059413637892</v>
      </c>
      <c r="O1968" s="6">
        <f t="shared" si="535"/>
        <v>-5.7999999999999972</v>
      </c>
      <c r="P1968" s="6">
        <f t="shared" si="536"/>
        <v>4.5848118827275783</v>
      </c>
      <c r="Q1968" s="6">
        <f t="shared" si="537"/>
        <v>-0.36667538831141028</v>
      </c>
      <c r="R1968" s="5">
        <f t="shared" si="538"/>
        <v>0.22683591532250158</v>
      </c>
      <c r="S1968" s="5">
        <f t="shared" si="539"/>
        <v>1.039999999999992</v>
      </c>
      <c r="T1968" s="5">
        <f t="shared" si="540"/>
        <v>5.7999999999999972</v>
      </c>
      <c r="U1968" s="5">
        <f t="shared" si="541"/>
        <v>1.2650464508370372</v>
      </c>
      <c r="V1968" s="5">
        <f t="shared" si="542"/>
        <v>1.7928761768759334</v>
      </c>
      <c r="W1968" s="5">
        <f t="shared" si="543"/>
        <v>4.1099999999999852</v>
      </c>
      <c r="X1968" s="5">
        <f t="shared" si="544"/>
        <v>90.949999999999989</v>
      </c>
      <c r="Y1968" s="5">
        <f t="shared" si="545"/>
        <v>39.674474035733986</v>
      </c>
      <c r="Z1968" s="9">
        <f t="shared" si="546"/>
        <v>0.64736311294357829</v>
      </c>
      <c r="AA1968">
        <f t="shared" si="547"/>
        <v>4.7600000000000051</v>
      </c>
    </row>
    <row r="1969" spans="1:27">
      <c r="A1969" s="1">
        <f t="shared" si="530"/>
        <v>-100508</v>
      </c>
      <c r="B1969" s="1">
        <v>-8</v>
      </c>
      <c r="C1969" s="1">
        <v>-2</v>
      </c>
      <c r="D1969" s="2">
        <v>-1</v>
      </c>
      <c r="E1969" s="5">
        <v>242.41</v>
      </c>
      <c r="F1969" s="5">
        <v>242.37</v>
      </c>
      <c r="G1969" s="5">
        <v>6.34</v>
      </c>
      <c r="H1969" s="5">
        <v>249.13</v>
      </c>
      <c r="I1969" s="5">
        <v>247.82</v>
      </c>
      <c r="J1969" s="5">
        <v>5.21</v>
      </c>
      <c r="K1969" s="6">
        <f t="shared" si="531"/>
        <v>245.76999999999998</v>
      </c>
      <c r="L1969" s="6">
        <f t="shared" si="532"/>
        <v>-6.7199999999999989</v>
      </c>
      <c r="M1969" s="6">
        <f t="shared" si="533"/>
        <v>245.095</v>
      </c>
      <c r="N1969" s="5">
        <f t="shared" si="534"/>
        <v>4.1030385082277743</v>
      </c>
      <c r="O1969" s="6">
        <f t="shared" si="535"/>
        <v>-5.4499999999999886</v>
      </c>
      <c r="P1969" s="6">
        <f t="shared" si="536"/>
        <v>8.2060770164555485</v>
      </c>
      <c r="Q1969" s="6">
        <f t="shared" si="537"/>
        <v>0.19381583226536503</v>
      </c>
      <c r="R1969" s="5">
        <f t="shared" si="538"/>
        <v>0.15476335372593925</v>
      </c>
      <c r="S1969" s="5">
        <f t="shared" si="539"/>
        <v>1.2700000000000102</v>
      </c>
      <c r="T1969" s="5">
        <f t="shared" si="540"/>
        <v>5.4499999999999886</v>
      </c>
      <c r="U1969" s="5">
        <f t="shared" si="541"/>
        <v>0.66414195102863016</v>
      </c>
      <c r="V1969" s="5">
        <f t="shared" si="542"/>
        <v>0.16451222640158347</v>
      </c>
      <c r="W1969" s="5">
        <f t="shared" si="543"/>
        <v>0.67499999999998295</v>
      </c>
      <c r="X1969" s="5">
        <f t="shared" si="544"/>
        <v>245.095</v>
      </c>
      <c r="Y1969" s="5">
        <f t="shared" si="545"/>
        <v>59.734998710958699</v>
      </c>
      <c r="Z1969" s="9">
        <f t="shared" si="546"/>
        <v>0.64747355158338316</v>
      </c>
      <c r="AA1969">
        <f t="shared" si="547"/>
        <v>6.7199999999999989</v>
      </c>
    </row>
    <row r="1970" spans="1:27">
      <c r="A1970" s="1">
        <f t="shared" si="530"/>
        <v>-702254</v>
      </c>
      <c r="B1970" s="1">
        <v>-4</v>
      </c>
      <c r="C1970" s="1">
        <v>-9</v>
      </c>
      <c r="D1970" s="2">
        <v>-7</v>
      </c>
      <c r="E1970" s="5">
        <v>207.66</v>
      </c>
      <c r="F1970" s="5">
        <v>208.63</v>
      </c>
      <c r="G1970" s="5">
        <v>9.31</v>
      </c>
      <c r="H1970" s="5">
        <v>207.06</v>
      </c>
      <c r="I1970" s="5">
        <v>214.24</v>
      </c>
      <c r="J1970" s="5">
        <v>6.06</v>
      </c>
      <c r="K1970" s="6">
        <f t="shared" si="531"/>
        <v>207.36</v>
      </c>
      <c r="L1970" s="6">
        <f t="shared" si="532"/>
        <v>0.59999999999999432</v>
      </c>
      <c r="M1970" s="6">
        <f t="shared" si="533"/>
        <v>211.435</v>
      </c>
      <c r="N1970" s="5">
        <f t="shared" si="534"/>
        <v>5.5542708792423872</v>
      </c>
      <c r="O1970" s="6">
        <f t="shared" si="535"/>
        <v>-5.6100000000000136</v>
      </c>
      <c r="P1970" s="6">
        <f t="shared" si="536"/>
        <v>11.108541758484774</v>
      </c>
      <c r="Q1970" s="6">
        <f t="shared" si="537"/>
        <v>0.40480244279362115</v>
      </c>
      <c r="R1970" s="5">
        <f t="shared" si="538"/>
        <v>0.55902927089928534</v>
      </c>
      <c r="S1970" s="5">
        <f t="shared" si="539"/>
        <v>6.210000000000008</v>
      </c>
      <c r="T1970" s="5">
        <f t="shared" si="540"/>
        <v>5.6100000000000136</v>
      </c>
      <c r="U1970" s="5">
        <f t="shared" si="541"/>
        <v>0.50501678095732594</v>
      </c>
      <c r="V1970" s="5">
        <f t="shared" si="542"/>
        <v>0.73366965504495274</v>
      </c>
      <c r="W1970" s="5">
        <f t="shared" si="543"/>
        <v>4.0749999999999886</v>
      </c>
      <c r="X1970" s="5">
        <f t="shared" si="544"/>
        <v>211.435</v>
      </c>
      <c r="Y1970" s="5">
        <f t="shared" si="545"/>
        <v>38.067102702927613</v>
      </c>
      <c r="Z1970" s="9">
        <f t="shared" si="546"/>
        <v>0.64751061767356366</v>
      </c>
      <c r="AA1970">
        <f t="shared" si="547"/>
        <v>0.59999999999999432</v>
      </c>
    </row>
    <row r="1971" spans="1:27">
      <c r="A1971" s="1">
        <f t="shared" si="530"/>
        <v>-502246</v>
      </c>
      <c r="B1971" s="1">
        <v>4</v>
      </c>
      <c r="C1971" s="1">
        <v>-9</v>
      </c>
      <c r="D1971" s="2">
        <v>-5</v>
      </c>
      <c r="E1971" s="5">
        <v>147.19999999999999</v>
      </c>
      <c r="F1971" s="5">
        <v>143.49</v>
      </c>
      <c r="G1971" s="5">
        <v>6.03</v>
      </c>
      <c r="H1971" s="5">
        <v>145.63</v>
      </c>
      <c r="I1971" s="5">
        <v>146.62</v>
      </c>
      <c r="J1971" s="5">
        <v>4.37</v>
      </c>
      <c r="K1971" s="6">
        <f t="shared" si="531"/>
        <v>146.41499999999999</v>
      </c>
      <c r="L1971" s="6">
        <f t="shared" si="532"/>
        <v>1.5699999999999932</v>
      </c>
      <c r="M1971" s="6">
        <f t="shared" si="533"/>
        <v>145.05500000000001</v>
      </c>
      <c r="N1971" s="5">
        <f t="shared" si="534"/>
        <v>3.7234996978649</v>
      </c>
      <c r="O1971" s="6">
        <f t="shared" si="535"/>
        <v>-3.1299999999999955</v>
      </c>
      <c r="P1971" s="6">
        <f t="shared" si="536"/>
        <v>7.4469993957298</v>
      </c>
      <c r="Q1971" s="6">
        <f t="shared" si="537"/>
        <v>0.31129976306308577</v>
      </c>
      <c r="R1971" s="5">
        <f t="shared" si="538"/>
        <v>0.6311266793837832</v>
      </c>
      <c r="S1971" s="5">
        <f t="shared" si="539"/>
        <v>4.6999999999999886</v>
      </c>
      <c r="T1971" s="5">
        <f t="shared" si="540"/>
        <v>3.1299999999999955</v>
      </c>
      <c r="U1971" s="5">
        <f t="shared" si="541"/>
        <v>0.42030351201515814</v>
      </c>
      <c r="V1971" s="5">
        <f t="shared" si="542"/>
        <v>0.36524778040933525</v>
      </c>
      <c r="W1971" s="5">
        <f t="shared" si="543"/>
        <v>1.3599999999999852</v>
      </c>
      <c r="X1971" s="5">
        <f t="shared" si="544"/>
        <v>145.05500000000001</v>
      </c>
      <c r="Y1971" s="5">
        <f t="shared" si="545"/>
        <v>38.956629990644636</v>
      </c>
      <c r="Z1971" s="9">
        <f t="shared" si="546"/>
        <v>0.64766349287264913</v>
      </c>
      <c r="AA1971">
        <f t="shared" si="547"/>
        <v>1.5699999999999932</v>
      </c>
    </row>
    <row r="1972" spans="1:27">
      <c r="A1972" s="1">
        <f t="shared" si="530"/>
        <v>-200258</v>
      </c>
      <c r="B1972" s="1">
        <v>-8</v>
      </c>
      <c r="C1972" s="1">
        <v>-1</v>
      </c>
      <c r="D1972" s="2">
        <v>-2</v>
      </c>
      <c r="E1972" s="5">
        <v>232.32</v>
      </c>
      <c r="F1972" s="5">
        <v>232.77</v>
      </c>
      <c r="G1972" s="5">
        <v>7.43</v>
      </c>
      <c r="H1972" s="5">
        <v>221.08</v>
      </c>
      <c r="I1972" s="5">
        <v>225.66</v>
      </c>
      <c r="J1972" s="5">
        <v>5.77</v>
      </c>
      <c r="K1972" s="6">
        <f t="shared" si="531"/>
        <v>226.7</v>
      </c>
      <c r="L1972" s="6">
        <f t="shared" si="532"/>
        <v>11.239999999999981</v>
      </c>
      <c r="M1972" s="6">
        <f t="shared" si="533"/>
        <v>229.215</v>
      </c>
      <c r="N1972" s="5">
        <f t="shared" si="534"/>
        <v>4.7036634658529719</v>
      </c>
      <c r="O1972" s="6">
        <f t="shared" si="535"/>
        <v>7.1100000000000136</v>
      </c>
      <c r="P1972" s="6">
        <f t="shared" si="536"/>
        <v>9.4073269317059438</v>
      </c>
      <c r="Q1972" s="6">
        <f t="shared" si="537"/>
        <v>0.2475993753517037</v>
      </c>
      <c r="R1972" s="5">
        <f t="shared" si="538"/>
        <v>0.43901950362546022</v>
      </c>
      <c r="S1972" s="5">
        <f t="shared" si="539"/>
        <v>4.129999999999967</v>
      </c>
      <c r="T1972" s="5">
        <f t="shared" si="540"/>
        <v>7.1100000000000136</v>
      </c>
      <c r="U1972" s="5">
        <f t="shared" si="541"/>
        <v>0.75579386701623563</v>
      </c>
      <c r="V1972" s="5">
        <f t="shared" si="542"/>
        <v>0.53468961337435728</v>
      </c>
      <c r="W1972" s="5">
        <f t="shared" si="543"/>
        <v>2.5150000000000148</v>
      </c>
      <c r="X1972" s="5">
        <f t="shared" si="544"/>
        <v>229.215</v>
      </c>
      <c r="Y1972" s="5">
        <f t="shared" si="545"/>
        <v>48.731164902426471</v>
      </c>
      <c r="Z1972" s="9">
        <f t="shared" si="546"/>
        <v>0.64781864746238971</v>
      </c>
      <c r="AA1972">
        <f t="shared" si="547"/>
        <v>11.239999999999981</v>
      </c>
    </row>
    <row r="1973" spans="1:27">
      <c r="A1973" s="1">
        <f t="shared" si="530"/>
        <v>-1001747</v>
      </c>
      <c r="B1973" s="1">
        <v>3</v>
      </c>
      <c r="C1973" s="1">
        <v>-7</v>
      </c>
      <c r="D1973" s="2">
        <v>-10</v>
      </c>
      <c r="E1973" s="5">
        <v>215.42</v>
      </c>
      <c r="F1973" s="5">
        <v>200.99</v>
      </c>
      <c r="G1973" s="5">
        <v>3.7</v>
      </c>
      <c r="H1973" s="5">
        <v>220.98</v>
      </c>
      <c r="I1973" s="5">
        <v>205.2</v>
      </c>
      <c r="J1973" s="5">
        <v>4.79</v>
      </c>
      <c r="K1973" s="6">
        <f t="shared" si="531"/>
        <v>218.2</v>
      </c>
      <c r="L1973" s="6">
        <f t="shared" si="532"/>
        <v>-5.5600000000000023</v>
      </c>
      <c r="M1973" s="6">
        <f t="shared" si="533"/>
        <v>203.095</v>
      </c>
      <c r="N1973" s="5">
        <f t="shared" si="534"/>
        <v>3.0263055034150139</v>
      </c>
      <c r="O1973" s="6">
        <f t="shared" si="535"/>
        <v>-4.2099999999999795</v>
      </c>
      <c r="P1973" s="6">
        <f t="shared" si="536"/>
        <v>6.0526110068300278</v>
      </c>
      <c r="Q1973" s="6">
        <f t="shared" si="537"/>
        <v>-0.25260890809382508</v>
      </c>
      <c r="R1973" s="5">
        <f t="shared" si="538"/>
        <v>0.22304423635958504</v>
      </c>
      <c r="S1973" s="5">
        <f t="shared" si="539"/>
        <v>1.3500000000000227</v>
      </c>
      <c r="T1973" s="5">
        <f t="shared" si="540"/>
        <v>4.2099999999999795</v>
      </c>
      <c r="U1973" s="5">
        <f t="shared" si="541"/>
        <v>0.69556758153617237</v>
      </c>
      <c r="V1973" s="5">
        <f t="shared" si="542"/>
        <v>4.9912343558688486</v>
      </c>
      <c r="W1973" s="5">
        <f t="shared" si="543"/>
        <v>15.10499999999999</v>
      </c>
      <c r="X1973" s="5">
        <f t="shared" si="544"/>
        <v>203.095</v>
      </c>
      <c r="Y1973" s="5">
        <f t="shared" si="545"/>
        <v>67.109880271776532</v>
      </c>
      <c r="Z1973" s="9">
        <f t="shared" si="546"/>
        <v>0.64790585735892225</v>
      </c>
      <c r="AA1973">
        <f t="shared" si="547"/>
        <v>5.5600000000000023</v>
      </c>
    </row>
    <row r="1974" spans="1:27">
      <c r="A1974" s="1">
        <f t="shared" si="530"/>
        <v>-501257</v>
      </c>
      <c r="B1974" s="1">
        <v>-7</v>
      </c>
      <c r="C1974" s="1">
        <v>-5</v>
      </c>
      <c r="D1974" s="2">
        <v>-5</v>
      </c>
      <c r="E1974" s="5">
        <v>346.24</v>
      </c>
      <c r="F1974" s="5">
        <v>352.03</v>
      </c>
      <c r="G1974" s="5">
        <v>8.34</v>
      </c>
      <c r="H1974" s="5">
        <v>327.51</v>
      </c>
      <c r="I1974" s="5">
        <v>331.66</v>
      </c>
      <c r="J1974" s="5">
        <v>7.8</v>
      </c>
      <c r="K1974" s="6">
        <f t="shared" si="531"/>
        <v>336.875</v>
      </c>
      <c r="L1974" s="6">
        <f t="shared" si="532"/>
        <v>18.730000000000018</v>
      </c>
      <c r="M1974" s="6">
        <f t="shared" si="533"/>
        <v>341.84500000000003</v>
      </c>
      <c r="N1974" s="5">
        <f t="shared" si="534"/>
        <v>5.7095446403369161</v>
      </c>
      <c r="O1974" s="6">
        <f t="shared" si="535"/>
        <v>20.369999999999948</v>
      </c>
      <c r="P1974" s="6">
        <f t="shared" si="536"/>
        <v>11.419089280673832</v>
      </c>
      <c r="Q1974" s="6">
        <f t="shared" si="537"/>
        <v>6.6839678639463315E-2</v>
      </c>
      <c r="R1974" s="5">
        <f t="shared" si="538"/>
        <v>0.14361915908438841</v>
      </c>
      <c r="S1974" s="5">
        <f t="shared" si="539"/>
        <v>1.6399999999999295</v>
      </c>
      <c r="T1974" s="5">
        <f t="shared" si="540"/>
        <v>20.369999999999948</v>
      </c>
      <c r="U1974" s="5">
        <f t="shared" si="541"/>
        <v>1.78385504301775</v>
      </c>
      <c r="V1974" s="5">
        <f t="shared" si="542"/>
        <v>0.87047222030420124</v>
      </c>
      <c r="W1974" s="5">
        <f t="shared" si="543"/>
        <v>4.9700000000000273</v>
      </c>
      <c r="X1974" s="5">
        <f t="shared" si="544"/>
        <v>341.84500000000003</v>
      </c>
      <c r="Y1974" s="5">
        <f t="shared" si="545"/>
        <v>59.872550533176671</v>
      </c>
      <c r="Z1974" s="9">
        <f t="shared" si="546"/>
        <v>0.64793286689285945</v>
      </c>
      <c r="AA1974">
        <f t="shared" si="547"/>
        <v>18.730000000000018</v>
      </c>
    </row>
    <row r="1975" spans="1:27">
      <c r="A1975" s="1">
        <f t="shared" si="530"/>
        <v>-100242</v>
      </c>
      <c r="B1975" s="1">
        <v>8</v>
      </c>
      <c r="C1975" s="1">
        <v>-1</v>
      </c>
      <c r="D1975" s="2">
        <v>-1</v>
      </c>
      <c r="E1975" s="5">
        <v>121.27</v>
      </c>
      <c r="F1975" s="5">
        <v>123.23</v>
      </c>
      <c r="G1975" s="5">
        <v>3.62</v>
      </c>
      <c r="H1975" s="5">
        <v>122.63</v>
      </c>
      <c r="I1975" s="5">
        <v>130.22999999999999</v>
      </c>
      <c r="J1975" s="5">
        <v>4.71</v>
      </c>
      <c r="K1975" s="6">
        <f t="shared" si="531"/>
        <v>121.94999999999999</v>
      </c>
      <c r="L1975" s="6">
        <f t="shared" si="532"/>
        <v>-1.3599999999999994</v>
      </c>
      <c r="M1975" s="6">
        <f t="shared" si="533"/>
        <v>126.72999999999999</v>
      </c>
      <c r="N1975" s="5">
        <f t="shared" si="534"/>
        <v>2.9702062217967291</v>
      </c>
      <c r="O1975" s="6">
        <f t="shared" si="535"/>
        <v>-6.9999999999999858</v>
      </c>
      <c r="P1975" s="6">
        <f t="shared" si="536"/>
        <v>5.9404124435934582</v>
      </c>
      <c r="Q1975" s="6">
        <f t="shared" si="537"/>
        <v>-0.25729912010995087</v>
      </c>
      <c r="R1975" s="5">
        <f t="shared" si="538"/>
        <v>0.94942902593952772</v>
      </c>
      <c r="S1975" s="5">
        <f t="shared" si="539"/>
        <v>5.6399999999999864</v>
      </c>
      <c r="T1975" s="5">
        <f t="shared" si="540"/>
        <v>6.9999999999999858</v>
      </c>
      <c r="U1975" s="5">
        <f t="shared" si="541"/>
        <v>1.1783693584355845</v>
      </c>
      <c r="V1975" s="5">
        <f t="shared" si="542"/>
        <v>1.609315866663459</v>
      </c>
      <c r="W1975" s="5">
        <f t="shared" si="543"/>
        <v>4.7800000000000011</v>
      </c>
      <c r="X1975" s="5">
        <f t="shared" si="544"/>
        <v>126.72999999999999</v>
      </c>
      <c r="Y1975" s="5">
        <f t="shared" si="545"/>
        <v>42.667071084154827</v>
      </c>
      <c r="Z1975" s="9">
        <f t="shared" si="546"/>
        <v>0.64795370204976832</v>
      </c>
      <c r="AA1975">
        <f t="shared" si="547"/>
        <v>1.3599999999999994</v>
      </c>
    </row>
    <row r="1976" spans="1:27">
      <c r="A1976" s="1">
        <f t="shared" si="530"/>
        <v>-1001246</v>
      </c>
      <c r="B1976" s="1">
        <v>4</v>
      </c>
      <c r="C1976" s="1">
        <v>-5</v>
      </c>
      <c r="D1976" s="2">
        <v>-10</v>
      </c>
      <c r="E1976" s="5">
        <v>159.26</v>
      </c>
      <c r="F1976" s="5">
        <v>157.15</v>
      </c>
      <c r="G1976" s="5">
        <v>3.1</v>
      </c>
      <c r="H1976" s="5">
        <v>167.64</v>
      </c>
      <c r="I1976" s="5">
        <v>169.57</v>
      </c>
      <c r="J1976" s="5">
        <v>5.0599999999999996</v>
      </c>
      <c r="K1976" s="6">
        <f t="shared" si="531"/>
        <v>163.44999999999999</v>
      </c>
      <c r="L1976" s="6">
        <f t="shared" si="532"/>
        <v>-8.3799999999999955</v>
      </c>
      <c r="M1976" s="6">
        <f t="shared" si="533"/>
        <v>163.36000000000001</v>
      </c>
      <c r="N1976" s="5">
        <f t="shared" si="534"/>
        <v>2.9670524093787085</v>
      </c>
      <c r="O1976" s="6">
        <f t="shared" si="535"/>
        <v>-12.419999999999987</v>
      </c>
      <c r="P1976" s="6">
        <f t="shared" si="536"/>
        <v>5.934104818757417</v>
      </c>
      <c r="Q1976" s="6">
        <f t="shared" si="537"/>
        <v>-0.45418815457664069</v>
      </c>
      <c r="R1976" s="5">
        <f t="shared" si="538"/>
        <v>0.68081035360712683</v>
      </c>
      <c r="S1976" s="5">
        <f t="shared" si="539"/>
        <v>4.039999999999992</v>
      </c>
      <c r="T1976" s="5">
        <f t="shared" si="540"/>
        <v>12.419999999999987</v>
      </c>
      <c r="U1976" s="5">
        <f t="shared" si="541"/>
        <v>2.0929862850991392</v>
      </c>
      <c r="V1976" s="5">
        <f t="shared" si="542"/>
        <v>3.0333134566645794E-2</v>
      </c>
      <c r="W1976" s="5">
        <f t="shared" si="543"/>
        <v>8.9999999999974989E-2</v>
      </c>
      <c r="X1976" s="5">
        <f t="shared" si="544"/>
        <v>163.36000000000001</v>
      </c>
      <c r="Y1976" s="5">
        <f t="shared" si="545"/>
        <v>55.058009586762601</v>
      </c>
      <c r="Z1976" s="9">
        <f t="shared" si="546"/>
        <v>0.64806866920103456</v>
      </c>
      <c r="AA1976">
        <f t="shared" si="547"/>
        <v>8.3799999999999955</v>
      </c>
    </row>
    <row r="1977" spans="1:27">
      <c r="A1977" s="1">
        <f t="shared" si="530"/>
        <v>-899252</v>
      </c>
      <c r="B1977" s="1">
        <v>-2</v>
      </c>
      <c r="C1977" s="1">
        <v>3</v>
      </c>
      <c r="D1977" s="2">
        <v>-9</v>
      </c>
      <c r="E1977" s="5">
        <v>70.39</v>
      </c>
      <c r="F1977" s="5">
        <v>70.739999999999995</v>
      </c>
      <c r="G1977" s="5">
        <v>4.43</v>
      </c>
      <c r="H1977" s="5">
        <v>75.11</v>
      </c>
      <c r="I1977" s="5">
        <v>74.81</v>
      </c>
      <c r="J1977" s="5">
        <v>4.53</v>
      </c>
      <c r="K1977" s="6">
        <f t="shared" si="531"/>
        <v>72.75</v>
      </c>
      <c r="L1977" s="6">
        <f t="shared" si="532"/>
        <v>-4.7199999999999989</v>
      </c>
      <c r="M1977" s="6">
        <f t="shared" si="533"/>
        <v>72.775000000000006</v>
      </c>
      <c r="N1977" s="5">
        <f t="shared" si="534"/>
        <v>3.1680356689911178</v>
      </c>
      <c r="O1977" s="6">
        <f t="shared" si="535"/>
        <v>-4.0700000000000074</v>
      </c>
      <c r="P1977" s="6">
        <f t="shared" si="536"/>
        <v>6.3360713379822355</v>
      </c>
      <c r="Q1977" s="6">
        <f t="shared" si="537"/>
        <v>-2.2318648526122396E-2</v>
      </c>
      <c r="R1977" s="5">
        <f t="shared" si="538"/>
        <v>0.10258722879325856</v>
      </c>
      <c r="S1977" s="5">
        <f t="shared" si="539"/>
        <v>0.64999999999999147</v>
      </c>
      <c r="T1977" s="5">
        <f t="shared" si="540"/>
        <v>4.0700000000000074</v>
      </c>
      <c r="U1977" s="5">
        <f t="shared" si="541"/>
        <v>0.64235387875164396</v>
      </c>
      <c r="V1977" s="5">
        <f t="shared" si="542"/>
        <v>7.8913252917910178E-3</v>
      </c>
      <c r="W1977" s="5">
        <f t="shared" si="543"/>
        <v>2.5000000000005684E-2</v>
      </c>
      <c r="X1977" s="5">
        <f t="shared" si="544"/>
        <v>72.775000000000006</v>
      </c>
      <c r="Y1977" s="5">
        <f t="shared" si="545"/>
        <v>22.971647924398432</v>
      </c>
      <c r="Z1977" s="9">
        <f t="shared" si="546"/>
        <v>0.64810338681417179</v>
      </c>
      <c r="AA1977">
        <f t="shared" si="547"/>
        <v>4.7199999999999989</v>
      </c>
    </row>
    <row r="1978" spans="1:27">
      <c r="A1978" s="1">
        <f t="shared" ref="A1978:A2041" si="548">100000*D1978+250*C1978+B1978</f>
        <v>-397999</v>
      </c>
      <c r="B1978" s="1">
        <v>1</v>
      </c>
      <c r="C1978" s="1">
        <v>8</v>
      </c>
      <c r="D1978" s="2">
        <v>-4</v>
      </c>
      <c r="E1978" s="5">
        <v>182.67</v>
      </c>
      <c r="F1978" s="5">
        <v>183.3</v>
      </c>
      <c r="G1978" s="5">
        <v>5.04</v>
      </c>
      <c r="H1978" s="5">
        <v>184.24</v>
      </c>
      <c r="I1978" s="5">
        <v>185.29</v>
      </c>
      <c r="J1978" s="5">
        <v>6.15</v>
      </c>
      <c r="K1978" s="6">
        <f t="shared" ref="K1978:K2041" si="549" xml:space="preserve"> 0.5*(E1978+H1978)</f>
        <v>183.45499999999998</v>
      </c>
      <c r="L1978" s="6">
        <f t="shared" ref="L1978:L2041" si="550">E1978-H1978</f>
        <v>-1.5700000000000216</v>
      </c>
      <c r="M1978" s="6">
        <f t="shared" ref="M1978:M2041" si="551">0.5*(F1978+I1978)</f>
        <v>184.29500000000002</v>
      </c>
      <c r="N1978" s="5">
        <f t="shared" ref="N1978:N2041" si="552">0.5*P1978</f>
        <v>3.9756791872584492</v>
      </c>
      <c r="O1978" s="6">
        <f t="shared" ref="O1978:O2041" si="553">F1978-I1978</f>
        <v>-1.9899999999999807</v>
      </c>
      <c r="P1978" s="6">
        <f t="shared" ref="P1978:P2041" si="554">SQRT(G1978*G1978+J1978*J1978)</f>
        <v>7.9513583745168983</v>
      </c>
      <c r="Q1978" s="6">
        <f t="shared" ref="Q1978:Q2041" si="555">(G1978*G1978-J1978*J1978)/(G1978*G1978+J1978*J1978)</f>
        <v>-0.1964583125738445</v>
      </c>
      <c r="R1978" s="5">
        <f t="shared" ref="R1978:R2041" si="556">ABS(O1978-L1978)/P1978</f>
        <v>5.2821163405991883E-2</v>
      </c>
      <c r="S1978" s="5">
        <f t="shared" ref="S1978:S2041" si="557">ABS(O1978-L1978)</f>
        <v>0.41999999999995907</v>
      </c>
      <c r="T1978" s="5">
        <f t="shared" ref="T1978:T2041" si="558">ABS(O1978)</f>
        <v>1.9899999999999807</v>
      </c>
      <c r="U1978" s="5">
        <f t="shared" ref="U1978:U2041" si="559">ABS(O1978)/P1978</f>
        <v>0.25027170280460254</v>
      </c>
      <c r="V1978" s="5">
        <f t="shared" ref="V1978:V2041" si="560">ABS(M1978-K1978)/N1978</f>
        <v>0.21128465362399612</v>
      </c>
      <c r="W1978" s="5">
        <f t="shared" ref="W1978:W2041" si="561">ABS(M1978-K1978)</f>
        <v>0.84000000000003183</v>
      </c>
      <c r="X1978" s="5">
        <f t="shared" ref="X1978:X2041" si="562">ABS(M1978)</f>
        <v>184.29500000000002</v>
      </c>
      <c r="Y1978" s="5">
        <f t="shared" ref="Y1978:Y2041" si="563">ABS(M1978)/N1978</f>
        <v>46.355601475753446</v>
      </c>
      <c r="Z1978" s="9">
        <f t="shared" ref="Z1978:Z2041" si="564">SQRT(0.006428*B1978*B1978+0.004235*C1978*C1978+0.003432*D1978*D1978-0.000405*B1978*C1978-0.002839*C1978*D1978-0.000048*D1978*B1978)</f>
        <v>0.64821292797968788</v>
      </c>
      <c r="AA1978">
        <f t="shared" si="547"/>
        <v>1.5700000000000216</v>
      </c>
    </row>
    <row r="1979" spans="1:27">
      <c r="A1979" s="1">
        <f t="shared" si="548"/>
        <v>-701244</v>
      </c>
      <c r="B1979" s="1">
        <v>6</v>
      </c>
      <c r="C1979" s="1">
        <v>-5</v>
      </c>
      <c r="D1979" s="2">
        <v>-7</v>
      </c>
      <c r="E1979" s="5">
        <v>97.59</v>
      </c>
      <c r="F1979" s="5">
        <v>97.71</v>
      </c>
      <c r="G1979" s="5">
        <v>2.1800000000000002</v>
      </c>
      <c r="H1979" s="5">
        <v>92.68</v>
      </c>
      <c r="I1979" s="5">
        <v>92.31</v>
      </c>
      <c r="J1979" s="5">
        <v>3.31</v>
      </c>
      <c r="K1979" s="6">
        <f t="shared" si="549"/>
        <v>95.135000000000005</v>
      </c>
      <c r="L1979" s="6">
        <f t="shared" si="550"/>
        <v>4.9099999999999966</v>
      </c>
      <c r="M1979" s="6">
        <f t="shared" si="551"/>
        <v>95.009999999999991</v>
      </c>
      <c r="N1979" s="5">
        <f t="shared" si="552"/>
        <v>1.9816975046661385</v>
      </c>
      <c r="O1979" s="6">
        <f t="shared" si="553"/>
        <v>5.3999999999999915</v>
      </c>
      <c r="P1979" s="6">
        <f t="shared" si="554"/>
        <v>3.963395009332277</v>
      </c>
      <c r="Q1979" s="6">
        <f t="shared" si="555"/>
        <v>-0.39492631377916415</v>
      </c>
      <c r="R1979" s="5">
        <f t="shared" si="556"/>
        <v>0.12363138139050804</v>
      </c>
      <c r="S1979" s="5">
        <f t="shared" si="557"/>
        <v>0.48999999999999488</v>
      </c>
      <c r="T1979" s="5">
        <f t="shared" si="558"/>
        <v>5.3999999999999915</v>
      </c>
      <c r="U1979" s="5">
        <f t="shared" si="559"/>
        <v>1.3624682847117333</v>
      </c>
      <c r="V1979" s="5">
        <f t="shared" si="560"/>
        <v>6.3077235403328255E-2</v>
      </c>
      <c r="W1979" s="5">
        <f t="shared" si="561"/>
        <v>0.12500000000001421</v>
      </c>
      <c r="X1979" s="5">
        <f t="shared" si="562"/>
        <v>95.009999999999991</v>
      </c>
      <c r="Y1979" s="5">
        <f t="shared" si="563"/>
        <v>47.943745085356284</v>
      </c>
      <c r="Z1979" s="9">
        <f t="shared" si="564"/>
        <v>0.6482684629071509</v>
      </c>
      <c r="AA1979">
        <f t="shared" ref="AA1979:AA2042" si="565">ABS(L1979)</f>
        <v>4.9099999999999966</v>
      </c>
    </row>
    <row r="1980" spans="1:27">
      <c r="A1980" s="1">
        <f t="shared" si="548"/>
        <v>-1001998</v>
      </c>
      <c r="B1980" s="1">
        <v>2</v>
      </c>
      <c r="C1980" s="1">
        <v>-8</v>
      </c>
      <c r="D1980" s="2">
        <v>-10</v>
      </c>
      <c r="E1980" s="5">
        <v>179.87</v>
      </c>
      <c r="F1980" s="5">
        <v>178.17</v>
      </c>
      <c r="G1980" s="5">
        <v>3.83</v>
      </c>
      <c r="H1980" s="5">
        <v>175.4</v>
      </c>
      <c r="I1980" s="5">
        <v>174.45</v>
      </c>
      <c r="J1980" s="5">
        <v>4.3</v>
      </c>
      <c r="K1980" s="6">
        <f t="shared" si="549"/>
        <v>177.63499999999999</v>
      </c>
      <c r="L1980" s="6">
        <f t="shared" si="550"/>
        <v>4.4699999999999989</v>
      </c>
      <c r="M1980" s="6">
        <f t="shared" si="551"/>
        <v>176.31</v>
      </c>
      <c r="N1980" s="5">
        <f t="shared" si="552"/>
        <v>2.8791882536576172</v>
      </c>
      <c r="O1980" s="6">
        <f t="shared" si="553"/>
        <v>3.7199999999999989</v>
      </c>
      <c r="P1980" s="6">
        <f t="shared" si="554"/>
        <v>5.7583765073152344</v>
      </c>
      <c r="Q1980" s="6">
        <f t="shared" si="555"/>
        <v>-0.11523603014575265</v>
      </c>
      <c r="R1980" s="5">
        <f t="shared" si="556"/>
        <v>0.13024504372842363</v>
      </c>
      <c r="S1980" s="5">
        <f t="shared" si="557"/>
        <v>0.75</v>
      </c>
      <c r="T1980" s="5">
        <f t="shared" si="558"/>
        <v>3.7199999999999989</v>
      </c>
      <c r="U1980" s="5">
        <f t="shared" si="559"/>
        <v>0.64601541689298092</v>
      </c>
      <c r="V1980" s="5">
        <f t="shared" si="560"/>
        <v>0.46019915450709287</v>
      </c>
      <c r="W1980" s="5">
        <f t="shared" si="561"/>
        <v>1.3249999999999886</v>
      </c>
      <c r="X1980" s="5">
        <f t="shared" si="562"/>
        <v>176.31</v>
      </c>
      <c r="Y1980" s="5">
        <f t="shared" si="563"/>
        <v>61.236009759355653</v>
      </c>
      <c r="Z1980" s="9">
        <f t="shared" si="564"/>
        <v>0.64828388843160378</v>
      </c>
      <c r="AA1980">
        <f t="shared" si="565"/>
        <v>4.4699999999999989</v>
      </c>
    </row>
    <row r="1981" spans="1:27">
      <c r="A1981" s="1">
        <f t="shared" si="548"/>
        <v>-499757</v>
      </c>
      <c r="B1981" s="1">
        <v>-7</v>
      </c>
      <c r="C1981" s="1">
        <v>1</v>
      </c>
      <c r="D1981" s="2">
        <v>-5</v>
      </c>
      <c r="E1981" s="5">
        <v>208.69</v>
      </c>
      <c r="F1981" s="5">
        <v>207.58</v>
      </c>
      <c r="G1981" s="5">
        <v>6.69</v>
      </c>
      <c r="H1981" s="5">
        <v>202.74</v>
      </c>
      <c r="I1981" s="5">
        <v>195.86</v>
      </c>
      <c r="J1981" s="5">
        <v>6.42</v>
      </c>
      <c r="K1981" s="6">
        <f t="shared" si="549"/>
        <v>205.715</v>
      </c>
      <c r="L1981" s="6">
        <f t="shared" si="550"/>
        <v>5.9499999999999886</v>
      </c>
      <c r="M1981" s="6">
        <f t="shared" si="551"/>
        <v>201.72000000000003</v>
      </c>
      <c r="N1981" s="5">
        <f t="shared" si="552"/>
        <v>4.6360678381576772</v>
      </c>
      <c r="O1981" s="6">
        <f t="shared" si="553"/>
        <v>11.719999999999999</v>
      </c>
      <c r="P1981" s="6">
        <f t="shared" si="554"/>
        <v>9.2721356763153544</v>
      </c>
      <c r="Q1981" s="6">
        <f t="shared" si="555"/>
        <v>4.1172467940329797E-2</v>
      </c>
      <c r="R1981" s="5">
        <f t="shared" si="556"/>
        <v>0.62229460411573112</v>
      </c>
      <c r="S1981" s="5">
        <f t="shared" si="557"/>
        <v>5.7700000000000102</v>
      </c>
      <c r="T1981" s="5">
        <f t="shared" si="558"/>
        <v>11.719999999999999</v>
      </c>
      <c r="U1981" s="5">
        <f t="shared" si="559"/>
        <v>1.2640022114794376</v>
      </c>
      <c r="V1981" s="5">
        <f t="shared" si="560"/>
        <v>0.86172164417411667</v>
      </c>
      <c r="W1981" s="5">
        <f t="shared" si="561"/>
        <v>3.9949999999999761</v>
      </c>
      <c r="X1981" s="5">
        <f t="shared" si="562"/>
        <v>201.72000000000003</v>
      </c>
      <c r="Y1981" s="5">
        <f t="shared" si="563"/>
        <v>43.511011279800719</v>
      </c>
      <c r="Z1981" s="9">
        <f t="shared" si="564"/>
        <v>0.6483494428161406</v>
      </c>
      <c r="AA1981">
        <f t="shared" si="565"/>
        <v>5.9499999999999886</v>
      </c>
    </row>
    <row r="1982" spans="1:27">
      <c r="A1982" s="1">
        <f t="shared" si="548"/>
        <v>-197996</v>
      </c>
      <c r="B1982" s="1">
        <v>4</v>
      </c>
      <c r="C1982" s="1">
        <v>8</v>
      </c>
      <c r="D1982" s="2">
        <v>-2</v>
      </c>
      <c r="E1982" s="5">
        <v>131.16</v>
      </c>
      <c r="F1982" s="5">
        <v>127.8</v>
      </c>
      <c r="G1982" s="5">
        <v>2.93</v>
      </c>
      <c r="H1982" s="5">
        <v>130.94999999999999</v>
      </c>
      <c r="I1982" s="5">
        <v>128.01</v>
      </c>
      <c r="J1982" s="5">
        <v>4.68</v>
      </c>
      <c r="K1982" s="6">
        <f t="shared" si="549"/>
        <v>131.05500000000001</v>
      </c>
      <c r="L1982" s="6">
        <f t="shared" si="550"/>
        <v>0.21000000000000796</v>
      </c>
      <c r="M1982" s="6">
        <f t="shared" si="551"/>
        <v>127.905</v>
      </c>
      <c r="N1982" s="5">
        <f t="shared" si="552"/>
        <v>2.7607652924506274</v>
      </c>
      <c r="O1982" s="6">
        <f t="shared" si="553"/>
        <v>-0.20999999999999375</v>
      </c>
      <c r="P1982" s="6">
        <f t="shared" si="554"/>
        <v>5.5215305849012548</v>
      </c>
      <c r="Q1982" s="6">
        <f t="shared" si="555"/>
        <v>-0.43682123375963094</v>
      </c>
      <c r="R1982" s="5">
        <f t="shared" si="556"/>
        <v>7.6065864988324225E-2</v>
      </c>
      <c r="S1982" s="5">
        <f t="shared" si="557"/>
        <v>0.42000000000000171</v>
      </c>
      <c r="T1982" s="5">
        <f t="shared" si="558"/>
        <v>0.20999999999999375</v>
      </c>
      <c r="U1982" s="5">
        <f t="shared" si="559"/>
        <v>3.8032932494160822E-2</v>
      </c>
      <c r="V1982" s="5">
        <f t="shared" si="560"/>
        <v>1.1409879748248608</v>
      </c>
      <c r="W1982" s="5">
        <f t="shared" si="561"/>
        <v>3.1500000000000057</v>
      </c>
      <c r="X1982" s="5">
        <f t="shared" si="562"/>
        <v>127.905</v>
      </c>
      <c r="Y1982" s="5">
        <f t="shared" si="563"/>
        <v>46.329545053959855</v>
      </c>
      <c r="Z1982" s="9">
        <f t="shared" si="564"/>
        <v>0.64843195479556681</v>
      </c>
      <c r="AA1982">
        <f t="shared" si="565"/>
        <v>0.21000000000000796</v>
      </c>
    </row>
    <row r="1983" spans="1:27">
      <c r="A1983" s="1">
        <f t="shared" si="548"/>
        <v>-600257</v>
      </c>
      <c r="B1983" s="1">
        <v>-7</v>
      </c>
      <c r="C1983" s="1">
        <v>-1</v>
      </c>
      <c r="D1983" s="2">
        <v>-6</v>
      </c>
      <c r="E1983" s="5">
        <v>168.42</v>
      </c>
      <c r="F1983" s="5">
        <v>163.11000000000001</v>
      </c>
      <c r="G1983" s="5">
        <v>7.89</v>
      </c>
      <c r="H1983" s="5">
        <v>172.51</v>
      </c>
      <c r="I1983" s="5">
        <v>173.08</v>
      </c>
      <c r="J1983" s="5">
        <v>5.68</v>
      </c>
      <c r="K1983" s="6">
        <f t="shared" si="549"/>
        <v>170.46499999999997</v>
      </c>
      <c r="L1983" s="6">
        <f t="shared" si="550"/>
        <v>-4.0900000000000034</v>
      </c>
      <c r="M1983" s="6">
        <f t="shared" si="551"/>
        <v>168.09500000000003</v>
      </c>
      <c r="N1983" s="5">
        <f t="shared" si="552"/>
        <v>4.8609284092650444</v>
      </c>
      <c r="O1983" s="6">
        <f t="shared" si="553"/>
        <v>-9.9699999999999989</v>
      </c>
      <c r="P1983" s="6">
        <f t="shared" si="554"/>
        <v>9.7218568185300889</v>
      </c>
      <c r="Q1983" s="6">
        <f t="shared" si="555"/>
        <v>0.31730263610345494</v>
      </c>
      <c r="R1983" s="5">
        <f t="shared" si="556"/>
        <v>0.60482273188724367</v>
      </c>
      <c r="S1983" s="5">
        <f t="shared" si="557"/>
        <v>5.8799999999999955</v>
      </c>
      <c r="T1983" s="5">
        <f t="shared" si="558"/>
        <v>9.9699999999999989</v>
      </c>
      <c r="U1983" s="5">
        <f t="shared" si="559"/>
        <v>1.0255242579788815</v>
      </c>
      <c r="V1983" s="5">
        <f t="shared" si="560"/>
        <v>0.48756118182746155</v>
      </c>
      <c r="W1983" s="5">
        <f t="shared" si="561"/>
        <v>2.3699999999999477</v>
      </c>
      <c r="X1983" s="5">
        <f t="shared" si="562"/>
        <v>168.09500000000003</v>
      </c>
      <c r="Y1983" s="5">
        <f t="shared" si="563"/>
        <v>34.580842556662013</v>
      </c>
      <c r="Z1983" s="9">
        <f t="shared" si="564"/>
        <v>0.64874802504516338</v>
      </c>
      <c r="AA1983">
        <f t="shared" si="565"/>
        <v>4.0900000000000034</v>
      </c>
    </row>
    <row r="1984" spans="1:27">
      <c r="A1984" s="1">
        <f t="shared" si="548"/>
        <v>-1100001</v>
      </c>
      <c r="B1984" s="1">
        <v>-1</v>
      </c>
      <c r="C1984" s="1">
        <v>0</v>
      </c>
      <c r="D1984" s="2">
        <v>-11</v>
      </c>
      <c r="E1984" s="5">
        <v>291.89999999999998</v>
      </c>
      <c r="F1984" s="5">
        <v>292.54000000000002</v>
      </c>
      <c r="G1984" s="5">
        <v>6.79</v>
      </c>
      <c r="H1984" s="5">
        <v>292.87</v>
      </c>
      <c r="I1984" s="5">
        <v>302.39999999999998</v>
      </c>
      <c r="J1984" s="5">
        <v>12.05</v>
      </c>
      <c r="K1984" s="6">
        <f t="shared" si="549"/>
        <v>292.38499999999999</v>
      </c>
      <c r="L1984" s="6">
        <f t="shared" si="550"/>
        <v>-0.97000000000002728</v>
      </c>
      <c r="M1984" s="6">
        <f t="shared" si="551"/>
        <v>297.47000000000003</v>
      </c>
      <c r="N1984" s="5">
        <f t="shared" si="552"/>
        <v>6.9156814559376576</v>
      </c>
      <c r="O1984" s="6">
        <f t="shared" si="553"/>
        <v>-9.8599999999999568</v>
      </c>
      <c r="P1984" s="6">
        <f t="shared" si="554"/>
        <v>13.831362911875315</v>
      </c>
      <c r="Q1984" s="6">
        <f t="shared" si="555"/>
        <v>-0.5180082652663317</v>
      </c>
      <c r="R1984" s="5">
        <f t="shared" si="556"/>
        <v>0.64274215466988893</v>
      </c>
      <c r="S1984" s="5">
        <f t="shared" si="557"/>
        <v>8.8899999999999295</v>
      </c>
      <c r="T1984" s="5">
        <f t="shared" si="558"/>
        <v>9.8599999999999568</v>
      </c>
      <c r="U1984" s="5">
        <f t="shared" si="559"/>
        <v>0.71287262598932821</v>
      </c>
      <c r="V1984" s="5">
        <f t="shared" si="560"/>
        <v>0.73528545702956905</v>
      </c>
      <c r="W1984" s="5">
        <f t="shared" si="561"/>
        <v>5.0850000000000364</v>
      </c>
      <c r="X1984" s="5">
        <f t="shared" si="562"/>
        <v>297.47000000000003</v>
      </c>
      <c r="Y1984" s="5">
        <f t="shared" si="563"/>
        <v>43.013837738954649</v>
      </c>
      <c r="Z1984" s="9">
        <f t="shared" si="564"/>
        <v>0.64897765755070491</v>
      </c>
      <c r="AA1984">
        <f t="shared" si="565"/>
        <v>0.97000000000002728</v>
      </c>
    </row>
    <row r="1985" spans="1:27">
      <c r="A1985" s="1">
        <f t="shared" si="548"/>
        <v>-501995</v>
      </c>
      <c r="B1985" s="1">
        <v>5</v>
      </c>
      <c r="C1985" s="1">
        <v>-8</v>
      </c>
      <c r="D1985" s="2">
        <v>-5</v>
      </c>
      <c r="E1985" s="5">
        <v>170.66</v>
      </c>
      <c r="F1985" s="5">
        <v>169.41</v>
      </c>
      <c r="G1985" s="5">
        <v>5.95</v>
      </c>
      <c r="H1985" s="5">
        <v>170.01</v>
      </c>
      <c r="I1985" s="5">
        <v>163.93</v>
      </c>
      <c r="J1985" s="5">
        <v>7.13</v>
      </c>
      <c r="K1985" s="6">
        <f t="shared" si="549"/>
        <v>170.33499999999998</v>
      </c>
      <c r="L1985" s="6">
        <f t="shared" si="550"/>
        <v>0.65000000000000568</v>
      </c>
      <c r="M1985" s="6">
        <f t="shared" si="551"/>
        <v>166.67000000000002</v>
      </c>
      <c r="N1985" s="5">
        <f t="shared" si="552"/>
        <v>4.6432585540760059</v>
      </c>
      <c r="O1985" s="6">
        <f t="shared" si="553"/>
        <v>5.4799999999999898</v>
      </c>
      <c r="P1985" s="6">
        <f t="shared" si="554"/>
        <v>9.2865171081520117</v>
      </c>
      <c r="Q1985" s="6">
        <f t="shared" si="555"/>
        <v>-0.17897156056280536</v>
      </c>
      <c r="R1985" s="5">
        <f t="shared" si="556"/>
        <v>0.52010887868392019</v>
      </c>
      <c r="S1985" s="5">
        <f t="shared" si="557"/>
        <v>4.8299999999999841</v>
      </c>
      <c r="T1985" s="5">
        <f t="shared" si="558"/>
        <v>5.4799999999999898</v>
      </c>
      <c r="U1985" s="5">
        <f t="shared" si="559"/>
        <v>0.59010282716105311</v>
      </c>
      <c r="V1985" s="5">
        <f t="shared" si="560"/>
        <v>0.78931637282673084</v>
      </c>
      <c r="W1985" s="5">
        <f t="shared" si="561"/>
        <v>3.6649999999999636</v>
      </c>
      <c r="X1985" s="5">
        <f t="shared" si="562"/>
        <v>166.67000000000002</v>
      </c>
      <c r="Y1985" s="5">
        <f t="shared" si="563"/>
        <v>35.895050439026612</v>
      </c>
      <c r="Z1985" s="9">
        <f t="shared" si="564"/>
        <v>0.64913788982002885</v>
      </c>
      <c r="AA1985">
        <f t="shared" si="565"/>
        <v>0.65000000000000568</v>
      </c>
    </row>
    <row r="1986" spans="1:27">
      <c r="A1986" s="1">
        <f t="shared" si="548"/>
        <v>-601494</v>
      </c>
      <c r="B1986" s="1">
        <v>6</v>
      </c>
      <c r="C1986" s="1">
        <v>-6</v>
      </c>
      <c r="D1986" s="2">
        <v>-6</v>
      </c>
      <c r="E1986" s="5">
        <v>430.99</v>
      </c>
      <c r="F1986" s="5">
        <v>438.25</v>
      </c>
      <c r="G1986" s="5">
        <v>6.87</v>
      </c>
      <c r="H1986" s="5">
        <v>422.4</v>
      </c>
      <c r="I1986" s="5">
        <v>427.44</v>
      </c>
      <c r="J1986" s="5">
        <v>10.220000000000001</v>
      </c>
      <c r="K1986" s="6">
        <f t="shared" si="549"/>
        <v>426.69499999999999</v>
      </c>
      <c r="L1986" s="6">
        <f t="shared" si="550"/>
        <v>8.5900000000000318</v>
      </c>
      <c r="M1986" s="6">
        <f t="shared" si="551"/>
        <v>432.84500000000003</v>
      </c>
      <c r="N1986" s="5">
        <f t="shared" si="552"/>
        <v>6.157217309791819</v>
      </c>
      <c r="O1986" s="6">
        <f t="shared" si="553"/>
        <v>10.810000000000002</v>
      </c>
      <c r="P1986" s="6">
        <f t="shared" si="554"/>
        <v>12.314434619583638</v>
      </c>
      <c r="Q1986" s="6">
        <f t="shared" si="555"/>
        <v>-0.37753560446647538</v>
      </c>
      <c r="R1986" s="5">
        <f t="shared" si="556"/>
        <v>0.18027624235947509</v>
      </c>
      <c r="S1986" s="5">
        <f t="shared" si="557"/>
        <v>2.2199999999999704</v>
      </c>
      <c r="T1986" s="5">
        <f t="shared" si="558"/>
        <v>10.810000000000002</v>
      </c>
      <c r="U1986" s="5">
        <f t="shared" si="559"/>
        <v>0.87783161257024866</v>
      </c>
      <c r="V1986" s="5">
        <f t="shared" si="560"/>
        <v>0.99882782928900249</v>
      </c>
      <c r="W1986" s="5">
        <f t="shared" si="561"/>
        <v>6.1500000000000341</v>
      </c>
      <c r="X1986" s="5">
        <f t="shared" si="562"/>
        <v>432.84500000000003</v>
      </c>
      <c r="Y1986" s="5">
        <f t="shared" si="563"/>
        <v>70.298801913592825</v>
      </c>
      <c r="Z1986" s="9">
        <f t="shared" si="564"/>
        <v>0.64924879668737157</v>
      </c>
      <c r="AA1986">
        <f t="shared" si="565"/>
        <v>8.5900000000000318</v>
      </c>
    </row>
    <row r="1987" spans="1:27">
      <c r="A1987" s="1">
        <f t="shared" si="548"/>
        <v>-602503</v>
      </c>
      <c r="B1987" s="1">
        <v>-3</v>
      </c>
      <c r="C1987" s="1">
        <v>-10</v>
      </c>
      <c r="D1987" s="2">
        <v>-6</v>
      </c>
      <c r="E1987" s="5">
        <v>155.21</v>
      </c>
      <c r="F1987" s="5">
        <v>153.83000000000001</v>
      </c>
      <c r="G1987" s="5">
        <v>7.6</v>
      </c>
      <c r="H1987" s="5">
        <v>158.03</v>
      </c>
      <c r="I1987" s="5">
        <v>165.78</v>
      </c>
      <c r="J1987" s="5">
        <v>5.01</v>
      </c>
      <c r="K1987" s="6">
        <f t="shared" si="549"/>
        <v>156.62</v>
      </c>
      <c r="L1987" s="6">
        <f t="shared" si="550"/>
        <v>-2.8199999999999932</v>
      </c>
      <c r="M1987" s="6">
        <f t="shared" si="551"/>
        <v>159.80500000000001</v>
      </c>
      <c r="N1987" s="5">
        <f t="shared" si="552"/>
        <v>4.5513761655130196</v>
      </c>
      <c r="O1987" s="6">
        <f t="shared" si="553"/>
        <v>-11.949999999999989</v>
      </c>
      <c r="P1987" s="6">
        <f t="shared" si="554"/>
        <v>9.1027523310260392</v>
      </c>
      <c r="Q1987" s="6">
        <f t="shared" si="555"/>
        <v>0.39415713956415699</v>
      </c>
      <c r="R1987" s="5">
        <f t="shared" si="556"/>
        <v>1.0029933439890575</v>
      </c>
      <c r="S1987" s="5">
        <f t="shared" si="557"/>
        <v>9.1299999999999955</v>
      </c>
      <c r="T1987" s="5">
        <f t="shared" si="558"/>
        <v>11.949999999999989</v>
      </c>
      <c r="U1987" s="5">
        <f t="shared" si="559"/>
        <v>1.3127897547282839</v>
      </c>
      <c r="V1987" s="5">
        <f t="shared" si="560"/>
        <v>0.6997883462442831</v>
      </c>
      <c r="W1987" s="5">
        <f t="shared" si="561"/>
        <v>3.1850000000000023</v>
      </c>
      <c r="X1987" s="5">
        <f t="shared" si="562"/>
        <v>159.80500000000001</v>
      </c>
      <c r="Y1987" s="5">
        <f t="shared" si="563"/>
        <v>35.111358452611483</v>
      </c>
      <c r="Z1987" s="9">
        <f t="shared" si="564"/>
        <v>0.64926881951931126</v>
      </c>
      <c r="AA1987">
        <f t="shared" si="565"/>
        <v>2.8199999999999932</v>
      </c>
    </row>
    <row r="1988" spans="1:27">
      <c r="A1988" s="1">
        <f t="shared" si="548"/>
        <v>-900245</v>
      </c>
      <c r="B1988" s="1">
        <v>5</v>
      </c>
      <c r="C1988" s="1">
        <v>-1</v>
      </c>
      <c r="D1988" s="2">
        <v>-9</v>
      </c>
      <c r="E1988" s="5">
        <v>375.56</v>
      </c>
      <c r="F1988" s="5">
        <v>379.1</v>
      </c>
      <c r="G1988" s="5">
        <v>5.58</v>
      </c>
      <c r="H1988" s="5">
        <v>349.1</v>
      </c>
      <c r="I1988" s="5">
        <v>343.97</v>
      </c>
      <c r="J1988" s="5">
        <v>14.52</v>
      </c>
      <c r="K1988" s="6">
        <f t="shared" si="549"/>
        <v>362.33000000000004</v>
      </c>
      <c r="L1988" s="6">
        <f t="shared" si="550"/>
        <v>26.45999999999998</v>
      </c>
      <c r="M1988" s="6">
        <f t="shared" si="551"/>
        <v>361.53500000000003</v>
      </c>
      <c r="N1988" s="5">
        <f t="shared" si="552"/>
        <v>7.7776410305439017</v>
      </c>
      <c r="O1988" s="6">
        <f t="shared" si="553"/>
        <v>35.129999999999995</v>
      </c>
      <c r="P1988" s="6">
        <f t="shared" si="554"/>
        <v>15.555282061087803</v>
      </c>
      <c r="Q1988" s="6">
        <f t="shared" si="555"/>
        <v>-0.7426390727984169</v>
      </c>
      <c r="R1988" s="5">
        <f t="shared" si="556"/>
        <v>0.55736694236412387</v>
      </c>
      <c r="S1988" s="5">
        <f t="shared" si="557"/>
        <v>8.6700000000000159</v>
      </c>
      <c r="T1988" s="5">
        <f t="shared" si="558"/>
        <v>35.129999999999995</v>
      </c>
      <c r="U1988" s="5">
        <f t="shared" si="559"/>
        <v>2.2583968495099924</v>
      </c>
      <c r="V1988" s="5">
        <f t="shared" si="560"/>
        <v>0.10221608285570624</v>
      </c>
      <c r="W1988" s="5">
        <f t="shared" si="561"/>
        <v>0.79500000000001592</v>
      </c>
      <c r="X1988" s="5">
        <f t="shared" si="562"/>
        <v>361.53500000000003</v>
      </c>
      <c r="Y1988" s="5">
        <f t="shared" si="563"/>
        <v>46.483888698411342</v>
      </c>
      <c r="Z1988" s="9">
        <f t="shared" si="564"/>
        <v>0.64927729053155714</v>
      </c>
      <c r="AA1988">
        <f t="shared" si="565"/>
        <v>26.45999999999998</v>
      </c>
    </row>
    <row r="1989" spans="1:27">
      <c r="A1989" s="1">
        <f t="shared" si="548"/>
        <v>-508</v>
      </c>
      <c r="B1989" s="1">
        <v>-8</v>
      </c>
      <c r="C1989" s="1">
        <v>-2</v>
      </c>
      <c r="D1989" s="2">
        <v>0</v>
      </c>
      <c r="E1989" s="5">
        <v>162.69</v>
      </c>
      <c r="F1989" s="5">
        <v>157.49</v>
      </c>
      <c r="G1989" s="5">
        <v>4.5199999999999996</v>
      </c>
      <c r="H1989" s="5">
        <v>151.68</v>
      </c>
      <c r="I1989" s="5">
        <v>150.53</v>
      </c>
      <c r="J1989" s="5">
        <v>3.63</v>
      </c>
      <c r="K1989" s="6">
        <f t="shared" si="549"/>
        <v>157.185</v>
      </c>
      <c r="L1989" s="6">
        <f t="shared" si="550"/>
        <v>11.009999999999991</v>
      </c>
      <c r="M1989" s="6">
        <f t="shared" si="551"/>
        <v>154.01</v>
      </c>
      <c r="N1989" s="5">
        <f t="shared" si="552"/>
        <v>2.8985901745503795</v>
      </c>
      <c r="O1989" s="6">
        <f t="shared" si="553"/>
        <v>6.960000000000008</v>
      </c>
      <c r="P1989" s="6">
        <f t="shared" si="554"/>
        <v>5.797180349100759</v>
      </c>
      <c r="Q1989" s="6">
        <f t="shared" si="555"/>
        <v>0.21583108431799033</v>
      </c>
      <c r="R1989" s="5">
        <f t="shared" si="556"/>
        <v>0.69861549168954296</v>
      </c>
      <c r="S1989" s="5">
        <f t="shared" si="557"/>
        <v>4.0499999999999829</v>
      </c>
      <c r="T1989" s="5">
        <f t="shared" si="558"/>
        <v>6.960000000000008</v>
      </c>
      <c r="U1989" s="5">
        <f t="shared" si="559"/>
        <v>1.2005836597924062</v>
      </c>
      <c r="V1989" s="5">
        <f t="shared" si="560"/>
        <v>1.0953600919083042</v>
      </c>
      <c r="W1989" s="5">
        <f t="shared" si="561"/>
        <v>3.1750000000000114</v>
      </c>
      <c r="X1989" s="5">
        <f t="shared" si="562"/>
        <v>154.01</v>
      </c>
      <c r="Y1989" s="5">
        <f t="shared" si="563"/>
        <v>53.132726851904671</v>
      </c>
      <c r="Z1989" s="9">
        <f t="shared" si="564"/>
        <v>0.64950134718874908</v>
      </c>
      <c r="AA1989">
        <f t="shared" si="565"/>
        <v>11.009999999999991</v>
      </c>
    </row>
    <row r="1990" spans="1:27">
      <c r="A1990" s="1">
        <f t="shared" si="548"/>
        <v>-1756</v>
      </c>
      <c r="B1990" s="1">
        <v>-6</v>
      </c>
      <c r="C1990" s="1">
        <v>-7</v>
      </c>
      <c r="D1990" s="2">
        <v>0</v>
      </c>
      <c r="E1990" s="5">
        <v>355.44</v>
      </c>
      <c r="F1990" s="5">
        <v>361.54</v>
      </c>
      <c r="G1990" s="5">
        <v>10.33</v>
      </c>
      <c r="H1990" s="5">
        <v>355.65</v>
      </c>
      <c r="I1990" s="5">
        <v>361.44</v>
      </c>
      <c r="J1990" s="5">
        <v>6.8</v>
      </c>
      <c r="K1990" s="6">
        <f t="shared" si="549"/>
        <v>355.54499999999996</v>
      </c>
      <c r="L1990" s="6">
        <f t="shared" si="550"/>
        <v>-0.20999999999997954</v>
      </c>
      <c r="M1990" s="6">
        <f t="shared" si="551"/>
        <v>361.49</v>
      </c>
      <c r="N1990" s="5">
        <f t="shared" si="552"/>
        <v>6.1836255546402548</v>
      </c>
      <c r="O1990" s="6">
        <f t="shared" si="553"/>
        <v>0.10000000000002274</v>
      </c>
      <c r="P1990" s="6">
        <f t="shared" si="554"/>
        <v>12.36725110928051</v>
      </c>
      <c r="Q1990" s="6">
        <f t="shared" si="555"/>
        <v>0.39535361156569293</v>
      </c>
      <c r="R1990" s="5">
        <f t="shared" si="556"/>
        <v>2.5066200828361539E-2</v>
      </c>
      <c r="S1990" s="5">
        <f t="shared" si="557"/>
        <v>0.31000000000000227</v>
      </c>
      <c r="T1990" s="5">
        <f t="shared" si="558"/>
        <v>0.10000000000002274</v>
      </c>
      <c r="U1990" s="5">
        <f t="shared" si="559"/>
        <v>8.0858712349571142E-3</v>
      </c>
      <c r="V1990" s="5">
        <f t="shared" si="560"/>
        <v>0.96141008983619036</v>
      </c>
      <c r="W1990" s="5">
        <f t="shared" si="561"/>
        <v>5.94500000000005</v>
      </c>
      <c r="X1990" s="5">
        <f t="shared" si="562"/>
        <v>361.49</v>
      </c>
      <c r="Y1990" s="5">
        <f t="shared" si="563"/>
        <v>58.459231854479654</v>
      </c>
      <c r="Z1990" s="9">
        <f t="shared" si="564"/>
        <v>0.6495483045932765</v>
      </c>
      <c r="AA1990">
        <f t="shared" si="565"/>
        <v>0.20999999999997954</v>
      </c>
    </row>
    <row r="1991" spans="1:27">
      <c r="A1991" s="1">
        <f t="shared" si="548"/>
        <v>-699245</v>
      </c>
      <c r="B1991" s="1">
        <v>5</v>
      </c>
      <c r="C1991" s="1">
        <v>3</v>
      </c>
      <c r="D1991" s="2">
        <v>-7</v>
      </c>
      <c r="E1991" s="5">
        <v>390.32</v>
      </c>
      <c r="F1991" s="5">
        <v>397.84</v>
      </c>
      <c r="G1991" s="5">
        <v>7.14</v>
      </c>
      <c r="H1991" s="5">
        <v>402.67</v>
      </c>
      <c r="I1991" s="5">
        <v>412.33</v>
      </c>
      <c r="J1991" s="5">
        <v>15.48</v>
      </c>
      <c r="K1991" s="6">
        <f t="shared" si="549"/>
        <v>396.495</v>
      </c>
      <c r="L1991" s="6">
        <f t="shared" si="550"/>
        <v>-12.350000000000023</v>
      </c>
      <c r="M1991" s="6">
        <f t="shared" si="551"/>
        <v>405.08499999999998</v>
      </c>
      <c r="N1991" s="5">
        <f t="shared" si="552"/>
        <v>8.523643587105223</v>
      </c>
      <c r="O1991" s="6">
        <f t="shared" si="553"/>
        <v>-14.490000000000009</v>
      </c>
      <c r="P1991" s="6">
        <f t="shared" si="554"/>
        <v>17.047287174210446</v>
      </c>
      <c r="Q1991" s="6">
        <f t="shared" si="555"/>
        <v>-0.64915453700836168</v>
      </c>
      <c r="R1991" s="5">
        <f t="shared" si="556"/>
        <v>0.12553317006575868</v>
      </c>
      <c r="S1991" s="5">
        <f t="shared" si="557"/>
        <v>2.1399999999999864</v>
      </c>
      <c r="T1991" s="5">
        <f t="shared" si="558"/>
        <v>14.490000000000009</v>
      </c>
      <c r="U1991" s="5">
        <f t="shared" si="559"/>
        <v>0.84998861413684845</v>
      </c>
      <c r="V1991" s="5">
        <f t="shared" si="560"/>
        <v>1.0077849821167015</v>
      </c>
      <c r="W1991" s="5">
        <f t="shared" si="561"/>
        <v>8.589999999999975</v>
      </c>
      <c r="X1991" s="5">
        <f t="shared" si="562"/>
        <v>405.08499999999998</v>
      </c>
      <c r="Y1991" s="5">
        <f t="shared" si="563"/>
        <v>47.524863734661842</v>
      </c>
      <c r="Z1991" s="9">
        <f t="shared" si="564"/>
        <v>0.64977457629550273</v>
      </c>
      <c r="AA1991">
        <f t="shared" si="565"/>
        <v>12.350000000000023</v>
      </c>
    </row>
    <row r="1992" spans="1:27">
      <c r="A1992" s="1">
        <f t="shared" si="548"/>
        <v>-1099999</v>
      </c>
      <c r="B1992" s="1">
        <v>1</v>
      </c>
      <c r="C1992" s="1">
        <v>0</v>
      </c>
      <c r="D1992" s="2">
        <v>-11</v>
      </c>
      <c r="E1992" s="5">
        <v>248.48</v>
      </c>
      <c r="F1992" s="5">
        <v>251.17</v>
      </c>
      <c r="G1992" s="5">
        <v>3.77</v>
      </c>
      <c r="H1992" s="5">
        <v>245.67</v>
      </c>
      <c r="I1992" s="5">
        <v>244.74</v>
      </c>
      <c r="J1992" s="5">
        <v>10.57</v>
      </c>
      <c r="K1992" s="6">
        <f t="shared" si="549"/>
        <v>247.07499999999999</v>
      </c>
      <c r="L1992" s="6">
        <f t="shared" si="550"/>
        <v>2.8100000000000023</v>
      </c>
      <c r="M1992" s="6">
        <f t="shared" si="551"/>
        <v>247.95499999999998</v>
      </c>
      <c r="N1992" s="5">
        <f t="shared" si="552"/>
        <v>5.6111006050506704</v>
      </c>
      <c r="O1992" s="6">
        <f t="shared" si="553"/>
        <v>6.4299999999999784</v>
      </c>
      <c r="P1992" s="6">
        <f t="shared" si="554"/>
        <v>11.222201210101341</v>
      </c>
      <c r="Q1992" s="6">
        <f t="shared" si="555"/>
        <v>-0.77428698929153905</v>
      </c>
      <c r="R1992" s="5">
        <f t="shared" si="556"/>
        <v>0.32257486140433284</v>
      </c>
      <c r="S1992" s="5">
        <f t="shared" si="557"/>
        <v>3.6199999999999761</v>
      </c>
      <c r="T1992" s="5">
        <f t="shared" si="558"/>
        <v>6.4299999999999784</v>
      </c>
      <c r="U1992" s="5">
        <f t="shared" si="559"/>
        <v>0.57297136984250463</v>
      </c>
      <c r="V1992" s="5">
        <f t="shared" si="560"/>
        <v>0.15683197681536645</v>
      </c>
      <c r="W1992" s="5">
        <f t="shared" si="561"/>
        <v>0.87999999999999545</v>
      </c>
      <c r="X1992" s="5">
        <f t="shared" si="562"/>
        <v>247.95499999999998</v>
      </c>
      <c r="Y1992" s="5">
        <f t="shared" si="563"/>
        <v>44.190082740061804</v>
      </c>
      <c r="Z1992" s="9">
        <f t="shared" si="564"/>
        <v>0.64979073554491373</v>
      </c>
      <c r="AA1992">
        <f t="shared" si="565"/>
        <v>2.8100000000000023</v>
      </c>
    </row>
    <row r="1993" spans="1:27">
      <c r="A1993" s="1">
        <f t="shared" si="548"/>
        <v>-1100997</v>
      </c>
      <c r="B1993" s="1">
        <v>3</v>
      </c>
      <c r="C1993" s="1">
        <v>-4</v>
      </c>
      <c r="D1993" s="2">
        <v>-11</v>
      </c>
      <c r="E1993" s="5">
        <v>169.79</v>
      </c>
      <c r="F1993" s="5">
        <v>164.13</v>
      </c>
      <c r="G1993" s="5">
        <v>3.19</v>
      </c>
      <c r="H1993" s="5">
        <v>181.67</v>
      </c>
      <c r="I1993" s="5">
        <v>177.37</v>
      </c>
      <c r="J1993" s="5">
        <v>5.25</v>
      </c>
      <c r="K1993" s="6">
        <f t="shared" si="549"/>
        <v>175.73</v>
      </c>
      <c r="L1993" s="6">
        <f t="shared" si="550"/>
        <v>-11.879999999999995</v>
      </c>
      <c r="M1993" s="6">
        <f t="shared" si="551"/>
        <v>170.75</v>
      </c>
      <c r="N1993" s="5">
        <f t="shared" si="552"/>
        <v>3.0715875374144881</v>
      </c>
      <c r="O1993" s="6">
        <f t="shared" si="553"/>
        <v>-13.240000000000009</v>
      </c>
      <c r="P1993" s="6">
        <f t="shared" si="554"/>
        <v>6.1431750748289762</v>
      </c>
      <c r="Q1993" s="6">
        <f t="shared" si="555"/>
        <v>-0.4607060145315407</v>
      </c>
      <c r="R1993" s="5">
        <f t="shared" si="556"/>
        <v>0.22138389081119841</v>
      </c>
      <c r="S1993" s="5">
        <f t="shared" si="557"/>
        <v>1.3600000000000136</v>
      </c>
      <c r="T1993" s="5">
        <f t="shared" si="558"/>
        <v>13.240000000000009</v>
      </c>
      <c r="U1993" s="5">
        <f t="shared" si="559"/>
        <v>2.1552372899560583</v>
      </c>
      <c r="V1993" s="5">
        <f t="shared" si="560"/>
        <v>1.6213114356466982</v>
      </c>
      <c r="W1993" s="5">
        <f t="shared" si="561"/>
        <v>4.9799999999999898</v>
      </c>
      <c r="X1993" s="5">
        <f t="shared" si="562"/>
        <v>170.75</v>
      </c>
      <c r="Y1993" s="5">
        <f t="shared" si="563"/>
        <v>55.590146111781984</v>
      </c>
      <c r="Z1993" s="9">
        <f t="shared" si="564"/>
        <v>0.64993230416713399</v>
      </c>
      <c r="AA1993">
        <f t="shared" si="565"/>
        <v>11.879999999999995</v>
      </c>
    </row>
    <row r="1994" spans="1:27">
      <c r="A1994" s="1">
        <f t="shared" si="548"/>
        <v>-901746</v>
      </c>
      <c r="B1994" s="1">
        <v>4</v>
      </c>
      <c r="C1994" s="1">
        <v>-7</v>
      </c>
      <c r="D1994" s="2">
        <v>-9</v>
      </c>
      <c r="E1994" s="5">
        <v>214.05</v>
      </c>
      <c r="F1994" s="5">
        <v>204.46</v>
      </c>
      <c r="G1994" s="5">
        <v>3.72</v>
      </c>
      <c r="H1994" s="5">
        <v>202.1</v>
      </c>
      <c r="I1994" s="5">
        <v>197.7</v>
      </c>
      <c r="J1994" s="5">
        <v>4.7300000000000004</v>
      </c>
      <c r="K1994" s="6">
        <f t="shared" si="549"/>
        <v>208.07499999999999</v>
      </c>
      <c r="L1994" s="6">
        <f t="shared" si="550"/>
        <v>11.950000000000017</v>
      </c>
      <c r="M1994" s="6">
        <f t="shared" si="551"/>
        <v>201.07999999999998</v>
      </c>
      <c r="N1994" s="5">
        <f t="shared" si="552"/>
        <v>3.008791285549731</v>
      </c>
      <c r="O1994" s="6">
        <f t="shared" si="553"/>
        <v>6.7600000000000193</v>
      </c>
      <c r="P1994" s="6">
        <f t="shared" si="554"/>
        <v>6.0175825710994619</v>
      </c>
      <c r="Q1994" s="6">
        <f t="shared" si="555"/>
        <v>-0.23568609798598783</v>
      </c>
      <c r="R1994" s="5">
        <f t="shared" si="556"/>
        <v>0.86247258573998131</v>
      </c>
      <c r="S1994" s="5">
        <f t="shared" si="557"/>
        <v>5.1899999999999977</v>
      </c>
      <c r="T1994" s="5">
        <f t="shared" si="558"/>
        <v>6.7600000000000193</v>
      </c>
      <c r="U1994" s="5">
        <f t="shared" si="559"/>
        <v>1.1233746974185534</v>
      </c>
      <c r="V1994" s="5">
        <f t="shared" si="560"/>
        <v>2.3248538486517054</v>
      </c>
      <c r="W1994" s="5">
        <f t="shared" si="561"/>
        <v>6.9950000000000045</v>
      </c>
      <c r="X1994" s="5">
        <f t="shared" si="562"/>
        <v>201.07999999999998</v>
      </c>
      <c r="Y1994" s="5">
        <f t="shared" si="563"/>
        <v>66.830823715065705</v>
      </c>
      <c r="Z1994" s="9">
        <f t="shared" si="564"/>
        <v>0.65005076724822042</v>
      </c>
      <c r="AA1994">
        <f t="shared" si="565"/>
        <v>11.950000000000017</v>
      </c>
    </row>
    <row r="1995" spans="1:27">
      <c r="A1995" s="1">
        <f t="shared" si="548"/>
        <v>-1100747</v>
      </c>
      <c r="B1995" s="1">
        <v>3</v>
      </c>
      <c r="C1995" s="1">
        <v>-3</v>
      </c>
      <c r="D1995" s="2">
        <v>-11</v>
      </c>
      <c r="E1995" s="5">
        <v>191.09</v>
      </c>
      <c r="F1995" s="5">
        <v>184.75</v>
      </c>
      <c r="G1995" s="5">
        <v>3.18</v>
      </c>
      <c r="H1995" s="5">
        <v>199.6</v>
      </c>
      <c r="I1995" s="5">
        <v>191.99</v>
      </c>
      <c r="J1995" s="5">
        <v>8.61</v>
      </c>
      <c r="K1995" s="6">
        <f t="shared" si="549"/>
        <v>195.345</v>
      </c>
      <c r="L1995" s="6">
        <f t="shared" si="550"/>
        <v>-8.5099999999999909</v>
      </c>
      <c r="M1995" s="6">
        <f t="shared" si="551"/>
        <v>188.37</v>
      </c>
      <c r="N1995" s="5">
        <f t="shared" si="552"/>
        <v>4.5892401331810913</v>
      </c>
      <c r="O1995" s="6">
        <f t="shared" si="553"/>
        <v>-7.2400000000000091</v>
      </c>
      <c r="P1995" s="6">
        <f t="shared" si="554"/>
        <v>9.1784802663621825</v>
      </c>
      <c r="Q1995" s="6">
        <f t="shared" si="555"/>
        <v>-0.75992735430799652</v>
      </c>
      <c r="R1995" s="5">
        <f t="shared" si="556"/>
        <v>0.13836713302684217</v>
      </c>
      <c r="S1995" s="5">
        <f t="shared" si="557"/>
        <v>1.2699999999999818</v>
      </c>
      <c r="T1995" s="5">
        <f t="shared" si="558"/>
        <v>7.2400000000000091</v>
      </c>
      <c r="U1995" s="5">
        <f t="shared" si="559"/>
        <v>0.78880160875145899</v>
      </c>
      <c r="V1995" s="5">
        <f t="shared" si="560"/>
        <v>1.5198594533263576</v>
      </c>
      <c r="W1995" s="5">
        <f t="shared" si="561"/>
        <v>6.9749999999999943</v>
      </c>
      <c r="X1995" s="5">
        <f t="shared" si="562"/>
        <v>188.37</v>
      </c>
      <c r="Y1995" s="5">
        <f t="shared" si="563"/>
        <v>41.046010784671864</v>
      </c>
      <c r="Z1995" s="9">
        <f t="shared" si="564"/>
        <v>0.65021611791772738</v>
      </c>
      <c r="AA1995">
        <f t="shared" si="565"/>
        <v>8.5099999999999909</v>
      </c>
    </row>
    <row r="1996" spans="1:27">
      <c r="A1996" s="1">
        <f t="shared" si="548"/>
        <v>-999499</v>
      </c>
      <c r="B1996" s="1">
        <v>1</v>
      </c>
      <c r="C1996" s="1">
        <v>2</v>
      </c>
      <c r="D1996" s="2">
        <v>-10</v>
      </c>
      <c r="E1996" s="5">
        <v>167.04</v>
      </c>
      <c r="F1996" s="5">
        <v>168.96</v>
      </c>
      <c r="G1996" s="5">
        <v>4.18</v>
      </c>
      <c r="H1996" s="5">
        <v>164.76</v>
      </c>
      <c r="I1996" s="5">
        <v>171.93</v>
      </c>
      <c r="J1996" s="5">
        <v>5.52</v>
      </c>
      <c r="K1996" s="6">
        <f t="shared" si="549"/>
        <v>165.89999999999998</v>
      </c>
      <c r="L1996" s="6">
        <f t="shared" si="550"/>
        <v>2.2800000000000011</v>
      </c>
      <c r="M1996" s="6">
        <f t="shared" si="551"/>
        <v>170.44499999999999</v>
      </c>
      <c r="N1996" s="5">
        <f t="shared" si="552"/>
        <v>3.4620369726506386</v>
      </c>
      <c r="O1996" s="6">
        <f t="shared" si="553"/>
        <v>-2.9699999999999989</v>
      </c>
      <c r="P1996" s="6">
        <f t="shared" si="554"/>
        <v>6.9240739453012772</v>
      </c>
      <c r="Q1996" s="6">
        <f t="shared" si="555"/>
        <v>-0.27111474507120986</v>
      </c>
      <c r="R1996" s="5">
        <f t="shared" si="556"/>
        <v>0.75822413819868073</v>
      </c>
      <c r="S1996" s="5">
        <f t="shared" si="557"/>
        <v>5.25</v>
      </c>
      <c r="T1996" s="5">
        <f t="shared" si="558"/>
        <v>2.9699999999999989</v>
      </c>
      <c r="U1996" s="5">
        <f t="shared" si="559"/>
        <v>0.42893822675239635</v>
      </c>
      <c r="V1996" s="5">
        <f t="shared" si="560"/>
        <v>1.3128109364240061</v>
      </c>
      <c r="W1996" s="5">
        <f t="shared" si="561"/>
        <v>4.5450000000000159</v>
      </c>
      <c r="X1996" s="5">
        <f t="shared" si="562"/>
        <v>170.44499999999999</v>
      </c>
      <c r="Y1996" s="5">
        <f t="shared" si="563"/>
        <v>49.232576470580618</v>
      </c>
      <c r="Z1996" s="9">
        <f t="shared" si="564"/>
        <v>0.65039833948127512</v>
      </c>
      <c r="AA1996">
        <f t="shared" si="565"/>
        <v>2.2800000000000011</v>
      </c>
    </row>
    <row r="1997" spans="1:27">
      <c r="A1997" s="1">
        <f t="shared" si="548"/>
        <v>-702005</v>
      </c>
      <c r="B1997" s="1">
        <v>-5</v>
      </c>
      <c r="C1997" s="1">
        <v>-8</v>
      </c>
      <c r="D1997" s="2">
        <v>-7</v>
      </c>
      <c r="E1997" s="5">
        <v>245.27</v>
      </c>
      <c r="F1997" s="5">
        <v>257.05</v>
      </c>
      <c r="G1997" s="5">
        <v>7.75</v>
      </c>
      <c r="H1997" s="5">
        <v>253.18</v>
      </c>
      <c r="I1997" s="5">
        <v>270.41000000000003</v>
      </c>
      <c r="J1997" s="5">
        <v>7.11</v>
      </c>
      <c r="K1997" s="6">
        <f t="shared" si="549"/>
        <v>249.22500000000002</v>
      </c>
      <c r="L1997" s="6">
        <f t="shared" si="550"/>
        <v>-7.9099999999999966</v>
      </c>
      <c r="M1997" s="6">
        <f t="shared" si="551"/>
        <v>263.73</v>
      </c>
      <c r="N1997" s="5">
        <f t="shared" si="552"/>
        <v>5.2586737871824676</v>
      </c>
      <c r="O1997" s="6">
        <f t="shared" si="553"/>
        <v>-13.360000000000014</v>
      </c>
      <c r="P1997" s="6">
        <f t="shared" si="554"/>
        <v>10.517347574364935</v>
      </c>
      <c r="Q1997" s="6">
        <f t="shared" si="555"/>
        <v>8.5977800398862339E-2</v>
      </c>
      <c r="R1997" s="5">
        <f t="shared" si="556"/>
        <v>0.51819148901039358</v>
      </c>
      <c r="S1997" s="5">
        <f t="shared" si="557"/>
        <v>5.4500000000000171</v>
      </c>
      <c r="T1997" s="5">
        <f t="shared" si="558"/>
        <v>13.360000000000014</v>
      </c>
      <c r="U1997" s="5">
        <f t="shared" si="559"/>
        <v>1.2702822556291458</v>
      </c>
      <c r="V1997" s="5">
        <f t="shared" si="560"/>
        <v>2.7583000176498103</v>
      </c>
      <c r="W1997" s="5">
        <f t="shared" si="561"/>
        <v>14.504999999999995</v>
      </c>
      <c r="X1997" s="5">
        <f t="shared" si="562"/>
        <v>263.73</v>
      </c>
      <c r="Y1997" s="5">
        <f t="shared" si="563"/>
        <v>50.151428035490163</v>
      </c>
      <c r="Z1997" s="9">
        <f t="shared" si="564"/>
        <v>0.65041832692506441</v>
      </c>
      <c r="AA1997">
        <f t="shared" si="565"/>
        <v>7.9099999999999966</v>
      </c>
    </row>
    <row r="1998" spans="1:27">
      <c r="A1998" s="1">
        <f t="shared" si="548"/>
        <v>-1101752</v>
      </c>
      <c r="B1998" s="1">
        <v>-2</v>
      </c>
      <c r="C1998" s="1">
        <v>-7</v>
      </c>
      <c r="D1998" s="2">
        <v>-11</v>
      </c>
      <c r="E1998" s="5">
        <v>154.96</v>
      </c>
      <c r="F1998" s="5">
        <v>156.93</v>
      </c>
      <c r="G1998" s="5">
        <v>7.42</v>
      </c>
      <c r="H1998" s="5">
        <v>170.12</v>
      </c>
      <c r="I1998" s="5">
        <v>173.39</v>
      </c>
      <c r="J1998" s="5">
        <v>5.17</v>
      </c>
      <c r="K1998" s="6">
        <f t="shared" si="549"/>
        <v>162.54000000000002</v>
      </c>
      <c r="L1998" s="6">
        <f t="shared" si="550"/>
        <v>-15.159999999999997</v>
      </c>
      <c r="M1998" s="6">
        <f t="shared" si="551"/>
        <v>165.16</v>
      </c>
      <c r="N1998" s="5">
        <f t="shared" si="552"/>
        <v>4.5217612718939506</v>
      </c>
      <c r="O1998" s="6">
        <f t="shared" si="553"/>
        <v>-16.45999999999998</v>
      </c>
      <c r="P1998" s="6">
        <f t="shared" si="554"/>
        <v>9.0435225437879012</v>
      </c>
      <c r="Q1998" s="6">
        <f t="shared" si="555"/>
        <v>0.34636419992345813</v>
      </c>
      <c r="R1998" s="5">
        <f t="shared" si="556"/>
        <v>0.143749296107297</v>
      </c>
      <c r="S1998" s="5">
        <f t="shared" si="557"/>
        <v>1.2999999999999829</v>
      </c>
      <c r="T1998" s="5">
        <f t="shared" si="558"/>
        <v>16.45999999999998</v>
      </c>
      <c r="U1998" s="5">
        <f t="shared" si="559"/>
        <v>1.8200872414816438</v>
      </c>
      <c r="V1998" s="5">
        <f t="shared" si="560"/>
        <v>0.57942023969403034</v>
      </c>
      <c r="W1998" s="5">
        <f t="shared" si="561"/>
        <v>2.6199999999999761</v>
      </c>
      <c r="X1998" s="5">
        <f t="shared" si="562"/>
        <v>165.16</v>
      </c>
      <c r="Y1998" s="5">
        <f t="shared" si="563"/>
        <v>36.525590377048438</v>
      </c>
      <c r="Z1998" s="9">
        <f t="shared" si="564"/>
        <v>0.65051518045315448</v>
      </c>
      <c r="AA1998">
        <f t="shared" si="565"/>
        <v>15.159999999999997</v>
      </c>
    </row>
    <row r="1999" spans="1:27">
      <c r="A1999" s="1">
        <f t="shared" si="548"/>
        <v>-699004</v>
      </c>
      <c r="B1999" s="1">
        <v>-4</v>
      </c>
      <c r="C1999" s="1">
        <v>4</v>
      </c>
      <c r="D1999" s="2">
        <v>-7</v>
      </c>
      <c r="E1999" s="5">
        <v>310.33</v>
      </c>
      <c r="F1999" s="5">
        <v>303.02</v>
      </c>
      <c r="G1999" s="5">
        <v>8.9499999999999993</v>
      </c>
      <c r="H1999" s="5">
        <v>305.07</v>
      </c>
      <c r="I1999" s="5">
        <v>300.75</v>
      </c>
      <c r="J1999" s="5">
        <v>8.86</v>
      </c>
      <c r="K1999" s="6">
        <f t="shared" si="549"/>
        <v>307.7</v>
      </c>
      <c r="L1999" s="6">
        <f t="shared" si="550"/>
        <v>5.2599999999999909</v>
      </c>
      <c r="M1999" s="6">
        <f t="shared" si="551"/>
        <v>301.88499999999999</v>
      </c>
      <c r="N1999" s="5">
        <f t="shared" si="552"/>
        <v>6.296866284113074</v>
      </c>
      <c r="O1999" s="6">
        <f t="shared" si="553"/>
        <v>2.2699999999999818</v>
      </c>
      <c r="P1999" s="6">
        <f t="shared" si="554"/>
        <v>12.593732568226148</v>
      </c>
      <c r="Q1999" s="6">
        <f t="shared" si="555"/>
        <v>1.0106423559335E-2</v>
      </c>
      <c r="R1999" s="5">
        <f t="shared" si="556"/>
        <v>0.23741968346570635</v>
      </c>
      <c r="S1999" s="5">
        <f t="shared" si="557"/>
        <v>2.9900000000000091</v>
      </c>
      <c r="T1999" s="5">
        <f t="shared" si="558"/>
        <v>2.2699999999999818</v>
      </c>
      <c r="U1999" s="5">
        <f t="shared" si="559"/>
        <v>0.18024838845055099</v>
      </c>
      <c r="V1999" s="5">
        <f t="shared" si="560"/>
        <v>0.92347522364754353</v>
      </c>
      <c r="W1999" s="5">
        <f t="shared" si="561"/>
        <v>5.8149999999999977</v>
      </c>
      <c r="X1999" s="5">
        <f t="shared" si="562"/>
        <v>301.88499999999999</v>
      </c>
      <c r="Y1999" s="5">
        <f t="shared" si="563"/>
        <v>47.942101099026445</v>
      </c>
      <c r="Z1999" s="9">
        <f t="shared" si="564"/>
        <v>0.65069501304374533</v>
      </c>
      <c r="AA1999">
        <f t="shared" si="565"/>
        <v>5.2599999999999909</v>
      </c>
    </row>
    <row r="2000" spans="1:27">
      <c r="A2000" s="1">
        <f t="shared" si="548"/>
        <v>-200508</v>
      </c>
      <c r="B2000" s="1">
        <v>-8</v>
      </c>
      <c r="C2000" s="1">
        <v>-2</v>
      </c>
      <c r="D2000" s="2">
        <v>-2</v>
      </c>
      <c r="E2000" s="5">
        <v>109.86</v>
      </c>
      <c r="F2000" s="5">
        <v>110.96</v>
      </c>
      <c r="G2000" s="5">
        <v>3.64</v>
      </c>
      <c r="H2000" s="5">
        <v>118.43</v>
      </c>
      <c r="I2000" s="5">
        <v>116.52</v>
      </c>
      <c r="J2000" s="5">
        <v>2.98</v>
      </c>
      <c r="K2000" s="6">
        <f t="shared" si="549"/>
        <v>114.14500000000001</v>
      </c>
      <c r="L2000" s="6">
        <f t="shared" si="550"/>
        <v>-8.5700000000000074</v>
      </c>
      <c r="M2000" s="6">
        <f t="shared" si="551"/>
        <v>113.74</v>
      </c>
      <c r="N2000" s="5">
        <f t="shared" si="552"/>
        <v>2.3521266972678152</v>
      </c>
      <c r="O2000" s="6">
        <f t="shared" si="553"/>
        <v>-5.5600000000000023</v>
      </c>
      <c r="P2000" s="6">
        <f t="shared" si="554"/>
        <v>4.7042533945356304</v>
      </c>
      <c r="Q2000" s="6">
        <f t="shared" si="555"/>
        <v>0.19743334839584278</v>
      </c>
      <c r="R2000" s="5">
        <f t="shared" si="556"/>
        <v>0.63984648520344645</v>
      </c>
      <c r="S2000" s="5">
        <f t="shared" si="557"/>
        <v>3.0100000000000051</v>
      </c>
      <c r="T2000" s="5">
        <f t="shared" si="558"/>
        <v>5.5600000000000023</v>
      </c>
      <c r="U2000" s="5">
        <f t="shared" si="559"/>
        <v>1.1819091221698199</v>
      </c>
      <c r="V2000" s="5">
        <f t="shared" si="560"/>
        <v>0.17218460233050178</v>
      </c>
      <c r="W2000" s="5">
        <f t="shared" si="561"/>
        <v>0.40500000000001535</v>
      </c>
      <c r="X2000" s="5">
        <f t="shared" si="562"/>
        <v>113.74</v>
      </c>
      <c r="Y2000" s="5">
        <f t="shared" si="563"/>
        <v>48.356238689063041</v>
      </c>
      <c r="Z2000" s="9">
        <f t="shared" si="564"/>
        <v>0.65073496909264072</v>
      </c>
      <c r="AA2000">
        <f t="shared" si="565"/>
        <v>8.5700000000000074</v>
      </c>
    </row>
    <row r="2001" spans="1:27">
      <c r="A2001" s="1">
        <f t="shared" si="548"/>
        <v>-202246</v>
      </c>
      <c r="B2001" s="1">
        <v>4</v>
      </c>
      <c r="C2001" s="1">
        <v>-9</v>
      </c>
      <c r="D2001" s="2">
        <v>-2</v>
      </c>
      <c r="E2001" s="5">
        <v>140.09</v>
      </c>
      <c r="F2001" s="5">
        <v>141.13</v>
      </c>
      <c r="G2001" s="5">
        <v>4.53</v>
      </c>
      <c r="H2001" s="5">
        <v>133.26</v>
      </c>
      <c r="I2001" s="5">
        <v>136.21</v>
      </c>
      <c r="J2001" s="5">
        <v>6.25</v>
      </c>
      <c r="K2001" s="6">
        <f t="shared" si="549"/>
        <v>136.67500000000001</v>
      </c>
      <c r="L2001" s="6">
        <f t="shared" si="550"/>
        <v>6.8300000000000125</v>
      </c>
      <c r="M2001" s="6">
        <f t="shared" si="551"/>
        <v>138.67000000000002</v>
      </c>
      <c r="N2001" s="5">
        <f t="shared" si="552"/>
        <v>3.859514218136785</v>
      </c>
      <c r="O2001" s="6">
        <f t="shared" si="553"/>
        <v>4.9199999999999875</v>
      </c>
      <c r="P2001" s="6">
        <f t="shared" si="554"/>
        <v>7.7190284362735699</v>
      </c>
      <c r="Q2001" s="6">
        <f t="shared" si="555"/>
        <v>-0.31118734412604854</v>
      </c>
      <c r="R2001" s="5">
        <f t="shared" si="556"/>
        <v>0.24744046686296373</v>
      </c>
      <c r="S2001" s="5">
        <f t="shared" si="557"/>
        <v>1.910000000000025</v>
      </c>
      <c r="T2001" s="5">
        <f t="shared" si="558"/>
        <v>4.9199999999999875</v>
      </c>
      <c r="U2001" s="5">
        <f t="shared" si="559"/>
        <v>0.63738591464176053</v>
      </c>
      <c r="V2001" s="5">
        <f t="shared" si="560"/>
        <v>0.51690443077655213</v>
      </c>
      <c r="W2001" s="5">
        <f t="shared" si="561"/>
        <v>1.9950000000000045</v>
      </c>
      <c r="X2001" s="5">
        <f t="shared" si="562"/>
        <v>138.67000000000002</v>
      </c>
      <c r="Y2001" s="5">
        <f t="shared" si="563"/>
        <v>35.929392188363074</v>
      </c>
      <c r="Z2001" s="9">
        <f t="shared" si="564"/>
        <v>0.65074803111496238</v>
      </c>
      <c r="AA2001">
        <f t="shared" si="565"/>
        <v>6.8300000000000125</v>
      </c>
    </row>
    <row r="2002" spans="1:27">
      <c r="A2002" s="1">
        <f t="shared" si="548"/>
        <v>-2500</v>
      </c>
      <c r="B2002" s="1">
        <v>0</v>
      </c>
      <c r="C2002" s="1">
        <v>-10</v>
      </c>
      <c r="D2002" s="2">
        <v>0</v>
      </c>
      <c r="E2002" s="5">
        <v>97.24</v>
      </c>
      <c r="F2002" s="5">
        <v>102.91</v>
      </c>
      <c r="G2002" s="5">
        <v>3.99</v>
      </c>
      <c r="H2002" s="5">
        <v>96.4</v>
      </c>
      <c r="I2002" s="5">
        <v>96.43</v>
      </c>
      <c r="J2002" s="5">
        <v>3.32</v>
      </c>
      <c r="K2002" s="6">
        <f t="shared" si="549"/>
        <v>96.82</v>
      </c>
      <c r="L2002" s="6">
        <f t="shared" si="550"/>
        <v>0.8399999999999892</v>
      </c>
      <c r="M2002" s="6">
        <f t="shared" si="551"/>
        <v>99.67</v>
      </c>
      <c r="N2002" s="5">
        <f t="shared" si="552"/>
        <v>2.5953082668538627</v>
      </c>
      <c r="O2002" s="6">
        <f t="shared" si="553"/>
        <v>6.4799999999999898</v>
      </c>
      <c r="P2002" s="6">
        <f t="shared" si="554"/>
        <v>5.1906165337077255</v>
      </c>
      <c r="Q2002" s="6">
        <f t="shared" si="555"/>
        <v>0.18178342767003811</v>
      </c>
      <c r="R2002" s="5">
        <f t="shared" si="556"/>
        <v>1.0865761250853325</v>
      </c>
      <c r="S2002" s="5">
        <f t="shared" si="557"/>
        <v>5.6400000000000006</v>
      </c>
      <c r="T2002" s="5">
        <f t="shared" si="558"/>
        <v>6.4799999999999898</v>
      </c>
      <c r="U2002" s="5">
        <f t="shared" si="559"/>
        <v>1.2484066118001671</v>
      </c>
      <c r="V2002" s="5">
        <f t="shared" si="560"/>
        <v>1.0981354455649668</v>
      </c>
      <c r="W2002" s="5">
        <f t="shared" si="561"/>
        <v>2.8500000000000085</v>
      </c>
      <c r="X2002" s="5">
        <f t="shared" si="562"/>
        <v>99.67</v>
      </c>
      <c r="Y2002" s="5">
        <f t="shared" si="563"/>
        <v>38.403915740161374</v>
      </c>
      <c r="Z2002" s="9">
        <f t="shared" si="564"/>
        <v>0.65076877614095774</v>
      </c>
      <c r="AA2002">
        <f t="shared" si="565"/>
        <v>0.8399999999999892</v>
      </c>
    </row>
    <row r="2003" spans="1:27">
      <c r="A2003" s="1">
        <f t="shared" si="548"/>
        <v>-901505</v>
      </c>
      <c r="B2003" s="1">
        <v>-5</v>
      </c>
      <c r="C2003" s="1">
        <v>-6</v>
      </c>
      <c r="D2003" s="2">
        <v>-9</v>
      </c>
      <c r="E2003" s="5">
        <v>245.54</v>
      </c>
      <c r="F2003" s="5">
        <v>255.82</v>
      </c>
      <c r="G2003" s="5">
        <v>7.86</v>
      </c>
      <c r="H2003" s="5">
        <v>228.28</v>
      </c>
      <c r="I2003" s="5">
        <v>239.33</v>
      </c>
      <c r="J2003" s="5">
        <v>10.49</v>
      </c>
      <c r="K2003" s="6">
        <f t="shared" si="549"/>
        <v>236.91</v>
      </c>
      <c r="L2003" s="6">
        <f t="shared" si="550"/>
        <v>17.259999999999991</v>
      </c>
      <c r="M2003" s="6">
        <f t="shared" si="551"/>
        <v>247.57499999999999</v>
      </c>
      <c r="N2003" s="5">
        <f t="shared" si="552"/>
        <v>6.5540006866035654</v>
      </c>
      <c r="O2003" s="6">
        <f t="shared" si="553"/>
        <v>16.489999999999981</v>
      </c>
      <c r="P2003" s="6">
        <f t="shared" si="554"/>
        <v>13.108001373207131</v>
      </c>
      <c r="Q2003" s="6">
        <f t="shared" si="555"/>
        <v>-0.2808787350926582</v>
      </c>
      <c r="R2003" s="5">
        <f t="shared" si="556"/>
        <v>5.8742746363598719E-2</v>
      </c>
      <c r="S2003" s="5">
        <f t="shared" si="557"/>
        <v>0.77000000000001023</v>
      </c>
      <c r="T2003" s="5">
        <f t="shared" si="558"/>
        <v>16.489999999999981</v>
      </c>
      <c r="U2003" s="5">
        <f t="shared" si="559"/>
        <v>1.2580102435528946</v>
      </c>
      <c r="V2003" s="5">
        <f t="shared" si="560"/>
        <v>1.6272503635526534</v>
      </c>
      <c r="W2003" s="5">
        <f t="shared" si="561"/>
        <v>10.664999999999992</v>
      </c>
      <c r="X2003" s="5">
        <f t="shared" si="562"/>
        <v>247.57499999999999</v>
      </c>
      <c r="Y2003" s="5">
        <f t="shared" si="563"/>
        <v>37.774637483033139</v>
      </c>
      <c r="Z2003" s="9">
        <f t="shared" si="564"/>
        <v>0.65079643514696672</v>
      </c>
      <c r="AA2003">
        <f t="shared" si="565"/>
        <v>17.259999999999991</v>
      </c>
    </row>
    <row r="2004" spans="1:27">
      <c r="A2004" s="1">
        <f t="shared" si="548"/>
        <v>-498252</v>
      </c>
      <c r="B2004" s="1">
        <v>-2</v>
      </c>
      <c r="C2004" s="1">
        <v>7</v>
      </c>
      <c r="D2004" s="2">
        <v>-5</v>
      </c>
      <c r="E2004" s="5">
        <v>69.8</v>
      </c>
      <c r="F2004" s="5">
        <v>74.260000000000005</v>
      </c>
      <c r="G2004" s="5">
        <v>3.98</v>
      </c>
      <c r="H2004" s="5">
        <v>64.92</v>
      </c>
      <c r="I2004" s="5">
        <v>70.27</v>
      </c>
      <c r="J2004" s="5">
        <v>3.29</v>
      </c>
      <c r="K2004" s="6">
        <f t="shared" si="549"/>
        <v>67.36</v>
      </c>
      <c r="L2004" s="6">
        <f t="shared" si="550"/>
        <v>4.8799999999999955</v>
      </c>
      <c r="M2004" s="6">
        <f t="shared" si="551"/>
        <v>72.265000000000001</v>
      </c>
      <c r="N2004" s="5">
        <f t="shared" si="552"/>
        <v>2.5818840020419196</v>
      </c>
      <c r="O2004" s="6">
        <f t="shared" si="553"/>
        <v>3.9900000000000091</v>
      </c>
      <c r="P2004" s="6">
        <f t="shared" si="554"/>
        <v>5.1637680040838392</v>
      </c>
      <c r="Q2004" s="6">
        <f t="shared" si="555"/>
        <v>0.18812653528099163</v>
      </c>
      <c r="R2004" s="5">
        <f t="shared" si="556"/>
        <v>0.17235476096062358</v>
      </c>
      <c r="S2004" s="5">
        <f t="shared" si="557"/>
        <v>0.88999999999998636</v>
      </c>
      <c r="T2004" s="5">
        <f t="shared" si="558"/>
        <v>3.9900000000000091</v>
      </c>
      <c r="U2004" s="5">
        <f t="shared" si="559"/>
        <v>0.77269156880101142</v>
      </c>
      <c r="V2004" s="5">
        <f t="shared" si="560"/>
        <v>1.8997755112626331</v>
      </c>
      <c r="W2004" s="5">
        <f t="shared" si="561"/>
        <v>4.9050000000000011</v>
      </c>
      <c r="X2004" s="5">
        <f t="shared" si="562"/>
        <v>72.265000000000001</v>
      </c>
      <c r="Y2004" s="5">
        <f t="shared" si="563"/>
        <v>27.989251237796974</v>
      </c>
      <c r="Z2004" s="9">
        <f t="shared" si="564"/>
        <v>0.65083177549962945</v>
      </c>
      <c r="AA2004">
        <f t="shared" si="565"/>
        <v>4.8799999999999955</v>
      </c>
    </row>
    <row r="2005" spans="1:27">
      <c r="A2005" s="1">
        <f t="shared" si="548"/>
        <v>-1100503</v>
      </c>
      <c r="B2005" s="1">
        <v>-3</v>
      </c>
      <c r="C2005" s="1">
        <v>-2</v>
      </c>
      <c r="D2005" s="2">
        <v>-11</v>
      </c>
      <c r="E2005" s="5">
        <v>177.29</v>
      </c>
      <c r="F2005" s="5">
        <v>176.61</v>
      </c>
      <c r="G2005" s="5">
        <v>4.5599999999999996</v>
      </c>
      <c r="H2005" s="5">
        <v>180.23</v>
      </c>
      <c r="I2005" s="5">
        <v>183.61</v>
      </c>
      <c r="J2005" s="5">
        <v>8.2100000000000009</v>
      </c>
      <c r="K2005" s="6">
        <f t="shared" si="549"/>
        <v>178.76</v>
      </c>
      <c r="L2005" s="6">
        <f t="shared" si="550"/>
        <v>-2.9399999999999977</v>
      </c>
      <c r="M2005" s="6">
        <f t="shared" si="551"/>
        <v>180.11</v>
      </c>
      <c r="N2005" s="5">
        <f t="shared" si="552"/>
        <v>4.6956815266795937</v>
      </c>
      <c r="O2005" s="6">
        <f t="shared" si="553"/>
        <v>-7</v>
      </c>
      <c r="P2005" s="6">
        <f t="shared" si="554"/>
        <v>9.3913630533591874</v>
      </c>
      <c r="Q2005" s="6">
        <f t="shared" si="555"/>
        <v>-0.52847749998015836</v>
      </c>
      <c r="R2005" s="5">
        <f t="shared" si="556"/>
        <v>0.43231211240926148</v>
      </c>
      <c r="S2005" s="5">
        <f t="shared" si="557"/>
        <v>4.0600000000000023</v>
      </c>
      <c r="T2005" s="5">
        <f t="shared" si="558"/>
        <v>7</v>
      </c>
      <c r="U2005" s="5">
        <f t="shared" si="559"/>
        <v>0.74536571105045046</v>
      </c>
      <c r="V2005" s="5">
        <f t="shared" si="560"/>
        <v>0.28749820283374999</v>
      </c>
      <c r="W2005" s="5">
        <f t="shared" si="561"/>
        <v>1.3500000000000227</v>
      </c>
      <c r="X2005" s="5">
        <f t="shared" si="562"/>
        <v>180.11</v>
      </c>
      <c r="Y2005" s="5">
        <f t="shared" si="563"/>
        <v>38.356519490656183</v>
      </c>
      <c r="Z2005" s="9">
        <f t="shared" si="564"/>
        <v>0.65083945793106313</v>
      </c>
      <c r="AA2005">
        <f t="shared" si="565"/>
        <v>2.9399999999999977</v>
      </c>
    </row>
    <row r="2006" spans="1:27">
      <c r="A2006" s="1">
        <f t="shared" si="548"/>
        <v>-999501</v>
      </c>
      <c r="B2006" s="1">
        <v>-1</v>
      </c>
      <c r="C2006" s="1">
        <v>2</v>
      </c>
      <c r="D2006" s="2">
        <v>-10</v>
      </c>
      <c r="E2006" s="5">
        <v>157.38</v>
      </c>
      <c r="F2006" s="5">
        <v>159.24</v>
      </c>
      <c r="G2006" s="5">
        <v>4.3</v>
      </c>
      <c r="H2006" s="5">
        <v>157.65</v>
      </c>
      <c r="I2006" s="5">
        <v>171.58</v>
      </c>
      <c r="J2006" s="5">
        <v>7.7</v>
      </c>
      <c r="K2006" s="6">
        <f t="shared" si="549"/>
        <v>157.51499999999999</v>
      </c>
      <c r="L2006" s="6">
        <f t="shared" si="550"/>
        <v>-0.27000000000001023</v>
      </c>
      <c r="M2006" s="6">
        <f t="shared" si="551"/>
        <v>165.41000000000003</v>
      </c>
      <c r="N2006" s="5">
        <f t="shared" si="552"/>
        <v>4.4096485120698681</v>
      </c>
      <c r="O2006" s="6">
        <f t="shared" si="553"/>
        <v>-12.340000000000003</v>
      </c>
      <c r="P2006" s="6">
        <f t="shared" si="554"/>
        <v>8.8192970241397362</v>
      </c>
      <c r="Q2006" s="6">
        <f t="shared" si="555"/>
        <v>-0.52455644124453604</v>
      </c>
      <c r="R2006" s="5">
        <f t="shared" si="556"/>
        <v>1.3685898056231236</v>
      </c>
      <c r="S2006" s="5">
        <f t="shared" si="557"/>
        <v>12.069999999999993</v>
      </c>
      <c r="T2006" s="5">
        <f t="shared" si="558"/>
        <v>12.340000000000003</v>
      </c>
      <c r="U2006" s="5">
        <f t="shared" si="559"/>
        <v>1.3992044905873537</v>
      </c>
      <c r="V2006" s="5">
        <f t="shared" si="560"/>
        <v>1.7903921317969542</v>
      </c>
      <c r="W2006" s="5">
        <f t="shared" si="561"/>
        <v>7.8950000000000387</v>
      </c>
      <c r="X2006" s="5">
        <f t="shared" si="562"/>
        <v>165.41000000000003</v>
      </c>
      <c r="Y2006" s="5">
        <f t="shared" si="563"/>
        <v>37.510926221726763</v>
      </c>
      <c r="Z2006" s="9">
        <f t="shared" si="564"/>
        <v>0.65090552309839866</v>
      </c>
      <c r="AA2006">
        <f t="shared" si="565"/>
        <v>0.27000000000001023</v>
      </c>
    </row>
    <row r="2007" spans="1:27">
      <c r="A2007" s="1">
        <f t="shared" si="548"/>
        <v>-699756</v>
      </c>
      <c r="B2007" s="1">
        <v>-6</v>
      </c>
      <c r="C2007" s="1">
        <v>1</v>
      </c>
      <c r="D2007" s="2">
        <v>-7</v>
      </c>
      <c r="E2007" s="5">
        <v>206.76</v>
      </c>
      <c r="F2007" s="5">
        <v>201.02</v>
      </c>
      <c r="G2007" s="5">
        <v>6.73</v>
      </c>
      <c r="H2007" s="5">
        <v>206.96</v>
      </c>
      <c r="I2007" s="5">
        <v>206.99</v>
      </c>
      <c r="J2007" s="5">
        <v>6.51</v>
      </c>
      <c r="K2007" s="6">
        <f t="shared" si="549"/>
        <v>206.86</v>
      </c>
      <c r="L2007" s="6">
        <f t="shared" si="550"/>
        <v>-0.20000000000001705</v>
      </c>
      <c r="M2007" s="6">
        <f t="shared" si="551"/>
        <v>204.005</v>
      </c>
      <c r="N2007" s="5">
        <f t="shared" si="552"/>
        <v>4.6816930698199339</v>
      </c>
      <c r="O2007" s="6">
        <f t="shared" si="553"/>
        <v>-5.9699999999999989</v>
      </c>
      <c r="P2007" s="6">
        <f t="shared" si="554"/>
        <v>9.3633861396398679</v>
      </c>
      <c r="Q2007" s="6">
        <f t="shared" si="555"/>
        <v>3.3223455339728356E-2</v>
      </c>
      <c r="R2007" s="5">
        <f t="shared" si="556"/>
        <v>0.61623005971874889</v>
      </c>
      <c r="S2007" s="5">
        <f t="shared" si="557"/>
        <v>5.7699999999999818</v>
      </c>
      <c r="T2007" s="5">
        <f t="shared" si="558"/>
        <v>5.9699999999999989</v>
      </c>
      <c r="U2007" s="5">
        <f t="shared" si="559"/>
        <v>0.63758985381645439</v>
      </c>
      <c r="V2007" s="5">
        <f t="shared" si="560"/>
        <v>0.6098221214894437</v>
      </c>
      <c r="W2007" s="5">
        <f t="shared" si="561"/>
        <v>2.8550000000000182</v>
      </c>
      <c r="X2007" s="5">
        <f t="shared" si="562"/>
        <v>204.005</v>
      </c>
      <c r="Y2007" s="5">
        <f t="shared" si="563"/>
        <v>43.575047949020373</v>
      </c>
      <c r="Z2007" s="9">
        <f t="shared" si="564"/>
        <v>0.65122807064806409</v>
      </c>
      <c r="AA2007">
        <f t="shared" si="565"/>
        <v>0.20000000000001705</v>
      </c>
    </row>
    <row r="2008" spans="1:27">
      <c r="A2008" s="1">
        <f t="shared" si="548"/>
        <v>-301243</v>
      </c>
      <c r="B2008" s="1">
        <v>7</v>
      </c>
      <c r="C2008" s="1">
        <v>-5</v>
      </c>
      <c r="D2008" s="2">
        <v>-3</v>
      </c>
      <c r="E2008" s="5">
        <v>43.82</v>
      </c>
      <c r="F2008" s="5">
        <v>48.46</v>
      </c>
      <c r="G2008" s="5">
        <v>1.78</v>
      </c>
      <c r="H2008" s="5">
        <v>43.21</v>
      </c>
      <c r="I2008" s="5">
        <v>50.73</v>
      </c>
      <c r="J2008" s="5">
        <v>3.26</v>
      </c>
      <c r="K2008" s="6">
        <f t="shared" si="549"/>
        <v>43.515000000000001</v>
      </c>
      <c r="L2008" s="6">
        <f t="shared" si="550"/>
        <v>0.60999999999999943</v>
      </c>
      <c r="M2008" s="6">
        <f t="shared" si="551"/>
        <v>49.594999999999999</v>
      </c>
      <c r="N2008" s="5">
        <f t="shared" si="552"/>
        <v>1.8571483516402236</v>
      </c>
      <c r="O2008" s="6">
        <f t="shared" si="553"/>
        <v>-2.269999999999996</v>
      </c>
      <c r="P2008" s="6">
        <f t="shared" si="554"/>
        <v>3.7142967032804473</v>
      </c>
      <c r="Q2008" s="6">
        <f t="shared" si="555"/>
        <v>-0.54067845752391996</v>
      </c>
      <c r="R2008" s="5">
        <f t="shared" si="556"/>
        <v>0.7753823213574712</v>
      </c>
      <c r="S2008" s="5">
        <f t="shared" si="557"/>
        <v>2.8799999999999955</v>
      </c>
      <c r="T2008" s="5">
        <f t="shared" si="558"/>
        <v>2.269999999999996</v>
      </c>
      <c r="U2008" s="5">
        <f t="shared" si="559"/>
        <v>0.61115203801439555</v>
      </c>
      <c r="V2008" s="5">
        <f t="shared" si="560"/>
        <v>3.2738364679537715</v>
      </c>
      <c r="W2008" s="5">
        <f t="shared" si="561"/>
        <v>6.0799999999999983</v>
      </c>
      <c r="X2008" s="5">
        <f t="shared" si="562"/>
        <v>49.594999999999999</v>
      </c>
      <c r="Y2008" s="5">
        <f t="shared" si="563"/>
        <v>26.704920991474889</v>
      </c>
      <c r="Z2008" s="9">
        <f t="shared" si="564"/>
        <v>0.65140847400076096</v>
      </c>
      <c r="AA2008">
        <f t="shared" si="565"/>
        <v>0.60999999999999943</v>
      </c>
    </row>
    <row r="2009" spans="1:27">
      <c r="A2009" s="1">
        <f t="shared" si="548"/>
        <v>-200008</v>
      </c>
      <c r="B2009" s="1">
        <v>-8</v>
      </c>
      <c r="C2009" s="1">
        <v>0</v>
      </c>
      <c r="D2009" s="2">
        <v>-2</v>
      </c>
      <c r="E2009" s="5">
        <v>192.13</v>
      </c>
      <c r="F2009" s="5">
        <v>193.13</v>
      </c>
      <c r="G2009" s="5">
        <v>6.51</v>
      </c>
      <c r="H2009" s="5">
        <v>192.66</v>
      </c>
      <c r="I2009" s="5">
        <v>197.23</v>
      </c>
      <c r="J2009" s="5">
        <v>5.15</v>
      </c>
      <c r="K2009" s="6">
        <f t="shared" si="549"/>
        <v>192.39499999999998</v>
      </c>
      <c r="L2009" s="6">
        <f t="shared" si="550"/>
        <v>-0.53000000000000114</v>
      </c>
      <c r="M2009" s="6">
        <f t="shared" si="551"/>
        <v>195.18</v>
      </c>
      <c r="N2009" s="5">
        <f t="shared" si="552"/>
        <v>4.1503795007203861</v>
      </c>
      <c r="O2009" s="6">
        <f t="shared" si="553"/>
        <v>-4.0999999999999943</v>
      </c>
      <c r="P2009" s="6">
        <f t="shared" si="554"/>
        <v>8.3007590014407722</v>
      </c>
      <c r="Q2009" s="6">
        <f t="shared" si="555"/>
        <v>0.23014516143077318</v>
      </c>
      <c r="R2009" s="5">
        <f t="shared" si="556"/>
        <v>0.43008115274523018</v>
      </c>
      <c r="S2009" s="5">
        <f t="shared" si="557"/>
        <v>3.5699999999999932</v>
      </c>
      <c r="T2009" s="5">
        <f t="shared" si="558"/>
        <v>4.0999999999999943</v>
      </c>
      <c r="U2009" s="5">
        <f t="shared" si="559"/>
        <v>0.49393073564578283</v>
      </c>
      <c r="V2009" s="5">
        <f t="shared" si="560"/>
        <v>0.6710229750114729</v>
      </c>
      <c r="W2009" s="5">
        <f t="shared" si="561"/>
        <v>2.785000000000025</v>
      </c>
      <c r="X2009" s="5">
        <f t="shared" si="562"/>
        <v>195.18</v>
      </c>
      <c r="Y2009" s="5">
        <f t="shared" si="563"/>
        <v>47.02702486992392</v>
      </c>
      <c r="Z2009" s="9">
        <f t="shared" si="564"/>
        <v>0.65142305762077535</v>
      </c>
      <c r="AA2009">
        <f t="shared" si="565"/>
        <v>0.53000000000000114</v>
      </c>
    </row>
    <row r="2010" spans="1:27">
      <c r="A2010" s="1">
        <f t="shared" si="548"/>
        <v>-598754</v>
      </c>
      <c r="B2010" s="1">
        <v>-4</v>
      </c>
      <c r="C2010" s="1">
        <v>5</v>
      </c>
      <c r="D2010" s="2">
        <v>-6</v>
      </c>
      <c r="E2010" s="5">
        <v>124.71</v>
      </c>
      <c r="F2010" s="5">
        <v>127.19</v>
      </c>
      <c r="G2010" s="5">
        <v>7.22</v>
      </c>
      <c r="H2010" s="5">
        <v>139.16999999999999</v>
      </c>
      <c r="I2010" s="5">
        <v>138.53</v>
      </c>
      <c r="J2010" s="5">
        <v>4.92</v>
      </c>
      <c r="K2010" s="6">
        <f t="shared" si="549"/>
        <v>131.94</v>
      </c>
      <c r="L2010" s="6">
        <f t="shared" si="550"/>
        <v>-14.459999999999994</v>
      </c>
      <c r="M2010" s="6">
        <f t="shared" si="551"/>
        <v>132.86000000000001</v>
      </c>
      <c r="N2010" s="5">
        <f t="shared" si="552"/>
        <v>4.368489441443117</v>
      </c>
      <c r="O2010" s="6">
        <f t="shared" si="553"/>
        <v>-11.340000000000003</v>
      </c>
      <c r="P2010" s="6">
        <f t="shared" si="554"/>
        <v>8.736978882886234</v>
      </c>
      <c r="Q2010" s="6">
        <f t="shared" si="555"/>
        <v>0.36578336486111185</v>
      </c>
      <c r="R2010" s="5">
        <f t="shared" si="556"/>
        <v>0.35710284319347102</v>
      </c>
      <c r="S2010" s="5">
        <f t="shared" si="557"/>
        <v>3.1199999999999903</v>
      </c>
      <c r="T2010" s="5">
        <f t="shared" si="558"/>
        <v>11.340000000000003</v>
      </c>
      <c r="U2010" s="5">
        <f t="shared" si="559"/>
        <v>1.2979314877608894</v>
      </c>
      <c r="V2010" s="5">
        <f t="shared" si="560"/>
        <v>0.21059911265256412</v>
      </c>
      <c r="W2010" s="5">
        <f t="shared" si="561"/>
        <v>0.92000000000001592</v>
      </c>
      <c r="X2010" s="5">
        <f t="shared" si="562"/>
        <v>132.86000000000001</v>
      </c>
      <c r="Y2010" s="5">
        <f t="shared" si="563"/>
        <v>30.413258811977379</v>
      </c>
      <c r="Z2010" s="9">
        <f t="shared" si="564"/>
        <v>0.65145452642529089</v>
      </c>
      <c r="AA2010">
        <f t="shared" si="565"/>
        <v>14.459999999999994</v>
      </c>
    </row>
    <row r="2011" spans="1:27">
      <c r="A2011" s="1">
        <f t="shared" si="548"/>
        <v>-601756</v>
      </c>
      <c r="B2011" s="1">
        <v>-6</v>
      </c>
      <c r="C2011" s="1">
        <v>-7</v>
      </c>
      <c r="D2011" s="2">
        <v>-6</v>
      </c>
      <c r="E2011" s="5">
        <v>159.52000000000001</v>
      </c>
      <c r="F2011" s="5">
        <v>157.31</v>
      </c>
      <c r="G2011" s="5">
        <v>4.28</v>
      </c>
      <c r="H2011" s="5">
        <v>135.58000000000001</v>
      </c>
      <c r="I2011" s="5">
        <v>131.80000000000001</v>
      </c>
      <c r="J2011" s="5">
        <v>3.42</v>
      </c>
      <c r="K2011" s="6">
        <f t="shared" si="549"/>
        <v>147.55000000000001</v>
      </c>
      <c r="L2011" s="6">
        <f t="shared" si="550"/>
        <v>23.939999999999998</v>
      </c>
      <c r="M2011" s="6">
        <f t="shared" si="551"/>
        <v>144.55500000000001</v>
      </c>
      <c r="N2011" s="5">
        <f t="shared" si="552"/>
        <v>2.7392882287192784</v>
      </c>
      <c r="O2011" s="6">
        <f t="shared" si="553"/>
        <v>25.509999999999991</v>
      </c>
      <c r="P2011" s="6">
        <f t="shared" si="554"/>
        <v>5.4785764574385567</v>
      </c>
      <c r="Q2011" s="6">
        <f t="shared" si="555"/>
        <v>0.22062449191732084</v>
      </c>
      <c r="R2011" s="5">
        <f t="shared" si="556"/>
        <v>0.28657079301472921</v>
      </c>
      <c r="S2011" s="5">
        <f t="shared" si="557"/>
        <v>1.5699999999999932</v>
      </c>
      <c r="T2011" s="5">
        <f t="shared" si="558"/>
        <v>25.509999999999991</v>
      </c>
      <c r="U2011" s="5">
        <f t="shared" si="559"/>
        <v>4.6563190635705558</v>
      </c>
      <c r="V2011" s="5">
        <f t="shared" si="560"/>
        <v>1.0933497134765848</v>
      </c>
      <c r="W2011" s="5">
        <f t="shared" si="561"/>
        <v>2.9950000000000045</v>
      </c>
      <c r="X2011" s="5">
        <f t="shared" si="562"/>
        <v>144.55500000000001</v>
      </c>
      <c r="Y2011" s="5">
        <f t="shared" si="563"/>
        <v>52.771007623241232</v>
      </c>
      <c r="Z2011" s="9">
        <f t="shared" si="564"/>
        <v>0.65153587775348187</v>
      </c>
      <c r="AA2011">
        <f t="shared" si="565"/>
        <v>23.939999999999998</v>
      </c>
    </row>
    <row r="2012" spans="1:27">
      <c r="A2012" s="1">
        <f t="shared" si="548"/>
        <v>-98743</v>
      </c>
      <c r="B2012" s="1">
        <v>7</v>
      </c>
      <c r="C2012" s="1">
        <v>5</v>
      </c>
      <c r="D2012" s="2">
        <v>-1</v>
      </c>
      <c r="E2012" s="5">
        <v>204.27</v>
      </c>
      <c r="F2012" s="5">
        <v>207.89</v>
      </c>
      <c r="G2012" s="5">
        <v>4.3</v>
      </c>
      <c r="H2012" s="5">
        <v>191.91</v>
      </c>
      <c r="I2012" s="5">
        <v>190.9</v>
      </c>
      <c r="J2012" s="5">
        <v>6.4</v>
      </c>
      <c r="K2012" s="6">
        <f t="shared" si="549"/>
        <v>198.09</v>
      </c>
      <c r="L2012" s="6">
        <f t="shared" si="550"/>
        <v>12.360000000000014</v>
      </c>
      <c r="M2012" s="6">
        <f t="shared" si="551"/>
        <v>199.39499999999998</v>
      </c>
      <c r="N2012" s="5">
        <f t="shared" si="552"/>
        <v>3.8551913052402473</v>
      </c>
      <c r="O2012" s="6">
        <f t="shared" si="553"/>
        <v>16.989999999999981</v>
      </c>
      <c r="P2012" s="6">
        <f t="shared" si="554"/>
        <v>7.7103826104804947</v>
      </c>
      <c r="Q2012" s="6">
        <f t="shared" si="555"/>
        <v>-0.37796467619848628</v>
      </c>
      <c r="R2012" s="5">
        <f t="shared" si="556"/>
        <v>0.60048900734271538</v>
      </c>
      <c r="S2012" s="5">
        <f t="shared" si="557"/>
        <v>4.629999999999967</v>
      </c>
      <c r="T2012" s="5">
        <f t="shared" si="558"/>
        <v>16.989999999999981</v>
      </c>
      <c r="U2012" s="5">
        <f t="shared" si="559"/>
        <v>2.2035222969228503</v>
      </c>
      <c r="V2012" s="5">
        <f t="shared" si="560"/>
        <v>0.33850460241133312</v>
      </c>
      <c r="W2012" s="5">
        <f t="shared" si="561"/>
        <v>1.3049999999999784</v>
      </c>
      <c r="X2012" s="5">
        <f t="shared" si="562"/>
        <v>199.39499999999998</v>
      </c>
      <c r="Y2012" s="5">
        <f t="shared" si="563"/>
        <v>51.721168733953171</v>
      </c>
      <c r="Z2012" s="9">
        <f t="shared" si="564"/>
        <v>0.65164023816827021</v>
      </c>
      <c r="AA2012">
        <f t="shared" si="565"/>
        <v>12.360000000000014</v>
      </c>
    </row>
    <row r="2013" spans="1:27">
      <c r="A2013" s="1">
        <f t="shared" si="548"/>
        <v>-99758</v>
      </c>
      <c r="B2013" s="1">
        <v>-8</v>
      </c>
      <c r="C2013" s="1">
        <v>1</v>
      </c>
      <c r="D2013" s="2">
        <v>-1</v>
      </c>
      <c r="E2013" s="5">
        <v>154.15</v>
      </c>
      <c r="F2013" s="5">
        <v>146.55000000000001</v>
      </c>
      <c r="G2013" s="5">
        <v>5.24</v>
      </c>
      <c r="H2013" s="5">
        <v>147.80000000000001</v>
      </c>
      <c r="I2013" s="5">
        <v>150.15</v>
      </c>
      <c r="J2013" s="5">
        <v>4.17</v>
      </c>
      <c r="K2013" s="6">
        <f t="shared" si="549"/>
        <v>150.97500000000002</v>
      </c>
      <c r="L2013" s="6">
        <f t="shared" si="550"/>
        <v>6.3499999999999943</v>
      </c>
      <c r="M2013" s="6">
        <f t="shared" si="551"/>
        <v>148.35000000000002</v>
      </c>
      <c r="N2013" s="5">
        <f t="shared" si="552"/>
        <v>3.3483764722623413</v>
      </c>
      <c r="O2013" s="6">
        <f t="shared" si="553"/>
        <v>-3.5999999999999943</v>
      </c>
      <c r="P2013" s="6">
        <f t="shared" si="554"/>
        <v>6.6967529445246825</v>
      </c>
      <c r="Q2013" s="6">
        <f t="shared" si="555"/>
        <v>0.22451473359125021</v>
      </c>
      <c r="R2013" s="5">
        <f t="shared" si="556"/>
        <v>1.4857946951940622</v>
      </c>
      <c r="S2013" s="5">
        <f t="shared" si="557"/>
        <v>9.9499999999999886</v>
      </c>
      <c r="T2013" s="5">
        <f t="shared" si="558"/>
        <v>3.5999999999999943</v>
      </c>
      <c r="U2013" s="5">
        <f t="shared" si="559"/>
        <v>0.53757396007021319</v>
      </c>
      <c r="V2013" s="5">
        <f t="shared" si="560"/>
        <v>0.78396202510239543</v>
      </c>
      <c r="W2013" s="5">
        <f t="shared" si="561"/>
        <v>2.625</v>
      </c>
      <c r="X2013" s="5">
        <f t="shared" si="562"/>
        <v>148.35000000000002</v>
      </c>
      <c r="Y2013" s="5">
        <f t="shared" si="563"/>
        <v>44.305053875786811</v>
      </c>
      <c r="Z2013" s="9">
        <f t="shared" si="564"/>
        <v>0.65173153982295495</v>
      </c>
      <c r="AA2013">
        <f t="shared" si="565"/>
        <v>6.3499999999999943</v>
      </c>
    </row>
    <row r="2014" spans="1:27">
      <c r="A2014" s="1">
        <f t="shared" si="548"/>
        <v>-500993</v>
      </c>
      <c r="B2014" s="1">
        <v>7</v>
      </c>
      <c r="C2014" s="1">
        <v>-4</v>
      </c>
      <c r="D2014" s="2">
        <v>-5</v>
      </c>
      <c r="E2014" s="5">
        <v>186.94</v>
      </c>
      <c r="F2014" s="5">
        <v>190.71</v>
      </c>
      <c r="G2014" s="5">
        <v>4</v>
      </c>
      <c r="H2014" s="5">
        <v>182.34</v>
      </c>
      <c r="I2014" s="5">
        <v>187.82</v>
      </c>
      <c r="J2014" s="5">
        <v>7.7</v>
      </c>
      <c r="K2014" s="6">
        <f t="shared" si="549"/>
        <v>184.64</v>
      </c>
      <c r="L2014" s="6">
        <f t="shared" si="550"/>
        <v>4.5999999999999943</v>
      </c>
      <c r="M2014" s="6">
        <f t="shared" si="551"/>
        <v>189.26499999999999</v>
      </c>
      <c r="N2014" s="5">
        <f t="shared" si="552"/>
        <v>4.3384905209070128</v>
      </c>
      <c r="O2014" s="6">
        <f t="shared" si="553"/>
        <v>2.8900000000000148</v>
      </c>
      <c r="P2014" s="6">
        <f t="shared" si="554"/>
        <v>8.6769810418140256</v>
      </c>
      <c r="Q2014" s="6">
        <f t="shared" si="555"/>
        <v>-0.57497675654137337</v>
      </c>
      <c r="R2014" s="5">
        <f t="shared" si="556"/>
        <v>0.19707315156729716</v>
      </c>
      <c r="S2014" s="5">
        <f t="shared" si="557"/>
        <v>1.7099999999999795</v>
      </c>
      <c r="T2014" s="5">
        <f t="shared" si="558"/>
        <v>2.8900000000000148</v>
      </c>
      <c r="U2014" s="5">
        <f t="shared" si="559"/>
        <v>0.33306515089444361</v>
      </c>
      <c r="V2014" s="5">
        <f t="shared" si="560"/>
        <v>1.0660389777763277</v>
      </c>
      <c r="W2014" s="5">
        <f t="shared" si="561"/>
        <v>4.625</v>
      </c>
      <c r="X2014" s="5">
        <f t="shared" si="562"/>
        <v>189.26499999999999</v>
      </c>
      <c r="Y2014" s="5">
        <f t="shared" si="563"/>
        <v>43.624619919748469</v>
      </c>
      <c r="Z2014" s="9">
        <f t="shared" si="564"/>
        <v>0.65174534904362758</v>
      </c>
      <c r="AA2014">
        <f t="shared" si="565"/>
        <v>4.5999999999999943</v>
      </c>
    </row>
    <row r="2015" spans="1:27">
      <c r="A2015" s="1">
        <f t="shared" si="548"/>
        <v>-601007</v>
      </c>
      <c r="B2015" s="1">
        <v>-7</v>
      </c>
      <c r="C2015" s="1">
        <v>-4</v>
      </c>
      <c r="D2015" s="2">
        <v>-6</v>
      </c>
      <c r="E2015" s="5">
        <v>254.47</v>
      </c>
      <c r="F2015" s="5">
        <v>247.73</v>
      </c>
      <c r="G2015" s="5">
        <v>6.46</v>
      </c>
      <c r="H2015" s="5">
        <v>260.77999999999997</v>
      </c>
      <c r="I2015" s="5">
        <v>258.74</v>
      </c>
      <c r="J2015" s="5">
        <v>6.14</v>
      </c>
      <c r="K2015" s="6">
        <f t="shared" si="549"/>
        <v>257.625</v>
      </c>
      <c r="L2015" s="6">
        <f t="shared" si="550"/>
        <v>-6.3099999999999739</v>
      </c>
      <c r="M2015" s="6">
        <f t="shared" si="551"/>
        <v>253.23500000000001</v>
      </c>
      <c r="N2015" s="5">
        <f t="shared" si="552"/>
        <v>4.456209151285428</v>
      </c>
      <c r="O2015" s="6">
        <f t="shared" si="553"/>
        <v>-11.010000000000019</v>
      </c>
      <c r="P2015" s="6">
        <f t="shared" si="554"/>
        <v>8.9124183025708561</v>
      </c>
      <c r="Q2015" s="6">
        <f t="shared" si="555"/>
        <v>5.0760910070602031E-2</v>
      </c>
      <c r="R2015" s="5">
        <f t="shared" si="556"/>
        <v>0.5273540626615667</v>
      </c>
      <c r="S2015" s="5">
        <f t="shared" si="557"/>
        <v>4.7000000000000455</v>
      </c>
      <c r="T2015" s="5">
        <f t="shared" si="558"/>
        <v>11.010000000000019</v>
      </c>
      <c r="U2015" s="5">
        <f t="shared" si="559"/>
        <v>1.2353549425327242</v>
      </c>
      <c r="V2015" s="5">
        <f t="shared" si="560"/>
        <v>0.98514227024861634</v>
      </c>
      <c r="W2015" s="5">
        <f t="shared" si="561"/>
        <v>4.3899999999999864</v>
      </c>
      <c r="X2015" s="5">
        <f t="shared" si="562"/>
        <v>253.23500000000001</v>
      </c>
      <c r="Y2015" s="5">
        <f t="shared" si="563"/>
        <v>56.827449386425776</v>
      </c>
      <c r="Z2015" s="9">
        <f t="shared" si="564"/>
        <v>0.65176069227899891</v>
      </c>
      <c r="AA2015">
        <f t="shared" si="565"/>
        <v>6.3099999999999739</v>
      </c>
    </row>
    <row r="2016" spans="1:27">
      <c r="A2016" s="1">
        <f t="shared" si="548"/>
        <v>-902248</v>
      </c>
      <c r="B2016" s="1">
        <v>2</v>
      </c>
      <c r="C2016" s="1">
        <v>-9</v>
      </c>
      <c r="D2016" s="2">
        <v>-9</v>
      </c>
      <c r="E2016" s="5">
        <v>63.63</v>
      </c>
      <c r="F2016" s="5">
        <v>62.22</v>
      </c>
      <c r="G2016" s="5">
        <v>1.97</v>
      </c>
      <c r="H2016" s="5">
        <v>78.680000000000007</v>
      </c>
      <c r="I2016" s="5">
        <v>75.739999999999995</v>
      </c>
      <c r="J2016" s="5">
        <v>2.38</v>
      </c>
      <c r="K2016" s="6">
        <f t="shared" si="549"/>
        <v>71.155000000000001</v>
      </c>
      <c r="L2016" s="6">
        <f t="shared" si="550"/>
        <v>-15.050000000000004</v>
      </c>
      <c r="M2016" s="6">
        <f t="shared" si="551"/>
        <v>68.97999999999999</v>
      </c>
      <c r="N2016" s="5">
        <f t="shared" si="552"/>
        <v>1.5447734461726095</v>
      </c>
      <c r="O2016" s="6">
        <f t="shared" si="553"/>
        <v>-13.519999999999996</v>
      </c>
      <c r="P2016" s="6">
        <f t="shared" si="554"/>
        <v>3.089546892345219</v>
      </c>
      <c r="Q2016" s="6">
        <f t="shared" si="555"/>
        <v>-0.18684588226666524</v>
      </c>
      <c r="R2016" s="5">
        <f t="shared" si="556"/>
        <v>0.49521824827802274</v>
      </c>
      <c r="S2016" s="5">
        <f t="shared" si="557"/>
        <v>1.5300000000000082</v>
      </c>
      <c r="T2016" s="5">
        <f t="shared" si="558"/>
        <v>13.519999999999996</v>
      </c>
      <c r="U2016" s="5">
        <f t="shared" si="559"/>
        <v>4.376046220077666</v>
      </c>
      <c r="V2016" s="5">
        <f t="shared" si="560"/>
        <v>1.4079734509865349</v>
      </c>
      <c r="W2016" s="5">
        <f t="shared" si="561"/>
        <v>2.1750000000000114</v>
      </c>
      <c r="X2016" s="5">
        <f t="shared" si="562"/>
        <v>68.97999999999999</v>
      </c>
      <c r="Y2016" s="5">
        <f t="shared" si="563"/>
        <v>44.653797080023296</v>
      </c>
      <c r="Z2016" s="9">
        <f t="shared" si="564"/>
        <v>0.65186961886561334</v>
      </c>
      <c r="AA2016">
        <f t="shared" si="565"/>
        <v>15.050000000000004</v>
      </c>
    </row>
    <row r="2017" spans="1:27">
      <c r="A2017" s="1">
        <f t="shared" si="548"/>
        <v>-398495</v>
      </c>
      <c r="B2017" s="1">
        <v>5</v>
      </c>
      <c r="C2017" s="1">
        <v>6</v>
      </c>
      <c r="D2017" s="2">
        <v>-4</v>
      </c>
      <c r="E2017" s="5">
        <v>204.39</v>
      </c>
      <c r="F2017" s="5">
        <v>199.91</v>
      </c>
      <c r="G2017" s="5">
        <v>4.05</v>
      </c>
      <c r="H2017" s="5">
        <v>194.38</v>
      </c>
      <c r="I2017" s="5">
        <v>192.25</v>
      </c>
      <c r="J2017" s="5">
        <v>6.31</v>
      </c>
      <c r="K2017" s="6">
        <f t="shared" si="549"/>
        <v>199.38499999999999</v>
      </c>
      <c r="L2017" s="6">
        <f t="shared" si="550"/>
        <v>10.009999999999991</v>
      </c>
      <c r="M2017" s="6">
        <f t="shared" si="551"/>
        <v>196.07999999999998</v>
      </c>
      <c r="N2017" s="5">
        <f t="shared" si="552"/>
        <v>3.7489531872244015</v>
      </c>
      <c r="O2017" s="6">
        <f t="shared" si="553"/>
        <v>7.6599999999999966</v>
      </c>
      <c r="P2017" s="6">
        <f t="shared" si="554"/>
        <v>7.497906374448803</v>
      </c>
      <c r="Q2017" s="6">
        <f t="shared" si="555"/>
        <v>-0.4164742629663491</v>
      </c>
      <c r="R2017" s="5">
        <f t="shared" si="556"/>
        <v>0.31342082477960403</v>
      </c>
      <c r="S2017" s="5">
        <f t="shared" si="557"/>
        <v>2.3499999999999943</v>
      </c>
      <c r="T2017" s="5">
        <f t="shared" si="558"/>
        <v>7.6599999999999966</v>
      </c>
      <c r="U2017" s="5">
        <f t="shared" si="559"/>
        <v>1.0216185182177751</v>
      </c>
      <c r="V2017" s="5">
        <f t="shared" si="560"/>
        <v>0.88157942629497521</v>
      </c>
      <c r="W2017" s="5">
        <f t="shared" si="561"/>
        <v>3.3050000000000068</v>
      </c>
      <c r="X2017" s="5">
        <f t="shared" si="562"/>
        <v>196.07999999999998</v>
      </c>
      <c r="Y2017" s="5">
        <f t="shared" si="563"/>
        <v>52.302600274710549</v>
      </c>
      <c r="Z2017" s="9">
        <f t="shared" si="564"/>
        <v>0.6519340457438928</v>
      </c>
      <c r="AA2017">
        <f t="shared" si="565"/>
        <v>10.009999999999991</v>
      </c>
    </row>
    <row r="2018" spans="1:27">
      <c r="A2018" s="1">
        <f t="shared" si="548"/>
        <v>-799246</v>
      </c>
      <c r="B2018" s="1">
        <v>4</v>
      </c>
      <c r="C2018" s="1">
        <v>3</v>
      </c>
      <c r="D2018" s="2">
        <v>-8</v>
      </c>
      <c r="E2018" s="5">
        <v>142.78</v>
      </c>
      <c r="F2018" s="5">
        <v>141.02000000000001</v>
      </c>
      <c r="G2018" s="5">
        <v>3.21</v>
      </c>
      <c r="H2018" s="5">
        <v>154.09</v>
      </c>
      <c r="I2018" s="5">
        <v>157.09</v>
      </c>
      <c r="J2018" s="5">
        <v>7.03</v>
      </c>
      <c r="K2018" s="6">
        <f t="shared" si="549"/>
        <v>148.435</v>
      </c>
      <c r="L2018" s="6">
        <f t="shared" si="550"/>
        <v>-11.310000000000002</v>
      </c>
      <c r="M2018" s="6">
        <f t="shared" si="551"/>
        <v>149.05500000000001</v>
      </c>
      <c r="N2018" s="5">
        <f t="shared" si="552"/>
        <v>3.8640975660560124</v>
      </c>
      <c r="O2018" s="6">
        <f t="shared" si="553"/>
        <v>-16.069999999999993</v>
      </c>
      <c r="P2018" s="6">
        <f t="shared" si="554"/>
        <v>7.7281951321120248</v>
      </c>
      <c r="Q2018" s="6">
        <f t="shared" si="555"/>
        <v>-0.65494851402260368</v>
      </c>
      <c r="R2018" s="5">
        <f t="shared" si="556"/>
        <v>0.61592647683303758</v>
      </c>
      <c r="S2018" s="5">
        <f t="shared" si="557"/>
        <v>4.7599999999999909</v>
      </c>
      <c r="T2018" s="5">
        <f t="shared" si="558"/>
        <v>16.069999999999993</v>
      </c>
      <c r="U2018" s="5">
        <f t="shared" si="559"/>
        <v>2.0793988409048167</v>
      </c>
      <c r="V2018" s="5">
        <f t="shared" si="560"/>
        <v>0.16045143514138102</v>
      </c>
      <c r="W2018" s="5">
        <f t="shared" si="561"/>
        <v>0.62000000000000455</v>
      </c>
      <c r="X2018" s="5">
        <f t="shared" si="562"/>
        <v>149.05500000000001</v>
      </c>
      <c r="Y2018" s="5">
        <f t="shared" si="563"/>
        <v>38.574336556448991</v>
      </c>
      <c r="Z2018" s="9">
        <f t="shared" si="564"/>
        <v>0.65224458602582513</v>
      </c>
      <c r="AA2018">
        <f t="shared" si="565"/>
        <v>11.310000000000002</v>
      </c>
    </row>
    <row r="2019" spans="1:27">
      <c r="A2019" s="1">
        <f t="shared" si="548"/>
        <v>-1000246</v>
      </c>
      <c r="B2019" s="1">
        <v>4</v>
      </c>
      <c r="C2019" s="1">
        <v>-1</v>
      </c>
      <c r="D2019" s="2">
        <v>-10</v>
      </c>
      <c r="E2019" s="5">
        <v>213.47</v>
      </c>
      <c r="F2019" s="5">
        <v>207.82</v>
      </c>
      <c r="G2019" s="5">
        <v>3.44</v>
      </c>
      <c r="H2019" s="5">
        <v>186.72</v>
      </c>
      <c r="I2019" s="5">
        <v>181.42</v>
      </c>
      <c r="J2019" s="5">
        <v>8.94</v>
      </c>
      <c r="K2019" s="6">
        <f t="shared" si="549"/>
        <v>200.095</v>
      </c>
      <c r="L2019" s="6">
        <f t="shared" si="550"/>
        <v>26.75</v>
      </c>
      <c r="M2019" s="6">
        <f t="shared" si="551"/>
        <v>194.62</v>
      </c>
      <c r="N2019" s="5">
        <f t="shared" si="552"/>
        <v>4.7894989299508151</v>
      </c>
      <c r="O2019" s="6">
        <f t="shared" si="553"/>
        <v>26.400000000000006</v>
      </c>
      <c r="P2019" s="6">
        <f t="shared" si="554"/>
        <v>9.5789978599016301</v>
      </c>
      <c r="Q2019" s="6">
        <f t="shared" si="555"/>
        <v>-0.74206710754033456</v>
      </c>
      <c r="R2019" s="5">
        <f t="shared" si="556"/>
        <v>3.6538268942006902E-2</v>
      </c>
      <c r="S2019" s="5">
        <f t="shared" si="557"/>
        <v>0.34999999999999432</v>
      </c>
      <c r="T2019" s="5">
        <f t="shared" si="558"/>
        <v>26.400000000000006</v>
      </c>
      <c r="U2019" s="5">
        <f t="shared" si="559"/>
        <v>2.7560294287685658</v>
      </c>
      <c r="V2019" s="5">
        <f t="shared" si="560"/>
        <v>1.1431258426142332</v>
      </c>
      <c r="W2019" s="5">
        <f t="shared" si="561"/>
        <v>5.4749999999999943</v>
      </c>
      <c r="X2019" s="5">
        <f t="shared" si="562"/>
        <v>194.62</v>
      </c>
      <c r="Y2019" s="5">
        <f t="shared" si="563"/>
        <v>40.634730865677135</v>
      </c>
      <c r="Z2019" s="9">
        <f t="shared" si="564"/>
        <v>0.65225225181673385</v>
      </c>
      <c r="AA2019">
        <f t="shared" si="565"/>
        <v>26.75</v>
      </c>
    </row>
    <row r="2020" spans="1:27">
      <c r="A2020" s="1">
        <f t="shared" si="548"/>
        <v>-1201000</v>
      </c>
      <c r="B2020" s="1">
        <v>0</v>
      </c>
      <c r="C2020" s="1">
        <v>-4</v>
      </c>
      <c r="D2020" s="2">
        <v>-12</v>
      </c>
      <c r="E2020" s="5">
        <v>120.92</v>
      </c>
      <c r="F2020" s="5">
        <v>116.49</v>
      </c>
      <c r="G2020" s="5">
        <v>3.06</v>
      </c>
      <c r="H2020" s="5">
        <v>126.08</v>
      </c>
      <c r="I2020" s="5">
        <v>122.39</v>
      </c>
      <c r="J2020" s="5">
        <v>4.5</v>
      </c>
      <c r="K2020" s="6">
        <f t="shared" si="549"/>
        <v>123.5</v>
      </c>
      <c r="L2020" s="6">
        <f t="shared" si="550"/>
        <v>-5.1599999999999966</v>
      </c>
      <c r="M2020" s="6">
        <f t="shared" si="551"/>
        <v>119.44</v>
      </c>
      <c r="N2020" s="5">
        <f t="shared" si="552"/>
        <v>2.7209189624095753</v>
      </c>
      <c r="O2020" s="6">
        <f t="shared" si="553"/>
        <v>-5.9000000000000057</v>
      </c>
      <c r="P2020" s="6">
        <f t="shared" si="554"/>
        <v>5.4418379248191506</v>
      </c>
      <c r="Q2020" s="6">
        <f t="shared" si="555"/>
        <v>-0.36761487964989059</v>
      </c>
      <c r="R2020" s="5">
        <f t="shared" si="556"/>
        <v>0.13598346922921295</v>
      </c>
      <c r="S2020" s="5">
        <f t="shared" si="557"/>
        <v>0.74000000000000909</v>
      </c>
      <c r="T2020" s="5">
        <f t="shared" si="558"/>
        <v>5.9000000000000057</v>
      </c>
      <c r="U2020" s="5">
        <f t="shared" si="559"/>
        <v>1.0841925249356046</v>
      </c>
      <c r="V2020" s="5">
        <f t="shared" si="560"/>
        <v>1.4921429326232383</v>
      </c>
      <c r="W2020" s="5">
        <f t="shared" si="561"/>
        <v>4.0600000000000023</v>
      </c>
      <c r="X2020" s="5">
        <f t="shared" si="562"/>
        <v>119.44</v>
      </c>
      <c r="Y2020" s="5">
        <f t="shared" si="563"/>
        <v>43.89693395874864</v>
      </c>
      <c r="Z2020" s="9">
        <f t="shared" si="564"/>
        <v>0.65245382978414646</v>
      </c>
      <c r="AA2020">
        <f t="shared" si="565"/>
        <v>5.1599999999999966</v>
      </c>
    </row>
    <row r="2021" spans="1:27">
      <c r="A2021" s="1">
        <f t="shared" si="548"/>
        <v>-202503</v>
      </c>
      <c r="B2021" s="1">
        <v>-3</v>
      </c>
      <c r="C2021" s="1">
        <v>-10</v>
      </c>
      <c r="D2021" s="2">
        <v>-2</v>
      </c>
      <c r="E2021" s="5">
        <v>116.46</v>
      </c>
      <c r="F2021" s="5">
        <v>114.08</v>
      </c>
      <c r="G2021" s="5">
        <v>4.28</v>
      </c>
      <c r="H2021" s="5">
        <v>110.68</v>
      </c>
      <c r="I2021" s="5">
        <v>113.31</v>
      </c>
      <c r="J2021" s="5">
        <v>3.07</v>
      </c>
      <c r="K2021" s="6">
        <f t="shared" si="549"/>
        <v>113.57</v>
      </c>
      <c r="L2021" s="6">
        <f t="shared" si="550"/>
        <v>5.7799999999999869</v>
      </c>
      <c r="M2021" s="6">
        <f t="shared" si="551"/>
        <v>113.69499999999999</v>
      </c>
      <c r="N2021" s="5">
        <f t="shared" si="552"/>
        <v>2.6335954510896316</v>
      </c>
      <c r="O2021" s="6">
        <f t="shared" si="553"/>
        <v>0.76999999999999602</v>
      </c>
      <c r="P2021" s="6">
        <f t="shared" si="554"/>
        <v>5.2671909021792631</v>
      </c>
      <c r="Q2021" s="6">
        <f t="shared" si="555"/>
        <v>0.3205638838926877</v>
      </c>
      <c r="R2021" s="5">
        <f t="shared" si="556"/>
        <v>0.95117114474190378</v>
      </c>
      <c r="S2021" s="5">
        <f t="shared" si="557"/>
        <v>5.0099999999999909</v>
      </c>
      <c r="T2021" s="5">
        <f t="shared" si="558"/>
        <v>0.76999999999999602</v>
      </c>
      <c r="U2021" s="5">
        <f t="shared" si="559"/>
        <v>0.14618798032959351</v>
      </c>
      <c r="V2021" s="5">
        <f t="shared" si="560"/>
        <v>4.7463629977140993E-2</v>
      </c>
      <c r="W2021" s="5">
        <f t="shared" si="561"/>
        <v>0.125</v>
      </c>
      <c r="X2021" s="5">
        <f t="shared" si="562"/>
        <v>113.69499999999999</v>
      </c>
      <c r="Y2021" s="5">
        <f t="shared" si="563"/>
        <v>43.171019282008359</v>
      </c>
      <c r="Z2021" s="9">
        <f t="shared" si="564"/>
        <v>0.65258102945151575</v>
      </c>
      <c r="AA2021">
        <f t="shared" si="565"/>
        <v>5.7799999999999869</v>
      </c>
    </row>
    <row r="2022" spans="1:27">
      <c r="A2022" s="1">
        <f t="shared" si="548"/>
        <v>-2501</v>
      </c>
      <c r="B2022" s="1">
        <v>-1</v>
      </c>
      <c r="C2022" s="1">
        <v>-10</v>
      </c>
      <c r="D2022" s="2">
        <v>0</v>
      </c>
      <c r="E2022" s="5">
        <v>76</v>
      </c>
      <c r="F2022" s="5">
        <v>77.02</v>
      </c>
      <c r="G2022" s="5">
        <v>3.31</v>
      </c>
      <c r="H2022" s="5">
        <v>69.3</v>
      </c>
      <c r="I2022" s="5">
        <v>69.42</v>
      </c>
      <c r="J2022" s="5">
        <v>2.76</v>
      </c>
      <c r="K2022" s="6">
        <f t="shared" si="549"/>
        <v>72.650000000000006</v>
      </c>
      <c r="L2022" s="6">
        <f t="shared" si="550"/>
        <v>6.7000000000000028</v>
      </c>
      <c r="M2022" s="6">
        <f t="shared" si="551"/>
        <v>73.22</v>
      </c>
      <c r="N2022" s="5">
        <f t="shared" si="552"/>
        <v>2.1548607843663588</v>
      </c>
      <c r="O2022" s="6">
        <f t="shared" si="553"/>
        <v>7.5999999999999943</v>
      </c>
      <c r="P2022" s="6">
        <f t="shared" si="554"/>
        <v>4.3097215687327175</v>
      </c>
      <c r="Q2022" s="6">
        <f t="shared" si="555"/>
        <v>0.17974340061484803</v>
      </c>
      <c r="R2022" s="5">
        <f t="shared" si="556"/>
        <v>0.20883019602230088</v>
      </c>
      <c r="S2022" s="5">
        <f t="shared" si="557"/>
        <v>0.89999999999999147</v>
      </c>
      <c r="T2022" s="5">
        <f t="shared" si="558"/>
        <v>7.5999999999999943</v>
      </c>
      <c r="U2022" s="5">
        <f t="shared" si="559"/>
        <v>1.7634549886327784</v>
      </c>
      <c r="V2022" s="5">
        <f t="shared" si="560"/>
        <v>0.26451824829491377</v>
      </c>
      <c r="W2022" s="5">
        <f t="shared" si="561"/>
        <v>0.56999999999999318</v>
      </c>
      <c r="X2022" s="5">
        <f t="shared" si="562"/>
        <v>73.22</v>
      </c>
      <c r="Y2022" s="5">
        <f t="shared" si="563"/>
        <v>33.978993228340038</v>
      </c>
      <c r="Z2022" s="9">
        <f t="shared" si="564"/>
        <v>0.65259328835040897</v>
      </c>
      <c r="AA2022">
        <f t="shared" si="565"/>
        <v>6.7000000000000028</v>
      </c>
    </row>
    <row r="2023" spans="1:27">
      <c r="A2023" s="1">
        <f t="shared" si="548"/>
        <v>-199992</v>
      </c>
      <c r="B2023" s="1">
        <v>8</v>
      </c>
      <c r="C2023" s="1">
        <v>0</v>
      </c>
      <c r="D2023" s="2">
        <v>-2</v>
      </c>
      <c r="E2023" s="5">
        <v>152.02000000000001</v>
      </c>
      <c r="F2023" s="5">
        <v>154.97</v>
      </c>
      <c r="G2023" s="5">
        <v>3.6</v>
      </c>
      <c r="H2023" s="5">
        <v>150.21</v>
      </c>
      <c r="I2023" s="5">
        <v>154</v>
      </c>
      <c r="J2023" s="5">
        <v>4.41</v>
      </c>
      <c r="K2023" s="6">
        <f t="shared" si="549"/>
        <v>151.11500000000001</v>
      </c>
      <c r="L2023" s="6">
        <f t="shared" si="550"/>
        <v>1.8100000000000023</v>
      </c>
      <c r="M2023" s="6">
        <f t="shared" si="551"/>
        <v>154.48500000000001</v>
      </c>
      <c r="N2023" s="5">
        <f t="shared" si="552"/>
        <v>2.8464056281563246</v>
      </c>
      <c r="O2023" s="6">
        <f t="shared" si="553"/>
        <v>0.96999999999999886</v>
      </c>
      <c r="P2023" s="6">
        <f t="shared" si="554"/>
        <v>5.6928112563126492</v>
      </c>
      <c r="Q2023" s="6">
        <f t="shared" si="555"/>
        <v>-0.20019995001249682</v>
      </c>
      <c r="R2023" s="5">
        <f t="shared" si="556"/>
        <v>0.14755451431286143</v>
      </c>
      <c r="S2023" s="5">
        <f t="shared" si="557"/>
        <v>0.84000000000000341</v>
      </c>
      <c r="T2023" s="5">
        <f t="shared" si="558"/>
        <v>0.96999999999999886</v>
      </c>
      <c r="U2023" s="5">
        <f t="shared" si="559"/>
        <v>0.1703903320041367</v>
      </c>
      <c r="V2023" s="5">
        <f t="shared" si="560"/>
        <v>1.1839493172246229</v>
      </c>
      <c r="W2023" s="5">
        <f t="shared" si="561"/>
        <v>3.3700000000000045</v>
      </c>
      <c r="X2023" s="5">
        <f t="shared" si="562"/>
        <v>154.48500000000001</v>
      </c>
      <c r="Y2023" s="5">
        <f t="shared" si="563"/>
        <v>54.273712246719775</v>
      </c>
      <c r="Z2023" s="9">
        <f t="shared" si="564"/>
        <v>0.65260095004527841</v>
      </c>
      <c r="AA2023">
        <f t="shared" si="565"/>
        <v>1.8100000000000023</v>
      </c>
    </row>
    <row r="2024" spans="1:27">
      <c r="A2024" s="1">
        <f t="shared" si="548"/>
        <v>-698747</v>
      </c>
      <c r="B2024" s="1">
        <v>3</v>
      </c>
      <c r="C2024" s="1">
        <v>5</v>
      </c>
      <c r="D2024" s="2">
        <v>-7</v>
      </c>
      <c r="E2024" s="5">
        <v>120.72</v>
      </c>
      <c r="F2024" s="5">
        <v>119.68</v>
      </c>
      <c r="G2024" s="5">
        <v>2.81</v>
      </c>
      <c r="H2024" s="5">
        <v>125.18</v>
      </c>
      <c r="I2024" s="5">
        <v>121.5</v>
      </c>
      <c r="J2024" s="5">
        <v>6.27</v>
      </c>
      <c r="K2024" s="6">
        <f t="shared" si="549"/>
        <v>122.95</v>
      </c>
      <c r="L2024" s="6">
        <f t="shared" si="550"/>
        <v>-4.460000000000008</v>
      </c>
      <c r="M2024" s="6">
        <f t="shared" si="551"/>
        <v>120.59</v>
      </c>
      <c r="N2024" s="5">
        <f t="shared" si="552"/>
        <v>3.435440292014984</v>
      </c>
      <c r="O2024" s="6">
        <f t="shared" si="553"/>
        <v>-1.8199999999999932</v>
      </c>
      <c r="P2024" s="6">
        <f t="shared" si="554"/>
        <v>6.870880584029968</v>
      </c>
      <c r="Q2024" s="6">
        <f t="shared" si="555"/>
        <v>-0.66548327649388883</v>
      </c>
      <c r="R2024" s="5">
        <f t="shared" si="556"/>
        <v>0.38423022605518481</v>
      </c>
      <c r="S2024" s="5">
        <f t="shared" si="557"/>
        <v>2.6400000000000148</v>
      </c>
      <c r="T2024" s="5">
        <f t="shared" si="558"/>
        <v>1.8199999999999932</v>
      </c>
      <c r="U2024" s="5">
        <f t="shared" si="559"/>
        <v>0.2648859891744052</v>
      </c>
      <c r="V2024" s="5">
        <f t="shared" si="560"/>
        <v>0.68695707082593249</v>
      </c>
      <c r="W2024" s="5">
        <f t="shared" si="561"/>
        <v>2.3599999999999994</v>
      </c>
      <c r="X2024" s="5">
        <f t="shared" si="562"/>
        <v>120.59</v>
      </c>
      <c r="Y2024" s="5">
        <f t="shared" si="563"/>
        <v>35.101759818177634</v>
      </c>
      <c r="Z2024" s="9">
        <f t="shared" si="564"/>
        <v>0.65283458854444898</v>
      </c>
      <c r="AA2024">
        <f t="shared" si="565"/>
        <v>4.460000000000008</v>
      </c>
    </row>
    <row r="2025" spans="1:27">
      <c r="A2025" s="1">
        <f t="shared" si="548"/>
        <v>-398001</v>
      </c>
      <c r="B2025" s="1">
        <v>-1</v>
      </c>
      <c r="C2025" s="1">
        <v>8</v>
      </c>
      <c r="D2025" s="2">
        <v>-4</v>
      </c>
      <c r="E2025" s="5">
        <v>19.32</v>
      </c>
      <c r="F2025" s="5">
        <v>20.3</v>
      </c>
      <c r="G2025" s="5">
        <v>2.08</v>
      </c>
      <c r="H2025" s="5">
        <v>21.57</v>
      </c>
      <c r="I2025" s="5">
        <v>19.97</v>
      </c>
      <c r="J2025" s="5">
        <v>1.76</v>
      </c>
      <c r="K2025" s="6">
        <f t="shared" si="549"/>
        <v>20.445</v>
      </c>
      <c r="L2025" s="6">
        <f t="shared" si="550"/>
        <v>-2.25</v>
      </c>
      <c r="M2025" s="6">
        <f t="shared" si="551"/>
        <v>20.134999999999998</v>
      </c>
      <c r="N2025" s="5">
        <f t="shared" si="552"/>
        <v>1.3623509092741122</v>
      </c>
      <c r="O2025" s="6">
        <f t="shared" si="553"/>
        <v>0.33000000000000185</v>
      </c>
      <c r="P2025" s="6">
        <f t="shared" si="554"/>
        <v>2.7247018185482244</v>
      </c>
      <c r="Q2025" s="6">
        <f t="shared" si="555"/>
        <v>0.1655172413793104</v>
      </c>
      <c r="R2025" s="5">
        <f t="shared" si="556"/>
        <v>0.94689260396746</v>
      </c>
      <c r="S2025" s="5">
        <f t="shared" si="557"/>
        <v>2.5800000000000018</v>
      </c>
      <c r="T2025" s="5">
        <f t="shared" si="558"/>
        <v>0.33000000000000185</v>
      </c>
      <c r="U2025" s="5">
        <f t="shared" si="559"/>
        <v>0.12111417027490827</v>
      </c>
      <c r="V2025" s="5">
        <f t="shared" si="560"/>
        <v>0.22754783506194926</v>
      </c>
      <c r="W2025" s="5">
        <f t="shared" si="561"/>
        <v>0.31000000000000227</v>
      </c>
      <c r="X2025" s="5">
        <f t="shared" si="562"/>
        <v>20.134999999999998</v>
      </c>
      <c r="Y2025" s="5">
        <f t="shared" si="563"/>
        <v>14.779598899910692</v>
      </c>
      <c r="Z2025" s="9">
        <f t="shared" si="564"/>
        <v>0.65289815438550602</v>
      </c>
      <c r="AA2025">
        <f t="shared" si="565"/>
        <v>2.25</v>
      </c>
    </row>
    <row r="2026" spans="1:27">
      <c r="A2026" s="1">
        <f t="shared" si="548"/>
        <v>-801996</v>
      </c>
      <c r="B2026" s="1">
        <v>4</v>
      </c>
      <c r="C2026" s="1">
        <v>-8</v>
      </c>
      <c r="D2026" s="2">
        <v>-8</v>
      </c>
      <c r="E2026" s="5">
        <v>134.93</v>
      </c>
      <c r="F2026" s="5">
        <v>129.69</v>
      </c>
      <c r="G2026" s="5">
        <v>2.75</v>
      </c>
      <c r="H2026" s="5">
        <v>148.36000000000001</v>
      </c>
      <c r="I2026" s="5">
        <v>149.49</v>
      </c>
      <c r="J2026" s="5">
        <v>4.3899999999999997</v>
      </c>
      <c r="K2026" s="6">
        <f t="shared" si="549"/>
        <v>141.64500000000001</v>
      </c>
      <c r="L2026" s="6">
        <f t="shared" si="550"/>
        <v>-13.430000000000007</v>
      </c>
      <c r="M2026" s="6">
        <f t="shared" si="551"/>
        <v>139.59</v>
      </c>
      <c r="N2026" s="5">
        <f t="shared" si="552"/>
        <v>2.59010617542988</v>
      </c>
      <c r="O2026" s="6">
        <f t="shared" si="553"/>
        <v>-19.800000000000011</v>
      </c>
      <c r="P2026" s="6">
        <f t="shared" si="554"/>
        <v>5.18021235085976</v>
      </c>
      <c r="Q2026" s="6">
        <f t="shared" si="555"/>
        <v>-0.43636201024051036</v>
      </c>
      <c r="R2026" s="5">
        <f t="shared" si="556"/>
        <v>1.2296793197952156</v>
      </c>
      <c r="S2026" s="5">
        <f t="shared" si="557"/>
        <v>6.3700000000000045</v>
      </c>
      <c r="T2026" s="5">
        <f t="shared" si="558"/>
        <v>19.800000000000011</v>
      </c>
      <c r="U2026" s="5">
        <f t="shared" si="559"/>
        <v>3.8222371321735111</v>
      </c>
      <c r="V2026" s="5">
        <f t="shared" si="560"/>
        <v>0.79340376834510984</v>
      </c>
      <c r="W2026" s="5">
        <f t="shared" si="561"/>
        <v>2.0550000000000068</v>
      </c>
      <c r="X2026" s="5">
        <f t="shared" si="562"/>
        <v>139.59</v>
      </c>
      <c r="Y2026" s="5">
        <f t="shared" si="563"/>
        <v>53.893543563646475</v>
      </c>
      <c r="Z2026" s="9">
        <f t="shared" si="564"/>
        <v>0.65294410174225481</v>
      </c>
      <c r="AA2026">
        <f t="shared" si="565"/>
        <v>13.430000000000007</v>
      </c>
    </row>
    <row r="2027" spans="1:27">
      <c r="A2027" s="1">
        <f t="shared" si="548"/>
        <v>-197748</v>
      </c>
      <c r="B2027" s="1">
        <v>2</v>
      </c>
      <c r="C2027" s="1">
        <v>9</v>
      </c>
      <c r="D2027" s="2">
        <v>-2</v>
      </c>
      <c r="E2027" s="5">
        <v>29.68</v>
      </c>
      <c r="F2027" s="5">
        <v>31.39</v>
      </c>
      <c r="G2027" s="5">
        <v>1.76</v>
      </c>
      <c r="H2027" s="5">
        <v>37.36</v>
      </c>
      <c r="I2027" s="5">
        <v>41.98</v>
      </c>
      <c r="J2027" s="5">
        <v>2.37</v>
      </c>
      <c r="K2027" s="6">
        <f t="shared" si="549"/>
        <v>33.519999999999996</v>
      </c>
      <c r="L2027" s="6">
        <f t="shared" si="550"/>
        <v>-7.68</v>
      </c>
      <c r="M2027" s="6">
        <f t="shared" si="551"/>
        <v>36.685000000000002</v>
      </c>
      <c r="N2027" s="5">
        <f t="shared" si="552"/>
        <v>1.4760165988226557</v>
      </c>
      <c r="O2027" s="6">
        <f t="shared" si="553"/>
        <v>-10.589999999999996</v>
      </c>
      <c r="P2027" s="6">
        <f t="shared" si="554"/>
        <v>2.9520331976453114</v>
      </c>
      <c r="Q2027" s="6">
        <f t="shared" si="555"/>
        <v>-0.28909289115841413</v>
      </c>
      <c r="R2027" s="5">
        <f t="shared" si="556"/>
        <v>0.98576127203486652</v>
      </c>
      <c r="S2027" s="5">
        <f t="shared" si="557"/>
        <v>2.9099999999999966</v>
      </c>
      <c r="T2027" s="5">
        <f t="shared" si="558"/>
        <v>10.589999999999996</v>
      </c>
      <c r="U2027" s="5">
        <f t="shared" si="559"/>
        <v>3.5873580312196718</v>
      </c>
      <c r="V2027" s="5">
        <f t="shared" si="560"/>
        <v>2.1442848288593557</v>
      </c>
      <c r="W2027" s="5">
        <f t="shared" si="561"/>
        <v>3.1650000000000063</v>
      </c>
      <c r="X2027" s="5">
        <f t="shared" si="562"/>
        <v>36.685000000000002</v>
      </c>
      <c r="Y2027" s="5">
        <f t="shared" si="563"/>
        <v>24.854056539243384</v>
      </c>
      <c r="Z2027" s="9">
        <f t="shared" si="564"/>
        <v>0.65305359657535</v>
      </c>
      <c r="AA2027">
        <f t="shared" si="565"/>
        <v>7.68</v>
      </c>
    </row>
    <row r="2028" spans="1:27">
      <c r="A2028" s="1">
        <f t="shared" si="548"/>
        <v>-599005</v>
      </c>
      <c r="B2028" s="1">
        <v>-5</v>
      </c>
      <c r="C2028" s="1">
        <v>4</v>
      </c>
      <c r="D2028" s="2">
        <v>-6</v>
      </c>
      <c r="E2028" s="5">
        <v>265.64</v>
      </c>
      <c r="F2028" s="5">
        <v>248.23</v>
      </c>
      <c r="G2028" s="5">
        <v>11.32</v>
      </c>
      <c r="H2028" s="5">
        <v>234.07</v>
      </c>
      <c r="I2028" s="5">
        <v>234.51</v>
      </c>
      <c r="J2028" s="5">
        <v>7.39</v>
      </c>
      <c r="K2028" s="6">
        <f t="shared" si="549"/>
        <v>249.85499999999999</v>
      </c>
      <c r="L2028" s="6">
        <f t="shared" si="550"/>
        <v>31.569999999999993</v>
      </c>
      <c r="M2028" s="6">
        <f t="shared" si="551"/>
        <v>241.37</v>
      </c>
      <c r="N2028" s="5">
        <f t="shared" si="552"/>
        <v>6.7593361360417639</v>
      </c>
      <c r="O2028" s="6">
        <f t="shared" si="553"/>
        <v>13.719999999999999</v>
      </c>
      <c r="P2028" s="6">
        <f t="shared" si="554"/>
        <v>13.518672272083528</v>
      </c>
      <c r="Q2028" s="6">
        <f t="shared" si="555"/>
        <v>0.40234467550730629</v>
      </c>
      <c r="R2028" s="5">
        <f t="shared" si="556"/>
        <v>1.3203959413130231</v>
      </c>
      <c r="S2028" s="5">
        <f t="shared" si="557"/>
        <v>17.849999999999994</v>
      </c>
      <c r="T2028" s="5">
        <f t="shared" si="558"/>
        <v>13.719999999999999</v>
      </c>
      <c r="U2028" s="5">
        <f t="shared" si="559"/>
        <v>1.0148925666562847</v>
      </c>
      <c r="V2028" s="5">
        <f t="shared" si="560"/>
        <v>1.2553007912650964</v>
      </c>
      <c r="W2028" s="5">
        <f t="shared" si="561"/>
        <v>8.4849999999999852</v>
      </c>
      <c r="X2028" s="5">
        <f t="shared" si="562"/>
        <v>241.37</v>
      </c>
      <c r="Y2028" s="5">
        <f t="shared" si="563"/>
        <v>35.709128106971932</v>
      </c>
      <c r="Z2028" s="9">
        <f t="shared" si="564"/>
        <v>0.65330544158150095</v>
      </c>
      <c r="AA2028">
        <f t="shared" si="565"/>
        <v>31.569999999999993</v>
      </c>
    </row>
    <row r="2029" spans="1:27">
      <c r="A2029" s="1">
        <f t="shared" si="548"/>
        <v>-802499</v>
      </c>
      <c r="B2029" s="1">
        <v>1</v>
      </c>
      <c r="C2029" s="1">
        <v>-10</v>
      </c>
      <c r="D2029" s="2">
        <v>-8</v>
      </c>
      <c r="E2029" s="5">
        <v>84.97</v>
      </c>
      <c r="F2029" s="5">
        <v>85.62</v>
      </c>
      <c r="G2029" s="5">
        <v>3.93</v>
      </c>
      <c r="H2029" s="5">
        <v>83.86</v>
      </c>
      <c r="I2029" s="5">
        <v>83.05</v>
      </c>
      <c r="J2029" s="5">
        <v>3.26</v>
      </c>
      <c r="K2029" s="6">
        <f t="shared" si="549"/>
        <v>84.414999999999992</v>
      </c>
      <c r="L2029" s="6">
        <f t="shared" si="550"/>
        <v>1.1099999999999994</v>
      </c>
      <c r="M2029" s="6">
        <f t="shared" si="551"/>
        <v>84.335000000000008</v>
      </c>
      <c r="N2029" s="5">
        <f t="shared" si="552"/>
        <v>2.5530618872248279</v>
      </c>
      <c r="O2029" s="6">
        <f t="shared" si="553"/>
        <v>2.5700000000000074</v>
      </c>
      <c r="P2029" s="6">
        <f t="shared" si="554"/>
        <v>5.1061237744496557</v>
      </c>
      <c r="Q2029" s="6">
        <f t="shared" si="555"/>
        <v>0.18476555757982555</v>
      </c>
      <c r="R2029" s="5">
        <f t="shared" si="556"/>
        <v>0.28593118077271218</v>
      </c>
      <c r="S2029" s="5">
        <f t="shared" si="557"/>
        <v>1.460000000000008</v>
      </c>
      <c r="T2029" s="5">
        <f t="shared" si="558"/>
        <v>2.5700000000000074</v>
      </c>
      <c r="U2029" s="5">
        <f t="shared" si="559"/>
        <v>0.50331721546977293</v>
      </c>
      <c r="V2029" s="5">
        <f t="shared" si="560"/>
        <v>3.1334923920290823E-2</v>
      </c>
      <c r="W2029" s="5">
        <f t="shared" si="561"/>
        <v>7.9999999999984084E-2</v>
      </c>
      <c r="X2029" s="5">
        <f t="shared" si="562"/>
        <v>84.335000000000008</v>
      </c>
      <c r="Y2029" s="5">
        <f t="shared" si="563"/>
        <v>33.032885110228158</v>
      </c>
      <c r="Z2029" s="9">
        <f t="shared" si="564"/>
        <v>0.65336819634873566</v>
      </c>
      <c r="AA2029">
        <f t="shared" si="565"/>
        <v>1.1099999999999994</v>
      </c>
    </row>
    <row r="2030" spans="1:27">
      <c r="A2030" s="1">
        <f t="shared" si="548"/>
        <v>-702498</v>
      </c>
      <c r="B2030" s="1">
        <v>2</v>
      </c>
      <c r="C2030" s="1">
        <v>-10</v>
      </c>
      <c r="D2030" s="2">
        <v>-7</v>
      </c>
      <c r="E2030" s="5">
        <v>126.57</v>
      </c>
      <c r="F2030" s="5">
        <v>123.96</v>
      </c>
      <c r="G2030" s="5">
        <v>4.95</v>
      </c>
      <c r="H2030" s="5">
        <v>98.5</v>
      </c>
      <c r="I2030" s="5">
        <v>96.69</v>
      </c>
      <c r="J2030" s="5">
        <v>3.49</v>
      </c>
      <c r="K2030" s="6">
        <f t="shared" si="549"/>
        <v>112.535</v>
      </c>
      <c r="L2030" s="6">
        <f t="shared" si="550"/>
        <v>28.069999999999993</v>
      </c>
      <c r="M2030" s="6">
        <f t="shared" si="551"/>
        <v>110.32499999999999</v>
      </c>
      <c r="N2030" s="5">
        <f t="shared" si="552"/>
        <v>3.0283081084988694</v>
      </c>
      <c r="O2030" s="6">
        <f t="shared" si="553"/>
        <v>27.269999999999996</v>
      </c>
      <c r="P2030" s="6">
        <f t="shared" si="554"/>
        <v>6.0566162169977389</v>
      </c>
      <c r="Q2030" s="6">
        <f t="shared" si="555"/>
        <v>0.3359194822613446</v>
      </c>
      <c r="R2030" s="5">
        <f t="shared" si="556"/>
        <v>0.13208695603905321</v>
      </c>
      <c r="S2030" s="5">
        <f t="shared" si="557"/>
        <v>0.79999999999999716</v>
      </c>
      <c r="T2030" s="5">
        <f t="shared" si="558"/>
        <v>27.269999999999996</v>
      </c>
      <c r="U2030" s="5">
        <f t="shared" si="559"/>
        <v>4.5025141139812419</v>
      </c>
      <c r="V2030" s="5">
        <f t="shared" si="560"/>
        <v>0.72978043211577426</v>
      </c>
      <c r="W2030" s="5">
        <f t="shared" si="561"/>
        <v>2.210000000000008</v>
      </c>
      <c r="X2030" s="5">
        <f t="shared" si="562"/>
        <v>110.32499999999999</v>
      </c>
      <c r="Y2030" s="5">
        <f t="shared" si="563"/>
        <v>36.431233562521491</v>
      </c>
      <c r="Z2030" s="9">
        <f t="shared" si="564"/>
        <v>0.65377519071925638</v>
      </c>
      <c r="AA2030">
        <f t="shared" si="565"/>
        <v>28.069999999999993</v>
      </c>
    </row>
    <row r="2031" spans="1:27">
      <c r="A2031" s="1">
        <f t="shared" si="548"/>
        <v>-200242</v>
      </c>
      <c r="B2031" s="1">
        <v>8</v>
      </c>
      <c r="C2031" s="1">
        <v>-1</v>
      </c>
      <c r="D2031" s="2">
        <v>-2</v>
      </c>
      <c r="E2031" s="5">
        <v>227.32</v>
      </c>
      <c r="F2031" s="5">
        <v>231.66</v>
      </c>
      <c r="G2031" s="5">
        <v>5.72</v>
      </c>
      <c r="H2031" s="5">
        <v>230.14</v>
      </c>
      <c r="I2031" s="5">
        <v>235.09</v>
      </c>
      <c r="J2031" s="5">
        <v>7.33</v>
      </c>
      <c r="K2031" s="6">
        <f t="shared" si="549"/>
        <v>228.73</v>
      </c>
      <c r="L2031" s="6">
        <f t="shared" si="550"/>
        <v>-2.8199999999999932</v>
      </c>
      <c r="M2031" s="6">
        <f t="shared" si="551"/>
        <v>233.375</v>
      </c>
      <c r="N2031" s="5">
        <f t="shared" si="552"/>
        <v>4.6488520088297065</v>
      </c>
      <c r="O2031" s="6">
        <f t="shared" si="553"/>
        <v>-3.4300000000000068</v>
      </c>
      <c r="P2031" s="6">
        <f t="shared" si="554"/>
        <v>9.297704017659413</v>
      </c>
      <c r="Q2031" s="6">
        <f t="shared" si="555"/>
        <v>-0.24304402798005267</v>
      </c>
      <c r="R2031" s="5">
        <f t="shared" si="556"/>
        <v>6.5607595040821046E-2</v>
      </c>
      <c r="S2031" s="5">
        <f t="shared" si="557"/>
        <v>0.61000000000001364</v>
      </c>
      <c r="T2031" s="5">
        <f t="shared" si="558"/>
        <v>3.4300000000000068</v>
      </c>
      <c r="U2031" s="5">
        <f t="shared" si="559"/>
        <v>0.36890828031149442</v>
      </c>
      <c r="V2031" s="5">
        <f t="shared" si="560"/>
        <v>0.99917140644133651</v>
      </c>
      <c r="W2031" s="5">
        <f t="shared" si="561"/>
        <v>4.6450000000000102</v>
      </c>
      <c r="X2031" s="5">
        <f t="shared" si="562"/>
        <v>233.375</v>
      </c>
      <c r="Y2031" s="5">
        <f t="shared" si="563"/>
        <v>50.200565549676291</v>
      </c>
      <c r="Z2031" s="9">
        <f t="shared" si="564"/>
        <v>0.65397629926473633</v>
      </c>
      <c r="AA2031">
        <f t="shared" si="565"/>
        <v>2.8199999999999932</v>
      </c>
    </row>
    <row r="2032" spans="1:27">
      <c r="A2032" s="1">
        <f t="shared" si="548"/>
        <v>-800256</v>
      </c>
      <c r="B2032" s="1">
        <v>-6</v>
      </c>
      <c r="C2032" s="1">
        <v>-1</v>
      </c>
      <c r="D2032" s="2">
        <v>-8</v>
      </c>
      <c r="E2032" s="5">
        <v>195.96</v>
      </c>
      <c r="F2032" s="5">
        <v>184.19</v>
      </c>
      <c r="G2032" s="5">
        <v>6.43</v>
      </c>
      <c r="H2032" s="5">
        <v>192.65</v>
      </c>
      <c r="I2032" s="5">
        <v>192.04</v>
      </c>
      <c r="J2032" s="5">
        <v>6.03</v>
      </c>
      <c r="K2032" s="6">
        <f t="shared" si="549"/>
        <v>194.30500000000001</v>
      </c>
      <c r="L2032" s="6">
        <f t="shared" si="550"/>
        <v>3.3100000000000023</v>
      </c>
      <c r="M2032" s="6">
        <f t="shared" si="551"/>
        <v>188.11500000000001</v>
      </c>
      <c r="N2032" s="5">
        <f t="shared" si="552"/>
        <v>4.4075446679528953</v>
      </c>
      <c r="O2032" s="6">
        <f t="shared" si="553"/>
        <v>-7.8499999999999943</v>
      </c>
      <c r="P2032" s="6">
        <f t="shared" si="554"/>
        <v>8.8150893359057907</v>
      </c>
      <c r="Q2032" s="6">
        <f t="shared" si="555"/>
        <v>6.4139356392959021E-2</v>
      </c>
      <c r="R2032" s="5">
        <f t="shared" si="556"/>
        <v>1.2660109925991188</v>
      </c>
      <c r="S2032" s="5">
        <f t="shared" si="557"/>
        <v>11.159999999999997</v>
      </c>
      <c r="T2032" s="5">
        <f t="shared" si="558"/>
        <v>7.8499999999999943</v>
      </c>
      <c r="U2032" s="5">
        <f t="shared" si="559"/>
        <v>0.89051848493755181</v>
      </c>
      <c r="V2032" s="5">
        <f t="shared" si="560"/>
        <v>1.404410043761388</v>
      </c>
      <c r="W2032" s="5">
        <f t="shared" si="561"/>
        <v>6.1899999999999977</v>
      </c>
      <c r="X2032" s="5">
        <f t="shared" si="562"/>
        <v>188.11500000000001</v>
      </c>
      <c r="Y2032" s="5">
        <f t="shared" si="563"/>
        <v>42.680225425229985</v>
      </c>
      <c r="Z2032" s="9">
        <f t="shared" si="564"/>
        <v>0.65409861641804445</v>
      </c>
      <c r="AA2032">
        <f t="shared" si="565"/>
        <v>3.3100000000000023</v>
      </c>
    </row>
    <row r="2033" spans="1:27">
      <c r="A2033" s="1">
        <f t="shared" si="548"/>
        <v>-301744</v>
      </c>
      <c r="B2033" s="1">
        <v>6</v>
      </c>
      <c r="C2033" s="1">
        <v>-7</v>
      </c>
      <c r="D2033" s="2">
        <v>-3</v>
      </c>
      <c r="E2033" s="5">
        <v>77.69</v>
      </c>
      <c r="F2033" s="5">
        <v>78.36</v>
      </c>
      <c r="G2033" s="5">
        <v>3.1</v>
      </c>
      <c r="H2033" s="5">
        <v>81.28</v>
      </c>
      <c r="I2033" s="5">
        <v>88.57</v>
      </c>
      <c r="J2033" s="5">
        <v>4.55</v>
      </c>
      <c r="K2033" s="6">
        <f t="shared" si="549"/>
        <v>79.484999999999999</v>
      </c>
      <c r="L2033" s="6">
        <f t="shared" si="550"/>
        <v>-3.5900000000000034</v>
      </c>
      <c r="M2033" s="6">
        <f t="shared" si="551"/>
        <v>83.465000000000003</v>
      </c>
      <c r="N2033" s="5">
        <f t="shared" si="552"/>
        <v>2.7528394431931549</v>
      </c>
      <c r="O2033" s="6">
        <f t="shared" si="553"/>
        <v>-10.209999999999994</v>
      </c>
      <c r="P2033" s="6">
        <f t="shared" si="554"/>
        <v>5.5056788863863098</v>
      </c>
      <c r="Q2033" s="6">
        <f t="shared" si="555"/>
        <v>-0.36593814432989674</v>
      </c>
      <c r="R2033" s="5">
        <f t="shared" si="556"/>
        <v>1.2023948611258497</v>
      </c>
      <c r="S2033" s="5">
        <f t="shared" si="557"/>
        <v>6.6199999999999903</v>
      </c>
      <c r="T2033" s="5">
        <f t="shared" si="558"/>
        <v>10.209999999999994</v>
      </c>
      <c r="U2033" s="5">
        <f t="shared" si="559"/>
        <v>1.8544488719176642</v>
      </c>
      <c r="V2033" s="5">
        <f t="shared" si="560"/>
        <v>1.445779923649817</v>
      </c>
      <c r="W2033" s="5">
        <f t="shared" si="561"/>
        <v>3.980000000000004</v>
      </c>
      <c r="X2033" s="5">
        <f t="shared" si="562"/>
        <v>83.465000000000003</v>
      </c>
      <c r="Y2033" s="5">
        <f t="shared" si="563"/>
        <v>30.319603348600968</v>
      </c>
      <c r="Z2033" s="9">
        <f t="shared" si="564"/>
        <v>0.65426752937922872</v>
      </c>
      <c r="AA2033">
        <f t="shared" si="565"/>
        <v>3.5900000000000034</v>
      </c>
    </row>
    <row r="2034" spans="1:27">
      <c r="A2034" s="1">
        <f t="shared" si="548"/>
        <v>-802247</v>
      </c>
      <c r="B2034" s="1">
        <v>3</v>
      </c>
      <c r="C2034" s="1">
        <v>-9</v>
      </c>
      <c r="D2034" s="2">
        <v>-8</v>
      </c>
      <c r="E2034" s="5">
        <v>60.05</v>
      </c>
      <c r="F2034" s="5">
        <v>58.91</v>
      </c>
      <c r="G2034" s="5">
        <v>1.86</v>
      </c>
      <c r="H2034" s="5">
        <v>52.85</v>
      </c>
      <c r="I2034" s="5">
        <v>52.67</v>
      </c>
      <c r="J2034" s="5">
        <v>2.4300000000000002</v>
      </c>
      <c r="K2034" s="6">
        <f t="shared" si="549"/>
        <v>56.45</v>
      </c>
      <c r="L2034" s="6">
        <f t="shared" si="550"/>
        <v>7.1999999999999957</v>
      </c>
      <c r="M2034" s="6">
        <f t="shared" si="551"/>
        <v>55.79</v>
      </c>
      <c r="N2034" s="5">
        <f t="shared" si="552"/>
        <v>1.5300735276449953</v>
      </c>
      <c r="O2034" s="6">
        <f t="shared" si="553"/>
        <v>6.2399999999999949</v>
      </c>
      <c r="P2034" s="6">
        <f t="shared" si="554"/>
        <v>3.0601470552899905</v>
      </c>
      <c r="Q2034" s="6">
        <f t="shared" si="555"/>
        <v>-0.26112445939452184</v>
      </c>
      <c r="R2034" s="5">
        <f t="shared" si="556"/>
        <v>0.31371041412551587</v>
      </c>
      <c r="S2034" s="5">
        <f t="shared" si="557"/>
        <v>0.96000000000000085</v>
      </c>
      <c r="T2034" s="5">
        <f t="shared" si="558"/>
        <v>6.2399999999999949</v>
      </c>
      <c r="U2034" s="5">
        <f t="shared" si="559"/>
        <v>2.0391176918158496</v>
      </c>
      <c r="V2034" s="5">
        <f t="shared" si="560"/>
        <v>0.43135181942258638</v>
      </c>
      <c r="W2034" s="5">
        <f t="shared" si="561"/>
        <v>0.66000000000000369</v>
      </c>
      <c r="X2034" s="5">
        <f t="shared" si="562"/>
        <v>55.79</v>
      </c>
      <c r="Y2034" s="5">
        <f t="shared" si="563"/>
        <v>36.462300008463572</v>
      </c>
      <c r="Z2034" s="9">
        <f t="shared" si="564"/>
        <v>0.65438062318500845</v>
      </c>
      <c r="AA2034">
        <f t="shared" si="565"/>
        <v>7.1999999999999957</v>
      </c>
    </row>
    <row r="2035" spans="1:27">
      <c r="A2035" s="1">
        <f t="shared" si="548"/>
        <v>-101995</v>
      </c>
      <c r="B2035" s="1">
        <v>5</v>
      </c>
      <c r="C2035" s="1">
        <v>-8</v>
      </c>
      <c r="D2035" s="2">
        <v>-1</v>
      </c>
      <c r="E2035" s="5">
        <v>121.56</v>
      </c>
      <c r="F2035" s="5">
        <v>119.12</v>
      </c>
      <c r="G2035" s="5">
        <v>4.1100000000000003</v>
      </c>
      <c r="H2035" s="5">
        <v>124.24</v>
      </c>
      <c r="I2035" s="5">
        <v>124.19</v>
      </c>
      <c r="J2035" s="5">
        <v>5.65</v>
      </c>
      <c r="K2035" s="6">
        <f t="shared" si="549"/>
        <v>122.9</v>
      </c>
      <c r="L2035" s="6">
        <f t="shared" si="550"/>
        <v>-2.6799999999999926</v>
      </c>
      <c r="M2035" s="6">
        <f t="shared" si="551"/>
        <v>121.655</v>
      </c>
      <c r="N2035" s="5">
        <f t="shared" si="552"/>
        <v>3.493372296220373</v>
      </c>
      <c r="O2035" s="6">
        <f t="shared" si="553"/>
        <v>-5.0699999999999932</v>
      </c>
      <c r="P2035" s="6">
        <f t="shared" si="554"/>
        <v>6.9867445924407461</v>
      </c>
      <c r="Q2035" s="6">
        <f t="shared" si="555"/>
        <v>-0.30790788001950231</v>
      </c>
      <c r="R2035" s="5">
        <f t="shared" si="556"/>
        <v>0.34207633732394377</v>
      </c>
      <c r="S2035" s="5">
        <f t="shared" si="557"/>
        <v>2.3900000000000006</v>
      </c>
      <c r="T2035" s="5">
        <f t="shared" si="558"/>
        <v>5.0699999999999932</v>
      </c>
      <c r="U2035" s="5">
        <f t="shared" si="559"/>
        <v>0.72565984528551974</v>
      </c>
      <c r="V2035" s="5">
        <f t="shared" si="560"/>
        <v>0.35638915478519784</v>
      </c>
      <c r="W2035" s="5">
        <f t="shared" si="561"/>
        <v>1.2450000000000045</v>
      </c>
      <c r="X2035" s="5">
        <f t="shared" si="562"/>
        <v>121.655</v>
      </c>
      <c r="Y2035" s="5">
        <f t="shared" si="563"/>
        <v>34.824516164974369</v>
      </c>
      <c r="Z2035" s="9">
        <f t="shared" si="564"/>
        <v>0.65490457320131767</v>
      </c>
      <c r="AA2035">
        <f t="shared" si="565"/>
        <v>2.6799999999999926</v>
      </c>
    </row>
    <row r="2036" spans="1:27">
      <c r="A2036" s="1">
        <f t="shared" si="548"/>
        <v>-801256</v>
      </c>
      <c r="B2036" s="1">
        <v>-6</v>
      </c>
      <c r="C2036" s="1">
        <v>-5</v>
      </c>
      <c r="D2036" s="2">
        <v>-8</v>
      </c>
      <c r="E2036" s="5">
        <v>223.49</v>
      </c>
      <c r="F2036" s="5">
        <v>224.09</v>
      </c>
      <c r="G2036" s="5">
        <v>5.75</v>
      </c>
      <c r="H2036" s="5">
        <v>220.57</v>
      </c>
      <c r="I2036" s="5">
        <v>214.11</v>
      </c>
      <c r="J2036" s="5">
        <v>5.41</v>
      </c>
      <c r="K2036" s="6">
        <f t="shared" si="549"/>
        <v>222.03</v>
      </c>
      <c r="L2036" s="6">
        <f t="shared" si="550"/>
        <v>2.9200000000000159</v>
      </c>
      <c r="M2036" s="6">
        <f t="shared" si="551"/>
        <v>219.10000000000002</v>
      </c>
      <c r="N2036" s="5">
        <f t="shared" si="552"/>
        <v>3.9474865420923226</v>
      </c>
      <c r="O2036" s="6">
        <f t="shared" si="553"/>
        <v>9.9799999999999898</v>
      </c>
      <c r="P2036" s="6">
        <f t="shared" si="554"/>
        <v>7.8949730841846453</v>
      </c>
      <c r="Q2036" s="6">
        <f t="shared" si="555"/>
        <v>6.0875396675148311E-2</v>
      </c>
      <c r="R2036" s="5">
        <f t="shared" si="556"/>
        <v>0.8942399074346048</v>
      </c>
      <c r="S2036" s="5">
        <f t="shared" si="557"/>
        <v>7.0599999999999739</v>
      </c>
      <c r="T2036" s="5">
        <f t="shared" si="558"/>
        <v>9.9799999999999898</v>
      </c>
      <c r="U2036" s="5">
        <f t="shared" si="559"/>
        <v>1.2640955065435382</v>
      </c>
      <c r="V2036" s="5">
        <f t="shared" si="560"/>
        <v>0.74224445574600073</v>
      </c>
      <c r="W2036" s="5">
        <f t="shared" si="561"/>
        <v>2.9299999999999784</v>
      </c>
      <c r="X2036" s="5">
        <f t="shared" si="562"/>
        <v>219.10000000000002</v>
      </c>
      <c r="Y2036" s="5">
        <f t="shared" si="563"/>
        <v>55.503672441621148</v>
      </c>
      <c r="Z2036" s="9">
        <f t="shared" si="564"/>
        <v>0.65491755206285329</v>
      </c>
      <c r="AA2036">
        <f t="shared" si="565"/>
        <v>2.9200000000000159</v>
      </c>
    </row>
    <row r="2037" spans="1:27">
      <c r="A2037" s="1">
        <f t="shared" si="548"/>
        <v>-901245</v>
      </c>
      <c r="B2037" s="1">
        <v>5</v>
      </c>
      <c r="C2037" s="1">
        <v>-5</v>
      </c>
      <c r="D2037" s="2">
        <v>-9</v>
      </c>
      <c r="E2037" s="5">
        <v>195.69</v>
      </c>
      <c r="F2037" s="5">
        <v>192.95</v>
      </c>
      <c r="G2037" s="5">
        <v>3.57</v>
      </c>
      <c r="H2037" s="5">
        <v>187.43</v>
      </c>
      <c r="I2037" s="5">
        <v>185.57</v>
      </c>
      <c r="J2037" s="5">
        <v>6.63</v>
      </c>
      <c r="K2037" s="6">
        <f t="shared" si="549"/>
        <v>191.56</v>
      </c>
      <c r="L2037" s="6">
        <f t="shared" si="550"/>
        <v>8.2599999999999909</v>
      </c>
      <c r="M2037" s="6">
        <f t="shared" si="551"/>
        <v>189.26</v>
      </c>
      <c r="N2037" s="5">
        <f t="shared" si="552"/>
        <v>3.765029880359517</v>
      </c>
      <c r="O2037" s="6">
        <f t="shared" si="553"/>
        <v>7.3799999999999955</v>
      </c>
      <c r="P2037" s="6">
        <f t="shared" si="554"/>
        <v>7.530059760719034</v>
      </c>
      <c r="Q2037" s="6">
        <f t="shared" si="555"/>
        <v>-0.55045871559633019</v>
      </c>
      <c r="R2037" s="5">
        <f t="shared" si="556"/>
        <v>0.11686494237277681</v>
      </c>
      <c r="S2037" s="5">
        <f t="shared" si="557"/>
        <v>0.87999999999999545</v>
      </c>
      <c r="T2037" s="5">
        <f t="shared" si="558"/>
        <v>7.3799999999999955</v>
      </c>
      <c r="U2037" s="5">
        <f t="shared" si="559"/>
        <v>0.98007190308079184</v>
      </c>
      <c r="V2037" s="5">
        <f t="shared" si="560"/>
        <v>0.61088492603952127</v>
      </c>
      <c r="W2037" s="5">
        <f t="shared" si="561"/>
        <v>2.3000000000000114</v>
      </c>
      <c r="X2037" s="5">
        <f t="shared" si="562"/>
        <v>189.26</v>
      </c>
      <c r="Y2037" s="5">
        <f t="shared" si="563"/>
        <v>50.267861348799663</v>
      </c>
      <c r="Z2037" s="9">
        <f t="shared" si="564"/>
        <v>0.65505495952629811</v>
      </c>
      <c r="AA2037">
        <f t="shared" si="565"/>
        <v>8.2599999999999909</v>
      </c>
    </row>
    <row r="2038" spans="1:27">
      <c r="A2038" s="1">
        <f t="shared" si="548"/>
        <v>-301507</v>
      </c>
      <c r="B2038" s="1">
        <v>-7</v>
      </c>
      <c r="C2038" s="1">
        <v>-6</v>
      </c>
      <c r="D2038" s="2">
        <v>-3</v>
      </c>
      <c r="E2038" s="5">
        <v>115.54</v>
      </c>
      <c r="F2038" s="5">
        <v>111.12</v>
      </c>
      <c r="G2038" s="5">
        <v>3.62</v>
      </c>
      <c r="H2038" s="5">
        <v>112.06</v>
      </c>
      <c r="I2038" s="5">
        <v>111.81</v>
      </c>
      <c r="J2038" s="5">
        <v>2.52</v>
      </c>
      <c r="K2038" s="6">
        <f t="shared" si="549"/>
        <v>113.80000000000001</v>
      </c>
      <c r="L2038" s="6">
        <f t="shared" si="550"/>
        <v>3.480000000000004</v>
      </c>
      <c r="M2038" s="6">
        <f t="shared" si="551"/>
        <v>111.465</v>
      </c>
      <c r="N2038" s="5">
        <f t="shared" si="552"/>
        <v>2.2053797858872288</v>
      </c>
      <c r="O2038" s="6">
        <f t="shared" si="553"/>
        <v>-0.68999999999999773</v>
      </c>
      <c r="P2038" s="6">
        <f t="shared" si="554"/>
        <v>4.4107595717744577</v>
      </c>
      <c r="Q2038" s="6">
        <f t="shared" si="555"/>
        <v>0.34716368197051628</v>
      </c>
      <c r="R2038" s="5">
        <f t="shared" si="556"/>
        <v>0.94541539436537503</v>
      </c>
      <c r="S2038" s="5">
        <f t="shared" si="557"/>
        <v>4.1700000000000017</v>
      </c>
      <c r="T2038" s="5">
        <f t="shared" si="558"/>
        <v>0.68999999999999773</v>
      </c>
      <c r="U2038" s="5">
        <f t="shared" si="559"/>
        <v>0.15643564079427011</v>
      </c>
      <c r="V2038" s="5">
        <f t="shared" si="560"/>
        <v>1.0587745543612266</v>
      </c>
      <c r="W2038" s="5">
        <f t="shared" si="561"/>
        <v>2.335000000000008</v>
      </c>
      <c r="X2038" s="5">
        <f t="shared" si="562"/>
        <v>111.465</v>
      </c>
      <c r="Y2038" s="5">
        <f t="shared" si="563"/>
        <v>50.542315075748917</v>
      </c>
      <c r="Z2038" s="9">
        <f t="shared" si="564"/>
        <v>0.65513357416636797</v>
      </c>
      <c r="AA2038">
        <f t="shared" si="565"/>
        <v>3.480000000000004</v>
      </c>
    </row>
    <row r="2039" spans="1:27">
      <c r="A2039" s="1">
        <f t="shared" si="548"/>
        <v>-1101503</v>
      </c>
      <c r="B2039" s="1">
        <v>-3</v>
      </c>
      <c r="C2039" s="1">
        <v>-6</v>
      </c>
      <c r="D2039" s="2">
        <v>-11</v>
      </c>
      <c r="E2039" s="5">
        <v>105.74</v>
      </c>
      <c r="F2039" s="5">
        <v>98.84</v>
      </c>
      <c r="G2039" s="5">
        <v>5.34</v>
      </c>
      <c r="H2039" s="5">
        <v>97.71</v>
      </c>
      <c r="I2039" s="5">
        <v>91.93</v>
      </c>
      <c r="J2039" s="5">
        <v>5.41</v>
      </c>
      <c r="K2039" s="6">
        <f t="shared" si="549"/>
        <v>101.72499999999999</v>
      </c>
      <c r="L2039" s="6">
        <f t="shared" si="550"/>
        <v>8.0300000000000011</v>
      </c>
      <c r="M2039" s="6">
        <f t="shared" si="551"/>
        <v>95.385000000000005</v>
      </c>
      <c r="N2039" s="5">
        <f t="shared" si="552"/>
        <v>3.8007795253079335</v>
      </c>
      <c r="O2039" s="6">
        <f t="shared" si="553"/>
        <v>6.9099999999999966</v>
      </c>
      <c r="P2039" s="6">
        <f t="shared" si="554"/>
        <v>7.601559050615867</v>
      </c>
      <c r="Q2039" s="6">
        <f t="shared" si="555"/>
        <v>-1.3022703634415957E-2</v>
      </c>
      <c r="R2039" s="5">
        <f t="shared" si="556"/>
        <v>0.1473381963545049</v>
      </c>
      <c r="S2039" s="5">
        <f t="shared" si="557"/>
        <v>1.1200000000000045</v>
      </c>
      <c r="T2039" s="5">
        <f t="shared" si="558"/>
        <v>6.9099999999999966</v>
      </c>
      <c r="U2039" s="5">
        <f t="shared" si="559"/>
        <v>0.90902405072287884</v>
      </c>
      <c r="V2039" s="5">
        <f t="shared" si="560"/>
        <v>1.6680788658706354</v>
      </c>
      <c r="W2039" s="5">
        <f t="shared" si="561"/>
        <v>6.3399999999999892</v>
      </c>
      <c r="X2039" s="5">
        <f t="shared" si="562"/>
        <v>95.385000000000005</v>
      </c>
      <c r="Y2039" s="5">
        <f t="shared" si="563"/>
        <v>25.096167605847132</v>
      </c>
      <c r="Z2039" s="9">
        <f t="shared" si="564"/>
        <v>0.6552373615721252</v>
      </c>
      <c r="AA2039">
        <f t="shared" si="565"/>
        <v>8.0300000000000011</v>
      </c>
    </row>
    <row r="2040" spans="1:27">
      <c r="A2040" s="1">
        <f t="shared" si="548"/>
        <v>-201507</v>
      </c>
      <c r="B2040" s="1">
        <v>-7</v>
      </c>
      <c r="C2040" s="1">
        <v>-6</v>
      </c>
      <c r="D2040" s="2">
        <v>-2</v>
      </c>
      <c r="E2040" s="5">
        <v>140.30000000000001</v>
      </c>
      <c r="F2040" s="5">
        <v>140.36000000000001</v>
      </c>
      <c r="G2040" s="5">
        <v>4.2699999999999996</v>
      </c>
      <c r="H2040" s="5">
        <v>145.46</v>
      </c>
      <c r="I2040" s="5">
        <v>143.65</v>
      </c>
      <c r="J2040" s="5">
        <v>3.29</v>
      </c>
      <c r="K2040" s="6">
        <f t="shared" si="549"/>
        <v>142.88</v>
      </c>
      <c r="L2040" s="6">
        <f t="shared" si="550"/>
        <v>-5.1599999999999966</v>
      </c>
      <c r="M2040" s="6">
        <f t="shared" si="551"/>
        <v>142.005</v>
      </c>
      <c r="N2040" s="5">
        <f t="shared" si="552"/>
        <v>2.6952272631449836</v>
      </c>
      <c r="O2040" s="6">
        <f t="shared" si="553"/>
        <v>-3.289999999999992</v>
      </c>
      <c r="P2040" s="6">
        <f t="shared" si="554"/>
        <v>5.3904545262899672</v>
      </c>
      <c r="Q2040" s="6">
        <f t="shared" si="555"/>
        <v>0.25497470489038782</v>
      </c>
      <c r="R2040" s="5">
        <f t="shared" si="556"/>
        <v>0.34690952142899351</v>
      </c>
      <c r="S2040" s="5">
        <f t="shared" si="557"/>
        <v>1.8700000000000045</v>
      </c>
      <c r="T2040" s="5">
        <f t="shared" si="558"/>
        <v>3.289999999999992</v>
      </c>
      <c r="U2040" s="5">
        <f t="shared" si="559"/>
        <v>0.61033814197934932</v>
      </c>
      <c r="V2040" s="5">
        <f t="shared" si="560"/>
        <v>0.32464794786135681</v>
      </c>
      <c r="W2040" s="5">
        <f t="shared" si="561"/>
        <v>0.875</v>
      </c>
      <c r="X2040" s="5">
        <f t="shared" si="562"/>
        <v>142.005</v>
      </c>
      <c r="Y2040" s="5">
        <f t="shared" si="563"/>
        <v>52.687579241202251</v>
      </c>
      <c r="Z2040" s="9">
        <f t="shared" si="564"/>
        <v>0.65529382722561946</v>
      </c>
      <c r="AA2040">
        <f t="shared" si="565"/>
        <v>5.1599999999999966</v>
      </c>
    </row>
    <row r="2041" spans="1:27">
      <c r="A2041" s="1">
        <f t="shared" si="548"/>
        <v>-598497</v>
      </c>
      <c r="B2041" s="1">
        <v>3</v>
      </c>
      <c r="C2041" s="1">
        <v>6</v>
      </c>
      <c r="D2041" s="2">
        <v>-6</v>
      </c>
      <c r="E2041" s="5">
        <v>171.74</v>
      </c>
      <c r="F2041" s="5">
        <v>174.13</v>
      </c>
      <c r="G2041" s="5">
        <v>3.69</v>
      </c>
      <c r="H2041" s="5">
        <v>172.88</v>
      </c>
      <c r="I2041" s="5">
        <v>180.26</v>
      </c>
      <c r="J2041" s="5">
        <v>8.73</v>
      </c>
      <c r="K2041" s="6">
        <f t="shared" si="549"/>
        <v>172.31</v>
      </c>
      <c r="L2041" s="6">
        <f t="shared" si="550"/>
        <v>-1.1399999999999864</v>
      </c>
      <c r="M2041" s="6">
        <f t="shared" si="551"/>
        <v>177.19499999999999</v>
      </c>
      <c r="N2041" s="5">
        <f t="shared" si="552"/>
        <v>4.7389081020842765</v>
      </c>
      <c r="O2041" s="6">
        <f t="shared" si="553"/>
        <v>-6.1299999999999955</v>
      </c>
      <c r="P2041" s="6">
        <f t="shared" si="554"/>
        <v>9.477816204168553</v>
      </c>
      <c r="Q2041" s="6">
        <f t="shared" si="555"/>
        <v>-0.69684400360685295</v>
      </c>
      <c r="R2041" s="5">
        <f t="shared" si="556"/>
        <v>0.52649258990750392</v>
      </c>
      <c r="S2041" s="5">
        <f t="shared" si="557"/>
        <v>4.9900000000000091</v>
      </c>
      <c r="T2041" s="5">
        <f t="shared" si="558"/>
        <v>6.1299999999999955</v>
      </c>
      <c r="U2041" s="5">
        <f t="shared" si="559"/>
        <v>0.64677346215089992</v>
      </c>
      <c r="V2041" s="5">
        <f t="shared" si="560"/>
        <v>1.0308281770333254</v>
      </c>
      <c r="W2041" s="5">
        <f t="shared" si="561"/>
        <v>4.8849999999999909</v>
      </c>
      <c r="X2041" s="5">
        <f t="shared" si="562"/>
        <v>177.19499999999999</v>
      </c>
      <c r="Y2041" s="5">
        <f t="shared" si="563"/>
        <v>37.39152483713827</v>
      </c>
      <c r="Z2041" s="9">
        <f t="shared" si="564"/>
        <v>0.65547082314928407</v>
      </c>
      <c r="AA2041">
        <f t="shared" si="565"/>
        <v>1.1399999999999864</v>
      </c>
    </row>
    <row r="2042" spans="1:27">
      <c r="A2042" s="1">
        <f t="shared" ref="A2042:A2105" si="566">100000*D2042+250*C2042+B2042</f>
        <v>-800494</v>
      </c>
      <c r="B2042" s="1">
        <v>6</v>
      </c>
      <c r="C2042" s="1">
        <v>-2</v>
      </c>
      <c r="D2042" s="2">
        <v>-8</v>
      </c>
      <c r="E2042" s="5">
        <v>205.99</v>
      </c>
      <c r="F2042" s="5">
        <v>205.2</v>
      </c>
      <c r="G2042" s="5">
        <v>3.46</v>
      </c>
      <c r="H2042" s="5">
        <v>207.72</v>
      </c>
      <c r="I2042" s="5">
        <v>216.02</v>
      </c>
      <c r="J2042" s="5">
        <v>9.27</v>
      </c>
      <c r="K2042" s="6">
        <f t="shared" ref="K2042:K2105" si="567" xml:space="preserve"> 0.5*(E2042+H2042)</f>
        <v>206.85500000000002</v>
      </c>
      <c r="L2042" s="6">
        <f t="shared" ref="L2042:L2105" si="568">E2042-H2042</f>
        <v>-1.7299999999999898</v>
      </c>
      <c r="M2042" s="6">
        <f t="shared" ref="M2042:M2105" si="569">0.5*(F2042+I2042)</f>
        <v>210.61</v>
      </c>
      <c r="N2042" s="5">
        <f t="shared" ref="N2042:N2105" si="570">0.5*P2042</f>
        <v>4.9473351412654463</v>
      </c>
      <c r="O2042" s="6">
        <f t="shared" ref="O2042:O2105" si="571">F2042-I2042</f>
        <v>-10.820000000000022</v>
      </c>
      <c r="P2042" s="6">
        <f t="shared" ref="P2042:P2105" si="572">SQRT(G2042*G2042+J2042*J2042)</f>
        <v>9.8946702825308925</v>
      </c>
      <c r="Q2042" s="6">
        <f t="shared" ref="Q2042:Q2105" si="573">(G2042*G2042-J2042*J2042)/(G2042*G2042+J2042*J2042)</f>
        <v>-0.75544331465867254</v>
      </c>
      <c r="R2042" s="5">
        <f t="shared" ref="R2042:R2105" si="574">ABS(O2042-L2042)/P2042</f>
        <v>0.91867639248661859</v>
      </c>
      <c r="S2042" s="5">
        <f t="shared" ref="S2042:S2105" si="575">ABS(O2042-L2042)</f>
        <v>9.0900000000000318</v>
      </c>
      <c r="T2042" s="5">
        <f t="shared" ref="T2042:T2105" si="576">ABS(O2042)</f>
        <v>10.820000000000022</v>
      </c>
      <c r="U2042" s="5">
        <f t="shared" ref="U2042:U2105" si="577">ABS(O2042)/P2042</f>
        <v>1.0935179941369855</v>
      </c>
      <c r="V2042" s="5">
        <f t="shared" ref="V2042:V2105" si="578">ABS(M2042-K2042)/N2042</f>
        <v>0.75899446727992004</v>
      </c>
      <c r="W2042" s="5">
        <f t="shared" ref="W2042:W2105" si="579">ABS(M2042-K2042)</f>
        <v>3.7549999999999955</v>
      </c>
      <c r="X2042" s="5">
        <f t="shared" ref="X2042:X2105" si="580">ABS(M2042)</f>
        <v>210.61</v>
      </c>
      <c r="Y2042" s="5">
        <f t="shared" ref="Y2042:Y2105" si="581">ABS(M2042)/N2042</f>
        <v>42.570392744027743</v>
      </c>
      <c r="Z2042" s="9">
        <f t="shared" ref="Z2042:Z2105" si="582">SQRT(0.006428*B2042*B2042+0.004235*C2042*C2042+0.003432*D2042*D2042-0.000405*B2042*C2042-0.002839*C2042*D2042-0.000048*D2042*B2042)</f>
        <v>0.65554252341095309</v>
      </c>
      <c r="AA2042">
        <f t="shared" si="565"/>
        <v>1.7299999999999898</v>
      </c>
    </row>
    <row r="2043" spans="1:27">
      <c r="A2043" s="1">
        <f t="shared" si="566"/>
        <v>-1201250</v>
      </c>
      <c r="B2043" s="1">
        <v>0</v>
      </c>
      <c r="C2043" s="1">
        <v>-5</v>
      </c>
      <c r="D2043" s="2">
        <v>-12</v>
      </c>
      <c r="E2043" s="5">
        <v>309.47000000000003</v>
      </c>
      <c r="F2043" s="5">
        <v>316.02</v>
      </c>
      <c r="G2043" s="5">
        <v>6.37</v>
      </c>
      <c r="H2043" s="5">
        <v>293.43</v>
      </c>
      <c r="I2043" s="5">
        <v>300.97000000000003</v>
      </c>
      <c r="J2043" s="5">
        <v>8.17</v>
      </c>
      <c r="K2043" s="6">
        <f t="shared" si="567"/>
        <v>301.45000000000005</v>
      </c>
      <c r="L2043" s="6">
        <f t="shared" si="568"/>
        <v>16.04000000000002</v>
      </c>
      <c r="M2043" s="6">
        <f t="shared" si="569"/>
        <v>308.495</v>
      </c>
      <c r="N2043" s="5">
        <f t="shared" si="570"/>
        <v>5.1799083003466384</v>
      </c>
      <c r="O2043" s="6">
        <f t="shared" si="571"/>
        <v>15.049999999999955</v>
      </c>
      <c r="P2043" s="6">
        <f t="shared" si="572"/>
        <v>10.359816600693277</v>
      </c>
      <c r="Q2043" s="6">
        <f t="shared" si="573"/>
        <v>-0.24385562464943186</v>
      </c>
      <c r="R2043" s="5">
        <f t="shared" si="574"/>
        <v>9.556153725094084E-2</v>
      </c>
      <c r="S2043" s="5">
        <f t="shared" si="575"/>
        <v>0.99000000000006594</v>
      </c>
      <c r="T2043" s="5">
        <f t="shared" si="576"/>
        <v>15.049999999999955</v>
      </c>
      <c r="U2043" s="5">
        <f t="shared" si="577"/>
        <v>1.4527284198248076</v>
      </c>
      <c r="V2043" s="5">
        <f t="shared" si="578"/>
        <v>1.3600626867329888</v>
      </c>
      <c r="W2043" s="5">
        <f t="shared" si="579"/>
        <v>7.0449999999999591</v>
      </c>
      <c r="X2043" s="5">
        <f t="shared" si="580"/>
        <v>308.495</v>
      </c>
      <c r="Y2043" s="5">
        <f t="shared" si="581"/>
        <v>59.556073604499055</v>
      </c>
      <c r="Z2043" s="9">
        <f t="shared" si="582"/>
        <v>0.65554786247840058</v>
      </c>
      <c r="AA2043">
        <f t="shared" ref="AA2043:AA2106" si="583">ABS(L2043)</f>
        <v>16.04000000000002</v>
      </c>
    </row>
    <row r="2044" spans="1:27">
      <c r="A2044" s="1">
        <f t="shared" si="566"/>
        <v>-1201001</v>
      </c>
      <c r="B2044" s="1">
        <v>-1</v>
      </c>
      <c r="C2044" s="1">
        <v>-4</v>
      </c>
      <c r="D2044" s="2">
        <v>-12</v>
      </c>
      <c r="E2044" s="5">
        <v>151.72999999999999</v>
      </c>
      <c r="F2044" s="5">
        <v>146.96</v>
      </c>
      <c r="G2044" s="5">
        <v>4.49</v>
      </c>
      <c r="H2044" s="5">
        <v>137</v>
      </c>
      <c r="I2044" s="5">
        <v>131.69999999999999</v>
      </c>
      <c r="J2044" s="5">
        <v>6.97</v>
      </c>
      <c r="K2044" s="6">
        <f t="shared" si="567"/>
        <v>144.36500000000001</v>
      </c>
      <c r="L2044" s="6">
        <f t="shared" si="568"/>
        <v>14.72999999999999</v>
      </c>
      <c r="M2044" s="6">
        <f t="shared" si="569"/>
        <v>139.32999999999998</v>
      </c>
      <c r="N2044" s="5">
        <f t="shared" si="570"/>
        <v>4.1455096188526692</v>
      </c>
      <c r="O2044" s="6">
        <f t="shared" si="571"/>
        <v>15.260000000000019</v>
      </c>
      <c r="P2044" s="6">
        <f t="shared" si="572"/>
        <v>8.2910192377053384</v>
      </c>
      <c r="Q2044" s="6">
        <f t="shared" si="573"/>
        <v>-0.41344757859210657</v>
      </c>
      <c r="R2044" s="5">
        <f t="shared" si="574"/>
        <v>6.3924589342373161E-2</v>
      </c>
      <c r="S2044" s="5">
        <f t="shared" si="575"/>
        <v>0.53000000000002956</v>
      </c>
      <c r="T2044" s="5">
        <f t="shared" si="576"/>
        <v>15.260000000000019</v>
      </c>
      <c r="U2044" s="5">
        <f t="shared" si="577"/>
        <v>1.8405457233293609</v>
      </c>
      <c r="V2044" s="5">
        <f t="shared" si="578"/>
        <v>1.2145671975050285</v>
      </c>
      <c r="W2044" s="5">
        <f t="shared" si="579"/>
        <v>5.035000000000025</v>
      </c>
      <c r="X2044" s="5">
        <f t="shared" si="580"/>
        <v>139.32999999999998</v>
      </c>
      <c r="Y2044" s="5">
        <f t="shared" si="581"/>
        <v>33.609860502159833</v>
      </c>
      <c r="Z2044" s="9">
        <f t="shared" si="582"/>
        <v>0.65568895064656996</v>
      </c>
      <c r="AA2044">
        <f t="shared" si="583"/>
        <v>14.72999999999999</v>
      </c>
    </row>
    <row r="2045" spans="1:27">
      <c r="A2045" s="1">
        <f t="shared" si="566"/>
        <v>-1200750</v>
      </c>
      <c r="B2045" s="1">
        <v>0</v>
      </c>
      <c r="C2045" s="1">
        <v>-3</v>
      </c>
      <c r="D2045" s="2">
        <v>-12</v>
      </c>
      <c r="E2045" s="5">
        <v>285.41000000000003</v>
      </c>
      <c r="F2045" s="5">
        <v>290.64</v>
      </c>
      <c r="G2045" s="5">
        <v>6.07</v>
      </c>
      <c r="H2045" s="5">
        <v>299.81</v>
      </c>
      <c r="I2045" s="5">
        <v>297.45999999999998</v>
      </c>
      <c r="J2045" s="5">
        <v>7.79</v>
      </c>
      <c r="K2045" s="6">
        <f t="shared" si="567"/>
        <v>292.61</v>
      </c>
      <c r="L2045" s="6">
        <f t="shared" si="568"/>
        <v>-14.399999999999977</v>
      </c>
      <c r="M2045" s="6">
        <f t="shared" si="569"/>
        <v>294.04999999999995</v>
      </c>
      <c r="N2045" s="5">
        <f t="shared" si="570"/>
        <v>4.937838595985089</v>
      </c>
      <c r="O2045" s="6">
        <f t="shared" si="571"/>
        <v>-6.8199999999999932</v>
      </c>
      <c r="P2045" s="6">
        <f t="shared" si="572"/>
        <v>9.875677191970178</v>
      </c>
      <c r="Q2045" s="6">
        <f t="shared" si="573"/>
        <v>-0.24443191255934132</v>
      </c>
      <c r="R2045" s="5">
        <f t="shared" si="574"/>
        <v>0.76754230141941171</v>
      </c>
      <c r="S2045" s="5">
        <f t="shared" si="575"/>
        <v>7.5799999999999841</v>
      </c>
      <c r="T2045" s="5">
        <f t="shared" si="576"/>
        <v>6.8199999999999932</v>
      </c>
      <c r="U2045" s="5">
        <f t="shared" si="577"/>
        <v>0.69058555351984086</v>
      </c>
      <c r="V2045" s="5">
        <f t="shared" si="578"/>
        <v>0.29162557098783903</v>
      </c>
      <c r="W2045" s="5">
        <f t="shared" si="579"/>
        <v>1.4399999999999409</v>
      </c>
      <c r="X2045" s="5">
        <f t="shared" si="580"/>
        <v>294.04999999999995</v>
      </c>
      <c r="Y2045" s="5">
        <f t="shared" si="581"/>
        <v>59.550346631234419</v>
      </c>
      <c r="Z2045" s="9">
        <f t="shared" si="582"/>
        <v>0.65583458280270646</v>
      </c>
      <c r="AA2045">
        <f t="shared" si="583"/>
        <v>14.399999999999977</v>
      </c>
    </row>
    <row r="2046" spans="1:27">
      <c r="A2046" s="1">
        <f t="shared" si="566"/>
        <v>-201744</v>
      </c>
      <c r="B2046" s="1">
        <v>6</v>
      </c>
      <c r="C2046" s="1">
        <v>-7</v>
      </c>
      <c r="D2046" s="2">
        <v>-2</v>
      </c>
      <c r="E2046" s="5">
        <v>47.7</v>
      </c>
      <c r="F2046" s="5">
        <v>49.6</v>
      </c>
      <c r="G2046" s="5">
        <v>2.38</v>
      </c>
      <c r="H2046" s="5">
        <v>49.41</v>
      </c>
      <c r="I2046" s="5">
        <v>55.71</v>
      </c>
      <c r="J2046" s="5">
        <v>3.4</v>
      </c>
      <c r="K2046" s="6">
        <f t="shared" si="567"/>
        <v>48.555</v>
      </c>
      <c r="L2046" s="6">
        <f t="shared" si="568"/>
        <v>-1.7099999999999937</v>
      </c>
      <c r="M2046" s="6">
        <f t="shared" si="569"/>
        <v>52.655000000000001</v>
      </c>
      <c r="N2046" s="5">
        <f t="shared" si="570"/>
        <v>2.0751144546747295</v>
      </c>
      <c r="O2046" s="6">
        <f t="shared" si="571"/>
        <v>-6.1099999999999994</v>
      </c>
      <c r="P2046" s="6">
        <f t="shared" si="572"/>
        <v>4.1502289093494591</v>
      </c>
      <c r="Q2046" s="6">
        <f t="shared" si="573"/>
        <v>-0.34228187919463082</v>
      </c>
      <c r="R2046" s="5">
        <f t="shared" si="574"/>
        <v>1.0601824853775832</v>
      </c>
      <c r="S2046" s="5">
        <f t="shared" si="575"/>
        <v>4.4000000000000057</v>
      </c>
      <c r="T2046" s="5">
        <f t="shared" si="576"/>
        <v>6.1099999999999994</v>
      </c>
      <c r="U2046" s="5">
        <f t="shared" si="577"/>
        <v>1.4722079512856872</v>
      </c>
      <c r="V2046" s="5">
        <f t="shared" si="578"/>
        <v>1.9757946318400395</v>
      </c>
      <c r="W2046" s="5">
        <f t="shared" si="579"/>
        <v>4.1000000000000014</v>
      </c>
      <c r="X2046" s="5">
        <f t="shared" si="580"/>
        <v>52.655000000000001</v>
      </c>
      <c r="Y2046" s="5">
        <f t="shared" si="581"/>
        <v>25.374503985252986</v>
      </c>
      <c r="Z2046" s="9">
        <f t="shared" si="582"/>
        <v>0.65611812960777116</v>
      </c>
      <c r="AA2046">
        <f t="shared" si="583"/>
        <v>1.7099999999999937</v>
      </c>
    </row>
    <row r="2047" spans="1:27">
      <c r="A2047" s="1">
        <f t="shared" si="566"/>
        <v>-1101247</v>
      </c>
      <c r="B2047" s="1">
        <v>3</v>
      </c>
      <c r="C2047" s="1">
        <v>-5</v>
      </c>
      <c r="D2047" s="2">
        <v>-11</v>
      </c>
      <c r="E2047" s="5">
        <v>113.51</v>
      </c>
      <c r="F2047" s="5">
        <v>110.4</v>
      </c>
      <c r="G2047" s="5">
        <v>2.79</v>
      </c>
      <c r="H2047" s="5">
        <v>100.1</v>
      </c>
      <c r="I2047" s="5">
        <v>103.62</v>
      </c>
      <c r="J2047" s="5">
        <v>3.81</v>
      </c>
      <c r="K2047" s="6">
        <f t="shared" si="567"/>
        <v>106.80500000000001</v>
      </c>
      <c r="L2047" s="6">
        <f t="shared" si="568"/>
        <v>13.410000000000011</v>
      </c>
      <c r="M2047" s="6">
        <f t="shared" si="569"/>
        <v>107.01</v>
      </c>
      <c r="N2047" s="5">
        <f t="shared" si="570"/>
        <v>2.3611543786885263</v>
      </c>
      <c r="O2047" s="6">
        <f t="shared" si="571"/>
        <v>6.7800000000000011</v>
      </c>
      <c r="P2047" s="6">
        <f t="shared" si="572"/>
        <v>4.7223087573770526</v>
      </c>
      <c r="Q2047" s="6">
        <f t="shared" si="573"/>
        <v>-0.30188070062151906</v>
      </c>
      <c r="R2047" s="5">
        <f t="shared" si="574"/>
        <v>1.4039742720428472</v>
      </c>
      <c r="S2047" s="5">
        <f t="shared" si="575"/>
        <v>6.6300000000000097</v>
      </c>
      <c r="T2047" s="5">
        <f t="shared" si="576"/>
        <v>6.7800000000000011</v>
      </c>
      <c r="U2047" s="5">
        <f t="shared" si="577"/>
        <v>1.4357383958447196</v>
      </c>
      <c r="V2047" s="5">
        <f t="shared" si="578"/>
        <v>8.6821938391789102E-2</v>
      </c>
      <c r="W2047" s="5">
        <f t="shared" si="579"/>
        <v>0.20499999999999829</v>
      </c>
      <c r="X2047" s="5">
        <f t="shared" si="580"/>
        <v>107.01</v>
      </c>
      <c r="Y2047" s="5">
        <f t="shared" si="581"/>
        <v>45.321051840514286</v>
      </c>
      <c r="Z2047" s="9">
        <f t="shared" si="582"/>
        <v>0.65613489466724761</v>
      </c>
      <c r="AA2047">
        <f t="shared" si="583"/>
        <v>13.410000000000011</v>
      </c>
    </row>
    <row r="2048" spans="1:27">
      <c r="A2048" s="1">
        <f t="shared" si="566"/>
        <v>-800744</v>
      </c>
      <c r="B2048" s="1">
        <v>6</v>
      </c>
      <c r="C2048" s="1">
        <v>-3</v>
      </c>
      <c r="D2048" s="2">
        <v>-8</v>
      </c>
      <c r="E2048" s="5">
        <v>163.94</v>
      </c>
      <c r="F2048" s="5">
        <v>161.47999999999999</v>
      </c>
      <c r="G2048" s="5">
        <v>3.11</v>
      </c>
      <c r="H2048" s="5">
        <v>153.11000000000001</v>
      </c>
      <c r="I2048" s="5">
        <v>158.66999999999999</v>
      </c>
      <c r="J2048" s="5">
        <v>7.55</v>
      </c>
      <c r="K2048" s="6">
        <f t="shared" si="567"/>
        <v>158.52500000000001</v>
      </c>
      <c r="L2048" s="6">
        <f t="shared" si="568"/>
        <v>10.829999999999984</v>
      </c>
      <c r="M2048" s="6">
        <f t="shared" si="569"/>
        <v>160.07499999999999</v>
      </c>
      <c r="N2048" s="5">
        <f t="shared" si="570"/>
        <v>4.0827258051453814</v>
      </c>
      <c r="O2048" s="6">
        <f t="shared" si="571"/>
        <v>2.8100000000000023</v>
      </c>
      <c r="P2048" s="6">
        <f t="shared" si="572"/>
        <v>8.1654516102907628</v>
      </c>
      <c r="Q2048" s="6">
        <f t="shared" si="573"/>
        <v>-0.70987152528849062</v>
      </c>
      <c r="R2048" s="5">
        <f t="shared" si="574"/>
        <v>0.98218694847110832</v>
      </c>
      <c r="S2048" s="5">
        <f t="shared" si="575"/>
        <v>8.0199999999999818</v>
      </c>
      <c r="T2048" s="5">
        <f t="shared" si="576"/>
        <v>2.8100000000000023</v>
      </c>
      <c r="U2048" s="5">
        <f t="shared" si="577"/>
        <v>0.34413283356656144</v>
      </c>
      <c r="V2048" s="5">
        <f t="shared" si="578"/>
        <v>0.37964832172823054</v>
      </c>
      <c r="W2048" s="5">
        <f t="shared" si="579"/>
        <v>1.5499999999999829</v>
      </c>
      <c r="X2048" s="5">
        <f t="shared" si="580"/>
        <v>160.07499999999999</v>
      </c>
      <c r="Y2048" s="5">
        <f t="shared" si="581"/>
        <v>39.207874258482043</v>
      </c>
      <c r="Z2048" s="9">
        <f t="shared" si="582"/>
        <v>0.65622328517052797</v>
      </c>
      <c r="AA2048">
        <f t="shared" si="583"/>
        <v>10.829999999999984</v>
      </c>
    </row>
    <row r="2049" spans="1:27">
      <c r="A2049" s="1">
        <f t="shared" si="566"/>
        <v>-1002250</v>
      </c>
      <c r="B2049" s="1">
        <v>0</v>
      </c>
      <c r="C2049" s="1">
        <v>-9</v>
      </c>
      <c r="D2049" s="2">
        <v>-10</v>
      </c>
      <c r="E2049" s="5">
        <v>243.2</v>
      </c>
      <c r="F2049" s="5">
        <v>249.31</v>
      </c>
      <c r="G2049" s="5">
        <v>5.76</v>
      </c>
      <c r="H2049" s="5">
        <v>237.12</v>
      </c>
      <c r="I2049" s="5">
        <v>237.77</v>
      </c>
      <c r="J2049" s="5">
        <v>5.44</v>
      </c>
      <c r="K2049" s="6">
        <f t="shared" si="567"/>
        <v>240.16</v>
      </c>
      <c r="L2049" s="6">
        <f t="shared" si="568"/>
        <v>6.0799999999999841</v>
      </c>
      <c r="M2049" s="6">
        <f t="shared" si="569"/>
        <v>243.54000000000002</v>
      </c>
      <c r="N2049" s="5">
        <f t="shared" si="570"/>
        <v>3.9614138890047834</v>
      </c>
      <c r="O2049" s="6">
        <f t="shared" si="571"/>
        <v>11.539999999999992</v>
      </c>
      <c r="P2049" s="6">
        <f t="shared" si="572"/>
        <v>7.9228277780095668</v>
      </c>
      <c r="Q2049" s="6">
        <f t="shared" si="573"/>
        <v>5.7096247960848161E-2</v>
      </c>
      <c r="R2049" s="5">
        <f t="shared" si="574"/>
        <v>0.68914788418784878</v>
      </c>
      <c r="S2049" s="5">
        <f t="shared" si="575"/>
        <v>5.460000000000008</v>
      </c>
      <c r="T2049" s="5">
        <f t="shared" si="576"/>
        <v>11.539999999999992</v>
      </c>
      <c r="U2049" s="5">
        <f t="shared" si="577"/>
        <v>1.4565506563237651</v>
      </c>
      <c r="V2049" s="5">
        <f t="shared" si="578"/>
        <v>0.85323071375638893</v>
      </c>
      <c r="W2049" s="5">
        <f t="shared" si="579"/>
        <v>3.3800000000000239</v>
      </c>
      <c r="X2049" s="5">
        <f t="shared" si="580"/>
        <v>243.54000000000002</v>
      </c>
      <c r="Y2049" s="5">
        <f t="shared" si="581"/>
        <v>61.478049712493942</v>
      </c>
      <c r="Z2049" s="9">
        <f t="shared" si="582"/>
        <v>0.65629642692917367</v>
      </c>
      <c r="AA2049">
        <f t="shared" si="583"/>
        <v>6.0799999999999841</v>
      </c>
    </row>
    <row r="2050" spans="1:27">
      <c r="A2050" s="1">
        <f t="shared" si="566"/>
        <v>-699255</v>
      </c>
      <c r="B2050" s="1">
        <v>-5</v>
      </c>
      <c r="C2050" s="1">
        <v>3</v>
      </c>
      <c r="D2050" s="2">
        <v>-7</v>
      </c>
      <c r="E2050" s="5">
        <v>275.83</v>
      </c>
      <c r="F2050" s="5">
        <v>265.5</v>
      </c>
      <c r="G2050" s="5">
        <v>8.44</v>
      </c>
      <c r="H2050" s="5">
        <v>296.86</v>
      </c>
      <c r="I2050" s="5">
        <v>294.33</v>
      </c>
      <c r="J2050" s="5">
        <v>8.43</v>
      </c>
      <c r="K2050" s="6">
        <f t="shared" si="567"/>
        <v>286.34500000000003</v>
      </c>
      <c r="L2050" s="6">
        <f t="shared" si="568"/>
        <v>-21.03000000000003</v>
      </c>
      <c r="M2050" s="6">
        <f t="shared" si="569"/>
        <v>279.91499999999996</v>
      </c>
      <c r="N2050" s="5">
        <f t="shared" si="570"/>
        <v>5.9644467471845193</v>
      </c>
      <c r="O2050" s="6">
        <f t="shared" si="571"/>
        <v>-28.829999999999984</v>
      </c>
      <c r="P2050" s="6">
        <f t="shared" si="572"/>
        <v>11.928893494369039</v>
      </c>
      <c r="Q2050" s="6">
        <f t="shared" si="573"/>
        <v>1.1855360386792636E-3</v>
      </c>
      <c r="R2050" s="5">
        <f t="shared" si="574"/>
        <v>0.65387456126437016</v>
      </c>
      <c r="S2050" s="5">
        <f t="shared" si="575"/>
        <v>7.7999999999999545</v>
      </c>
      <c r="T2050" s="5">
        <f t="shared" si="576"/>
        <v>28.829999999999984</v>
      </c>
      <c r="U2050" s="5">
        <f t="shared" si="577"/>
        <v>2.4168209745194731</v>
      </c>
      <c r="V2050" s="5">
        <f t="shared" si="578"/>
        <v>1.0780547253666579</v>
      </c>
      <c r="W2050" s="5">
        <f t="shared" si="579"/>
        <v>6.4300000000000637</v>
      </c>
      <c r="X2050" s="5">
        <f t="shared" si="580"/>
        <v>279.91499999999996</v>
      </c>
      <c r="Y2050" s="5">
        <f t="shared" si="581"/>
        <v>46.930589183671081</v>
      </c>
      <c r="Z2050" s="9">
        <f t="shared" si="582"/>
        <v>0.65650361765949172</v>
      </c>
      <c r="AA2050">
        <f t="shared" si="583"/>
        <v>21.03000000000003</v>
      </c>
    </row>
    <row r="2051" spans="1:27">
      <c r="A2051" s="1">
        <f t="shared" si="566"/>
        <v>-2254</v>
      </c>
      <c r="B2051" s="1">
        <v>-4</v>
      </c>
      <c r="C2051" s="1">
        <v>-9</v>
      </c>
      <c r="D2051" s="2">
        <v>0</v>
      </c>
      <c r="E2051" s="5">
        <v>128.1</v>
      </c>
      <c r="F2051" s="5">
        <v>122.98</v>
      </c>
      <c r="G2051" s="5">
        <v>4.57</v>
      </c>
      <c r="H2051" s="5">
        <v>122.18</v>
      </c>
      <c r="I2051" s="5">
        <v>122.02</v>
      </c>
      <c r="J2051" s="5">
        <v>2.85</v>
      </c>
      <c r="K2051" s="6">
        <f t="shared" si="567"/>
        <v>125.14</v>
      </c>
      <c r="L2051" s="6">
        <f t="shared" si="568"/>
        <v>5.9199999999999875</v>
      </c>
      <c r="M2051" s="6">
        <f t="shared" si="569"/>
        <v>122.5</v>
      </c>
      <c r="N2051" s="5">
        <f t="shared" si="570"/>
        <v>2.6929259180304239</v>
      </c>
      <c r="O2051" s="6">
        <f t="shared" si="571"/>
        <v>0.96000000000000796</v>
      </c>
      <c r="P2051" s="6">
        <f t="shared" si="572"/>
        <v>5.3858518360608478</v>
      </c>
      <c r="Q2051" s="6">
        <f t="shared" si="573"/>
        <v>0.43997049028868496</v>
      </c>
      <c r="R2051" s="5">
        <f t="shared" si="574"/>
        <v>0.92093138671034602</v>
      </c>
      <c r="S2051" s="5">
        <f t="shared" si="575"/>
        <v>4.9599999999999795</v>
      </c>
      <c r="T2051" s="5">
        <f t="shared" si="576"/>
        <v>0.96000000000000796</v>
      </c>
      <c r="U2051" s="5">
        <f t="shared" si="577"/>
        <v>0.17824478452458531</v>
      </c>
      <c r="V2051" s="5">
        <f t="shared" si="578"/>
        <v>0.98034631488521129</v>
      </c>
      <c r="W2051" s="5">
        <f t="shared" si="579"/>
        <v>2.6400000000000006</v>
      </c>
      <c r="X2051" s="5">
        <f t="shared" si="580"/>
        <v>122.5</v>
      </c>
      <c r="Y2051" s="5">
        <f t="shared" si="581"/>
        <v>45.489554383878165</v>
      </c>
      <c r="Z2051" s="9">
        <f t="shared" si="582"/>
        <v>0.6567366290987583</v>
      </c>
      <c r="AA2051">
        <f t="shared" si="583"/>
        <v>5.9199999999999875</v>
      </c>
    </row>
    <row r="2052" spans="1:27">
      <c r="A2052" s="1">
        <f t="shared" si="566"/>
        <v>-99492</v>
      </c>
      <c r="B2052" s="1">
        <v>8</v>
      </c>
      <c r="C2052" s="1">
        <v>2</v>
      </c>
      <c r="D2052" s="2">
        <v>-1</v>
      </c>
      <c r="E2052" s="5">
        <v>240.19</v>
      </c>
      <c r="F2052" s="5">
        <v>236.95</v>
      </c>
      <c r="G2052" s="5">
        <v>5.05</v>
      </c>
      <c r="H2052" s="5">
        <v>234.03</v>
      </c>
      <c r="I2052" s="5">
        <v>232.93</v>
      </c>
      <c r="J2052" s="5">
        <v>6.15</v>
      </c>
      <c r="K2052" s="6">
        <f t="shared" si="567"/>
        <v>237.11</v>
      </c>
      <c r="L2052" s="6">
        <f t="shared" si="568"/>
        <v>6.1599999999999966</v>
      </c>
      <c r="M2052" s="6">
        <f t="shared" si="569"/>
        <v>234.94</v>
      </c>
      <c r="N2052" s="5">
        <f t="shared" si="570"/>
        <v>3.9788503364665528</v>
      </c>
      <c r="O2052" s="6">
        <f t="shared" si="571"/>
        <v>4.0199999999999818</v>
      </c>
      <c r="P2052" s="6">
        <f t="shared" si="572"/>
        <v>7.9577006729331057</v>
      </c>
      <c r="Q2052" s="6">
        <f t="shared" si="573"/>
        <v>-0.19455191472562189</v>
      </c>
      <c r="R2052" s="5">
        <f t="shared" si="574"/>
        <v>0.26892190193568044</v>
      </c>
      <c r="S2052" s="5">
        <f t="shared" si="575"/>
        <v>2.1400000000000148</v>
      </c>
      <c r="T2052" s="5">
        <f t="shared" si="576"/>
        <v>4.0199999999999818</v>
      </c>
      <c r="U2052" s="5">
        <f t="shared" si="577"/>
        <v>0.50517104943057145</v>
      </c>
      <c r="V2052" s="5">
        <f t="shared" si="578"/>
        <v>0.54538367028077273</v>
      </c>
      <c r="W2052" s="5">
        <f t="shared" si="579"/>
        <v>2.1700000000000159</v>
      </c>
      <c r="X2052" s="5">
        <f t="shared" si="580"/>
        <v>234.94</v>
      </c>
      <c r="Y2052" s="5">
        <f t="shared" si="581"/>
        <v>59.047207140904973</v>
      </c>
      <c r="Z2052" s="9">
        <f t="shared" si="582"/>
        <v>0.65676936591165702</v>
      </c>
      <c r="AA2052">
        <f t="shared" si="583"/>
        <v>6.1599999999999966</v>
      </c>
    </row>
    <row r="2053" spans="1:27">
      <c r="A2053" s="1">
        <f t="shared" si="566"/>
        <v>-1100497</v>
      </c>
      <c r="B2053" s="1">
        <v>3</v>
      </c>
      <c r="C2053" s="1">
        <v>-2</v>
      </c>
      <c r="D2053" s="2">
        <v>-11</v>
      </c>
      <c r="E2053" s="5">
        <v>297.83</v>
      </c>
      <c r="F2053" s="5">
        <v>296.02999999999997</v>
      </c>
      <c r="G2053" s="5">
        <v>4.59</v>
      </c>
      <c r="H2053" s="5">
        <v>294.67</v>
      </c>
      <c r="I2053" s="5">
        <v>286.86</v>
      </c>
      <c r="J2053" s="5">
        <v>12.14</v>
      </c>
      <c r="K2053" s="6">
        <f t="shared" si="567"/>
        <v>296.25</v>
      </c>
      <c r="L2053" s="6">
        <f t="shared" si="568"/>
        <v>3.1599999999999682</v>
      </c>
      <c r="M2053" s="6">
        <f t="shared" si="569"/>
        <v>291.44499999999999</v>
      </c>
      <c r="N2053" s="5">
        <f t="shared" si="570"/>
        <v>6.4893701543370135</v>
      </c>
      <c r="O2053" s="6">
        <f t="shared" si="571"/>
        <v>9.1699999999999591</v>
      </c>
      <c r="P2053" s="6">
        <f t="shared" si="572"/>
        <v>12.978740308674027</v>
      </c>
      <c r="Q2053" s="6">
        <f t="shared" si="573"/>
        <v>-0.74985588998840591</v>
      </c>
      <c r="R2053" s="5">
        <f t="shared" si="574"/>
        <v>0.46306497064151542</v>
      </c>
      <c r="S2053" s="5">
        <f t="shared" si="575"/>
        <v>6.0099999999999909</v>
      </c>
      <c r="T2053" s="5">
        <f t="shared" si="576"/>
        <v>9.1699999999999591</v>
      </c>
      <c r="U2053" s="5">
        <f t="shared" si="577"/>
        <v>0.70654006335818365</v>
      </c>
      <c r="V2053" s="5">
        <f t="shared" si="578"/>
        <v>0.74044165854658506</v>
      </c>
      <c r="W2053" s="5">
        <f t="shared" si="579"/>
        <v>4.8050000000000068</v>
      </c>
      <c r="X2053" s="5">
        <f t="shared" si="580"/>
        <v>291.44499999999999</v>
      </c>
      <c r="Y2053" s="5">
        <f t="shared" si="581"/>
        <v>44.91113822582917</v>
      </c>
      <c r="Z2053" s="9">
        <f t="shared" si="582"/>
        <v>0.65697792961407764</v>
      </c>
      <c r="AA2053">
        <f t="shared" si="583"/>
        <v>3.1599999999999682</v>
      </c>
    </row>
    <row r="2054" spans="1:27">
      <c r="A2054" s="1">
        <f t="shared" si="566"/>
        <v>-602246</v>
      </c>
      <c r="B2054" s="1">
        <v>4</v>
      </c>
      <c r="C2054" s="1">
        <v>-9</v>
      </c>
      <c r="D2054" s="2">
        <v>-6</v>
      </c>
      <c r="E2054" s="5">
        <v>73.94</v>
      </c>
      <c r="F2054" s="5">
        <v>72.3</v>
      </c>
      <c r="G2054" s="5">
        <v>2.57</v>
      </c>
      <c r="H2054" s="5">
        <v>75.16</v>
      </c>
      <c r="I2054" s="5">
        <v>76.64</v>
      </c>
      <c r="J2054" s="5">
        <v>2.9</v>
      </c>
      <c r="K2054" s="6">
        <f t="shared" si="567"/>
        <v>74.55</v>
      </c>
      <c r="L2054" s="6">
        <f t="shared" si="568"/>
        <v>-1.2199999999999989</v>
      </c>
      <c r="M2054" s="6">
        <f t="shared" si="569"/>
        <v>74.47</v>
      </c>
      <c r="N2054" s="5">
        <f t="shared" si="570"/>
        <v>1.9374532252418379</v>
      </c>
      <c r="O2054" s="6">
        <f t="shared" si="571"/>
        <v>-4.3400000000000034</v>
      </c>
      <c r="P2054" s="6">
        <f t="shared" si="572"/>
        <v>3.8749064504836759</v>
      </c>
      <c r="Q2054" s="6">
        <f t="shared" si="573"/>
        <v>-0.12022058088964971</v>
      </c>
      <c r="R2054" s="5">
        <f t="shared" si="574"/>
        <v>0.80518072884328806</v>
      </c>
      <c r="S2054" s="5">
        <f t="shared" si="575"/>
        <v>3.1200000000000045</v>
      </c>
      <c r="T2054" s="5">
        <f t="shared" si="576"/>
        <v>4.3400000000000034</v>
      </c>
      <c r="U2054" s="5">
        <f t="shared" si="577"/>
        <v>1.120027039480727</v>
      </c>
      <c r="V2054" s="5">
        <f t="shared" si="578"/>
        <v>4.129131942785999E-2</v>
      </c>
      <c r="W2054" s="5">
        <f t="shared" si="579"/>
        <v>7.9999999999998295E-2</v>
      </c>
      <c r="X2054" s="5">
        <f t="shared" si="580"/>
        <v>74.47</v>
      </c>
      <c r="Y2054" s="5">
        <f t="shared" si="581"/>
        <v>38.437056972409984</v>
      </c>
      <c r="Z2054" s="9">
        <f t="shared" si="582"/>
        <v>0.65716131961642421</v>
      </c>
      <c r="AA2054">
        <f t="shared" si="583"/>
        <v>1.2199999999999989</v>
      </c>
    </row>
    <row r="2055" spans="1:27">
      <c r="A2055" s="1">
        <f t="shared" si="566"/>
        <v>-799254</v>
      </c>
      <c r="B2055" s="1">
        <v>-4</v>
      </c>
      <c r="C2055" s="1">
        <v>3</v>
      </c>
      <c r="D2055" s="2">
        <v>-8</v>
      </c>
      <c r="E2055" s="5">
        <v>58.74</v>
      </c>
      <c r="F2055" s="5">
        <v>60.01</v>
      </c>
      <c r="G2055" s="5">
        <v>2.88</v>
      </c>
      <c r="H2055" s="5">
        <v>45.82</v>
      </c>
      <c r="I2055" s="5">
        <v>46.52</v>
      </c>
      <c r="J2055" s="5">
        <v>2.5499999999999998</v>
      </c>
      <c r="K2055" s="6">
        <f t="shared" si="567"/>
        <v>52.28</v>
      </c>
      <c r="L2055" s="6">
        <f t="shared" si="568"/>
        <v>12.920000000000002</v>
      </c>
      <c r="M2055" s="6">
        <f t="shared" si="569"/>
        <v>53.265000000000001</v>
      </c>
      <c r="N2055" s="5">
        <f t="shared" si="570"/>
        <v>1.9233369439596379</v>
      </c>
      <c r="O2055" s="6">
        <f t="shared" si="571"/>
        <v>13.489999999999995</v>
      </c>
      <c r="P2055" s="6">
        <f t="shared" si="572"/>
        <v>3.8466738879192759</v>
      </c>
      <c r="Q2055" s="6">
        <f t="shared" si="573"/>
        <v>0.12109968979989053</v>
      </c>
      <c r="R2055" s="5">
        <f t="shared" si="574"/>
        <v>0.14817996445971529</v>
      </c>
      <c r="S2055" s="5">
        <f t="shared" si="575"/>
        <v>0.56999999999999318</v>
      </c>
      <c r="T2055" s="5">
        <f t="shared" si="576"/>
        <v>13.489999999999995</v>
      </c>
      <c r="U2055" s="5">
        <f t="shared" si="577"/>
        <v>3.5069258255466362</v>
      </c>
      <c r="V2055" s="5">
        <f t="shared" si="578"/>
        <v>0.51213075436077626</v>
      </c>
      <c r="W2055" s="5">
        <f t="shared" si="579"/>
        <v>0.98499999999999943</v>
      </c>
      <c r="X2055" s="5">
        <f t="shared" si="580"/>
        <v>53.265000000000001</v>
      </c>
      <c r="Y2055" s="5">
        <f t="shared" si="581"/>
        <v>27.694055462971335</v>
      </c>
      <c r="Z2055" s="9">
        <f t="shared" si="582"/>
        <v>0.65732107831713416</v>
      </c>
      <c r="AA2055">
        <f t="shared" si="583"/>
        <v>12.920000000000002</v>
      </c>
    </row>
    <row r="2056" spans="1:27">
      <c r="A2056" s="1">
        <f t="shared" si="566"/>
        <v>-498755</v>
      </c>
      <c r="B2056" s="1">
        <v>-5</v>
      </c>
      <c r="C2056" s="1">
        <v>5</v>
      </c>
      <c r="D2056" s="2">
        <v>-5</v>
      </c>
      <c r="E2056" s="5">
        <v>95.08</v>
      </c>
      <c r="F2056" s="5">
        <v>91.21</v>
      </c>
      <c r="G2056" s="5">
        <v>5.64</v>
      </c>
      <c r="H2056" s="5">
        <v>95.27</v>
      </c>
      <c r="I2056" s="5">
        <v>95.79</v>
      </c>
      <c r="J2056" s="5">
        <v>3.87</v>
      </c>
      <c r="K2056" s="6">
        <f t="shared" si="567"/>
        <v>95.174999999999997</v>
      </c>
      <c r="L2056" s="6">
        <f t="shared" si="568"/>
        <v>-0.18999999999999773</v>
      </c>
      <c r="M2056" s="6">
        <f t="shared" si="569"/>
        <v>93.5</v>
      </c>
      <c r="N2056" s="5">
        <f t="shared" si="570"/>
        <v>3.4200328945786471</v>
      </c>
      <c r="O2056" s="6">
        <f t="shared" si="571"/>
        <v>-4.5800000000000125</v>
      </c>
      <c r="P2056" s="6">
        <f t="shared" si="572"/>
        <v>6.8400657891572942</v>
      </c>
      <c r="Q2056" s="6">
        <f t="shared" si="573"/>
        <v>0.35977685870924297</v>
      </c>
      <c r="R2056" s="5">
        <f t="shared" si="574"/>
        <v>0.64180669240914845</v>
      </c>
      <c r="S2056" s="5">
        <f t="shared" si="575"/>
        <v>4.3900000000000148</v>
      </c>
      <c r="T2056" s="5">
        <f t="shared" si="576"/>
        <v>4.5800000000000125</v>
      </c>
      <c r="U2056" s="5">
        <f t="shared" si="577"/>
        <v>0.66958420301455535</v>
      </c>
      <c r="V2056" s="5">
        <f t="shared" si="578"/>
        <v>0.48976137120060054</v>
      </c>
      <c r="W2056" s="5">
        <f t="shared" si="579"/>
        <v>1.6749999999999972</v>
      </c>
      <c r="X2056" s="5">
        <f t="shared" si="580"/>
        <v>93.5</v>
      </c>
      <c r="Y2056" s="5">
        <f t="shared" si="581"/>
        <v>27.338918332690287</v>
      </c>
      <c r="Z2056" s="9">
        <f t="shared" si="582"/>
        <v>0.6574762353119693</v>
      </c>
      <c r="AA2056">
        <f t="shared" si="583"/>
        <v>0.18999999999999773</v>
      </c>
    </row>
    <row r="2057" spans="1:27">
      <c r="A2057" s="1">
        <f t="shared" si="566"/>
        <v>-798997</v>
      </c>
      <c r="B2057" s="1">
        <v>3</v>
      </c>
      <c r="C2057" s="1">
        <v>4</v>
      </c>
      <c r="D2057" s="2">
        <v>-8</v>
      </c>
      <c r="E2057" s="5">
        <v>89.98</v>
      </c>
      <c r="F2057" s="5">
        <v>89.64</v>
      </c>
      <c r="G2057" s="5">
        <v>2.21</v>
      </c>
      <c r="H2057" s="5">
        <v>83.16</v>
      </c>
      <c r="I2057" s="5">
        <v>89.62</v>
      </c>
      <c r="J2057" s="5">
        <v>5.14</v>
      </c>
      <c r="K2057" s="6">
        <f t="shared" si="567"/>
        <v>86.57</v>
      </c>
      <c r="L2057" s="6">
        <f t="shared" si="568"/>
        <v>6.8200000000000074</v>
      </c>
      <c r="M2057" s="6">
        <f t="shared" si="569"/>
        <v>89.63</v>
      </c>
      <c r="N2057" s="5">
        <f t="shared" si="570"/>
        <v>2.7974854780677592</v>
      </c>
      <c r="O2057" s="6">
        <f t="shared" si="571"/>
        <v>1.9999999999996021E-2</v>
      </c>
      <c r="P2057" s="6">
        <f t="shared" si="572"/>
        <v>5.5949709561355183</v>
      </c>
      <c r="Q2057" s="6">
        <f t="shared" si="573"/>
        <v>-0.68795382015544482</v>
      </c>
      <c r="R2057" s="5">
        <f t="shared" si="574"/>
        <v>1.215377175915997</v>
      </c>
      <c r="S2057" s="5">
        <f t="shared" si="575"/>
        <v>6.8000000000000114</v>
      </c>
      <c r="T2057" s="5">
        <f t="shared" si="576"/>
        <v>1.9999999999996021E-2</v>
      </c>
      <c r="U2057" s="5">
        <f t="shared" si="577"/>
        <v>3.5746387526933913E-3</v>
      </c>
      <c r="V2057" s="5">
        <f t="shared" si="578"/>
        <v>1.0938394583243962</v>
      </c>
      <c r="W2057" s="5">
        <f t="shared" si="579"/>
        <v>3.0600000000000023</v>
      </c>
      <c r="X2057" s="5">
        <f t="shared" si="580"/>
        <v>89.63</v>
      </c>
      <c r="Y2057" s="5">
        <f t="shared" si="581"/>
        <v>32.039487140397242</v>
      </c>
      <c r="Z2057" s="9">
        <f t="shared" si="582"/>
        <v>0.65757128891094385</v>
      </c>
      <c r="AA2057">
        <f t="shared" si="583"/>
        <v>6.8200000000000074</v>
      </c>
    </row>
    <row r="2058" spans="1:27">
      <c r="A2058" s="1">
        <f t="shared" si="566"/>
        <v>-102498</v>
      </c>
      <c r="B2058" s="1">
        <v>2</v>
      </c>
      <c r="C2058" s="1">
        <v>-10</v>
      </c>
      <c r="D2058" s="2">
        <v>-1</v>
      </c>
      <c r="E2058" s="5">
        <v>54.8</v>
      </c>
      <c r="F2058" s="5">
        <v>49.64</v>
      </c>
      <c r="G2058" s="5">
        <v>3.8</v>
      </c>
      <c r="H2058" s="5">
        <v>58.02</v>
      </c>
      <c r="I2058" s="5">
        <v>59.65</v>
      </c>
      <c r="J2058" s="5">
        <v>3.62</v>
      </c>
      <c r="K2058" s="6">
        <f t="shared" si="567"/>
        <v>56.41</v>
      </c>
      <c r="L2058" s="6">
        <f t="shared" si="568"/>
        <v>-3.220000000000006</v>
      </c>
      <c r="M2058" s="6">
        <f t="shared" si="569"/>
        <v>54.644999999999996</v>
      </c>
      <c r="N2058" s="5">
        <f t="shared" si="570"/>
        <v>2.6241379536906972</v>
      </c>
      <c r="O2058" s="6">
        <f t="shared" si="571"/>
        <v>-10.009999999999998</v>
      </c>
      <c r="P2058" s="6">
        <f t="shared" si="572"/>
        <v>5.2482759073813945</v>
      </c>
      <c r="Q2058" s="6">
        <f t="shared" si="573"/>
        <v>4.8488985056853645E-2</v>
      </c>
      <c r="R2058" s="5">
        <f t="shared" si="574"/>
        <v>1.2937582017077747</v>
      </c>
      <c r="S2058" s="5">
        <f t="shared" si="575"/>
        <v>6.789999999999992</v>
      </c>
      <c r="T2058" s="5">
        <f t="shared" si="576"/>
        <v>10.009999999999998</v>
      </c>
      <c r="U2058" s="5">
        <f t="shared" si="577"/>
        <v>1.9072930190124944</v>
      </c>
      <c r="V2058" s="5">
        <f t="shared" si="578"/>
        <v>0.67260183387753336</v>
      </c>
      <c r="W2058" s="5">
        <f t="shared" si="579"/>
        <v>1.7650000000000006</v>
      </c>
      <c r="X2058" s="5">
        <f t="shared" si="580"/>
        <v>54.644999999999996</v>
      </c>
      <c r="Y2058" s="5">
        <f t="shared" si="581"/>
        <v>20.823981423364188</v>
      </c>
      <c r="Z2058" s="9">
        <f t="shared" si="582"/>
        <v>0.65760930650348914</v>
      </c>
      <c r="AA2058">
        <f t="shared" si="583"/>
        <v>3.220000000000006</v>
      </c>
    </row>
    <row r="2059" spans="1:27">
      <c r="A2059" s="1">
        <f t="shared" si="566"/>
        <v>-401744</v>
      </c>
      <c r="B2059" s="1">
        <v>6</v>
      </c>
      <c r="C2059" s="1">
        <v>-7</v>
      </c>
      <c r="D2059" s="2">
        <v>-4</v>
      </c>
      <c r="E2059" s="5">
        <v>91.14</v>
      </c>
      <c r="F2059" s="5">
        <v>93.78</v>
      </c>
      <c r="G2059" s="5">
        <v>2.96</v>
      </c>
      <c r="H2059" s="5">
        <v>92.19</v>
      </c>
      <c r="I2059" s="5">
        <v>93.69</v>
      </c>
      <c r="J2059" s="5">
        <v>4.8499999999999996</v>
      </c>
      <c r="K2059" s="6">
        <f t="shared" si="567"/>
        <v>91.664999999999992</v>
      </c>
      <c r="L2059" s="6">
        <f t="shared" si="568"/>
        <v>-1.0499999999999972</v>
      </c>
      <c r="M2059" s="6">
        <f t="shared" si="569"/>
        <v>93.734999999999999</v>
      </c>
      <c r="N2059" s="5">
        <f t="shared" si="570"/>
        <v>2.8409549450844866</v>
      </c>
      <c r="O2059" s="6">
        <f t="shared" si="571"/>
        <v>9.0000000000003411E-2</v>
      </c>
      <c r="P2059" s="6">
        <f t="shared" si="572"/>
        <v>5.6819098901689733</v>
      </c>
      <c r="Q2059" s="6">
        <f t="shared" si="573"/>
        <v>-0.45721887864304717</v>
      </c>
      <c r="R2059" s="5">
        <f t="shared" si="574"/>
        <v>0.20063676158829374</v>
      </c>
      <c r="S2059" s="5">
        <f t="shared" si="575"/>
        <v>1.1400000000000006</v>
      </c>
      <c r="T2059" s="5">
        <f t="shared" si="576"/>
        <v>9.0000000000003411E-2</v>
      </c>
      <c r="U2059" s="5">
        <f t="shared" si="577"/>
        <v>1.5839744335918518E-2</v>
      </c>
      <c r="V2059" s="5">
        <f t="shared" si="578"/>
        <v>0.72862823945222688</v>
      </c>
      <c r="W2059" s="5">
        <f t="shared" si="579"/>
        <v>2.0700000000000074</v>
      </c>
      <c r="X2059" s="5">
        <f t="shared" si="580"/>
        <v>93.734999999999999</v>
      </c>
      <c r="Y2059" s="5">
        <f t="shared" si="581"/>
        <v>32.994187451717025</v>
      </c>
      <c r="Z2059" s="9">
        <f t="shared" si="582"/>
        <v>0.65765112331691489</v>
      </c>
      <c r="AA2059">
        <f t="shared" si="583"/>
        <v>1.0499999999999972</v>
      </c>
    </row>
    <row r="2060" spans="1:27">
      <c r="A2060" s="1">
        <f t="shared" si="566"/>
        <v>-199742</v>
      </c>
      <c r="B2060" s="1">
        <v>8</v>
      </c>
      <c r="C2060" s="1">
        <v>1</v>
      </c>
      <c r="D2060" s="2">
        <v>-2</v>
      </c>
      <c r="E2060" s="5">
        <v>141.94999999999999</v>
      </c>
      <c r="F2060" s="5">
        <v>141.34</v>
      </c>
      <c r="G2060" s="5">
        <v>3.43</v>
      </c>
      <c r="H2060" s="5">
        <v>144.54</v>
      </c>
      <c r="I2060" s="5">
        <v>144.43</v>
      </c>
      <c r="J2060" s="5">
        <v>5.25</v>
      </c>
      <c r="K2060" s="6">
        <f t="shared" si="567"/>
        <v>143.245</v>
      </c>
      <c r="L2060" s="6">
        <f t="shared" si="568"/>
        <v>-2.5900000000000034</v>
      </c>
      <c r="M2060" s="6">
        <f t="shared" si="569"/>
        <v>142.88499999999999</v>
      </c>
      <c r="N2060" s="5">
        <f t="shared" si="570"/>
        <v>3.135578096619505</v>
      </c>
      <c r="O2060" s="6">
        <f t="shared" si="571"/>
        <v>-3.0900000000000034</v>
      </c>
      <c r="P2060" s="6">
        <f t="shared" si="572"/>
        <v>6.2711561932390101</v>
      </c>
      <c r="Q2060" s="6">
        <f t="shared" si="573"/>
        <v>-0.40169449289808123</v>
      </c>
      <c r="R2060" s="5">
        <f t="shared" si="574"/>
        <v>7.9730114287227372E-2</v>
      </c>
      <c r="S2060" s="5">
        <f t="shared" si="575"/>
        <v>0.5</v>
      </c>
      <c r="T2060" s="5">
        <f t="shared" si="576"/>
        <v>3.0900000000000034</v>
      </c>
      <c r="U2060" s="5">
        <f t="shared" si="577"/>
        <v>0.4927321062950657</v>
      </c>
      <c r="V2060" s="5">
        <f t="shared" si="578"/>
        <v>0.11481136457361177</v>
      </c>
      <c r="W2060" s="5">
        <f t="shared" si="579"/>
        <v>0.36000000000001364</v>
      </c>
      <c r="X2060" s="5">
        <f t="shared" si="580"/>
        <v>142.88499999999999</v>
      </c>
      <c r="Y2060" s="5">
        <f t="shared" si="581"/>
        <v>45.568949519721926</v>
      </c>
      <c r="Z2060" s="9">
        <f t="shared" si="582"/>
        <v>0.65769369770433406</v>
      </c>
      <c r="AA2060">
        <f t="shared" si="583"/>
        <v>2.5900000000000034</v>
      </c>
    </row>
    <row r="2061" spans="1:27">
      <c r="A2061" s="1">
        <f t="shared" si="566"/>
        <v>-902004</v>
      </c>
      <c r="B2061" s="1">
        <v>-4</v>
      </c>
      <c r="C2061" s="1">
        <v>-8</v>
      </c>
      <c r="D2061" s="2">
        <v>-9</v>
      </c>
      <c r="E2061" s="5">
        <v>278.52</v>
      </c>
      <c r="F2061" s="5">
        <v>289.31</v>
      </c>
      <c r="G2061" s="5">
        <v>11.76</v>
      </c>
      <c r="H2061" s="5">
        <v>278</v>
      </c>
      <c r="I2061" s="5">
        <v>293.7</v>
      </c>
      <c r="J2061" s="5">
        <v>7.75</v>
      </c>
      <c r="K2061" s="6">
        <f t="shared" si="567"/>
        <v>278.26</v>
      </c>
      <c r="L2061" s="6">
        <f t="shared" si="568"/>
        <v>0.51999999999998181</v>
      </c>
      <c r="M2061" s="6">
        <f t="shared" si="569"/>
        <v>291.505</v>
      </c>
      <c r="N2061" s="5">
        <f t="shared" si="570"/>
        <v>7.0420185316427562</v>
      </c>
      <c r="O2061" s="6">
        <f t="shared" si="571"/>
        <v>-4.3899999999999864</v>
      </c>
      <c r="P2061" s="6">
        <f t="shared" si="572"/>
        <v>14.084037063285512</v>
      </c>
      <c r="Q2061" s="6">
        <f t="shared" si="573"/>
        <v>0.39440946037030628</v>
      </c>
      <c r="R2061" s="5">
        <f t="shared" si="574"/>
        <v>0.34862163298330368</v>
      </c>
      <c r="S2061" s="5">
        <f t="shared" si="575"/>
        <v>4.9099999999999682</v>
      </c>
      <c r="T2061" s="5">
        <f t="shared" si="576"/>
        <v>4.3899999999999864</v>
      </c>
      <c r="U2061" s="5">
        <f t="shared" si="577"/>
        <v>0.31170040097692636</v>
      </c>
      <c r="V2061" s="5">
        <f t="shared" si="578"/>
        <v>1.8808527612480199</v>
      </c>
      <c r="W2061" s="5">
        <f t="shared" si="579"/>
        <v>13.245000000000005</v>
      </c>
      <c r="X2061" s="5">
        <f t="shared" si="580"/>
        <v>291.505</v>
      </c>
      <c r="Y2061" s="5">
        <f t="shared" si="581"/>
        <v>41.395091292382318</v>
      </c>
      <c r="Z2061" s="9">
        <f t="shared" si="582"/>
        <v>0.65786320766554496</v>
      </c>
      <c r="AA2061">
        <f t="shared" si="583"/>
        <v>0.51999999999998181</v>
      </c>
    </row>
    <row r="2062" spans="1:27">
      <c r="A2062" s="1">
        <f t="shared" si="566"/>
        <v>-999753</v>
      </c>
      <c r="B2062" s="1">
        <v>-3</v>
      </c>
      <c r="C2062" s="1">
        <v>1</v>
      </c>
      <c r="D2062" s="2">
        <v>-10</v>
      </c>
      <c r="E2062" s="5">
        <v>188.3</v>
      </c>
      <c r="F2062" s="5">
        <v>185.54</v>
      </c>
      <c r="G2062" s="5">
        <v>4.88</v>
      </c>
      <c r="H2062" s="5">
        <v>205.37</v>
      </c>
      <c r="I2062" s="5">
        <v>212.03</v>
      </c>
      <c r="J2062" s="5">
        <v>8.77</v>
      </c>
      <c r="K2062" s="6">
        <f t="shared" si="567"/>
        <v>196.83500000000001</v>
      </c>
      <c r="L2062" s="6">
        <f t="shared" si="568"/>
        <v>-17.069999999999993</v>
      </c>
      <c r="M2062" s="6">
        <f t="shared" si="569"/>
        <v>198.785</v>
      </c>
      <c r="N2062" s="5">
        <f t="shared" si="570"/>
        <v>5.0181495593495411</v>
      </c>
      <c r="O2062" s="6">
        <f t="shared" si="571"/>
        <v>-26.490000000000009</v>
      </c>
      <c r="P2062" s="6">
        <f t="shared" si="572"/>
        <v>10.036299118699082</v>
      </c>
      <c r="Q2062" s="6">
        <f t="shared" si="573"/>
        <v>-0.52715103055477519</v>
      </c>
      <c r="R2062" s="5">
        <f t="shared" si="574"/>
        <v>0.93859299016399267</v>
      </c>
      <c r="S2062" s="5">
        <f t="shared" si="575"/>
        <v>9.4200000000000159</v>
      </c>
      <c r="T2062" s="5">
        <f t="shared" si="576"/>
        <v>26.490000000000009</v>
      </c>
      <c r="U2062" s="5">
        <f t="shared" si="577"/>
        <v>2.6394191411299501</v>
      </c>
      <c r="V2062" s="5">
        <f t="shared" si="578"/>
        <v>0.38858945452649085</v>
      </c>
      <c r="W2062" s="5">
        <f t="shared" si="579"/>
        <v>1.9499999999999886</v>
      </c>
      <c r="X2062" s="5">
        <f t="shared" si="580"/>
        <v>198.785</v>
      </c>
      <c r="Y2062" s="5">
        <f t="shared" si="581"/>
        <v>39.613207547717401</v>
      </c>
      <c r="Z2062" s="9">
        <f t="shared" si="582"/>
        <v>0.65837071623819965</v>
      </c>
      <c r="AA2062">
        <f t="shared" si="583"/>
        <v>17.069999999999993</v>
      </c>
    </row>
    <row r="2063" spans="1:27">
      <c r="A2063" s="1">
        <f t="shared" si="566"/>
        <v>-498994</v>
      </c>
      <c r="B2063" s="1">
        <v>6</v>
      </c>
      <c r="C2063" s="1">
        <v>4</v>
      </c>
      <c r="D2063" s="2">
        <v>-5</v>
      </c>
      <c r="E2063" s="5">
        <v>98.91</v>
      </c>
      <c r="F2063" s="5">
        <v>96.18</v>
      </c>
      <c r="G2063" s="5">
        <v>2.2200000000000002</v>
      </c>
      <c r="H2063" s="5">
        <v>99.33</v>
      </c>
      <c r="I2063" s="5">
        <v>93.71</v>
      </c>
      <c r="J2063" s="5">
        <v>5.25</v>
      </c>
      <c r="K2063" s="6">
        <f t="shared" si="567"/>
        <v>99.12</v>
      </c>
      <c r="L2063" s="6">
        <f t="shared" si="568"/>
        <v>-0.42000000000000171</v>
      </c>
      <c r="M2063" s="6">
        <f t="shared" si="569"/>
        <v>94.944999999999993</v>
      </c>
      <c r="N2063" s="5">
        <f t="shared" si="570"/>
        <v>2.8500394734108512</v>
      </c>
      <c r="O2063" s="6">
        <f t="shared" si="571"/>
        <v>2.4700000000000131</v>
      </c>
      <c r="P2063" s="6">
        <f t="shared" si="572"/>
        <v>5.7000789468217024</v>
      </c>
      <c r="Q2063" s="6">
        <f t="shared" si="573"/>
        <v>-0.69662890224647511</v>
      </c>
      <c r="R2063" s="5">
        <f t="shared" si="574"/>
        <v>0.50701052160188853</v>
      </c>
      <c r="S2063" s="5">
        <f t="shared" si="575"/>
        <v>2.8900000000000148</v>
      </c>
      <c r="T2063" s="5">
        <f t="shared" si="576"/>
        <v>2.4700000000000131</v>
      </c>
      <c r="U2063" s="5">
        <f t="shared" si="577"/>
        <v>0.43332733161130271</v>
      </c>
      <c r="V2063" s="5">
        <f t="shared" si="578"/>
        <v>1.4648919914795013</v>
      </c>
      <c r="W2063" s="5">
        <f t="shared" si="579"/>
        <v>4.1750000000000114</v>
      </c>
      <c r="X2063" s="5">
        <f t="shared" si="580"/>
        <v>94.944999999999993</v>
      </c>
      <c r="Y2063" s="5">
        <f t="shared" si="581"/>
        <v>33.313573684076857</v>
      </c>
      <c r="Z2063" s="9">
        <f t="shared" si="582"/>
        <v>0.65838286733480544</v>
      </c>
      <c r="AA2063">
        <f t="shared" si="583"/>
        <v>0.42000000000000171</v>
      </c>
    </row>
    <row r="2064" spans="1:27">
      <c r="A2064" s="1">
        <f t="shared" si="566"/>
        <v>-1201251</v>
      </c>
      <c r="B2064" s="1">
        <v>-1</v>
      </c>
      <c r="C2064" s="1">
        <v>-5</v>
      </c>
      <c r="D2064" s="2">
        <v>-12</v>
      </c>
      <c r="E2064" s="5">
        <v>68.44</v>
      </c>
      <c r="F2064" s="5">
        <v>66.849999999999994</v>
      </c>
      <c r="G2064" s="5">
        <v>2.68</v>
      </c>
      <c r="H2064" s="5">
        <v>72.400000000000006</v>
      </c>
      <c r="I2064" s="5">
        <v>68.28</v>
      </c>
      <c r="J2064" s="5">
        <v>2.84</v>
      </c>
      <c r="K2064" s="6">
        <f t="shared" si="567"/>
        <v>70.42</v>
      </c>
      <c r="L2064" s="6">
        <f t="shared" si="568"/>
        <v>-3.960000000000008</v>
      </c>
      <c r="M2064" s="6">
        <f t="shared" si="569"/>
        <v>67.564999999999998</v>
      </c>
      <c r="N2064" s="5">
        <f t="shared" si="570"/>
        <v>1.9524343778985249</v>
      </c>
      <c r="O2064" s="6">
        <f t="shared" si="571"/>
        <v>-1.4300000000000068</v>
      </c>
      <c r="P2064" s="6">
        <f t="shared" si="572"/>
        <v>3.9048687557970498</v>
      </c>
      <c r="Q2064" s="6">
        <f t="shared" si="573"/>
        <v>-5.7922350472192984E-2</v>
      </c>
      <c r="R2064" s="5">
        <f t="shared" si="574"/>
        <v>0.64790909969612676</v>
      </c>
      <c r="S2064" s="5">
        <f t="shared" si="575"/>
        <v>2.5300000000000011</v>
      </c>
      <c r="T2064" s="5">
        <f t="shared" si="576"/>
        <v>1.4300000000000068</v>
      </c>
      <c r="U2064" s="5">
        <f t="shared" si="577"/>
        <v>0.36620949113259493</v>
      </c>
      <c r="V2064" s="5">
        <f t="shared" si="578"/>
        <v>1.4622770589979792</v>
      </c>
      <c r="W2064" s="5">
        <f t="shared" si="579"/>
        <v>2.855000000000004</v>
      </c>
      <c r="X2064" s="5">
        <f t="shared" si="580"/>
        <v>67.564999999999998</v>
      </c>
      <c r="Y2064" s="5">
        <f t="shared" si="581"/>
        <v>34.60551645926386</v>
      </c>
      <c r="Z2064" s="9">
        <f t="shared" si="582"/>
        <v>0.658460325304418</v>
      </c>
      <c r="AA2064">
        <f t="shared" si="583"/>
        <v>3.960000000000008</v>
      </c>
    </row>
    <row r="2065" spans="1:27">
      <c r="A2065" s="1">
        <f t="shared" si="566"/>
        <v>-300258</v>
      </c>
      <c r="B2065" s="1">
        <v>-8</v>
      </c>
      <c r="C2065" s="1">
        <v>-1</v>
      </c>
      <c r="D2065" s="2">
        <v>-3</v>
      </c>
      <c r="E2065" s="5">
        <v>176.43</v>
      </c>
      <c r="F2065" s="5">
        <v>173.92</v>
      </c>
      <c r="G2065" s="5">
        <v>6</v>
      </c>
      <c r="H2065" s="5">
        <v>169.45</v>
      </c>
      <c r="I2065" s="5">
        <v>167.45</v>
      </c>
      <c r="J2065" s="5">
        <v>4.6500000000000004</v>
      </c>
      <c r="K2065" s="6">
        <f t="shared" si="567"/>
        <v>172.94</v>
      </c>
      <c r="L2065" s="6">
        <f t="shared" si="568"/>
        <v>6.9800000000000182</v>
      </c>
      <c r="M2065" s="6">
        <f t="shared" si="569"/>
        <v>170.685</v>
      </c>
      <c r="N2065" s="5">
        <f t="shared" si="570"/>
        <v>3.7954742786639986</v>
      </c>
      <c r="O2065" s="6">
        <f t="shared" si="571"/>
        <v>6.4699999999999989</v>
      </c>
      <c r="P2065" s="6">
        <f t="shared" si="572"/>
        <v>7.5909485573279971</v>
      </c>
      <c r="Q2065" s="6">
        <f t="shared" si="573"/>
        <v>0.24951190941038651</v>
      </c>
      <c r="R2065" s="5">
        <f t="shared" si="574"/>
        <v>6.7185279434898257E-2</v>
      </c>
      <c r="S2065" s="5">
        <f t="shared" si="575"/>
        <v>0.51000000000001933</v>
      </c>
      <c r="T2065" s="5">
        <f t="shared" si="576"/>
        <v>6.4699999999999989</v>
      </c>
      <c r="U2065" s="5">
        <f t="shared" si="577"/>
        <v>0.85233089792897099</v>
      </c>
      <c r="V2065" s="5">
        <f t="shared" si="578"/>
        <v>0.59412864755172368</v>
      </c>
      <c r="W2065" s="5">
        <f t="shared" si="579"/>
        <v>2.2549999999999955</v>
      </c>
      <c r="X2065" s="5">
        <f t="shared" si="580"/>
        <v>170.685</v>
      </c>
      <c r="Y2065" s="5">
        <f t="shared" si="581"/>
        <v>44.970664393510496</v>
      </c>
      <c r="Z2065" s="9">
        <f t="shared" si="582"/>
        <v>0.65848766123595659</v>
      </c>
      <c r="AA2065">
        <f t="shared" si="583"/>
        <v>6.9800000000000182</v>
      </c>
    </row>
    <row r="2066" spans="1:27">
      <c r="A2066" s="1">
        <f t="shared" si="566"/>
        <v>-999747</v>
      </c>
      <c r="B2066" s="1">
        <v>3</v>
      </c>
      <c r="C2066" s="1">
        <v>1</v>
      </c>
      <c r="D2066" s="2">
        <v>-10</v>
      </c>
      <c r="E2066" s="5">
        <v>63.43</v>
      </c>
      <c r="F2066" s="5">
        <v>61.07</v>
      </c>
      <c r="G2066" s="5">
        <v>1.74</v>
      </c>
      <c r="H2066" s="5">
        <v>65.239999999999995</v>
      </c>
      <c r="I2066" s="5">
        <v>61.82</v>
      </c>
      <c r="J2066" s="5">
        <v>4.17</v>
      </c>
      <c r="K2066" s="6">
        <f t="shared" si="567"/>
        <v>64.334999999999994</v>
      </c>
      <c r="L2066" s="6">
        <f t="shared" si="568"/>
        <v>-1.8099999999999952</v>
      </c>
      <c r="M2066" s="6">
        <f t="shared" si="569"/>
        <v>61.445</v>
      </c>
      <c r="N2066" s="5">
        <f t="shared" si="570"/>
        <v>2.2592310638799211</v>
      </c>
      <c r="O2066" s="6">
        <f t="shared" si="571"/>
        <v>-0.75</v>
      </c>
      <c r="P2066" s="6">
        <f t="shared" si="572"/>
        <v>4.5184621277598422</v>
      </c>
      <c r="Q2066" s="6">
        <f t="shared" si="573"/>
        <v>-0.70341635441921979</v>
      </c>
      <c r="R2066" s="5">
        <f t="shared" si="574"/>
        <v>0.23459309163791103</v>
      </c>
      <c r="S2066" s="5">
        <f t="shared" si="575"/>
        <v>1.0599999999999952</v>
      </c>
      <c r="T2066" s="5">
        <f t="shared" si="576"/>
        <v>0.75</v>
      </c>
      <c r="U2066" s="5">
        <f t="shared" si="577"/>
        <v>0.16598567804569253</v>
      </c>
      <c r="V2066" s="5">
        <f t="shared" si="578"/>
        <v>1.2791962921388009</v>
      </c>
      <c r="W2066" s="5">
        <f t="shared" si="579"/>
        <v>2.8899999999999935</v>
      </c>
      <c r="X2066" s="5">
        <f t="shared" si="580"/>
        <v>61.445</v>
      </c>
      <c r="Y2066" s="5">
        <f t="shared" si="581"/>
        <v>27.197306633380208</v>
      </c>
      <c r="Z2066" s="9">
        <f t="shared" si="582"/>
        <v>0.65871238032998891</v>
      </c>
      <c r="AA2066">
        <f t="shared" si="583"/>
        <v>1.8099999999999952</v>
      </c>
    </row>
    <row r="2067" spans="1:27">
      <c r="A2067" s="1">
        <f t="shared" si="566"/>
        <v>-2499</v>
      </c>
      <c r="B2067" s="1">
        <v>1</v>
      </c>
      <c r="C2067" s="1">
        <v>-10</v>
      </c>
      <c r="D2067" s="2">
        <v>0</v>
      </c>
      <c r="E2067" s="5">
        <v>157.91</v>
      </c>
      <c r="F2067" s="5">
        <v>150.94999999999999</v>
      </c>
      <c r="G2067" s="5">
        <v>5.18</v>
      </c>
      <c r="H2067" s="5">
        <v>156.25</v>
      </c>
      <c r="I2067" s="5">
        <v>142.44999999999999</v>
      </c>
      <c r="J2067" s="5">
        <v>6.51</v>
      </c>
      <c r="K2067" s="6">
        <f t="shared" si="567"/>
        <v>157.07999999999998</v>
      </c>
      <c r="L2067" s="6">
        <f t="shared" si="568"/>
        <v>1.6599999999999966</v>
      </c>
      <c r="M2067" s="6">
        <f t="shared" si="569"/>
        <v>146.69999999999999</v>
      </c>
      <c r="N2067" s="5">
        <f t="shared" si="570"/>
        <v>4.1597025134016494</v>
      </c>
      <c r="O2067" s="6">
        <f t="shared" si="571"/>
        <v>8.5</v>
      </c>
      <c r="P2067" s="6">
        <f t="shared" si="572"/>
        <v>8.3194050268032989</v>
      </c>
      <c r="Q2067" s="6">
        <f t="shared" si="573"/>
        <v>-0.22463716814159299</v>
      </c>
      <c r="R2067" s="5">
        <f t="shared" si="574"/>
        <v>0.82217417927880942</v>
      </c>
      <c r="S2067" s="5">
        <f t="shared" si="575"/>
        <v>6.8400000000000034</v>
      </c>
      <c r="T2067" s="5">
        <f t="shared" si="576"/>
        <v>8.5</v>
      </c>
      <c r="U2067" s="5">
        <f t="shared" si="577"/>
        <v>1.0217076789283446</v>
      </c>
      <c r="V2067" s="5">
        <f t="shared" si="578"/>
        <v>2.495370754653226</v>
      </c>
      <c r="W2067" s="5">
        <f t="shared" si="579"/>
        <v>10.379999999999995</v>
      </c>
      <c r="X2067" s="5">
        <f t="shared" si="580"/>
        <v>146.69999999999999</v>
      </c>
      <c r="Y2067" s="5">
        <f t="shared" si="581"/>
        <v>35.266945058538383</v>
      </c>
      <c r="Z2067" s="9">
        <f t="shared" si="582"/>
        <v>0.65877006610804656</v>
      </c>
      <c r="AA2067">
        <f t="shared" si="583"/>
        <v>1.6599999999999966</v>
      </c>
    </row>
    <row r="2068" spans="1:27">
      <c r="A2068" s="1">
        <f t="shared" si="566"/>
        <v>-398246</v>
      </c>
      <c r="B2068" s="1">
        <v>4</v>
      </c>
      <c r="C2068" s="1">
        <v>7</v>
      </c>
      <c r="D2068" s="2">
        <v>-4</v>
      </c>
      <c r="E2068" s="5">
        <v>211.74</v>
      </c>
      <c r="F2068" s="5">
        <v>213.26</v>
      </c>
      <c r="G2068" s="5">
        <v>4.4400000000000004</v>
      </c>
      <c r="H2068" s="5">
        <v>217.71</v>
      </c>
      <c r="I2068" s="5">
        <v>218.47</v>
      </c>
      <c r="J2068" s="5">
        <v>6.87</v>
      </c>
      <c r="K2068" s="6">
        <f t="shared" si="567"/>
        <v>214.72500000000002</v>
      </c>
      <c r="L2068" s="6">
        <f t="shared" si="568"/>
        <v>-5.9699999999999989</v>
      </c>
      <c r="M2068" s="6">
        <f t="shared" si="569"/>
        <v>215.86500000000001</v>
      </c>
      <c r="N2068" s="5">
        <f t="shared" si="570"/>
        <v>4.0899419311281182</v>
      </c>
      <c r="O2068" s="6">
        <f t="shared" si="571"/>
        <v>-5.210000000000008</v>
      </c>
      <c r="P2068" s="6">
        <f t="shared" si="572"/>
        <v>8.1798838622562364</v>
      </c>
      <c r="Q2068" s="6">
        <f t="shared" si="573"/>
        <v>-0.4107471921447306</v>
      </c>
      <c r="R2068" s="5">
        <f t="shared" si="574"/>
        <v>9.2910854579096924E-2</v>
      </c>
      <c r="S2068" s="5">
        <f t="shared" si="575"/>
        <v>0.75999999999999091</v>
      </c>
      <c r="T2068" s="5">
        <f t="shared" si="576"/>
        <v>5.210000000000008</v>
      </c>
      <c r="U2068" s="5">
        <f t="shared" si="577"/>
        <v>0.63692835836460726</v>
      </c>
      <c r="V2068" s="5">
        <f t="shared" si="578"/>
        <v>0.27873256373729077</v>
      </c>
      <c r="W2068" s="5">
        <f t="shared" si="579"/>
        <v>1.1399999999999864</v>
      </c>
      <c r="X2068" s="5">
        <f t="shared" si="580"/>
        <v>215.86500000000001</v>
      </c>
      <c r="Y2068" s="5">
        <f t="shared" si="581"/>
        <v>52.77947795715</v>
      </c>
      <c r="Z2068" s="9">
        <f t="shared" si="582"/>
        <v>0.6589347463899593</v>
      </c>
      <c r="AA2068">
        <f t="shared" si="583"/>
        <v>5.9699999999999989</v>
      </c>
    </row>
    <row r="2069" spans="1:27">
      <c r="A2069" s="1">
        <f t="shared" si="566"/>
        <v>-100758</v>
      </c>
      <c r="B2069" s="1">
        <v>-8</v>
      </c>
      <c r="C2069" s="1">
        <v>-3</v>
      </c>
      <c r="D2069" s="2">
        <v>-1</v>
      </c>
      <c r="E2069" s="5">
        <v>280.38</v>
      </c>
      <c r="F2069" s="5">
        <v>284</v>
      </c>
      <c r="G2069" s="5">
        <v>7.42</v>
      </c>
      <c r="H2069" s="5">
        <v>311.67</v>
      </c>
      <c r="I2069" s="5">
        <v>313.33</v>
      </c>
      <c r="J2069" s="5">
        <v>6.21</v>
      </c>
      <c r="K2069" s="6">
        <f t="shared" si="567"/>
        <v>296.02499999999998</v>
      </c>
      <c r="L2069" s="6">
        <f t="shared" si="568"/>
        <v>-31.29000000000002</v>
      </c>
      <c r="M2069" s="6">
        <f t="shared" si="569"/>
        <v>298.66499999999996</v>
      </c>
      <c r="N2069" s="5">
        <f t="shared" si="570"/>
        <v>4.8378843516562071</v>
      </c>
      <c r="O2069" s="6">
        <f t="shared" si="571"/>
        <v>-29.329999999999984</v>
      </c>
      <c r="P2069" s="6">
        <f t="shared" si="572"/>
        <v>9.6757687033124142</v>
      </c>
      <c r="Q2069" s="6">
        <f t="shared" si="573"/>
        <v>0.17616120400980556</v>
      </c>
      <c r="R2069" s="5">
        <f t="shared" si="574"/>
        <v>0.20256788479545276</v>
      </c>
      <c r="S2069" s="5">
        <f t="shared" si="575"/>
        <v>1.9600000000000364</v>
      </c>
      <c r="T2069" s="5">
        <f t="shared" si="576"/>
        <v>29.329999999999984</v>
      </c>
      <c r="U2069" s="5">
        <f t="shared" si="577"/>
        <v>3.0312837046176102</v>
      </c>
      <c r="V2069" s="5">
        <f t="shared" si="578"/>
        <v>0.54569307740814543</v>
      </c>
      <c r="W2069" s="5">
        <f t="shared" si="579"/>
        <v>2.6399999999999864</v>
      </c>
      <c r="X2069" s="5">
        <f t="shared" si="580"/>
        <v>298.66499999999996</v>
      </c>
      <c r="Y2069" s="5">
        <f t="shared" si="581"/>
        <v>61.73462991064568</v>
      </c>
      <c r="Z2069" s="9">
        <f t="shared" si="582"/>
        <v>0.65902807223971882</v>
      </c>
      <c r="AA2069">
        <f t="shared" si="583"/>
        <v>31.29000000000002</v>
      </c>
    </row>
    <row r="2070" spans="1:27">
      <c r="A2070" s="1">
        <f t="shared" si="566"/>
        <v>-1200999</v>
      </c>
      <c r="B2070" s="1">
        <v>1</v>
      </c>
      <c r="C2070" s="1">
        <v>-4</v>
      </c>
      <c r="D2070" s="2">
        <v>-12</v>
      </c>
      <c r="E2070" s="5">
        <v>251.37</v>
      </c>
      <c r="F2070" s="5">
        <v>252.32</v>
      </c>
      <c r="G2070" s="5">
        <v>3.97</v>
      </c>
      <c r="H2070" s="5">
        <v>244.68</v>
      </c>
      <c r="I2070" s="5">
        <v>242.85</v>
      </c>
      <c r="J2070" s="5">
        <v>6.9</v>
      </c>
      <c r="K2070" s="6">
        <f t="shared" si="567"/>
        <v>248.02500000000001</v>
      </c>
      <c r="L2070" s="6">
        <f t="shared" si="568"/>
        <v>6.6899999999999977</v>
      </c>
      <c r="M2070" s="6">
        <f t="shared" si="569"/>
        <v>247.58499999999998</v>
      </c>
      <c r="N2070" s="5">
        <f t="shared" si="570"/>
        <v>3.9802920747100963</v>
      </c>
      <c r="O2070" s="6">
        <f t="shared" si="571"/>
        <v>9.4699999999999989</v>
      </c>
      <c r="P2070" s="6">
        <f t="shared" si="572"/>
        <v>7.9605841494201925</v>
      </c>
      <c r="Q2070" s="6">
        <f t="shared" si="573"/>
        <v>-0.50258241558822747</v>
      </c>
      <c r="R2070" s="5">
        <f t="shared" si="574"/>
        <v>0.34922060339032807</v>
      </c>
      <c r="S2070" s="5">
        <f t="shared" si="575"/>
        <v>2.7800000000000011</v>
      </c>
      <c r="T2070" s="5">
        <f t="shared" si="576"/>
        <v>9.4699999999999989</v>
      </c>
      <c r="U2070" s="5">
        <f t="shared" si="577"/>
        <v>1.1896111921246062</v>
      </c>
      <c r="V2070" s="5">
        <f t="shared" si="578"/>
        <v>0.11054465143291613</v>
      </c>
      <c r="W2070" s="5">
        <f t="shared" si="579"/>
        <v>0.44000000000002615</v>
      </c>
      <c r="X2070" s="5">
        <f t="shared" si="580"/>
        <v>247.58499999999998</v>
      </c>
      <c r="Y2070" s="5">
        <f t="shared" si="581"/>
        <v>62.202721647765706</v>
      </c>
      <c r="Z2070" s="9">
        <f t="shared" si="582"/>
        <v>0.65902958962401681</v>
      </c>
      <c r="AA2070">
        <f t="shared" si="583"/>
        <v>6.6899999999999977</v>
      </c>
    </row>
    <row r="2071" spans="1:27">
      <c r="A2071" s="1">
        <f t="shared" si="566"/>
        <v>-401243</v>
      </c>
      <c r="B2071" s="1">
        <v>7</v>
      </c>
      <c r="C2071" s="1">
        <v>-5</v>
      </c>
      <c r="D2071" s="2">
        <v>-4</v>
      </c>
      <c r="E2071" s="5">
        <v>124.09</v>
      </c>
      <c r="F2071" s="5">
        <v>129.65</v>
      </c>
      <c r="G2071" s="5">
        <v>6.61</v>
      </c>
      <c r="H2071" s="5">
        <v>115.32</v>
      </c>
      <c r="I2071" s="5">
        <v>121.52</v>
      </c>
      <c r="J2071" s="5">
        <v>5.72</v>
      </c>
      <c r="K2071" s="6">
        <f t="shared" si="567"/>
        <v>119.705</v>
      </c>
      <c r="L2071" s="6">
        <f t="shared" si="568"/>
        <v>8.7700000000000102</v>
      </c>
      <c r="M2071" s="6">
        <f t="shared" si="569"/>
        <v>125.58500000000001</v>
      </c>
      <c r="N2071" s="5">
        <f t="shared" si="570"/>
        <v>4.3706549852396268</v>
      </c>
      <c r="O2071" s="6">
        <f t="shared" si="571"/>
        <v>8.1300000000000097</v>
      </c>
      <c r="P2071" s="6">
        <f t="shared" si="572"/>
        <v>8.7413099704792536</v>
      </c>
      <c r="Q2071" s="6">
        <f t="shared" si="573"/>
        <v>0.14361507907944598</v>
      </c>
      <c r="R2071" s="5">
        <f t="shared" si="574"/>
        <v>7.3215570911153924E-2</v>
      </c>
      <c r="S2071" s="5">
        <f t="shared" si="575"/>
        <v>0.64000000000000057</v>
      </c>
      <c r="T2071" s="5">
        <f t="shared" si="576"/>
        <v>8.1300000000000097</v>
      </c>
      <c r="U2071" s="5">
        <f t="shared" si="577"/>
        <v>0.93006654923075238</v>
      </c>
      <c r="V2071" s="5">
        <f t="shared" si="578"/>
        <v>1.3453361154924544</v>
      </c>
      <c r="W2071" s="5">
        <f t="shared" si="579"/>
        <v>5.8800000000000097</v>
      </c>
      <c r="X2071" s="5">
        <f t="shared" si="580"/>
        <v>125.58500000000001</v>
      </c>
      <c r="Y2071" s="5">
        <f t="shared" si="581"/>
        <v>28.733679602741429</v>
      </c>
      <c r="Z2071" s="9">
        <f t="shared" si="582"/>
        <v>0.65916462283711796</v>
      </c>
      <c r="AA2071">
        <f t="shared" si="583"/>
        <v>8.7700000000000102</v>
      </c>
    </row>
    <row r="2072" spans="1:27">
      <c r="A2072" s="1">
        <f t="shared" si="566"/>
        <v>-300508</v>
      </c>
      <c r="B2072" s="1">
        <v>-8</v>
      </c>
      <c r="C2072" s="1">
        <v>-2</v>
      </c>
      <c r="D2072" s="2">
        <v>-3</v>
      </c>
      <c r="E2072" s="5">
        <v>216.25</v>
      </c>
      <c r="F2072" s="5">
        <v>211.1</v>
      </c>
      <c r="G2072" s="5">
        <v>5.73</v>
      </c>
      <c r="H2072" s="5">
        <v>213.8</v>
      </c>
      <c r="I2072" s="5">
        <v>213.97</v>
      </c>
      <c r="J2072" s="5">
        <v>5.53</v>
      </c>
      <c r="K2072" s="6">
        <f t="shared" si="567"/>
        <v>215.02500000000001</v>
      </c>
      <c r="L2072" s="6">
        <f t="shared" si="568"/>
        <v>2.4499999999999886</v>
      </c>
      <c r="M2072" s="6">
        <f t="shared" si="569"/>
        <v>212.535</v>
      </c>
      <c r="N2072" s="5">
        <f t="shared" si="570"/>
        <v>3.9816391097134862</v>
      </c>
      <c r="O2072" s="6">
        <f t="shared" si="571"/>
        <v>-2.8700000000000045</v>
      </c>
      <c r="P2072" s="6">
        <f t="shared" si="572"/>
        <v>7.9632782194269724</v>
      </c>
      <c r="Q2072" s="6">
        <f t="shared" si="573"/>
        <v>3.5512774821884176E-2</v>
      </c>
      <c r="R2072" s="5">
        <f t="shared" si="574"/>
        <v>0.6680665742685572</v>
      </c>
      <c r="S2072" s="5">
        <f t="shared" si="575"/>
        <v>5.3199999999999932</v>
      </c>
      <c r="T2072" s="5">
        <f t="shared" si="576"/>
        <v>2.8700000000000045</v>
      </c>
      <c r="U2072" s="5">
        <f t="shared" si="577"/>
        <v>0.36040433611856476</v>
      </c>
      <c r="V2072" s="5">
        <f t="shared" si="578"/>
        <v>0.62537059019876529</v>
      </c>
      <c r="W2072" s="5">
        <f t="shared" si="579"/>
        <v>2.4900000000000091</v>
      </c>
      <c r="X2072" s="5">
        <f t="shared" si="580"/>
        <v>212.535</v>
      </c>
      <c r="Y2072" s="5">
        <f t="shared" si="581"/>
        <v>53.378770436905256</v>
      </c>
      <c r="Z2072" s="9">
        <f t="shared" si="582"/>
        <v>0.65920709947633305</v>
      </c>
      <c r="AA2072">
        <f t="shared" si="583"/>
        <v>2.4499999999999886</v>
      </c>
    </row>
    <row r="2073" spans="1:27">
      <c r="A2073" s="1">
        <f t="shared" si="566"/>
        <v>-1200751</v>
      </c>
      <c r="B2073" s="1">
        <v>-1</v>
      </c>
      <c r="C2073" s="1">
        <v>-3</v>
      </c>
      <c r="D2073" s="2">
        <v>-12</v>
      </c>
      <c r="E2073" s="5">
        <v>169.49</v>
      </c>
      <c r="F2073" s="5">
        <v>175.26</v>
      </c>
      <c r="G2073" s="5">
        <v>4.4400000000000004</v>
      </c>
      <c r="H2073" s="5">
        <v>159.44</v>
      </c>
      <c r="I2073" s="5">
        <v>157.91999999999999</v>
      </c>
      <c r="J2073" s="5">
        <v>7.95</v>
      </c>
      <c r="K2073" s="6">
        <f t="shared" si="567"/>
        <v>164.465</v>
      </c>
      <c r="L2073" s="6">
        <f t="shared" si="568"/>
        <v>10.050000000000011</v>
      </c>
      <c r="M2073" s="6">
        <f t="shared" si="569"/>
        <v>166.58999999999997</v>
      </c>
      <c r="N2073" s="5">
        <f t="shared" si="570"/>
        <v>4.5529139021070888</v>
      </c>
      <c r="O2073" s="6">
        <f t="shared" si="571"/>
        <v>17.340000000000003</v>
      </c>
      <c r="P2073" s="6">
        <f t="shared" si="572"/>
        <v>9.1058278042141776</v>
      </c>
      <c r="Q2073" s="6">
        <f t="shared" si="573"/>
        <v>-0.52449283070477271</v>
      </c>
      <c r="R2073" s="5">
        <f t="shared" si="574"/>
        <v>0.80058619125503117</v>
      </c>
      <c r="S2073" s="5">
        <f t="shared" si="575"/>
        <v>7.289999999999992</v>
      </c>
      <c r="T2073" s="5">
        <f t="shared" si="576"/>
        <v>17.340000000000003</v>
      </c>
      <c r="U2073" s="5">
        <f t="shared" si="577"/>
        <v>1.9042749734378954</v>
      </c>
      <c r="V2073" s="5">
        <f t="shared" si="578"/>
        <v>0.46673406211712493</v>
      </c>
      <c r="W2073" s="5">
        <f t="shared" si="579"/>
        <v>2.1249999999999716</v>
      </c>
      <c r="X2073" s="5">
        <f t="shared" si="580"/>
        <v>166.58999999999997</v>
      </c>
      <c r="Y2073" s="5">
        <f t="shared" si="581"/>
        <v>36.589754074396645</v>
      </c>
      <c r="Z2073" s="9">
        <f t="shared" si="582"/>
        <v>0.65936029604458291</v>
      </c>
      <c r="AA2073">
        <f t="shared" si="583"/>
        <v>10.050000000000011</v>
      </c>
    </row>
    <row r="2074" spans="1:27">
      <c r="A2074" s="1">
        <f t="shared" si="566"/>
        <v>-492</v>
      </c>
      <c r="B2074" s="1">
        <v>8</v>
      </c>
      <c r="C2074" s="1">
        <v>-2</v>
      </c>
      <c r="D2074" s="2">
        <v>0</v>
      </c>
      <c r="E2074" s="5">
        <v>101.75</v>
      </c>
      <c r="F2074" s="5">
        <v>104.04</v>
      </c>
      <c r="G2074" s="5">
        <v>3.98</v>
      </c>
      <c r="H2074" s="5">
        <v>108.26</v>
      </c>
      <c r="I2074" s="5">
        <v>106.07</v>
      </c>
      <c r="J2074" s="5">
        <v>6.15</v>
      </c>
      <c r="K2074" s="6">
        <f t="shared" si="567"/>
        <v>105.005</v>
      </c>
      <c r="L2074" s="6">
        <f t="shared" si="568"/>
        <v>-6.5100000000000051</v>
      </c>
      <c r="M2074" s="6">
        <f t="shared" si="569"/>
        <v>105.05500000000001</v>
      </c>
      <c r="N2074" s="5">
        <f t="shared" si="570"/>
        <v>3.662748285099592</v>
      </c>
      <c r="O2074" s="6">
        <f t="shared" si="571"/>
        <v>-2.0299999999999869</v>
      </c>
      <c r="P2074" s="6">
        <f t="shared" si="572"/>
        <v>7.3254965701991841</v>
      </c>
      <c r="Q2074" s="6">
        <f t="shared" si="573"/>
        <v>-0.40963309847212875</v>
      </c>
      <c r="R2074" s="5">
        <f t="shared" si="574"/>
        <v>0.61156263702655789</v>
      </c>
      <c r="S2074" s="5">
        <f t="shared" si="575"/>
        <v>4.4800000000000182</v>
      </c>
      <c r="T2074" s="5">
        <f t="shared" si="576"/>
        <v>2.0299999999999869</v>
      </c>
      <c r="U2074" s="5">
        <f t="shared" si="577"/>
        <v>0.27711431990265611</v>
      </c>
      <c r="V2074" s="5">
        <f t="shared" si="578"/>
        <v>1.3650951719345859E-2</v>
      </c>
      <c r="W2074" s="5">
        <f t="shared" si="579"/>
        <v>5.0000000000011369E-2</v>
      </c>
      <c r="X2074" s="5">
        <f t="shared" si="580"/>
        <v>105.05500000000001</v>
      </c>
      <c r="Y2074" s="5">
        <f t="shared" si="581"/>
        <v>28.682014657511061</v>
      </c>
      <c r="Z2074" s="9">
        <f t="shared" si="582"/>
        <v>0.65940276007914922</v>
      </c>
      <c r="AA2074">
        <f t="shared" si="583"/>
        <v>6.5100000000000051</v>
      </c>
    </row>
    <row r="2075" spans="1:27">
      <c r="A2075" s="1">
        <f t="shared" si="566"/>
        <v>-399243</v>
      </c>
      <c r="B2075" s="1">
        <v>7</v>
      </c>
      <c r="C2075" s="1">
        <v>3</v>
      </c>
      <c r="D2075" s="2">
        <v>-4</v>
      </c>
      <c r="E2075" s="5">
        <v>220.44</v>
      </c>
      <c r="F2075" s="5">
        <v>219.97</v>
      </c>
      <c r="G2075" s="5">
        <v>3.96</v>
      </c>
      <c r="H2075" s="5">
        <v>218</v>
      </c>
      <c r="I2075" s="5">
        <v>216.27</v>
      </c>
      <c r="J2075" s="5">
        <v>6.72</v>
      </c>
      <c r="K2075" s="6">
        <f t="shared" si="567"/>
        <v>219.22</v>
      </c>
      <c r="L2075" s="6">
        <f t="shared" si="568"/>
        <v>2.4399999999999977</v>
      </c>
      <c r="M2075" s="6">
        <f t="shared" si="569"/>
        <v>218.12</v>
      </c>
      <c r="N2075" s="5">
        <f t="shared" si="570"/>
        <v>3.8999999999999995</v>
      </c>
      <c r="O2075" s="6">
        <f t="shared" si="571"/>
        <v>3.6999999999999886</v>
      </c>
      <c r="P2075" s="6">
        <f t="shared" si="572"/>
        <v>7.7999999999999989</v>
      </c>
      <c r="Q2075" s="6">
        <f t="shared" si="573"/>
        <v>-0.48449704142011835</v>
      </c>
      <c r="R2075" s="5">
        <f t="shared" si="574"/>
        <v>0.16153846153846038</v>
      </c>
      <c r="S2075" s="5">
        <f t="shared" si="575"/>
        <v>1.2599999999999909</v>
      </c>
      <c r="T2075" s="5">
        <f t="shared" si="576"/>
        <v>3.6999999999999886</v>
      </c>
      <c r="U2075" s="5">
        <f t="shared" si="577"/>
        <v>0.47435897435897295</v>
      </c>
      <c r="V2075" s="5">
        <f t="shared" si="578"/>
        <v>0.28205128205128061</v>
      </c>
      <c r="W2075" s="5">
        <f t="shared" si="579"/>
        <v>1.0999999999999943</v>
      </c>
      <c r="X2075" s="5">
        <f t="shared" si="580"/>
        <v>218.12</v>
      </c>
      <c r="Y2075" s="5">
        <f t="shared" si="581"/>
        <v>55.928205128205136</v>
      </c>
      <c r="Z2075" s="9">
        <f t="shared" si="582"/>
        <v>0.6594740328473897</v>
      </c>
      <c r="AA2075">
        <f t="shared" si="583"/>
        <v>2.4399999999999977</v>
      </c>
    </row>
    <row r="2076" spans="1:27">
      <c r="A2076" s="1">
        <f t="shared" si="566"/>
        <v>-498504</v>
      </c>
      <c r="B2076" s="1">
        <v>-4</v>
      </c>
      <c r="C2076" s="1">
        <v>6</v>
      </c>
      <c r="D2076" s="2">
        <v>-5</v>
      </c>
      <c r="E2076" s="5">
        <v>67.099999999999994</v>
      </c>
      <c r="F2076" s="5">
        <v>68.62</v>
      </c>
      <c r="G2076" s="5">
        <v>4.6100000000000003</v>
      </c>
      <c r="H2076" s="5">
        <v>64.709999999999994</v>
      </c>
      <c r="I2076" s="5">
        <v>67.39</v>
      </c>
      <c r="J2076" s="5">
        <v>3.21</v>
      </c>
      <c r="K2076" s="6">
        <f t="shared" si="567"/>
        <v>65.905000000000001</v>
      </c>
      <c r="L2076" s="6">
        <f t="shared" si="568"/>
        <v>2.3900000000000006</v>
      </c>
      <c r="M2076" s="6">
        <f t="shared" si="569"/>
        <v>68.004999999999995</v>
      </c>
      <c r="N2076" s="5">
        <f t="shared" si="570"/>
        <v>2.8087452714690953</v>
      </c>
      <c r="O2076" s="6">
        <f t="shared" si="571"/>
        <v>1.230000000000004</v>
      </c>
      <c r="P2076" s="6">
        <f t="shared" si="572"/>
        <v>5.6174905429381905</v>
      </c>
      <c r="Q2076" s="6">
        <f t="shared" si="573"/>
        <v>0.34693657664737837</v>
      </c>
      <c r="R2076" s="5">
        <f t="shared" si="574"/>
        <v>0.20649789993117931</v>
      </c>
      <c r="S2076" s="5">
        <f t="shared" si="575"/>
        <v>1.1599999999999966</v>
      </c>
      <c r="T2076" s="5">
        <f t="shared" si="576"/>
        <v>1.230000000000004</v>
      </c>
      <c r="U2076" s="5">
        <f t="shared" si="577"/>
        <v>0.21895898009944148</v>
      </c>
      <c r="V2076" s="5">
        <f t="shared" si="578"/>
        <v>0.74766481009564945</v>
      </c>
      <c r="W2076" s="5">
        <f t="shared" si="579"/>
        <v>2.0999999999999943</v>
      </c>
      <c r="X2076" s="5">
        <f t="shared" si="580"/>
        <v>68.004999999999995</v>
      </c>
      <c r="Y2076" s="5">
        <f t="shared" si="581"/>
        <v>24.211878766930845</v>
      </c>
      <c r="Z2076" s="9">
        <f t="shared" si="582"/>
        <v>0.6595741050101952</v>
      </c>
      <c r="AA2076">
        <f t="shared" si="583"/>
        <v>2.3900000000000006</v>
      </c>
    </row>
    <row r="2077" spans="1:27">
      <c r="A2077" s="1">
        <f t="shared" si="566"/>
        <v>-402497</v>
      </c>
      <c r="B2077" s="1">
        <v>3</v>
      </c>
      <c r="C2077" s="1">
        <v>-10</v>
      </c>
      <c r="D2077" s="2">
        <v>-4</v>
      </c>
      <c r="E2077" s="5">
        <v>100.19</v>
      </c>
      <c r="F2077" s="5">
        <v>101.32</v>
      </c>
      <c r="G2077" s="5">
        <v>5.32</v>
      </c>
      <c r="H2077" s="5">
        <v>98.55</v>
      </c>
      <c r="I2077" s="5">
        <v>97.16</v>
      </c>
      <c r="J2077" s="5">
        <v>3.36</v>
      </c>
      <c r="K2077" s="6">
        <f t="shared" si="567"/>
        <v>99.37</v>
      </c>
      <c r="L2077" s="6">
        <f t="shared" si="568"/>
        <v>1.6400000000000006</v>
      </c>
      <c r="M2077" s="6">
        <f t="shared" si="569"/>
        <v>99.24</v>
      </c>
      <c r="N2077" s="5">
        <f t="shared" si="570"/>
        <v>3.1461087075941925</v>
      </c>
      <c r="O2077" s="6">
        <f t="shared" si="571"/>
        <v>4.1599999999999966</v>
      </c>
      <c r="P2077" s="6">
        <f t="shared" si="572"/>
        <v>6.292217415188385</v>
      </c>
      <c r="Q2077" s="6">
        <f t="shared" si="573"/>
        <v>0.42970297029702986</v>
      </c>
      <c r="R2077" s="5">
        <f t="shared" si="574"/>
        <v>0.40049474354098569</v>
      </c>
      <c r="S2077" s="5">
        <f t="shared" si="575"/>
        <v>2.519999999999996</v>
      </c>
      <c r="T2077" s="5">
        <f t="shared" si="576"/>
        <v>4.1599999999999966</v>
      </c>
      <c r="U2077" s="5">
        <f t="shared" si="577"/>
        <v>0.66113417981369116</v>
      </c>
      <c r="V2077" s="5">
        <f t="shared" si="578"/>
        <v>4.1320886238358799E-2</v>
      </c>
      <c r="W2077" s="5">
        <f t="shared" si="579"/>
        <v>0.13000000000000966</v>
      </c>
      <c r="X2077" s="5">
        <f t="shared" si="580"/>
        <v>99.24</v>
      </c>
      <c r="Y2077" s="5">
        <f t="shared" si="581"/>
        <v>31.543728848418635</v>
      </c>
      <c r="Z2077" s="9">
        <f t="shared" si="582"/>
        <v>0.65987119955336737</v>
      </c>
      <c r="AA2077">
        <f t="shared" si="583"/>
        <v>1.6400000000000006</v>
      </c>
    </row>
    <row r="2078" spans="1:27">
      <c r="A2078" s="1">
        <f t="shared" si="566"/>
        <v>-200758</v>
      </c>
      <c r="B2078" s="1">
        <v>-8</v>
      </c>
      <c r="C2078" s="1">
        <v>-3</v>
      </c>
      <c r="D2078" s="2">
        <v>-2</v>
      </c>
      <c r="E2078" s="5">
        <v>137.61000000000001</v>
      </c>
      <c r="F2078" s="5">
        <v>132.91</v>
      </c>
      <c r="G2078" s="5">
        <v>4.72</v>
      </c>
      <c r="H2078" s="5">
        <v>118.39</v>
      </c>
      <c r="I2078" s="5">
        <v>116.03</v>
      </c>
      <c r="J2078" s="5">
        <v>3.1</v>
      </c>
      <c r="K2078" s="6">
        <f t="shared" si="567"/>
        <v>128</v>
      </c>
      <c r="L2078" s="6">
        <f t="shared" si="568"/>
        <v>19.220000000000013</v>
      </c>
      <c r="M2078" s="6">
        <f t="shared" si="569"/>
        <v>124.47</v>
      </c>
      <c r="N2078" s="5">
        <f t="shared" si="570"/>
        <v>2.8234907472842901</v>
      </c>
      <c r="O2078" s="6">
        <f t="shared" si="571"/>
        <v>16.879999999999995</v>
      </c>
      <c r="P2078" s="6">
        <f t="shared" si="572"/>
        <v>5.6469814945685801</v>
      </c>
      <c r="Q2078" s="6">
        <f t="shared" si="573"/>
        <v>0.39727298955105922</v>
      </c>
      <c r="R2078" s="5">
        <f t="shared" si="574"/>
        <v>0.41438067439227366</v>
      </c>
      <c r="S2078" s="5">
        <f t="shared" si="575"/>
        <v>2.3400000000000176</v>
      </c>
      <c r="T2078" s="5">
        <f t="shared" si="576"/>
        <v>16.879999999999995</v>
      </c>
      <c r="U2078" s="5">
        <f t="shared" si="577"/>
        <v>2.9892075998895407</v>
      </c>
      <c r="V2078" s="5">
        <f t="shared" si="578"/>
        <v>1.2502254535083037</v>
      </c>
      <c r="W2078" s="5">
        <f t="shared" si="579"/>
        <v>3.5300000000000011</v>
      </c>
      <c r="X2078" s="5">
        <f t="shared" si="580"/>
        <v>124.47</v>
      </c>
      <c r="Y2078" s="5">
        <f t="shared" si="581"/>
        <v>44.083728668039242</v>
      </c>
      <c r="Z2078" s="9">
        <f t="shared" si="582"/>
        <v>0.66008560050950971</v>
      </c>
      <c r="AA2078">
        <f t="shared" si="583"/>
        <v>19.220000000000013</v>
      </c>
    </row>
    <row r="2079" spans="1:27">
      <c r="A2079" s="1">
        <f t="shared" si="566"/>
        <v>-401507</v>
      </c>
      <c r="B2079" s="1">
        <v>-7</v>
      </c>
      <c r="C2079" s="1">
        <v>-6</v>
      </c>
      <c r="D2079" s="2">
        <v>-4</v>
      </c>
      <c r="E2079" s="5">
        <v>217.97</v>
      </c>
      <c r="F2079" s="5">
        <v>205.27</v>
      </c>
      <c r="G2079" s="5">
        <v>5.55</v>
      </c>
      <c r="H2079" s="5">
        <v>209.88</v>
      </c>
      <c r="I2079" s="5">
        <v>204.3</v>
      </c>
      <c r="J2079" s="5">
        <v>4.5999999999999996</v>
      </c>
      <c r="K2079" s="6">
        <f t="shared" si="567"/>
        <v>213.92500000000001</v>
      </c>
      <c r="L2079" s="6">
        <f t="shared" si="568"/>
        <v>8.0900000000000034</v>
      </c>
      <c r="M2079" s="6">
        <f t="shared" si="569"/>
        <v>204.78500000000003</v>
      </c>
      <c r="N2079" s="5">
        <f t="shared" si="570"/>
        <v>3.6042509624053647</v>
      </c>
      <c r="O2079" s="6">
        <f t="shared" si="571"/>
        <v>0.96999999999999886</v>
      </c>
      <c r="P2079" s="6">
        <f t="shared" si="572"/>
        <v>7.2085019248107294</v>
      </c>
      <c r="Q2079" s="6">
        <f t="shared" si="573"/>
        <v>0.1855665143132067</v>
      </c>
      <c r="R2079" s="5">
        <f t="shared" si="574"/>
        <v>0.98772256347659249</v>
      </c>
      <c r="S2079" s="5">
        <f t="shared" si="575"/>
        <v>7.1200000000000045</v>
      </c>
      <c r="T2079" s="5">
        <f t="shared" si="576"/>
        <v>0.96999999999999886</v>
      </c>
      <c r="U2079" s="5">
        <f t="shared" si="577"/>
        <v>0.13456332676577148</v>
      </c>
      <c r="V2079" s="5">
        <f t="shared" si="578"/>
        <v>2.5358944466786619</v>
      </c>
      <c r="W2079" s="5">
        <f t="shared" si="579"/>
        <v>9.1399999999999864</v>
      </c>
      <c r="X2079" s="5">
        <f t="shared" si="580"/>
        <v>204.78500000000003</v>
      </c>
      <c r="Y2079" s="5">
        <f t="shared" si="581"/>
        <v>56.817630663357832</v>
      </c>
      <c r="Z2079" s="9">
        <f t="shared" si="582"/>
        <v>0.66019239619977443</v>
      </c>
      <c r="AA2079">
        <f t="shared" si="583"/>
        <v>8.0900000000000034</v>
      </c>
    </row>
    <row r="2080" spans="1:27">
      <c r="A2080" s="1">
        <f t="shared" si="566"/>
        <v>-698753</v>
      </c>
      <c r="B2080" s="1">
        <v>-3</v>
      </c>
      <c r="C2080" s="1">
        <v>5</v>
      </c>
      <c r="D2080" s="2">
        <v>-7</v>
      </c>
      <c r="E2080" s="5">
        <v>112.21</v>
      </c>
      <c r="F2080" s="5">
        <v>109.62</v>
      </c>
      <c r="G2080" s="5">
        <v>4.2</v>
      </c>
      <c r="H2080" s="5">
        <v>109.39</v>
      </c>
      <c r="I2080" s="5">
        <v>108.65</v>
      </c>
      <c r="J2080" s="5">
        <v>4.2300000000000004</v>
      </c>
      <c r="K2080" s="6">
        <f t="shared" si="567"/>
        <v>110.8</v>
      </c>
      <c r="L2080" s="6">
        <f t="shared" si="568"/>
        <v>2.8199999999999932</v>
      </c>
      <c r="M2080" s="6">
        <f t="shared" si="569"/>
        <v>109.13500000000001</v>
      </c>
      <c r="N2080" s="5">
        <f t="shared" si="570"/>
        <v>2.9804739555983377</v>
      </c>
      <c r="O2080" s="6">
        <f t="shared" si="571"/>
        <v>0.96999999999999886</v>
      </c>
      <c r="P2080" s="6">
        <f t="shared" si="572"/>
        <v>5.9609479111966754</v>
      </c>
      <c r="Q2080" s="6">
        <f t="shared" si="573"/>
        <v>-7.1173475849143717E-3</v>
      </c>
      <c r="R2080" s="5">
        <f t="shared" si="574"/>
        <v>0.31035332426325501</v>
      </c>
      <c r="S2080" s="5">
        <f t="shared" si="575"/>
        <v>1.8499999999999943</v>
      </c>
      <c r="T2080" s="5">
        <f t="shared" si="576"/>
        <v>0.96999999999999886</v>
      </c>
      <c r="U2080" s="5">
        <f t="shared" si="577"/>
        <v>0.1627257970461394</v>
      </c>
      <c r="V2080" s="5">
        <f t="shared" si="578"/>
        <v>0.55863598367385803</v>
      </c>
      <c r="W2080" s="5">
        <f t="shared" si="579"/>
        <v>1.664999999999992</v>
      </c>
      <c r="X2080" s="5">
        <f t="shared" si="580"/>
        <v>109.13500000000001</v>
      </c>
      <c r="Y2080" s="5">
        <f t="shared" si="581"/>
        <v>36.616659506454532</v>
      </c>
      <c r="Z2080" s="9">
        <f t="shared" si="582"/>
        <v>0.66055052796890568</v>
      </c>
      <c r="AA2080">
        <f t="shared" si="583"/>
        <v>2.8199999999999932</v>
      </c>
    </row>
    <row r="2081" spans="1:27">
      <c r="A2081" s="1">
        <f t="shared" si="566"/>
        <v>-397998</v>
      </c>
      <c r="B2081" s="1">
        <v>2</v>
      </c>
      <c r="C2081" s="1">
        <v>8</v>
      </c>
      <c r="D2081" s="2">
        <v>-4</v>
      </c>
      <c r="E2081" s="5">
        <v>86.5</v>
      </c>
      <c r="F2081" s="5">
        <v>86.1</v>
      </c>
      <c r="G2081" s="5">
        <v>2.76</v>
      </c>
      <c r="H2081" s="5">
        <v>92.95</v>
      </c>
      <c r="I2081" s="5">
        <v>92.07</v>
      </c>
      <c r="J2081" s="5">
        <v>3.74</v>
      </c>
      <c r="K2081" s="6">
        <f t="shared" si="567"/>
        <v>89.724999999999994</v>
      </c>
      <c r="L2081" s="6">
        <f t="shared" si="568"/>
        <v>-6.4500000000000028</v>
      </c>
      <c r="M2081" s="6">
        <f t="shared" si="569"/>
        <v>89.084999999999994</v>
      </c>
      <c r="N2081" s="5">
        <f t="shared" si="570"/>
        <v>2.3240697063556421</v>
      </c>
      <c r="O2081" s="6">
        <f t="shared" si="571"/>
        <v>-5.9699999999999989</v>
      </c>
      <c r="P2081" s="6">
        <f t="shared" si="572"/>
        <v>4.6481394127112843</v>
      </c>
      <c r="Q2081" s="6">
        <f t="shared" si="573"/>
        <v>-0.29483642826726913</v>
      </c>
      <c r="R2081" s="5">
        <f t="shared" si="574"/>
        <v>0.10326712634465011</v>
      </c>
      <c r="S2081" s="5">
        <f t="shared" si="575"/>
        <v>0.48000000000000398</v>
      </c>
      <c r="T2081" s="5">
        <f t="shared" si="576"/>
        <v>5.9699999999999989</v>
      </c>
      <c r="U2081" s="5">
        <f t="shared" si="577"/>
        <v>1.284384883911575</v>
      </c>
      <c r="V2081" s="5">
        <f t="shared" si="578"/>
        <v>0.27537900358573159</v>
      </c>
      <c r="W2081" s="5">
        <f t="shared" si="579"/>
        <v>0.64000000000000057</v>
      </c>
      <c r="X2081" s="5">
        <f t="shared" si="580"/>
        <v>89.084999999999994</v>
      </c>
      <c r="Y2081" s="5">
        <f t="shared" si="581"/>
        <v>38.331466460054493</v>
      </c>
      <c r="Z2081" s="9">
        <f t="shared" si="582"/>
        <v>0.66061789258239145</v>
      </c>
      <c r="AA2081">
        <f t="shared" si="583"/>
        <v>6.4500000000000028</v>
      </c>
    </row>
    <row r="2082" spans="1:27">
      <c r="A2082" s="1">
        <f t="shared" si="566"/>
        <v>-1102000</v>
      </c>
      <c r="B2082" s="1">
        <v>0</v>
      </c>
      <c r="C2082" s="1">
        <v>-8</v>
      </c>
      <c r="D2082" s="2">
        <v>-11</v>
      </c>
      <c r="E2082" s="5">
        <v>188.7</v>
      </c>
      <c r="F2082" s="5">
        <v>195.2</v>
      </c>
      <c r="G2082" s="5">
        <v>4</v>
      </c>
      <c r="H2082" s="5">
        <v>186.83</v>
      </c>
      <c r="I2082" s="5">
        <v>186.67</v>
      </c>
      <c r="J2082" s="5">
        <v>4.53</v>
      </c>
      <c r="K2082" s="6">
        <f t="shared" si="567"/>
        <v>187.76499999999999</v>
      </c>
      <c r="L2082" s="6">
        <f t="shared" si="568"/>
        <v>1.8699999999999761</v>
      </c>
      <c r="M2082" s="6">
        <f t="shared" si="569"/>
        <v>190.935</v>
      </c>
      <c r="N2082" s="5">
        <f t="shared" si="570"/>
        <v>3.0216262177840592</v>
      </c>
      <c r="O2082" s="6">
        <f t="shared" si="571"/>
        <v>8.5300000000000011</v>
      </c>
      <c r="P2082" s="6">
        <f t="shared" si="572"/>
        <v>6.0432524355681183</v>
      </c>
      <c r="Q2082" s="6">
        <f t="shared" si="573"/>
        <v>-0.12378939182769322</v>
      </c>
      <c r="R2082" s="5">
        <f t="shared" si="574"/>
        <v>1.1020555687533391</v>
      </c>
      <c r="S2082" s="5">
        <f t="shared" si="575"/>
        <v>6.660000000000025</v>
      </c>
      <c r="T2082" s="5">
        <f t="shared" si="576"/>
        <v>8.5300000000000011</v>
      </c>
      <c r="U2082" s="5">
        <f t="shared" si="577"/>
        <v>1.4114915918117041</v>
      </c>
      <c r="V2082" s="5">
        <f t="shared" si="578"/>
        <v>1.0491039498342611</v>
      </c>
      <c r="W2082" s="5">
        <f t="shared" si="579"/>
        <v>3.1700000000000159</v>
      </c>
      <c r="X2082" s="5">
        <f t="shared" si="580"/>
        <v>190.935</v>
      </c>
      <c r="Y2082" s="5">
        <f t="shared" si="581"/>
        <v>63.189483489464877</v>
      </c>
      <c r="Z2082" s="9">
        <f t="shared" si="582"/>
        <v>0.66066633030600252</v>
      </c>
      <c r="AA2082">
        <f t="shared" si="583"/>
        <v>1.8699999999999761</v>
      </c>
    </row>
    <row r="2083" spans="1:27">
      <c r="A2083" s="1">
        <f t="shared" si="566"/>
        <v>-101507</v>
      </c>
      <c r="B2083" s="1">
        <v>-7</v>
      </c>
      <c r="C2083" s="1">
        <v>-6</v>
      </c>
      <c r="D2083" s="2">
        <v>-1</v>
      </c>
      <c r="E2083" s="5">
        <v>280.54000000000002</v>
      </c>
      <c r="F2083" s="5">
        <v>278.29000000000002</v>
      </c>
      <c r="G2083" s="5">
        <v>6</v>
      </c>
      <c r="H2083" s="5">
        <v>273.85000000000002</v>
      </c>
      <c r="I2083" s="5">
        <v>272.35000000000002</v>
      </c>
      <c r="J2083" s="5">
        <v>5.43</v>
      </c>
      <c r="K2083" s="6">
        <f t="shared" si="567"/>
        <v>277.19500000000005</v>
      </c>
      <c r="L2083" s="6">
        <f t="shared" si="568"/>
        <v>6.6899999999999977</v>
      </c>
      <c r="M2083" s="6">
        <f t="shared" si="569"/>
        <v>275.32000000000005</v>
      </c>
      <c r="N2083" s="5">
        <f t="shared" si="570"/>
        <v>4.0461370466161917</v>
      </c>
      <c r="O2083" s="6">
        <f t="shared" si="571"/>
        <v>5.9399999999999977</v>
      </c>
      <c r="P2083" s="6">
        <f t="shared" si="572"/>
        <v>8.0922740932323833</v>
      </c>
      <c r="Q2083" s="6">
        <f t="shared" si="573"/>
        <v>9.9490111460810118E-2</v>
      </c>
      <c r="R2083" s="5">
        <f t="shared" si="574"/>
        <v>9.2680993174369786E-2</v>
      </c>
      <c r="S2083" s="5">
        <f t="shared" si="575"/>
        <v>0.75</v>
      </c>
      <c r="T2083" s="5">
        <f t="shared" si="576"/>
        <v>5.9399999999999977</v>
      </c>
      <c r="U2083" s="5">
        <f t="shared" si="577"/>
        <v>0.73403346594100849</v>
      </c>
      <c r="V2083" s="5">
        <f t="shared" si="578"/>
        <v>0.46340496587184893</v>
      </c>
      <c r="W2083" s="5">
        <f t="shared" si="579"/>
        <v>1.875</v>
      </c>
      <c r="X2083" s="5">
        <f t="shared" si="580"/>
        <v>275.32000000000005</v>
      </c>
      <c r="Y2083" s="5">
        <f t="shared" si="581"/>
        <v>68.04514944204665</v>
      </c>
      <c r="Z2083" s="9">
        <f t="shared" si="582"/>
        <v>0.66066935754581502</v>
      </c>
      <c r="AA2083">
        <f t="shared" si="583"/>
        <v>6.6899999999999977</v>
      </c>
    </row>
    <row r="2084" spans="1:27">
      <c r="A2084" s="1">
        <f t="shared" si="566"/>
        <v>-600007</v>
      </c>
      <c r="B2084" s="1">
        <v>-7</v>
      </c>
      <c r="C2084" s="1">
        <v>0</v>
      </c>
      <c r="D2084" s="2">
        <v>-6</v>
      </c>
      <c r="E2084" s="5">
        <v>113.05</v>
      </c>
      <c r="F2084" s="5">
        <v>103.98</v>
      </c>
      <c r="G2084" s="5">
        <v>4.4000000000000004</v>
      </c>
      <c r="H2084" s="5">
        <v>123.05</v>
      </c>
      <c r="I2084" s="5">
        <v>120.74</v>
      </c>
      <c r="J2084" s="5">
        <v>4.3499999999999996</v>
      </c>
      <c r="K2084" s="6">
        <f t="shared" si="567"/>
        <v>118.05</v>
      </c>
      <c r="L2084" s="6">
        <f t="shared" si="568"/>
        <v>-10</v>
      </c>
      <c r="M2084" s="6">
        <f t="shared" si="569"/>
        <v>112.36</v>
      </c>
      <c r="N2084" s="5">
        <f t="shared" si="570"/>
        <v>3.0936426749060724</v>
      </c>
      <c r="O2084" s="6">
        <f t="shared" si="571"/>
        <v>-16.759999999999991</v>
      </c>
      <c r="P2084" s="6">
        <f t="shared" si="572"/>
        <v>6.1872853498121447</v>
      </c>
      <c r="Q2084" s="6">
        <f t="shared" si="573"/>
        <v>1.142819826291405E-2</v>
      </c>
      <c r="R2084" s="5">
        <f t="shared" si="574"/>
        <v>1.092563154567493</v>
      </c>
      <c r="S2084" s="5">
        <f t="shared" si="575"/>
        <v>6.7599999999999909</v>
      </c>
      <c r="T2084" s="5">
        <f t="shared" si="576"/>
        <v>16.759999999999991</v>
      </c>
      <c r="U2084" s="5">
        <f t="shared" si="577"/>
        <v>2.7087808388389343</v>
      </c>
      <c r="V2084" s="5">
        <f t="shared" si="578"/>
        <v>1.8392557247008996</v>
      </c>
      <c r="W2084" s="5">
        <f t="shared" si="579"/>
        <v>5.6899999999999977</v>
      </c>
      <c r="X2084" s="5">
        <f t="shared" si="580"/>
        <v>112.36</v>
      </c>
      <c r="Y2084" s="5">
        <f t="shared" si="581"/>
        <v>36.31964380094783</v>
      </c>
      <c r="Z2084" s="9">
        <f t="shared" si="582"/>
        <v>0.66068752069340608</v>
      </c>
      <c r="AA2084">
        <f t="shared" si="583"/>
        <v>10</v>
      </c>
    </row>
    <row r="2085" spans="1:27">
      <c r="A2085" s="1">
        <f t="shared" si="566"/>
        <v>-900005</v>
      </c>
      <c r="B2085" s="1">
        <v>-5</v>
      </c>
      <c r="C2085" s="1">
        <v>0</v>
      </c>
      <c r="D2085" s="2">
        <v>-9</v>
      </c>
      <c r="E2085" s="5">
        <v>167.84</v>
      </c>
      <c r="F2085" s="5">
        <v>164.48</v>
      </c>
      <c r="G2085" s="5">
        <v>5.89</v>
      </c>
      <c r="H2085" s="5">
        <v>168.95</v>
      </c>
      <c r="I2085" s="5">
        <v>166.57</v>
      </c>
      <c r="J2085" s="5">
        <v>5.57</v>
      </c>
      <c r="K2085" s="6">
        <f t="shared" si="567"/>
        <v>168.39499999999998</v>
      </c>
      <c r="L2085" s="6">
        <f t="shared" si="568"/>
        <v>-1.1099999999999852</v>
      </c>
      <c r="M2085" s="6">
        <f t="shared" si="569"/>
        <v>165.52499999999998</v>
      </c>
      <c r="N2085" s="5">
        <f t="shared" si="570"/>
        <v>4.0533011237755332</v>
      </c>
      <c r="O2085" s="6">
        <f t="shared" si="571"/>
        <v>-2.0900000000000034</v>
      </c>
      <c r="P2085" s="6">
        <f t="shared" si="572"/>
        <v>8.1066022475510664</v>
      </c>
      <c r="Q2085" s="6">
        <f t="shared" si="573"/>
        <v>5.5802912488397131E-2</v>
      </c>
      <c r="R2085" s="5">
        <f t="shared" si="574"/>
        <v>0.12088911853249833</v>
      </c>
      <c r="S2085" s="5">
        <f t="shared" si="575"/>
        <v>0.98000000000001819</v>
      </c>
      <c r="T2085" s="5">
        <f t="shared" si="576"/>
        <v>2.0900000000000034</v>
      </c>
      <c r="U2085" s="5">
        <f t="shared" si="577"/>
        <v>0.25781454870705839</v>
      </c>
      <c r="V2085" s="5">
        <f t="shared" si="578"/>
        <v>0.70806483711890678</v>
      </c>
      <c r="W2085" s="5">
        <f t="shared" si="579"/>
        <v>2.8700000000000045</v>
      </c>
      <c r="X2085" s="5">
        <f t="shared" si="580"/>
        <v>165.52499999999998</v>
      </c>
      <c r="Y2085" s="5">
        <f t="shared" si="581"/>
        <v>40.837084377737575</v>
      </c>
      <c r="Z2085" s="9">
        <f t="shared" si="582"/>
        <v>0.66070568334168278</v>
      </c>
      <c r="AA2085">
        <f t="shared" si="583"/>
        <v>1.1099999999999852</v>
      </c>
    </row>
    <row r="2086" spans="1:27">
      <c r="A2086" s="1">
        <f t="shared" si="566"/>
        <v>-1101748</v>
      </c>
      <c r="B2086" s="1">
        <v>2</v>
      </c>
      <c r="C2086" s="1">
        <v>-7</v>
      </c>
      <c r="D2086" s="2">
        <v>-11</v>
      </c>
      <c r="E2086" s="5">
        <v>168.65</v>
      </c>
      <c r="F2086" s="5">
        <v>170.53</v>
      </c>
      <c r="G2086" s="5">
        <v>3.28</v>
      </c>
      <c r="H2086" s="5">
        <v>179.75</v>
      </c>
      <c r="I2086" s="5">
        <v>175.33</v>
      </c>
      <c r="J2086" s="5">
        <v>4.2699999999999996</v>
      </c>
      <c r="K2086" s="6">
        <f t="shared" si="567"/>
        <v>174.2</v>
      </c>
      <c r="L2086" s="6">
        <f t="shared" si="568"/>
        <v>-11.099999999999994</v>
      </c>
      <c r="M2086" s="6">
        <f t="shared" si="569"/>
        <v>172.93</v>
      </c>
      <c r="N2086" s="5">
        <f t="shared" si="570"/>
        <v>2.6921784859106199</v>
      </c>
      <c r="O2086" s="6">
        <f t="shared" si="571"/>
        <v>-4.8000000000000114</v>
      </c>
      <c r="P2086" s="6">
        <f t="shared" si="572"/>
        <v>5.3843569718212398</v>
      </c>
      <c r="Q2086" s="6">
        <f t="shared" si="573"/>
        <v>-0.25781872492782321</v>
      </c>
      <c r="R2086" s="5">
        <f t="shared" si="574"/>
        <v>1.1700561521033457</v>
      </c>
      <c r="S2086" s="5">
        <f t="shared" si="575"/>
        <v>6.2999999999999829</v>
      </c>
      <c r="T2086" s="5">
        <f t="shared" si="576"/>
        <v>4.8000000000000114</v>
      </c>
      <c r="U2086" s="5">
        <f t="shared" si="577"/>
        <v>0.89147135398350608</v>
      </c>
      <c r="V2086" s="5">
        <f t="shared" si="578"/>
        <v>0.47173692481626411</v>
      </c>
      <c r="W2086" s="5">
        <f t="shared" si="579"/>
        <v>1.2699999999999818</v>
      </c>
      <c r="X2086" s="5">
        <f t="shared" si="580"/>
        <v>172.93</v>
      </c>
      <c r="Y2086" s="5">
        <f t="shared" si="581"/>
        <v>64.234225518486397</v>
      </c>
      <c r="Z2086" s="9">
        <f t="shared" si="582"/>
        <v>0.66077378882640314</v>
      </c>
      <c r="AA2086">
        <f t="shared" si="583"/>
        <v>11.099999999999994</v>
      </c>
    </row>
    <row r="2087" spans="1:27">
      <c r="A2087" s="1">
        <f t="shared" si="566"/>
        <v>-601995</v>
      </c>
      <c r="B2087" s="1">
        <v>5</v>
      </c>
      <c r="C2087" s="1">
        <v>-8</v>
      </c>
      <c r="D2087" s="2">
        <v>-6</v>
      </c>
      <c r="E2087" s="5">
        <v>118.88</v>
      </c>
      <c r="F2087" s="5">
        <v>119.66</v>
      </c>
      <c r="G2087" s="5">
        <v>2.98</v>
      </c>
      <c r="H2087" s="5">
        <v>116.48</v>
      </c>
      <c r="I2087" s="5">
        <v>122.28</v>
      </c>
      <c r="J2087" s="5">
        <v>3.91</v>
      </c>
      <c r="K2087" s="6">
        <f t="shared" si="567"/>
        <v>117.68</v>
      </c>
      <c r="L2087" s="6">
        <f t="shared" si="568"/>
        <v>2.3999999999999915</v>
      </c>
      <c r="M2087" s="6">
        <f t="shared" si="569"/>
        <v>120.97</v>
      </c>
      <c r="N2087" s="5">
        <f t="shared" si="570"/>
        <v>2.4580734325890266</v>
      </c>
      <c r="O2087" s="6">
        <f t="shared" si="571"/>
        <v>-2.6200000000000045</v>
      </c>
      <c r="P2087" s="6">
        <f t="shared" si="572"/>
        <v>4.9161468651780531</v>
      </c>
      <c r="Q2087" s="6">
        <f t="shared" si="573"/>
        <v>-0.26512609388253311</v>
      </c>
      <c r="R2087" s="5">
        <f t="shared" si="574"/>
        <v>1.0211249048635127</v>
      </c>
      <c r="S2087" s="5">
        <f t="shared" si="575"/>
        <v>5.019999999999996</v>
      </c>
      <c r="T2087" s="5">
        <f t="shared" si="576"/>
        <v>2.6200000000000045</v>
      </c>
      <c r="U2087" s="5">
        <f t="shared" si="577"/>
        <v>0.53293769935107771</v>
      </c>
      <c r="V2087" s="5">
        <f t="shared" si="578"/>
        <v>1.3384465884465941</v>
      </c>
      <c r="W2087" s="5">
        <f t="shared" si="579"/>
        <v>3.289999999999992</v>
      </c>
      <c r="X2087" s="5">
        <f t="shared" si="580"/>
        <v>120.97</v>
      </c>
      <c r="Y2087" s="5">
        <f t="shared" si="581"/>
        <v>49.21333854236623</v>
      </c>
      <c r="Z2087" s="9">
        <f t="shared" si="582"/>
        <v>0.66080254236799063</v>
      </c>
      <c r="AA2087">
        <f t="shared" si="583"/>
        <v>2.3999999999999915</v>
      </c>
    </row>
    <row r="2088" spans="1:27">
      <c r="A2088" s="1">
        <f t="shared" si="566"/>
        <v>-298003</v>
      </c>
      <c r="B2088" s="1">
        <v>-3</v>
      </c>
      <c r="C2088" s="1">
        <v>8</v>
      </c>
      <c r="D2088" s="2">
        <v>-3</v>
      </c>
      <c r="E2088" s="5">
        <v>26.52</v>
      </c>
      <c r="F2088" s="5">
        <v>26.05</v>
      </c>
      <c r="G2088" s="5">
        <v>2.34</v>
      </c>
      <c r="H2088" s="5">
        <v>30.08</v>
      </c>
      <c r="I2088" s="5">
        <v>30.3</v>
      </c>
      <c r="J2088" s="5">
        <v>2.09</v>
      </c>
      <c r="K2088" s="6">
        <f t="shared" si="567"/>
        <v>28.299999999999997</v>
      </c>
      <c r="L2088" s="6">
        <f t="shared" si="568"/>
        <v>-3.5599999999999987</v>
      </c>
      <c r="M2088" s="6">
        <f t="shared" si="569"/>
        <v>28.175000000000001</v>
      </c>
      <c r="N2088" s="5">
        <f t="shared" si="570"/>
        <v>1.568733565650968</v>
      </c>
      <c r="O2088" s="6">
        <f t="shared" si="571"/>
        <v>-4.25</v>
      </c>
      <c r="P2088" s="6">
        <f t="shared" si="572"/>
        <v>3.137467131301936</v>
      </c>
      <c r="Q2088" s="6">
        <f t="shared" si="573"/>
        <v>0.11250850797972309</v>
      </c>
      <c r="R2088" s="5">
        <f t="shared" si="574"/>
        <v>0.21992262265188292</v>
      </c>
      <c r="S2088" s="5">
        <f t="shared" si="575"/>
        <v>0.69000000000000128</v>
      </c>
      <c r="T2088" s="5">
        <f t="shared" si="576"/>
        <v>4.25</v>
      </c>
      <c r="U2088" s="5">
        <f t="shared" si="577"/>
        <v>1.3545958641601459</v>
      </c>
      <c r="V2088" s="5">
        <f t="shared" si="578"/>
        <v>7.9682109656476902E-2</v>
      </c>
      <c r="W2088" s="5">
        <f t="shared" si="579"/>
        <v>0.12499999999999645</v>
      </c>
      <c r="X2088" s="5">
        <f t="shared" si="580"/>
        <v>28.175000000000001</v>
      </c>
      <c r="Y2088" s="5">
        <f t="shared" si="581"/>
        <v>17.960347516570405</v>
      </c>
      <c r="Z2088" s="9">
        <f t="shared" si="582"/>
        <v>0.6612140349387633</v>
      </c>
      <c r="AA2088">
        <f t="shared" si="583"/>
        <v>3.5599999999999987</v>
      </c>
    </row>
    <row r="2089" spans="1:27">
      <c r="A2089" s="1">
        <f t="shared" si="566"/>
        <v>-402255</v>
      </c>
      <c r="B2089" s="1">
        <v>-5</v>
      </c>
      <c r="C2089" s="1">
        <v>-9</v>
      </c>
      <c r="D2089" s="2">
        <v>-4</v>
      </c>
      <c r="E2089" s="5">
        <v>90.57</v>
      </c>
      <c r="F2089" s="5">
        <v>92.48</v>
      </c>
      <c r="G2089" s="5">
        <v>2.92</v>
      </c>
      <c r="H2089" s="5">
        <v>78.59</v>
      </c>
      <c r="I2089" s="5">
        <v>79.7</v>
      </c>
      <c r="J2089" s="5">
        <v>2.2999999999999998</v>
      </c>
      <c r="K2089" s="6">
        <f t="shared" si="567"/>
        <v>84.58</v>
      </c>
      <c r="L2089" s="6">
        <f t="shared" si="568"/>
        <v>11.97999999999999</v>
      </c>
      <c r="M2089" s="6">
        <f t="shared" si="569"/>
        <v>86.09</v>
      </c>
      <c r="N2089" s="5">
        <f t="shared" si="570"/>
        <v>1.8585209172887991</v>
      </c>
      <c r="O2089" s="6">
        <f t="shared" si="571"/>
        <v>12.780000000000001</v>
      </c>
      <c r="P2089" s="6">
        <f t="shared" si="572"/>
        <v>3.7170418345775982</v>
      </c>
      <c r="Q2089" s="6">
        <f t="shared" si="573"/>
        <v>0.23424336295996065</v>
      </c>
      <c r="R2089" s="5">
        <f t="shared" si="574"/>
        <v>0.21522491152992976</v>
      </c>
      <c r="S2089" s="5">
        <f t="shared" si="575"/>
        <v>0.80000000000001137</v>
      </c>
      <c r="T2089" s="5">
        <f t="shared" si="576"/>
        <v>12.780000000000001</v>
      </c>
      <c r="U2089" s="5">
        <f t="shared" si="577"/>
        <v>3.4382179616905795</v>
      </c>
      <c r="V2089" s="5">
        <f t="shared" si="578"/>
        <v>0.81247404102547605</v>
      </c>
      <c r="W2089" s="5">
        <f t="shared" si="579"/>
        <v>1.5100000000000051</v>
      </c>
      <c r="X2089" s="5">
        <f t="shared" si="580"/>
        <v>86.09</v>
      </c>
      <c r="Y2089" s="5">
        <f t="shared" si="581"/>
        <v>46.321781584028479</v>
      </c>
      <c r="Z2089" s="9">
        <f t="shared" si="582"/>
        <v>0.66125486765694208</v>
      </c>
      <c r="AA2089">
        <f t="shared" si="583"/>
        <v>11.97999999999999</v>
      </c>
    </row>
    <row r="2090" spans="1:27">
      <c r="A2090" s="1">
        <f t="shared" si="566"/>
        <v>-800244</v>
      </c>
      <c r="B2090" s="1">
        <v>6</v>
      </c>
      <c r="C2090" s="1">
        <v>-1</v>
      </c>
      <c r="D2090" s="2">
        <v>-8</v>
      </c>
      <c r="E2090" s="5">
        <v>173.56</v>
      </c>
      <c r="F2090" s="5">
        <v>174.43</v>
      </c>
      <c r="G2090" s="5">
        <v>3.04</v>
      </c>
      <c r="H2090" s="5">
        <v>171.76</v>
      </c>
      <c r="I2090" s="5">
        <v>164.85</v>
      </c>
      <c r="J2090" s="5">
        <v>7.96</v>
      </c>
      <c r="K2090" s="6">
        <f t="shared" si="567"/>
        <v>172.66</v>
      </c>
      <c r="L2090" s="6">
        <f t="shared" si="568"/>
        <v>1.8000000000000114</v>
      </c>
      <c r="M2090" s="6">
        <f t="shared" si="569"/>
        <v>169.64</v>
      </c>
      <c r="N2090" s="5">
        <f t="shared" si="570"/>
        <v>4.2603755702989377</v>
      </c>
      <c r="O2090" s="6">
        <f t="shared" si="571"/>
        <v>9.5800000000000125</v>
      </c>
      <c r="P2090" s="6">
        <f t="shared" si="572"/>
        <v>8.5207511405978753</v>
      </c>
      <c r="Q2090" s="6">
        <f t="shared" si="573"/>
        <v>-0.74542168940212006</v>
      </c>
      <c r="R2090" s="5">
        <f t="shared" si="574"/>
        <v>0.91306504222749807</v>
      </c>
      <c r="S2090" s="5">
        <f t="shared" si="575"/>
        <v>7.7800000000000011</v>
      </c>
      <c r="T2090" s="5">
        <f t="shared" si="576"/>
        <v>9.5800000000000125</v>
      </c>
      <c r="U2090" s="5">
        <f t="shared" si="577"/>
        <v>1.1243140237197224</v>
      </c>
      <c r="V2090" s="5">
        <f t="shared" si="578"/>
        <v>0.70885769345168459</v>
      </c>
      <c r="W2090" s="5">
        <f t="shared" si="579"/>
        <v>3.0200000000000102</v>
      </c>
      <c r="X2090" s="5">
        <f t="shared" si="580"/>
        <v>169.64</v>
      </c>
      <c r="Y2090" s="5">
        <f t="shared" si="581"/>
        <v>39.818085800378597</v>
      </c>
      <c r="Z2090" s="9">
        <f t="shared" si="582"/>
        <v>0.66129645394482495</v>
      </c>
      <c r="AA2090">
        <f t="shared" si="583"/>
        <v>1.8000000000000114</v>
      </c>
    </row>
    <row r="2091" spans="1:27">
      <c r="A2091" s="1">
        <f t="shared" si="566"/>
        <v>-298993</v>
      </c>
      <c r="B2091" s="1">
        <v>7</v>
      </c>
      <c r="C2091" s="1">
        <v>4</v>
      </c>
      <c r="D2091" s="2">
        <v>-3</v>
      </c>
      <c r="E2091" s="5">
        <v>152.72999999999999</v>
      </c>
      <c r="F2091" s="5">
        <v>151.86000000000001</v>
      </c>
      <c r="G2091" s="5">
        <v>3.52</v>
      </c>
      <c r="H2091" s="5">
        <v>164.91</v>
      </c>
      <c r="I2091" s="5">
        <v>164.48</v>
      </c>
      <c r="J2091" s="5">
        <v>5.37</v>
      </c>
      <c r="K2091" s="6">
        <f t="shared" si="567"/>
        <v>158.82</v>
      </c>
      <c r="L2091" s="6">
        <f t="shared" si="568"/>
        <v>-12.180000000000007</v>
      </c>
      <c r="M2091" s="6">
        <f t="shared" si="569"/>
        <v>158.17000000000002</v>
      </c>
      <c r="N2091" s="5">
        <f t="shared" si="570"/>
        <v>3.210424426769769</v>
      </c>
      <c r="O2091" s="6">
        <f t="shared" si="571"/>
        <v>-12.619999999999976</v>
      </c>
      <c r="P2091" s="6">
        <f t="shared" si="572"/>
        <v>6.420848853539538</v>
      </c>
      <c r="Q2091" s="6">
        <f t="shared" si="573"/>
        <v>-0.39892255859588188</v>
      </c>
      <c r="R2091" s="5">
        <f t="shared" si="574"/>
        <v>6.8526764924144917E-2</v>
      </c>
      <c r="S2091" s="5">
        <f t="shared" si="575"/>
        <v>0.4399999999999693</v>
      </c>
      <c r="T2091" s="5">
        <f t="shared" si="576"/>
        <v>12.619999999999976</v>
      </c>
      <c r="U2091" s="5">
        <f t="shared" si="577"/>
        <v>1.9654722121426536</v>
      </c>
      <c r="V2091" s="5">
        <f t="shared" si="578"/>
        <v>0.20246544182134429</v>
      </c>
      <c r="W2091" s="5">
        <f t="shared" si="579"/>
        <v>0.64999999999997726</v>
      </c>
      <c r="X2091" s="5">
        <f t="shared" si="580"/>
        <v>158.17000000000002</v>
      </c>
      <c r="Y2091" s="5">
        <f t="shared" si="581"/>
        <v>49.267629127512535</v>
      </c>
      <c r="Z2091" s="9">
        <f t="shared" si="582"/>
        <v>0.66132896503933647</v>
      </c>
      <c r="AA2091">
        <f t="shared" si="583"/>
        <v>12.180000000000007</v>
      </c>
    </row>
    <row r="2092" spans="1:27">
      <c r="A2092" s="1">
        <f t="shared" si="566"/>
        <v>-199758</v>
      </c>
      <c r="B2092" s="1">
        <v>-8</v>
      </c>
      <c r="C2092" s="1">
        <v>1</v>
      </c>
      <c r="D2092" s="2">
        <v>-2</v>
      </c>
      <c r="E2092" s="5">
        <v>152.72999999999999</v>
      </c>
      <c r="F2092" s="5">
        <v>150.97</v>
      </c>
      <c r="G2092" s="5">
        <v>5.35</v>
      </c>
      <c r="H2092" s="5">
        <v>153.61000000000001</v>
      </c>
      <c r="I2092" s="5">
        <v>149.91999999999999</v>
      </c>
      <c r="J2092" s="5">
        <v>5.2</v>
      </c>
      <c r="K2092" s="6">
        <f t="shared" si="567"/>
        <v>153.17000000000002</v>
      </c>
      <c r="L2092" s="6">
        <f t="shared" si="568"/>
        <v>-0.88000000000002387</v>
      </c>
      <c r="M2092" s="6">
        <f t="shared" si="569"/>
        <v>150.44499999999999</v>
      </c>
      <c r="N2092" s="5">
        <f t="shared" si="570"/>
        <v>3.7303652636169558</v>
      </c>
      <c r="O2092" s="6">
        <f t="shared" si="571"/>
        <v>1.0500000000000114</v>
      </c>
      <c r="P2092" s="6">
        <f t="shared" si="572"/>
        <v>7.4607305272339115</v>
      </c>
      <c r="Q2092" s="6">
        <f t="shared" si="573"/>
        <v>2.8430271726925537E-2</v>
      </c>
      <c r="R2092" s="5">
        <f t="shared" si="574"/>
        <v>0.25868780449246281</v>
      </c>
      <c r="S2092" s="5">
        <f t="shared" si="575"/>
        <v>1.9300000000000352</v>
      </c>
      <c r="T2092" s="5">
        <f t="shared" si="576"/>
        <v>1.0500000000000114</v>
      </c>
      <c r="U2092" s="5">
        <f t="shared" si="577"/>
        <v>0.14073688845444765</v>
      </c>
      <c r="V2092" s="5">
        <f t="shared" si="578"/>
        <v>0.7304914686445122</v>
      </c>
      <c r="W2092" s="5">
        <f t="shared" si="579"/>
        <v>2.7250000000000227</v>
      </c>
      <c r="X2092" s="5">
        <f t="shared" si="580"/>
        <v>150.44499999999999</v>
      </c>
      <c r="Y2092" s="5">
        <f t="shared" si="581"/>
        <v>40.329830825769804</v>
      </c>
      <c r="Z2092" s="9">
        <f t="shared" si="582"/>
        <v>0.66144160740007885</v>
      </c>
      <c r="AA2092">
        <f t="shared" si="583"/>
        <v>0.88000000000002387</v>
      </c>
    </row>
    <row r="2093" spans="1:27">
      <c r="A2093" s="1">
        <f t="shared" si="566"/>
        <v>-702503</v>
      </c>
      <c r="B2093" s="1">
        <v>-3</v>
      </c>
      <c r="C2093" s="1">
        <v>-10</v>
      </c>
      <c r="D2093" s="2">
        <v>-7</v>
      </c>
      <c r="E2093" s="5">
        <v>110.46</v>
      </c>
      <c r="F2093" s="5">
        <v>118.27</v>
      </c>
      <c r="G2093" s="5">
        <v>5.97</v>
      </c>
      <c r="H2093" s="5">
        <v>107.07</v>
      </c>
      <c r="I2093" s="5">
        <v>109.08</v>
      </c>
      <c r="J2093" s="5">
        <v>3.88</v>
      </c>
      <c r="K2093" s="6">
        <f t="shared" si="567"/>
        <v>108.76499999999999</v>
      </c>
      <c r="L2093" s="6">
        <f t="shared" si="568"/>
        <v>3.3900000000000006</v>
      </c>
      <c r="M2093" s="6">
        <f t="shared" si="569"/>
        <v>113.675</v>
      </c>
      <c r="N2093" s="5">
        <f t="shared" si="570"/>
        <v>3.5600316009833395</v>
      </c>
      <c r="O2093" s="6">
        <f t="shared" si="571"/>
        <v>9.1899999999999977</v>
      </c>
      <c r="P2093" s="6">
        <f t="shared" si="572"/>
        <v>7.120063201966679</v>
      </c>
      <c r="Q2093" s="6">
        <f t="shared" si="573"/>
        <v>0.40608300966756278</v>
      </c>
      <c r="R2093" s="5">
        <f t="shared" si="574"/>
        <v>0.81459951063326819</v>
      </c>
      <c r="S2093" s="5">
        <f t="shared" si="575"/>
        <v>5.7999999999999972</v>
      </c>
      <c r="T2093" s="5">
        <f t="shared" si="576"/>
        <v>9.1899999999999977</v>
      </c>
      <c r="U2093" s="5">
        <f t="shared" si="577"/>
        <v>1.2907188797792648</v>
      </c>
      <c r="V2093" s="5">
        <f t="shared" si="578"/>
        <v>1.3792012404170197</v>
      </c>
      <c r="W2093" s="5">
        <f t="shared" si="579"/>
        <v>4.9100000000000108</v>
      </c>
      <c r="X2093" s="5">
        <f t="shared" si="580"/>
        <v>113.675</v>
      </c>
      <c r="Y2093" s="5">
        <f t="shared" si="581"/>
        <v>31.930896334909242</v>
      </c>
      <c r="Z2093" s="9">
        <f t="shared" si="582"/>
        <v>0.66153760286169672</v>
      </c>
      <c r="AA2093">
        <f t="shared" si="583"/>
        <v>3.3900000000000006</v>
      </c>
    </row>
    <row r="2094" spans="1:27">
      <c r="A2094" s="1">
        <f t="shared" si="566"/>
        <v>-398744</v>
      </c>
      <c r="B2094" s="1">
        <v>6</v>
      </c>
      <c r="C2094" s="1">
        <v>5</v>
      </c>
      <c r="D2094" s="2">
        <v>-4</v>
      </c>
      <c r="E2094" s="5">
        <v>139.16999999999999</v>
      </c>
      <c r="F2094" s="5">
        <v>139.9</v>
      </c>
      <c r="G2094" s="5">
        <v>3.09</v>
      </c>
      <c r="H2094" s="5">
        <v>130.46</v>
      </c>
      <c r="I2094" s="5">
        <v>129.91999999999999</v>
      </c>
      <c r="J2094" s="5">
        <v>4.7699999999999996</v>
      </c>
      <c r="K2094" s="6">
        <f t="shared" si="567"/>
        <v>134.815</v>
      </c>
      <c r="L2094" s="6">
        <f t="shared" si="568"/>
        <v>8.7099999999999795</v>
      </c>
      <c r="M2094" s="6">
        <f t="shared" si="569"/>
        <v>134.91</v>
      </c>
      <c r="N2094" s="5">
        <f t="shared" si="570"/>
        <v>2.8416984357950437</v>
      </c>
      <c r="O2094" s="6">
        <f t="shared" si="571"/>
        <v>9.9800000000000182</v>
      </c>
      <c r="P2094" s="6">
        <f t="shared" si="572"/>
        <v>5.6833968715900873</v>
      </c>
      <c r="Q2094" s="6">
        <f t="shared" si="573"/>
        <v>-0.40880468096962941</v>
      </c>
      <c r="R2094" s="5">
        <f t="shared" si="574"/>
        <v>0.22345791235316653</v>
      </c>
      <c r="S2094" s="5">
        <f t="shared" si="575"/>
        <v>1.2700000000000387</v>
      </c>
      <c r="T2094" s="5">
        <f t="shared" si="576"/>
        <v>9.9800000000000182</v>
      </c>
      <c r="U2094" s="5">
        <f t="shared" si="577"/>
        <v>1.7559920986492428</v>
      </c>
      <c r="V2094" s="5">
        <f t="shared" si="578"/>
        <v>3.3430711296929011E-2</v>
      </c>
      <c r="W2094" s="5">
        <f t="shared" si="579"/>
        <v>9.4999999999998863E-2</v>
      </c>
      <c r="X2094" s="5">
        <f t="shared" si="580"/>
        <v>134.91</v>
      </c>
      <c r="Y2094" s="5">
        <f t="shared" si="581"/>
        <v>47.475129063881546</v>
      </c>
      <c r="Z2094" s="9">
        <f t="shared" si="582"/>
        <v>0.66179830764365055</v>
      </c>
      <c r="AA2094">
        <f t="shared" si="583"/>
        <v>8.7099999999999795</v>
      </c>
    </row>
    <row r="2095" spans="1:27">
      <c r="A2095" s="1">
        <f t="shared" si="566"/>
        <v>-502497</v>
      </c>
      <c r="B2095" s="1">
        <v>3</v>
      </c>
      <c r="C2095" s="1">
        <v>-10</v>
      </c>
      <c r="D2095" s="2">
        <v>-5</v>
      </c>
      <c r="E2095" s="5">
        <v>68.069999999999993</v>
      </c>
      <c r="F2095" s="5">
        <v>76.81</v>
      </c>
      <c r="G2095" s="5">
        <v>3.84</v>
      </c>
      <c r="H2095" s="5">
        <v>68.349999999999994</v>
      </c>
      <c r="I2095" s="5">
        <v>66.78</v>
      </c>
      <c r="J2095" s="5">
        <v>2.72</v>
      </c>
      <c r="K2095" s="6">
        <f t="shared" si="567"/>
        <v>68.209999999999994</v>
      </c>
      <c r="L2095" s="6">
        <f t="shared" si="568"/>
        <v>-0.28000000000000114</v>
      </c>
      <c r="M2095" s="6">
        <f t="shared" si="569"/>
        <v>71.795000000000002</v>
      </c>
      <c r="N2095" s="5">
        <f t="shared" si="570"/>
        <v>2.3528705871764388</v>
      </c>
      <c r="O2095" s="6">
        <f t="shared" si="571"/>
        <v>10.030000000000001</v>
      </c>
      <c r="P2095" s="6">
        <f t="shared" si="572"/>
        <v>4.7057411743528776</v>
      </c>
      <c r="Q2095" s="6">
        <f t="shared" si="573"/>
        <v>0.33179190751445076</v>
      </c>
      <c r="R2095" s="5">
        <f t="shared" si="574"/>
        <v>2.1909407292078296</v>
      </c>
      <c r="S2095" s="5">
        <f t="shared" si="575"/>
        <v>10.310000000000002</v>
      </c>
      <c r="T2095" s="5">
        <f t="shared" si="576"/>
        <v>10.030000000000001</v>
      </c>
      <c r="U2095" s="5">
        <f t="shared" si="577"/>
        <v>2.1314389441275003</v>
      </c>
      <c r="V2095" s="5">
        <f t="shared" si="578"/>
        <v>1.523670710807</v>
      </c>
      <c r="W2095" s="5">
        <f t="shared" si="579"/>
        <v>3.585000000000008</v>
      </c>
      <c r="X2095" s="5">
        <f t="shared" si="580"/>
        <v>71.795000000000002</v>
      </c>
      <c r="Y2095" s="5">
        <f t="shared" si="581"/>
        <v>30.513790427444441</v>
      </c>
      <c r="Z2095" s="9">
        <f t="shared" si="582"/>
        <v>0.66187007788538077</v>
      </c>
      <c r="AA2095">
        <f t="shared" si="583"/>
        <v>0.28000000000000114</v>
      </c>
    </row>
    <row r="2096" spans="1:27">
      <c r="A2096" s="1">
        <f t="shared" si="566"/>
        <v>-1200749</v>
      </c>
      <c r="B2096" s="1">
        <v>1</v>
      </c>
      <c r="C2096" s="1">
        <v>-3</v>
      </c>
      <c r="D2096" s="2">
        <v>-12</v>
      </c>
      <c r="E2096" s="5">
        <v>100.29</v>
      </c>
      <c r="F2096" s="5">
        <v>103.23</v>
      </c>
      <c r="G2096" s="5">
        <v>2.08</v>
      </c>
      <c r="H2096" s="5">
        <v>104.02</v>
      </c>
      <c r="I2096" s="5">
        <v>103.34</v>
      </c>
      <c r="J2096" s="5">
        <v>3.68</v>
      </c>
      <c r="K2096" s="6">
        <f t="shared" si="567"/>
        <v>102.155</v>
      </c>
      <c r="L2096" s="6">
        <f t="shared" si="568"/>
        <v>-3.7299999999999898</v>
      </c>
      <c r="M2096" s="6">
        <f t="shared" si="569"/>
        <v>103.285</v>
      </c>
      <c r="N2096" s="5">
        <f t="shared" si="570"/>
        <v>2.113575170179665</v>
      </c>
      <c r="O2096" s="6">
        <f t="shared" si="571"/>
        <v>-0.10999999999999943</v>
      </c>
      <c r="P2096" s="6">
        <f t="shared" si="572"/>
        <v>4.22715034035933</v>
      </c>
      <c r="Q2096" s="6">
        <f t="shared" si="573"/>
        <v>-0.51575931232091698</v>
      </c>
      <c r="R2096" s="5">
        <f t="shared" si="574"/>
        <v>0.8563688793931733</v>
      </c>
      <c r="S2096" s="5">
        <f t="shared" si="575"/>
        <v>3.6199999999999903</v>
      </c>
      <c r="T2096" s="5">
        <f t="shared" si="576"/>
        <v>0.10999999999999943</v>
      </c>
      <c r="U2096" s="5">
        <f t="shared" si="577"/>
        <v>2.6022258766090836E-2</v>
      </c>
      <c r="V2096" s="5">
        <f t="shared" si="578"/>
        <v>0.53463913464877599</v>
      </c>
      <c r="W2096" s="5">
        <f t="shared" si="579"/>
        <v>1.1299999999999955</v>
      </c>
      <c r="X2096" s="5">
        <f t="shared" si="580"/>
        <v>103.285</v>
      </c>
      <c r="Y2096" s="5">
        <f t="shared" si="581"/>
        <v>48.86743630283101</v>
      </c>
      <c r="Z2096" s="9">
        <f t="shared" si="582"/>
        <v>0.66207099317218232</v>
      </c>
      <c r="AA2096">
        <f t="shared" si="583"/>
        <v>3.7299999999999898</v>
      </c>
    </row>
    <row r="2097" spans="1:27">
      <c r="A2097" s="1">
        <f t="shared" si="566"/>
        <v>-102246</v>
      </c>
      <c r="B2097" s="1">
        <v>4</v>
      </c>
      <c r="C2097" s="1">
        <v>-9</v>
      </c>
      <c r="D2097" s="2">
        <v>-1</v>
      </c>
      <c r="E2097" s="5">
        <v>65.52</v>
      </c>
      <c r="F2097" s="5">
        <v>64.540000000000006</v>
      </c>
      <c r="G2097" s="5">
        <v>2.77</v>
      </c>
      <c r="H2097" s="5">
        <v>63.14</v>
      </c>
      <c r="I2097" s="5">
        <v>61.76</v>
      </c>
      <c r="J2097" s="5">
        <v>3.82</v>
      </c>
      <c r="K2097" s="6">
        <f t="shared" si="567"/>
        <v>64.33</v>
      </c>
      <c r="L2097" s="6">
        <f t="shared" si="568"/>
        <v>2.3799999999999955</v>
      </c>
      <c r="M2097" s="6">
        <f t="shared" si="569"/>
        <v>63.150000000000006</v>
      </c>
      <c r="N2097" s="5">
        <f t="shared" si="570"/>
        <v>2.3593060420386331</v>
      </c>
      <c r="O2097" s="6">
        <f t="shared" si="571"/>
        <v>2.7800000000000082</v>
      </c>
      <c r="P2097" s="6">
        <f t="shared" si="572"/>
        <v>4.7186120840772663</v>
      </c>
      <c r="Q2097" s="6">
        <f t="shared" si="573"/>
        <v>-0.31077506254126375</v>
      </c>
      <c r="R2097" s="5">
        <f t="shared" si="574"/>
        <v>8.4770689531736235E-2</v>
      </c>
      <c r="S2097" s="5">
        <f t="shared" si="575"/>
        <v>0.40000000000001279</v>
      </c>
      <c r="T2097" s="5">
        <f t="shared" si="576"/>
        <v>2.7800000000000082</v>
      </c>
      <c r="U2097" s="5">
        <f t="shared" si="577"/>
        <v>0.58915629224554966</v>
      </c>
      <c r="V2097" s="5">
        <f t="shared" si="578"/>
        <v>0.50014706823722466</v>
      </c>
      <c r="W2097" s="5">
        <f t="shared" si="579"/>
        <v>1.1799999999999926</v>
      </c>
      <c r="X2097" s="5">
        <f t="shared" si="580"/>
        <v>63.150000000000006</v>
      </c>
      <c r="Y2097" s="5">
        <f t="shared" si="581"/>
        <v>26.766345219644862</v>
      </c>
      <c r="Z2097" s="9">
        <f t="shared" si="582"/>
        <v>0.66222050708204439</v>
      </c>
      <c r="AA2097">
        <f t="shared" si="583"/>
        <v>2.3799999999999955</v>
      </c>
    </row>
    <row r="2098" spans="1:27">
      <c r="A2098" s="1">
        <f t="shared" si="566"/>
        <v>-599244</v>
      </c>
      <c r="B2098" s="1">
        <v>6</v>
      </c>
      <c r="C2098" s="1">
        <v>3</v>
      </c>
      <c r="D2098" s="2">
        <v>-6</v>
      </c>
      <c r="E2098" s="5">
        <v>278.08999999999997</v>
      </c>
      <c r="F2098" s="5">
        <v>278.85000000000002</v>
      </c>
      <c r="G2098" s="5">
        <v>4.8600000000000003</v>
      </c>
      <c r="H2098" s="5">
        <v>285.24</v>
      </c>
      <c r="I2098" s="5">
        <v>295.27999999999997</v>
      </c>
      <c r="J2098" s="5">
        <v>11.66</v>
      </c>
      <c r="K2098" s="6">
        <f t="shared" si="567"/>
        <v>281.66499999999996</v>
      </c>
      <c r="L2098" s="6">
        <f t="shared" si="568"/>
        <v>-7.1500000000000341</v>
      </c>
      <c r="M2098" s="6">
        <f t="shared" si="569"/>
        <v>287.065</v>
      </c>
      <c r="N2098" s="5">
        <f t="shared" si="570"/>
        <v>6.3161538929953247</v>
      </c>
      <c r="O2098" s="6">
        <f t="shared" si="571"/>
        <v>-16.42999999999995</v>
      </c>
      <c r="P2098" s="6">
        <f t="shared" si="572"/>
        <v>12.632307785990649</v>
      </c>
      <c r="Q2098" s="6">
        <f t="shared" si="573"/>
        <v>-0.7039690377953467</v>
      </c>
      <c r="R2098" s="5">
        <f t="shared" si="574"/>
        <v>0.73462427904832439</v>
      </c>
      <c r="S2098" s="5">
        <f t="shared" si="575"/>
        <v>9.2799999999999159</v>
      </c>
      <c r="T2098" s="5">
        <f t="shared" si="576"/>
        <v>16.42999999999995</v>
      </c>
      <c r="U2098" s="5">
        <f t="shared" si="577"/>
        <v>1.3006332871512978</v>
      </c>
      <c r="V2098" s="5">
        <f t="shared" si="578"/>
        <v>0.85495066958211485</v>
      </c>
      <c r="W2098" s="5">
        <f t="shared" si="579"/>
        <v>5.4000000000000341</v>
      </c>
      <c r="X2098" s="5">
        <f t="shared" si="580"/>
        <v>287.065</v>
      </c>
      <c r="Y2098" s="5">
        <f t="shared" si="581"/>
        <v>45.449335919183007</v>
      </c>
      <c r="Z2098" s="9">
        <f t="shared" si="582"/>
        <v>0.6622801522014683</v>
      </c>
      <c r="AA2098">
        <f t="shared" si="583"/>
        <v>7.1500000000000341</v>
      </c>
    </row>
    <row r="2099" spans="1:27">
      <c r="A2099" s="1">
        <f t="shared" si="566"/>
        <v>-1201249</v>
      </c>
      <c r="B2099" s="1">
        <v>1</v>
      </c>
      <c r="C2099" s="1">
        <v>-5</v>
      </c>
      <c r="D2099" s="2">
        <v>-12</v>
      </c>
      <c r="E2099" s="5">
        <v>131.43</v>
      </c>
      <c r="F2099" s="5">
        <v>129.66</v>
      </c>
      <c r="G2099" s="5">
        <v>2.4700000000000002</v>
      </c>
      <c r="H2099" s="5">
        <v>150.53</v>
      </c>
      <c r="I2099" s="5">
        <v>153.5</v>
      </c>
      <c r="J2099" s="5">
        <v>6.02</v>
      </c>
      <c r="K2099" s="6">
        <f t="shared" si="567"/>
        <v>140.98000000000002</v>
      </c>
      <c r="L2099" s="6">
        <f t="shared" si="568"/>
        <v>-19.099999999999994</v>
      </c>
      <c r="M2099" s="6">
        <f t="shared" si="569"/>
        <v>141.57999999999998</v>
      </c>
      <c r="N2099" s="5">
        <f t="shared" si="570"/>
        <v>3.2535096434465967</v>
      </c>
      <c r="O2099" s="6">
        <f t="shared" si="571"/>
        <v>-23.840000000000003</v>
      </c>
      <c r="P2099" s="6">
        <f t="shared" si="572"/>
        <v>6.5070192868931933</v>
      </c>
      <c r="Q2099" s="6">
        <f t="shared" si="573"/>
        <v>-0.71182273572138766</v>
      </c>
      <c r="R2099" s="5">
        <f t="shared" si="574"/>
        <v>0.72844412948761128</v>
      </c>
      <c r="S2099" s="5">
        <f t="shared" si="575"/>
        <v>4.7400000000000091</v>
      </c>
      <c r="T2099" s="5">
        <f t="shared" si="576"/>
        <v>23.840000000000003</v>
      </c>
      <c r="U2099" s="5">
        <f t="shared" si="577"/>
        <v>3.6637358748912705</v>
      </c>
      <c r="V2099" s="5">
        <f t="shared" si="578"/>
        <v>0.18441623531330847</v>
      </c>
      <c r="W2099" s="5">
        <f t="shared" si="579"/>
        <v>0.59999999999996589</v>
      </c>
      <c r="X2099" s="5">
        <f t="shared" si="580"/>
        <v>141.57999999999998</v>
      </c>
      <c r="Y2099" s="5">
        <f t="shared" si="581"/>
        <v>43.516084326099488</v>
      </c>
      <c r="Z2099" s="9">
        <f t="shared" si="582"/>
        <v>0.66239867149625242</v>
      </c>
      <c r="AA2099">
        <f t="shared" si="583"/>
        <v>19.099999999999994</v>
      </c>
    </row>
    <row r="2100" spans="1:27">
      <c r="A2100" s="1">
        <f t="shared" si="566"/>
        <v>-302255</v>
      </c>
      <c r="B2100" s="1">
        <v>-5</v>
      </c>
      <c r="C2100" s="1">
        <v>-9</v>
      </c>
      <c r="D2100" s="2">
        <v>-3</v>
      </c>
      <c r="E2100" s="5">
        <v>150.51</v>
      </c>
      <c r="F2100" s="5">
        <v>152.1</v>
      </c>
      <c r="G2100" s="5">
        <v>3.71</v>
      </c>
      <c r="H2100" s="5">
        <v>147.75</v>
      </c>
      <c r="I2100" s="5">
        <v>146.88</v>
      </c>
      <c r="J2100" s="5">
        <v>3.43</v>
      </c>
      <c r="K2100" s="6">
        <f t="shared" si="567"/>
        <v>149.13</v>
      </c>
      <c r="L2100" s="6">
        <f t="shared" si="568"/>
        <v>2.7599999999999909</v>
      </c>
      <c r="M2100" s="6">
        <f t="shared" si="569"/>
        <v>149.49</v>
      </c>
      <c r="N2100" s="5">
        <f t="shared" si="570"/>
        <v>2.5263115405666023</v>
      </c>
      <c r="O2100" s="6">
        <f t="shared" si="571"/>
        <v>5.2199999999999989</v>
      </c>
      <c r="P2100" s="6">
        <f t="shared" si="572"/>
        <v>5.0526230811332047</v>
      </c>
      <c r="Q2100" s="6">
        <f t="shared" si="573"/>
        <v>7.8310940499040235E-2</v>
      </c>
      <c r="R2100" s="5">
        <f t="shared" si="574"/>
        <v>0.48687581885650533</v>
      </c>
      <c r="S2100" s="5">
        <f t="shared" si="575"/>
        <v>2.460000000000008</v>
      </c>
      <c r="T2100" s="5">
        <f t="shared" si="576"/>
        <v>5.2199999999999989</v>
      </c>
      <c r="U2100" s="5">
        <f t="shared" si="577"/>
        <v>1.0331267375735564</v>
      </c>
      <c r="V2100" s="5">
        <f t="shared" si="578"/>
        <v>0.14250023966532357</v>
      </c>
      <c r="W2100" s="5">
        <f t="shared" si="579"/>
        <v>0.36000000000001364</v>
      </c>
      <c r="X2100" s="5">
        <f t="shared" si="580"/>
        <v>149.49</v>
      </c>
      <c r="Y2100" s="5">
        <f t="shared" si="581"/>
        <v>59.173224521023371</v>
      </c>
      <c r="Z2100" s="9">
        <f t="shared" si="582"/>
        <v>0.66258961658027815</v>
      </c>
      <c r="AA2100">
        <f t="shared" si="583"/>
        <v>2.7599999999999909</v>
      </c>
    </row>
    <row r="2101" spans="1:27">
      <c r="A2101" s="1">
        <f t="shared" si="566"/>
        <v>-798750</v>
      </c>
      <c r="B2101" s="1">
        <v>0</v>
      </c>
      <c r="C2101" s="1">
        <v>5</v>
      </c>
      <c r="D2101" s="2">
        <v>-8</v>
      </c>
      <c r="E2101" s="5">
        <v>134.85</v>
      </c>
      <c r="F2101" s="5">
        <v>133.84</v>
      </c>
      <c r="G2101" s="5">
        <v>3.82</v>
      </c>
      <c r="H2101" s="5">
        <v>136</v>
      </c>
      <c r="I2101" s="5">
        <v>137.58000000000001</v>
      </c>
      <c r="J2101" s="5">
        <v>6.99</v>
      </c>
      <c r="K2101" s="6">
        <f t="shared" si="567"/>
        <v>135.42500000000001</v>
      </c>
      <c r="L2101" s="6">
        <f t="shared" si="568"/>
        <v>-1.1500000000000057</v>
      </c>
      <c r="M2101" s="6">
        <f t="shared" si="569"/>
        <v>135.71</v>
      </c>
      <c r="N2101" s="5">
        <f t="shared" si="570"/>
        <v>3.9828538763052808</v>
      </c>
      <c r="O2101" s="6">
        <f t="shared" si="571"/>
        <v>-3.7400000000000091</v>
      </c>
      <c r="P2101" s="6">
        <f t="shared" si="572"/>
        <v>7.9657077526105615</v>
      </c>
      <c r="Q2101" s="6">
        <f t="shared" si="573"/>
        <v>-0.54005279539813256</v>
      </c>
      <c r="R2101" s="5">
        <f t="shared" si="574"/>
        <v>0.32514373869053831</v>
      </c>
      <c r="S2101" s="5">
        <f t="shared" si="575"/>
        <v>2.5900000000000034</v>
      </c>
      <c r="T2101" s="5">
        <f t="shared" si="576"/>
        <v>3.7400000000000091</v>
      </c>
      <c r="U2101" s="5">
        <f t="shared" si="577"/>
        <v>0.46951258019405967</v>
      </c>
      <c r="V2101" s="5">
        <f t="shared" si="578"/>
        <v>7.1556730136526775E-2</v>
      </c>
      <c r="W2101" s="5">
        <f t="shared" si="579"/>
        <v>0.28499999999999659</v>
      </c>
      <c r="X2101" s="5">
        <f t="shared" si="580"/>
        <v>135.71</v>
      </c>
      <c r="Y2101" s="5">
        <f t="shared" si="581"/>
        <v>34.073557357291811</v>
      </c>
      <c r="Z2101" s="9">
        <f t="shared" si="582"/>
        <v>0.66263338279926709</v>
      </c>
      <c r="AA2101">
        <f t="shared" si="583"/>
        <v>1.1500000000000057</v>
      </c>
    </row>
    <row r="2102" spans="1:27">
      <c r="A2102" s="1">
        <f t="shared" si="566"/>
        <v>-302497</v>
      </c>
      <c r="B2102" s="1">
        <v>3</v>
      </c>
      <c r="C2102" s="1">
        <v>-10</v>
      </c>
      <c r="D2102" s="2">
        <v>-3</v>
      </c>
      <c r="E2102" s="5">
        <v>42.28</v>
      </c>
      <c r="F2102" s="5">
        <v>38.369999999999997</v>
      </c>
      <c r="G2102" s="5">
        <v>2.06</v>
      </c>
      <c r="H2102" s="5">
        <v>43.78</v>
      </c>
      <c r="I2102" s="5">
        <v>45.62</v>
      </c>
      <c r="J2102" s="5">
        <v>3.2</v>
      </c>
      <c r="K2102" s="6">
        <f t="shared" si="567"/>
        <v>43.03</v>
      </c>
      <c r="L2102" s="6">
        <f t="shared" si="568"/>
        <v>-1.5</v>
      </c>
      <c r="M2102" s="6">
        <f t="shared" si="569"/>
        <v>41.994999999999997</v>
      </c>
      <c r="N2102" s="5">
        <f t="shared" si="570"/>
        <v>1.9028662590944221</v>
      </c>
      <c r="O2102" s="6">
        <f t="shared" si="571"/>
        <v>-7.25</v>
      </c>
      <c r="P2102" s="6">
        <f t="shared" si="572"/>
        <v>3.8057325181888442</v>
      </c>
      <c r="Q2102" s="6">
        <f t="shared" si="573"/>
        <v>-0.41401309066806602</v>
      </c>
      <c r="R2102" s="5">
        <f t="shared" si="574"/>
        <v>1.5108786475452134</v>
      </c>
      <c r="S2102" s="5">
        <f t="shared" si="575"/>
        <v>5.75</v>
      </c>
      <c r="T2102" s="5">
        <f t="shared" si="576"/>
        <v>7.25</v>
      </c>
      <c r="U2102" s="5">
        <f t="shared" si="577"/>
        <v>1.9050209034265733</v>
      </c>
      <c r="V2102" s="5">
        <f t="shared" si="578"/>
        <v>0.54391631311627875</v>
      </c>
      <c r="W2102" s="5">
        <f t="shared" si="579"/>
        <v>1.0350000000000037</v>
      </c>
      <c r="X2102" s="5">
        <f t="shared" si="580"/>
        <v>41.994999999999997</v>
      </c>
      <c r="Y2102" s="5">
        <f t="shared" si="581"/>
        <v>22.069338714316949</v>
      </c>
      <c r="Z2102" s="9">
        <f t="shared" si="582"/>
        <v>0.66306259131397249</v>
      </c>
      <c r="AA2102">
        <f t="shared" si="583"/>
        <v>1.5</v>
      </c>
    </row>
    <row r="2103" spans="1:27">
      <c r="A2103" s="1">
        <f t="shared" si="566"/>
        <v>-101744</v>
      </c>
      <c r="B2103" s="1">
        <v>6</v>
      </c>
      <c r="C2103" s="1">
        <v>-7</v>
      </c>
      <c r="D2103" s="2">
        <v>-1</v>
      </c>
      <c r="E2103" s="5">
        <v>94.46</v>
      </c>
      <c r="F2103" s="5">
        <v>98.05</v>
      </c>
      <c r="G2103" s="5">
        <v>4.45</v>
      </c>
      <c r="H2103" s="5">
        <v>92.66</v>
      </c>
      <c r="I2103" s="5">
        <v>94.32</v>
      </c>
      <c r="J2103" s="5">
        <v>4.76</v>
      </c>
      <c r="K2103" s="6">
        <f t="shared" si="567"/>
        <v>93.56</v>
      </c>
      <c r="L2103" s="6">
        <f t="shared" si="568"/>
        <v>1.7999999999999972</v>
      </c>
      <c r="M2103" s="6">
        <f t="shared" si="569"/>
        <v>96.185000000000002</v>
      </c>
      <c r="N2103" s="5">
        <f t="shared" si="570"/>
        <v>3.2580707481575657</v>
      </c>
      <c r="O2103" s="6">
        <f t="shared" si="571"/>
        <v>3.730000000000004</v>
      </c>
      <c r="P2103" s="6">
        <f t="shared" si="572"/>
        <v>6.5161414963151314</v>
      </c>
      <c r="Q2103" s="6">
        <f t="shared" si="573"/>
        <v>-6.7241951855977658E-2</v>
      </c>
      <c r="R2103" s="5">
        <f t="shared" si="574"/>
        <v>0.29618755226408433</v>
      </c>
      <c r="S2103" s="5">
        <f t="shared" si="575"/>
        <v>1.9300000000000068</v>
      </c>
      <c r="T2103" s="5">
        <f t="shared" si="576"/>
        <v>3.730000000000004</v>
      </c>
      <c r="U2103" s="5">
        <f t="shared" si="577"/>
        <v>0.57242464763991296</v>
      </c>
      <c r="V2103" s="5">
        <f t="shared" si="578"/>
        <v>0.80569152817950118</v>
      </c>
      <c r="W2103" s="5">
        <f t="shared" si="579"/>
        <v>2.625</v>
      </c>
      <c r="X2103" s="5">
        <f t="shared" si="580"/>
        <v>96.185000000000002</v>
      </c>
      <c r="Y2103" s="5">
        <f t="shared" si="581"/>
        <v>29.522072243026791</v>
      </c>
      <c r="Z2103" s="9">
        <f t="shared" si="582"/>
        <v>0.66315910609747342</v>
      </c>
      <c r="AA2103">
        <f t="shared" si="583"/>
        <v>1.7999999999999972</v>
      </c>
    </row>
    <row r="2104" spans="1:27">
      <c r="A2104" s="1">
        <f t="shared" si="566"/>
        <v>-758</v>
      </c>
      <c r="B2104" s="1">
        <v>-8</v>
      </c>
      <c r="C2104" s="1">
        <v>-3</v>
      </c>
      <c r="D2104" s="2">
        <v>0</v>
      </c>
      <c r="E2104" s="5">
        <v>118.97</v>
      </c>
      <c r="F2104" s="5">
        <v>120.99</v>
      </c>
      <c r="G2104" s="5">
        <v>3.64</v>
      </c>
      <c r="H2104" s="5">
        <v>91.38</v>
      </c>
      <c r="I2104" s="5">
        <v>90.95</v>
      </c>
      <c r="J2104" s="5">
        <v>2.7</v>
      </c>
      <c r="K2104" s="6">
        <f t="shared" si="567"/>
        <v>105.175</v>
      </c>
      <c r="L2104" s="6">
        <f t="shared" si="568"/>
        <v>27.590000000000003</v>
      </c>
      <c r="M2104" s="6">
        <f t="shared" si="569"/>
        <v>105.97</v>
      </c>
      <c r="N2104" s="5">
        <f t="shared" si="570"/>
        <v>2.2660317738284252</v>
      </c>
      <c r="O2104" s="6">
        <f t="shared" si="571"/>
        <v>30.039999999999992</v>
      </c>
      <c r="P2104" s="6">
        <f t="shared" si="572"/>
        <v>4.5320635476568505</v>
      </c>
      <c r="Q2104" s="6">
        <f t="shared" si="573"/>
        <v>0.29015170694658121</v>
      </c>
      <c r="R2104" s="5">
        <f t="shared" si="574"/>
        <v>0.54059259633874246</v>
      </c>
      <c r="S2104" s="5">
        <f t="shared" si="575"/>
        <v>2.4499999999999886</v>
      </c>
      <c r="T2104" s="5">
        <f t="shared" si="576"/>
        <v>30.039999999999992</v>
      </c>
      <c r="U2104" s="5">
        <f t="shared" si="577"/>
        <v>6.6283271812309765</v>
      </c>
      <c r="V2104" s="5">
        <f t="shared" si="578"/>
        <v>0.35083356252188008</v>
      </c>
      <c r="W2104" s="5">
        <f t="shared" si="579"/>
        <v>0.79500000000000171</v>
      </c>
      <c r="X2104" s="5">
        <f t="shared" si="580"/>
        <v>105.97</v>
      </c>
      <c r="Y2104" s="5">
        <f t="shared" si="581"/>
        <v>46.764569333891266</v>
      </c>
      <c r="Z2104" s="9">
        <f t="shared" si="582"/>
        <v>0.66316438384460907</v>
      </c>
      <c r="AA2104">
        <f t="shared" si="583"/>
        <v>27.590000000000003</v>
      </c>
    </row>
    <row r="2105" spans="1:27">
      <c r="A2105" s="1">
        <f t="shared" si="566"/>
        <v>-1001496</v>
      </c>
      <c r="B2105" s="1">
        <v>4</v>
      </c>
      <c r="C2105" s="1">
        <v>-6</v>
      </c>
      <c r="D2105" s="2">
        <v>-10</v>
      </c>
      <c r="E2105" s="5">
        <v>259.55</v>
      </c>
      <c r="F2105" s="5">
        <v>247.89</v>
      </c>
      <c r="G2105" s="5">
        <v>4.41</v>
      </c>
      <c r="H2105" s="5">
        <v>258.19</v>
      </c>
      <c r="I2105" s="5">
        <v>257.27999999999997</v>
      </c>
      <c r="J2105" s="5">
        <v>5.72</v>
      </c>
      <c r="K2105" s="6">
        <f t="shared" si="567"/>
        <v>258.87</v>
      </c>
      <c r="L2105" s="6">
        <f t="shared" si="568"/>
        <v>1.3600000000000136</v>
      </c>
      <c r="M2105" s="6">
        <f t="shared" si="569"/>
        <v>252.58499999999998</v>
      </c>
      <c r="N2105" s="5">
        <f t="shared" si="570"/>
        <v>3.6113190111093756</v>
      </c>
      <c r="O2105" s="6">
        <f t="shared" si="571"/>
        <v>-9.3899999999999864</v>
      </c>
      <c r="P2105" s="6">
        <f t="shared" si="572"/>
        <v>7.2226380222187512</v>
      </c>
      <c r="Q2105" s="6">
        <f t="shared" si="573"/>
        <v>-0.25438356033086357</v>
      </c>
      <c r="R2105" s="5">
        <f t="shared" si="574"/>
        <v>1.4883758492299002</v>
      </c>
      <c r="S2105" s="5">
        <f t="shared" si="575"/>
        <v>10.75</v>
      </c>
      <c r="T2105" s="5">
        <f t="shared" si="576"/>
        <v>9.3899999999999864</v>
      </c>
      <c r="U2105" s="5">
        <f t="shared" si="577"/>
        <v>1.3000789976063947</v>
      </c>
      <c r="V2105" s="5">
        <f t="shared" si="578"/>
        <v>1.7403613418437134</v>
      </c>
      <c r="W2105" s="5">
        <f t="shared" si="579"/>
        <v>6.285000000000025</v>
      </c>
      <c r="X2105" s="5">
        <f t="shared" si="580"/>
        <v>252.58499999999998</v>
      </c>
      <c r="Y2105" s="5">
        <f t="shared" si="581"/>
        <v>69.942588628415677</v>
      </c>
      <c r="Z2105" s="9">
        <f t="shared" si="582"/>
        <v>0.66318021683400652</v>
      </c>
      <c r="AA2105">
        <f t="shared" si="583"/>
        <v>1.3600000000000136</v>
      </c>
    </row>
    <row r="2106" spans="1:27">
      <c r="A2106" s="1">
        <f t="shared" ref="A2106:A2169" si="584">100000*D2106+250*C2106+B2106</f>
        <v>-799003</v>
      </c>
      <c r="B2106" s="1">
        <v>-3</v>
      </c>
      <c r="C2106" s="1">
        <v>4</v>
      </c>
      <c r="D2106" s="2">
        <v>-8</v>
      </c>
      <c r="E2106" s="5">
        <v>106.97</v>
      </c>
      <c r="F2106" s="5">
        <v>112.94</v>
      </c>
      <c r="G2106" s="5">
        <v>4.34</v>
      </c>
      <c r="H2106" s="5">
        <v>103.71</v>
      </c>
      <c r="I2106" s="5">
        <v>105.1</v>
      </c>
      <c r="J2106" s="5">
        <v>4.1500000000000004</v>
      </c>
      <c r="K2106" s="6">
        <f t="shared" ref="K2106:K2169" si="585" xml:space="preserve"> 0.5*(E2106+H2106)</f>
        <v>105.34</v>
      </c>
      <c r="L2106" s="6">
        <f t="shared" ref="L2106:L2169" si="586">E2106-H2106</f>
        <v>3.2600000000000051</v>
      </c>
      <c r="M2106" s="6">
        <f t="shared" ref="M2106:M2169" si="587">0.5*(F2106+I2106)</f>
        <v>109.02</v>
      </c>
      <c r="N2106" s="5">
        <f t="shared" ref="N2106:N2169" si="588">0.5*P2106</f>
        <v>3.0024198573817089</v>
      </c>
      <c r="O2106" s="6">
        <f t="shared" ref="O2106:O2169" si="589">F2106-I2106</f>
        <v>7.8400000000000034</v>
      </c>
      <c r="P2106" s="6">
        <f t="shared" ref="P2106:P2169" si="590">SQRT(G2106*G2106+J2106*J2106)</f>
        <v>6.0048397147634178</v>
      </c>
      <c r="Q2106" s="6">
        <f t="shared" ref="Q2106:Q2169" si="591">(G2106*G2106-J2106*J2106)/(G2106*G2106+J2106*J2106)</f>
        <v>4.4736134183442709E-2</v>
      </c>
      <c r="R2106" s="5">
        <f t="shared" ref="R2106:R2169" si="592">ABS(O2106-L2106)/P2106</f>
        <v>0.76271811031686199</v>
      </c>
      <c r="S2106" s="5">
        <f t="shared" ref="S2106:S2169" si="593">ABS(O2106-L2106)</f>
        <v>4.5799999999999983</v>
      </c>
      <c r="T2106" s="5">
        <f t="shared" ref="T2106:T2169" si="594">ABS(O2106)</f>
        <v>7.8400000000000034</v>
      </c>
      <c r="U2106" s="5">
        <f t="shared" ref="U2106:U2169" si="595">ABS(O2106)/P2106</f>
        <v>1.3056135338175114</v>
      </c>
      <c r="V2106" s="5">
        <f t="shared" ref="V2106:V2169" si="596">ABS(M2106-K2106)/N2106</f>
        <v>1.2256780113388852</v>
      </c>
      <c r="W2106" s="5">
        <f t="shared" ref="W2106:W2169" si="597">ABS(M2106-K2106)</f>
        <v>3.6799999999999926</v>
      </c>
      <c r="X2106" s="5">
        <f t="shared" ref="X2106:X2169" si="598">ABS(M2106)</f>
        <v>109.02</v>
      </c>
      <c r="Y2106" s="5">
        <f t="shared" ref="Y2106:Y2169" si="599">ABS(M2106)/N2106</f>
        <v>36.310711085914548</v>
      </c>
      <c r="Z2106" s="9">
        <f t="shared" ref="Z2106:Z2169" si="600">SQRT(0.006428*B2106*B2106+0.004235*C2106*C2106+0.003432*D2106*D2106-0.000405*B2106*C2106-0.002839*C2106*D2106-0.000048*D2106*B2106)</f>
        <v>0.66318624834958695</v>
      </c>
      <c r="AA2106">
        <f t="shared" si="583"/>
        <v>3.2600000000000051</v>
      </c>
    </row>
    <row r="2107" spans="1:27">
      <c r="A2107" s="1">
        <f t="shared" si="584"/>
        <v>-698500</v>
      </c>
      <c r="B2107" s="1">
        <v>0</v>
      </c>
      <c r="C2107" s="1">
        <v>6</v>
      </c>
      <c r="D2107" s="2">
        <v>-7</v>
      </c>
      <c r="E2107" s="5">
        <v>96.11</v>
      </c>
      <c r="F2107" s="5">
        <v>97.54</v>
      </c>
      <c r="G2107" s="5">
        <v>3.11</v>
      </c>
      <c r="H2107" s="5">
        <v>103.1</v>
      </c>
      <c r="I2107" s="5">
        <v>107.9</v>
      </c>
      <c r="J2107" s="5">
        <v>4.09</v>
      </c>
      <c r="K2107" s="6">
        <f t="shared" si="585"/>
        <v>99.60499999999999</v>
      </c>
      <c r="L2107" s="6">
        <f t="shared" si="586"/>
        <v>-6.9899999999999949</v>
      </c>
      <c r="M2107" s="6">
        <f t="shared" si="587"/>
        <v>102.72</v>
      </c>
      <c r="N2107" s="5">
        <f t="shared" si="588"/>
        <v>2.5690562469513973</v>
      </c>
      <c r="O2107" s="6">
        <f t="shared" si="589"/>
        <v>-10.36</v>
      </c>
      <c r="P2107" s="6">
        <f t="shared" si="590"/>
        <v>5.1381124939027947</v>
      </c>
      <c r="Q2107" s="6">
        <f t="shared" si="591"/>
        <v>-0.26727070249467805</v>
      </c>
      <c r="R2107" s="5">
        <f t="shared" si="592"/>
        <v>0.65588287605595574</v>
      </c>
      <c r="S2107" s="5">
        <f t="shared" si="593"/>
        <v>3.3700000000000045</v>
      </c>
      <c r="T2107" s="5">
        <f t="shared" si="594"/>
        <v>10.36</v>
      </c>
      <c r="U2107" s="5">
        <f t="shared" si="595"/>
        <v>2.0163046278752796</v>
      </c>
      <c r="V2107" s="5">
        <f t="shared" si="596"/>
        <v>1.2125075127087865</v>
      </c>
      <c r="W2107" s="5">
        <f t="shared" si="597"/>
        <v>3.1150000000000091</v>
      </c>
      <c r="X2107" s="5">
        <f t="shared" si="598"/>
        <v>102.72</v>
      </c>
      <c r="Y2107" s="5">
        <f t="shared" si="599"/>
        <v>39.983554319565393</v>
      </c>
      <c r="Z2107" s="9">
        <f t="shared" si="600"/>
        <v>0.6632239440792228</v>
      </c>
      <c r="AA2107">
        <f t="shared" ref="AA2107:AA2170" si="601">ABS(L2107)</f>
        <v>6.9899999999999949</v>
      </c>
    </row>
    <row r="2108" spans="1:27">
      <c r="A2108" s="1">
        <f t="shared" si="584"/>
        <v>-800994</v>
      </c>
      <c r="B2108" s="1">
        <v>6</v>
      </c>
      <c r="C2108" s="1">
        <v>-4</v>
      </c>
      <c r="D2108" s="2">
        <v>-8</v>
      </c>
      <c r="E2108" s="5">
        <v>257.02999999999997</v>
      </c>
      <c r="F2108" s="5">
        <v>254.91</v>
      </c>
      <c r="G2108" s="5">
        <v>4.42</v>
      </c>
      <c r="H2108" s="5">
        <v>248.21</v>
      </c>
      <c r="I2108" s="5">
        <v>246.05</v>
      </c>
      <c r="J2108" s="5">
        <v>10.47</v>
      </c>
      <c r="K2108" s="6">
        <f t="shared" si="585"/>
        <v>252.62</v>
      </c>
      <c r="L2108" s="6">
        <f t="shared" si="586"/>
        <v>8.8199999999999648</v>
      </c>
      <c r="M2108" s="6">
        <f t="shared" si="587"/>
        <v>250.48000000000002</v>
      </c>
      <c r="N2108" s="5">
        <f t="shared" si="588"/>
        <v>5.6823696641454084</v>
      </c>
      <c r="O2108" s="6">
        <f t="shared" si="589"/>
        <v>8.8599999999999852</v>
      </c>
      <c r="P2108" s="6">
        <f t="shared" si="590"/>
        <v>11.364739328290817</v>
      </c>
      <c r="Q2108" s="6">
        <f t="shared" si="591"/>
        <v>-0.69747896557143885</v>
      </c>
      <c r="R2108" s="5">
        <f t="shared" si="592"/>
        <v>3.5196583788284922E-3</v>
      </c>
      <c r="S2108" s="5">
        <f t="shared" si="593"/>
        <v>4.0000000000020464E-2</v>
      </c>
      <c r="T2108" s="5">
        <f t="shared" si="594"/>
        <v>8.8599999999999852</v>
      </c>
      <c r="U2108" s="5">
        <f t="shared" si="595"/>
        <v>0.77960433091011083</v>
      </c>
      <c r="V2108" s="5">
        <f t="shared" si="596"/>
        <v>0.3766034465344536</v>
      </c>
      <c r="W2108" s="5">
        <f t="shared" si="597"/>
        <v>2.1399999999999864</v>
      </c>
      <c r="X2108" s="5">
        <f t="shared" si="598"/>
        <v>250.48000000000002</v>
      </c>
      <c r="Y2108" s="5">
        <f t="shared" si="599"/>
        <v>44.080201536425491</v>
      </c>
      <c r="Z2108" s="9">
        <f t="shared" si="600"/>
        <v>0.66331892781677793</v>
      </c>
      <c r="AA2108">
        <f t="shared" si="601"/>
        <v>8.8199999999999648</v>
      </c>
    </row>
    <row r="2109" spans="1:27">
      <c r="A2109" s="1">
        <f t="shared" si="584"/>
        <v>-97753</v>
      </c>
      <c r="B2109" s="1">
        <v>-3</v>
      </c>
      <c r="C2109" s="1">
        <v>9</v>
      </c>
      <c r="D2109" s="2">
        <v>-1</v>
      </c>
      <c r="E2109" s="5">
        <v>68.72</v>
      </c>
      <c r="F2109" s="5">
        <v>70.319999999999993</v>
      </c>
      <c r="G2109" s="5">
        <v>3.99</v>
      </c>
      <c r="H2109" s="5">
        <v>68.97</v>
      </c>
      <c r="I2109" s="5">
        <v>66.17</v>
      </c>
      <c r="J2109" s="5">
        <v>3.1</v>
      </c>
      <c r="K2109" s="6">
        <f t="shared" si="585"/>
        <v>68.844999999999999</v>
      </c>
      <c r="L2109" s="6">
        <f t="shared" si="586"/>
        <v>-0.25</v>
      </c>
      <c r="M2109" s="6">
        <f t="shared" si="587"/>
        <v>68.245000000000005</v>
      </c>
      <c r="N2109" s="5">
        <f t="shared" si="588"/>
        <v>2.5263659671551943</v>
      </c>
      <c r="O2109" s="6">
        <f t="shared" si="589"/>
        <v>4.1499999999999915</v>
      </c>
      <c r="P2109" s="6">
        <f t="shared" si="590"/>
        <v>5.0527319343103887</v>
      </c>
      <c r="Q2109" s="6">
        <f t="shared" si="591"/>
        <v>0.24716315251409118</v>
      </c>
      <c r="R2109" s="5">
        <f t="shared" si="592"/>
        <v>0.87081603718613187</v>
      </c>
      <c r="S2109" s="5">
        <f t="shared" si="593"/>
        <v>4.3999999999999915</v>
      </c>
      <c r="T2109" s="5">
        <f t="shared" si="594"/>
        <v>4.1499999999999915</v>
      </c>
      <c r="U2109" s="5">
        <f t="shared" si="595"/>
        <v>0.82133785325510156</v>
      </c>
      <c r="V2109" s="5">
        <f t="shared" si="596"/>
        <v>0.23749528286894328</v>
      </c>
      <c r="W2109" s="5">
        <f t="shared" si="597"/>
        <v>0.59999999999999432</v>
      </c>
      <c r="X2109" s="5">
        <f t="shared" si="598"/>
        <v>68.245000000000005</v>
      </c>
      <c r="Y2109" s="5">
        <f t="shared" si="599"/>
        <v>27.013109298985313</v>
      </c>
      <c r="Z2109" s="9">
        <f t="shared" si="600"/>
        <v>0.66382301858251347</v>
      </c>
      <c r="AA2109">
        <f t="shared" si="601"/>
        <v>0.25</v>
      </c>
    </row>
    <row r="2110" spans="1:27">
      <c r="A2110" s="1">
        <f t="shared" si="584"/>
        <v>-197752</v>
      </c>
      <c r="B2110" s="1">
        <v>-2</v>
      </c>
      <c r="C2110" s="1">
        <v>9</v>
      </c>
      <c r="D2110" s="2">
        <v>-2</v>
      </c>
      <c r="E2110" s="5">
        <v>55.34</v>
      </c>
      <c r="F2110" s="5">
        <v>52.86</v>
      </c>
      <c r="G2110" s="5">
        <v>3.44</v>
      </c>
      <c r="H2110" s="5">
        <v>61.82</v>
      </c>
      <c r="I2110" s="5">
        <v>61.26</v>
      </c>
      <c r="J2110" s="5">
        <v>2.97</v>
      </c>
      <c r="K2110" s="6">
        <f t="shared" si="585"/>
        <v>58.58</v>
      </c>
      <c r="L2110" s="6">
        <f t="shared" si="586"/>
        <v>-6.4799999999999969</v>
      </c>
      <c r="M2110" s="6">
        <f t="shared" si="587"/>
        <v>57.06</v>
      </c>
      <c r="N2110" s="5">
        <f t="shared" si="588"/>
        <v>2.2723611068666001</v>
      </c>
      <c r="O2110" s="6">
        <f t="shared" si="589"/>
        <v>-8.3999999999999986</v>
      </c>
      <c r="P2110" s="6">
        <f t="shared" si="590"/>
        <v>4.5447222137332002</v>
      </c>
      <c r="Q2110" s="6">
        <f t="shared" si="591"/>
        <v>0.14586167663221075</v>
      </c>
      <c r="R2110" s="5">
        <f t="shared" si="592"/>
        <v>0.4224680650883707</v>
      </c>
      <c r="S2110" s="5">
        <f t="shared" si="593"/>
        <v>1.9200000000000017</v>
      </c>
      <c r="T2110" s="5">
        <f t="shared" si="594"/>
        <v>8.3999999999999986</v>
      </c>
      <c r="U2110" s="5">
        <f t="shared" si="595"/>
        <v>1.8482977847616198</v>
      </c>
      <c r="V2110" s="5">
        <f t="shared" si="596"/>
        <v>0.66890776972325128</v>
      </c>
      <c r="W2110" s="5">
        <f t="shared" si="597"/>
        <v>1.519999999999996</v>
      </c>
      <c r="X2110" s="5">
        <f t="shared" si="598"/>
        <v>57.06</v>
      </c>
      <c r="Y2110" s="5">
        <f t="shared" si="599"/>
        <v>25.110445618690012</v>
      </c>
      <c r="Z2110" s="9">
        <f t="shared" si="600"/>
        <v>0.66383356347807543</v>
      </c>
      <c r="AA2110">
        <f t="shared" si="601"/>
        <v>6.4799999999999969</v>
      </c>
    </row>
    <row r="2111" spans="1:27">
      <c r="A2111" s="1">
        <f t="shared" si="584"/>
        <v>-899995</v>
      </c>
      <c r="B2111" s="1">
        <v>5</v>
      </c>
      <c r="C2111" s="1">
        <v>0</v>
      </c>
      <c r="D2111" s="2">
        <v>-9</v>
      </c>
      <c r="E2111" s="5">
        <v>116.89</v>
      </c>
      <c r="F2111" s="5">
        <v>116.92</v>
      </c>
      <c r="G2111" s="5">
        <v>2.31</v>
      </c>
      <c r="H2111" s="5">
        <v>125.37</v>
      </c>
      <c r="I2111" s="5">
        <v>121.72</v>
      </c>
      <c r="J2111" s="5">
        <v>6.34</v>
      </c>
      <c r="K2111" s="6">
        <f t="shared" si="585"/>
        <v>121.13</v>
      </c>
      <c r="L2111" s="6">
        <f t="shared" si="586"/>
        <v>-8.480000000000004</v>
      </c>
      <c r="M2111" s="6">
        <f t="shared" si="587"/>
        <v>119.32</v>
      </c>
      <c r="N2111" s="5">
        <f t="shared" si="588"/>
        <v>3.3738590664104509</v>
      </c>
      <c r="O2111" s="6">
        <f t="shared" si="589"/>
        <v>-4.7999999999999972</v>
      </c>
      <c r="P2111" s="6">
        <f t="shared" si="590"/>
        <v>6.7477181328209017</v>
      </c>
      <c r="Q2111" s="6">
        <f t="shared" si="591"/>
        <v>-0.76560945451191142</v>
      </c>
      <c r="R2111" s="5">
        <f t="shared" si="592"/>
        <v>0.54536954975941965</v>
      </c>
      <c r="S2111" s="5">
        <f t="shared" si="593"/>
        <v>3.6800000000000068</v>
      </c>
      <c r="T2111" s="5">
        <f t="shared" si="594"/>
        <v>4.7999999999999972</v>
      </c>
      <c r="U2111" s="5">
        <f t="shared" si="595"/>
        <v>0.71135158664271947</v>
      </c>
      <c r="V2111" s="5">
        <f t="shared" si="596"/>
        <v>0.53647765492638533</v>
      </c>
      <c r="W2111" s="5">
        <f t="shared" si="597"/>
        <v>1.8100000000000023</v>
      </c>
      <c r="X2111" s="5">
        <f t="shared" si="598"/>
        <v>119.32</v>
      </c>
      <c r="Y2111" s="5">
        <f t="shared" si="599"/>
        <v>35.366029715920554</v>
      </c>
      <c r="Z2111" s="9">
        <f t="shared" si="600"/>
        <v>0.66396686664320836</v>
      </c>
      <c r="AA2111">
        <f t="shared" si="601"/>
        <v>8.480000000000004</v>
      </c>
    </row>
    <row r="2112" spans="1:27">
      <c r="A2112" s="1">
        <f t="shared" si="584"/>
        <v>-2502</v>
      </c>
      <c r="B2112" s="1">
        <v>-2</v>
      </c>
      <c r="C2112" s="1">
        <v>-10</v>
      </c>
      <c r="D2112" s="2">
        <v>0</v>
      </c>
      <c r="E2112" s="5">
        <v>106.78</v>
      </c>
      <c r="F2112" s="5">
        <v>105.1</v>
      </c>
      <c r="G2112" s="5">
        <v>4.12</v>
      </c>
      <c r="H2112" s="5">
        <v>100.58</v>
      </c>
      <c r="I2112" s="5">
        <v>102.6</v>
      </c>
      <c r="J2112" s="5">
        <v>3.5</v>
      </c>
      <c r="K2112" s="6">
        <f t="shared" si="585"/>
        <v>103.68</v>
      </c>
      <c r="L2112" s="6">
        <f t="shared" si="586"/>
        <v>6.2000000000000028</v>
      </c>
      <c r="M2112" s="6">
        <f t="shared" si="587"/>
        <v>103.85</v>
      </c>
      <c r="N2112" s="5">
        <f t="shared" si="588"/>
        <v>2.7029798371427041</v>
      </c>
      <c r="O2112" s="6">
        <f t="shared" si="589"/>
        <v>2.5</v>
      </c>
      <c r="P2112" s="6">
        <f t="shared" si="590"/>
        <v>5.4059596742854081</v>
      </c>
      <c r="Q2112" s="6">
        <f t="shared" si="591"/>
        <v>0.16165943526642118</v>
      </c>
      <c r="R2112" s="5">
        <f t="shared" si="592"/>
        <v>0.6844298187424217</v>
      </c>
      <c r="S2112" s="5">
        <f t="shared" si="593"/>
        <v>3.7000000000000028</v>
      </c>
      <c r="T2112" s="5">
        <f t="shared" si="594"/>
        <v>2.5</v>
      </c>
      <c r="U2112" s="5">
        <f t="shared" si="595"/>
        <v>0.46245258023136565</v>
      </c>
      <c r="V2112" s="5">
        <f t="shared" si="596"/>
        <v>6.2893550911461107E-2</v>
      </c>
      <c r="W2112" s="5">
        <f t="shared" si="597"/>
        <v>0.16999999999998749</v>
      </c>
      <c r="X2112" s="5">
        <f t="shared" si="598"/>
        <v>103.85</v>
      </c>
      <c r="Y2112" s="5">
        <f t="shared" si="599"/>
        <v>38.420560365621853</v>
      </c>
      <c r="Z2112" s="9">
        <f t="shared" si="600"/>
        <v>0.66416263068618975</v>
      </c>
      <c r="AA2112">
        <f t="shared" si="601"/>
        <v>6.2000000000000028</v>
      </c>
    </row>
    <row r="2113" spans="1:27">
      <c r="A2113" s="1">
        <f t="shared" si="584"/>
        <v>-300008</v>
      </c>
      <c r="B2113" s="1">
        <v>-8</v>
      </c>
      <c r="C2113" s="1">
        <v>0</v>
      </c>
      <c r="D2113" s="2">
        <v>-3</v>
      </c>
      <c r="E2113" s="5">
        <v>115.63</v>
      </c>
      <c r="F2113" s="5">
        <v>119.62</v>
      </c>
      <c r="G2113" s="5">
        <v>4.6100000000000003</v>
      </c>
      <c r="H2113" s="5">
        <v>113.59</v>
      </c>
      <c r="I2113" s="5">
        <v>113.03</v>
      </c>
      <c r="J2113" s="5">
        <v>4.34</v>
      </c>
      <c r="K2113" s="6">
        <f t="shared" si="585"/>
        <v>114.61</v>
      </c>
      <c r="L2113" s="6">
        <f t="shared" si="586"/>
        <v>2.039999999999992</v>
      </c>
      <c r="M2113" s="6">
        <f t="shared" si="587"/>
        <v>116.325</v>
      </c>
      <c r="N2113" s="5">
        <f t="shared" si="588"/>
        <v>3.1657424089777106</v>
      </c>
      <c r="O2113" s="6">
        <f t="shared" si="589"/>
        <v>6.5900000000000034</v>
      </c>
      <c r="P2113" s="6">
        <f t="shared" si="590"/>
        <v>6.3314848179554213</v>
      </c>
      <c r="Q2113" s="6">
        <f t="shared" si="591"/>
        <v>6.0280335364712938E-2</v>
      </c>
      <c r="R2113" s="5">
        <f t="shared" si="592"/>
        <v>0.71863080001340174</v>
      </c>
      <c r="S2113" s="5">
        <f t="shared" si="593"/>
        <v>4.5500000000000114</v>
      </c>
      <c r="T2113" s="5">
        <f t="shared" si="594"/>
        <v>6.5900000000000034</v>
      </c>
      <c r="U2113" s="5">
        <f t="shared" si="595"/>
        <v>1.040830103755672</v>
      </c>
      <c r="V2113" s="5">
        <f t="shared" si="596"/>
        <v>0.54173706462548721</v>
      </c>
      <c r="W2113" s="5">
        <f t="shared" si="597"/>
        <v>1.7150000000000034</v>
      </c>
      <c r="X2113" s="5">
        <f t="shared" si="598"/>
        <v>116.325</v>
      </c>
      <c r="Y2113" s="5">
        <f t="shared" si="599"/>
        <v>36.744935301784061</v>
      </c>
      <c r="Z2113" s="9">
        <f t="shared" si="600"/>
        <v>0.6641746758195467</v>
      </c>
      <c r="AA2113">
        <f t="shared" si="601"/>
        <v>2.039999999999992</v>
      </c>
    </row>
    <row r="2114" spans="1:27">
      <c r="A2114" s="1">
        <f t="shared" si="584"/>
        <v>-1002249</v>
      </c>
      <c r="B2114" s="1">
        <v>1</v>
      </c>
      <c r="C2114" s="1">
        <v>-9</v>
      </c>
      <c r="D2114" s="2">
        <v>-10</v>
      </c>
      <c r="E2114" s="5">
        <v>143.93</v>
      </c>
      <c r="F2114" s="5">
        <v>144.15</v>
      </c>
      <c r="G2114" s="5">
        <v>3.25</v>
      </c>
      <c r="H2114" s="5">
        <v>142.04</v>
      </c>
      <c r="I2114" s="5">
        <v>135.72999999999999</v>
      </c>
      <c r="J2114" s="5">
        <v>3.63</v>
      </c>
      <c r="K2114" s="6">
        <f t="shared" si="585"/>
        <v>142.98500000000001</v>
      </c>
      <c r="L2114" s="6">
        <f t="shared" si="586"/>
        <v>1.8900000000000148</v>
      </c>
      <c r="M2114" s="6">
        <f t="shared" si="587"/>
        <v>139.94</v>
      </c>
      <c r="N2114" s="5">
        <f t="shared" si="588"/>
        <v>2.4361547569889725</v>
      </c>
      <c r="O2114" s="6">
        <f t="shared" si="589"/>
        <v>8.4200000000000159</v>
      </c>
      <c r="P2114" s="6">
        <f t="shared" si="590"/>
        <v>4.8723095139779451</v>
      </c>
      <c r="Q2114" s="6">
        <f t="shared" si="591"/>
        <v>-0.11012915237958835</v>
      </c>
      <c r="R2114" s="5">
        <f t="shared" si="592"/>
        <v>1.3402268434027813</v>
      </c>
      <c r="S2114" s="5">
        <f t="shared" si="593"/>
        <v>6.5300000000000011</v>
      </c>
      <c r="T2114" s="5">
        <f t="shared" si="594"/>
        <v>8.4200000000000159</v>
      </c>
      <c r="U2114" s="5">
        <f t="shared" si="595"/>
        <v>1.7281332345254883</v>
      </c>
      <c r="V2114" s="5">
        <f t="shared" si="596"/>
        <v>1.2499205936176079</v>
      </c>
      <c r="W2114" s="5">
        <f t="shared" si="597"/>
        <v>3.0450000000000159</v>
      </c>
      <c r="X2114" s="5">
        <f t="shared" si="598"/>
        <v>139.94</v>
      </c>
      <c r="Y2114" s="5">
        <f t="shared" si="599"/>
        <v>57.442984522445691</v>
      </c>
      <c r="Z2114" s="9">
        <f t="shared" si="600"/>
        <v>0.66428758832300938</v>
      </c>
      <c r="AA2114">
        <f t="shared" si="601"/>
        <v>1.8900000000000148</v>
      </c>
    </row>
    <row r="2115" spans="1:27">
      <c r="A2115" s="1">
        <f t="shared" si="584"/>
        <v>-1001754</v>
      </c>
      <c r="B2115" s="1">
        <v>-4</v>
      </c>
      <c r="C2115" s="1">
        <v>-7</v>
      </c>
      <c r="D2115" s="2">
        <v>-10</v>
      </c>
      <c r="E2115" s="5">
        <v>235.01</v>
      </c>
      <c r="F2115" s="5">
        <v>253.25</v>
      </c>
      <c r="G2115" s="5">
        <v>10.5</v>
      </c>
      <c r="H2115" s="5">
        <v>234.01</v>
      </c>
      <c r="I2115" s="5">
        <v>238.21</v>
      </c>
      <c r="J2115" s="5">
        <v>10.54</v>
      </c>
      <c r="K2115" s="6">
        <f t="shared" si="585"/>
        <v>234.51</v>
      </c>
      <c r="L2115" s="6">
        <f t="shared" si="586"/>
        <v>1</v>
      </c>
      <c r="M2115" s="6">
        <f t="shared" si="587"/>
        <v>245.73000000000002</v>
      </c>
      <c r="N2115" s="5">
        <f t="shared" si="588"/>
        <v>7.438776781165032</v>
      </c>
      <c r="O2115" s="6">
        <f t="shared" si="589"/>
        <v>15.039999999999992</v>
      </c>
      <c r="P2115" s="6">
        <f t="shared" si="590"/>
        <v>14.877553562330064</v>
      </c>
      <c r="Q2115" s="6">
        <f t="shared" si="591"/>
        <v>-3.8022676261488379E-3</v>
      </c>
      <c r="R2115" s="5">
        <f t="shared" si="592"/>
        <v>0.94370354246609767</v>
      </c>
      <c r="S2115" s="5">
        <f t="shared" si="593"/>
        <v>14.039999999999992</v>
      </c>
      <c r="T2115" s="5">
        <f t="shared" si="594"/>
        <v>15.039999999999992</v>
      </c>
      <c r="U2115" s="5">
        <f t="shared" si="595"/>
        <v>1.0109188944935976</v>
      </c>
      <c r="V2115" s="5">
        <f t="shared" si="596"/>
        <v>1.5083124994971007</v>
      </c>
      <c r="W2115" s="5">
        <f t="shared" si="597"/>
        <v>11.220000000000027</v>
      </c>
      <c r="X2115" s="5">
        <f t="shared" si="598"/>
        <v>245.73000000000002</v>
      </c>
      <c r="Y2115" s="5">
        <f t="shared" si="599"/>
        <v>33.033656907435088</v>
      </c>
      <c r="Z2115" s="9">
        <f t="shared" si="600"/>
        <v>0.66450959361020523</v>
      </c>
      <c r="AA2115">
        <f t="shared" si="601"/>
        <v>1</v>
      </c>
    </row>
    <row r="2116" spans="1:27">
      <c r="A2116" s="1">
        <f t="shared" si="584"/>
        <v>-97995</v>
      </c>
      <c r="B2116" s="1">
        <v>5</v>
      </c>
      <c r="C2116" s="1">
        <v>8</v>
      </c>
      <c r="D2116" s="2">
        <v>-1</v>
      </c>
      <c r="E2116" s="5">
        <v>73.83</v>
      </c>
      <c r="F2116" s="5">
        <v>75.819999999999993</v>
      </c>
      <c r="G2116" s="5">
        <v>1.93</v>
      </c>
      <c r="H2116" s="5">
        <v>82.37</v>
      </c>
      <c r="I2116" s="5">
        <v>85.02</v>
      </c>
      <c r="J2116" s="5">
        <v>3.58</v>
      </c>
      <c r="K2116" s="6">
        <f t="shared" si="585"/>
        <v>78.099999999999994</v>
      </c>
      <c r="L2116" s="6">
        <f t="shared" si="586"/>
        <v>-8.5400000000000063</v>
      </c>
      <c r="M2116" s="6">
        <f t="shared" si="587"/>
        <v>80.419999999999987</v>
      </c>
      <c r="N2116" s="5">
        <f t="shared" si="588"/>
        <v>2.0335498518600423</v>
      </c>
      <c r="O2116" s="6">
        <f t="shared" si="589"/>
        <v>-9.2000000000000028</v>
      </c>
      <c r="P2116" s="6">
        <f t="shared" si="590"/>
        <v>4.0670997037200847</v>
      </c>
      <c r="Q2116" s="6">
        <f t="shared" si="591"/>
        <v>-0.54962427378742906</v>
      </c>
      <c r="R2116" s="5">
        <f t="shared" si="592"/>
        <v>0.16227780189315483</v>
      </c>
      <c r="S2116" s="5">
        <f t="shared" si="593"/>
        <v>0.65999999999999659</v>
      </c>
      <c r="T2116" s="5">
        <f t="shared" si="594"/>
        <v>9.2000000000000028</v>
      </c>
      <c r="U2116" s="5">
        <f t="shared" si="595"/>
        <v>2.2620542082076249</v>
      </c>
      <c r="V2116" s="5">
        <f t="shared" si="596"/>
        <v>1.1408621224003637</v>
      </c>
      <c r="W2116" s="5">
        <f t="shared" si="597"/>
        <v>2.3199999999999932</v>
      </c>
      <c r="X2116" s="5">
        <f t="shared" si="598"/>
        <v>80.419999999999987</v>
      </c>
      <c r="Y2116" s="5">
        <f t="shared" si="599"/>
        <v>39.546608570447205</v>
      </c>
      <c r="Z2116" s="9">
        <f t="shared" si="600"/>
        <v>0.66477364568701125</v>
      </c>
      <c r="AA2116">
        <f t="shared" si="601"/>
        <v>8.5400000000000063</v>
      </c>
    </row>
    <row r="2117" spans="1:27">
      <c r="A2117" s="1">
        <f t="shared" si="584"/>
        <v>-999498</v>
      </c>
      <c r="B2117" s="1">
        <v>2</v>
      </c>
      <c r="C2117" s="1">
        <v>2</v>
      </c>
      <c r="D2117" s="2">
        <v>-10</v>
      </c>
      <c r="E2117" s="5">
        <v>254.85</v>
      </c>
      <c r="F2117" s="5">
        <v>261.83</v>
      </c>
      <c r="G2117" s="5">
        <v>4.83</v>
      </c>
      <c r="H2117" s="5">
        <v>268.55</v>
      </c>
      <c r="I2117" s="5">
        <v>264.88</v>
      </c>
      <c r="J2117" s="5">
        <v>11.06</v>
      </c>
      <c r="K2117" s="6">
        <f t="shared" si="585"/>
        <v>261.7</v>
      </c>
      <c r="L2117" s="6">
        <f t="shared" si="586"/>
        <v>-13.700000000000017</v>
      </c>
      <c r="M2117" s="6">
        <f t="shared" si="587"/>
        <v>263.35500000000002</v>
      </c>
      <c r="N2117" s="5">
        <f t="shared" si="588"/>
        <v>6.0343288773483339</v>
      </c>
      <c r="O2117" s="6">
        <f t="shared" si="589"/>
        <v>-3.0500000000000114</v>
      </c>
      <c r="P2117" s="6">
        <f t="shared" si="590"/>
        <v>12.068657754696668</v>
      </c>
      <c r="Q2117" s="6">
        <f t="shared" si="591"/>
        <v>-0.67966358284272499</v>
      </c>
      <c r="R2117" s="5">
        <f t="shared" si="592"/>
        <v>0.88245107421787861</v>
      </c>
      <c r="S2117" s="5">
        <f t="shared" si="593"/>
        <v>10.650000000000006</v>
      </c>
      <c r="T2117" s="5">
        <f t="shared" si="594"/>
        <v>3.0500000000000114</v>
      </c>
      <c r="U2117" s="5">
        <f t="shared" si="595"/>
        <v>0.25272073017507402</v>
      </c>
      <c r="V2117" s="5">
        <f t="shared" si="596"/>
        <v>0.27426413668180555</v>
      </c>
      <c r="W2117" s="5">
        <f t="shared" si="597"/>
        <v>1.6550000000000296</v>
      </c>
      <c r="X2117" s="5">
        <f t="shared" si="598"/>
        <v>263.35500000000002</v>
      </c>
      <c r="Y2117" s="5">
        <f t="shared" si="599"/>
        <v>43.642798619840249</v>
      </c>
      <c r="Z2117" s="9">
        <f t="shared" si="600"/>
        <v>0.66480974722096253</v>
      </c>
      <c r="AA2117">
        <f t="shared" si="601"/>
        <v>13.700000000000017</v>
      </c>
    </row>
    <row r="2118" spans="1:27">
      <c r="A2118" s="1">
        <f t="shared" si="584"/>
        <v>-1099998</v>
      </c>
      <c r="B2118" s="1">
        <v>2</v>
      </c>
      <c r="C2118" s="1">
        <v>0</v>
      </c>
      <c r="D2118" s="2">
        <v>-11</v>
      </c>
      <c r="E2118" s="5">
        <v>225.98</v>
      </c>
      <c r="F2118" s="5">
        <v>234.09</v>
      </c>
      <c r="G2118" s="5">
        <v>3.78</v>
      </c>
      <c r="H2118" s="5">
        <v>209.96</v>
      </c>
      <c r="I2118" s="5">
        <v>214.36</v>
      </c>
      <c r="J2118" s="5">
        <v>9.94</v>
      </c>
      <c r="K2118" s="6">
        <f t="shared" si="585"/>
        <v>217.97</v>
      </c>
      <c r="L2118" s="6">
        <f t="shared" si="586"/>
        <v>16.019999999999982</v>
      </c>
      <c r="M2118" s="6">
        <f t="shared" si="587"/>
        <v>224.22500000000002</v>
      </c>
      <c r="N2118" s="5">
        <f t="shared" si="588"/>
        <v>5.317236124153224</v>
      </c>
      <c r="O2118" s="6">
        <f t="shared" si="589"/>
        <v>19.72999999999999</v>
      </c>
      <c r="P2118" s="6">
        <f t="shared" si="590"/>
        <v>10.634472248306448</v>
      </c>
      <c r="Q2118" s="6">
        <f t="shared" si="591"/>
        <v>-0.74731369150779903</v>
      </c>
      <c r="R2118" s="5">
        <f t="shared" si="592"/>
        <v>0.34886545503852623</v>
      </c>
      <c r="S2118" s="5">
        <f t="shared" si="593"/>
        <v>3.710000000000008</v>
      </c>
      <c r="T2118" s="5">
        <f t="shared" si="594"/>
        <v>19.72999999999999</v>
      </c>
      <c r="U2118" s="5">
        <f t="shared" si="595"/>
        <v>1.8552871773342599</v>
      </c>
      <c r="V2118" s="5">
        <f t="shared" si="596"/>
        <v>1.1763630303320676</v>
      </c>
      <c r="W2118" s="5">
        <f t="shared" si="597"/>
        <v>6.2550000000000239</v>
      </c>
      <c r="X2118" s="5">
        <f t="shared" si="598"/>
        <v>224.22500000000002</v>
      </c>
      <c r="Y2118" s="5">
        <f t="shared" si="599"/>
        <v>42.169464504589421</v>
      </c>
      <c r="Z2118" s="9">
        <f t="shared" si="600"/>
        <v>0.66486088770508978</v>
      </c>
      <c r="AA2118">
        <f t="shared" si="601"/>
        <v>16.019999999999982</v>
      </c>
    </row>
    <row r="2119" spans="1:27">
      <c r="A2119" s="1">
        <f t="shared" si="584"/>
        <v>-502750</v>
      </c>
      <c r="B2119" s="1">
        <v>0</v>
      </c>
      <c r="C2119" s="1">
        <v>-11</v>
      </c>
      <c r="D2119" s="2">
        <v>-5</v>
      </c>
      <c r="E2119" s="5">
        <v>61.78</v>
      </c>
      <c r="F2119" s="5">
        <v>60.98</v>
      </c>
      <c r="G2119" s="5">
        <v>4.03</v>
      </c>
      <c r="H2119" s="5">
        <v>59.6</v>
      </c>
      <c r="I2119" s="5">
        <v>62.2</v>
      </c>
      <c r="J2119" s="5">
        <v>2.62</v>
      </c>
      <c r="K2119" s="6">
        <f t="shared" si="585"/>
        <v>60.69</v>
      </c>
      <c r="L2119" s="6">
        <f t="shared" si="586"/>
        <v>2.1799999999999997</v>
      </c>
      <c r="M2119" s="6">
        <f t="shared" si="587"/>
        <v>61.59</v>
      </c>
      <c r="N2119" s="5">
        <f t="shared" si="588"/>
        <v>2.4033986352663184</v>
      </c>
      <c r="O2119" s="6">
        <f t="shared" si="589"/>
        <v>-1.220000000000006</v>
      </c>
      <c r="P2119" s="6">
        <f t="shared" si="590"/>
        <v>4.8067972705326367</v>
      </c>
      <c r="Q2119" s="6">
        <f t="shared" si="591"/>
        <v>0.40581598161460802</v>
      </c>
      <c r="R2119" s="5">
        <f t="shared" si="592"/>
        <v>0.70733168233310051</v>
      </c>
      <c r="S2119" s="5">
        <f t="shared" si="593"/>
        <v>3.4000000000000057</v>
      </c>
      <c r="T2119" s="5">
        <f t="shared" si="594"/>
        <v>1.220000000000006</v>
      </c>
      <c r="U2119" s="5">
        <f t="shared" si="595"/>
        <v>0.25380725071952515</v>
      </c>
      <c r="V2119" s="5">
        <f t="shared" si="596"/>
        <v>0.37446971417634906</v>
      </c>
      <c r="W2119" s="5">
        <f t="shared" si="597"/>
        <v>0.90000000000000568</v>
      </c>
      <c r="X2119" s="5">
        <f t="shared" si="598"/>
        <v>61.59</v>
      </c>
      <c r="Y2119" s="5">
        <f t="shared" si="599"/>
        <v>25.626210773467996</v>
      </c>
      <c r="Z2119" s="9">
        <f t="shared" si="600"/>
        <v>0.66489848849279243</v>
      </c>
      <c r="AA2119">
        <f t="shared" si="601"/>
        <v>2.1799999999999997</v>
      </c>
    </row>
    <row r="2120" spans="1:27">
      <c r="A2120" s="1">
        <f t="shared" si="584"/>
        <v>-499493</v>
      </c>
      <c r="B2120" s="1">
        <v>7</v>
      </c>
      <c r="C2120" s="1">
        <v>2</v>
      </c>
      <c r="D2120" s="2">
        <v>-5</v>
      </c>
      <c r="E2120" s="5">
        <v>156.93</v>
      </c>
      <c r="F2120" s="5">
        <v>164.79</v>
      </c>
      <c r="G2120" s="5">
        <v>3.17</v>
      </c>
      <c r="H2120" s="5">
        <v>145.94</v>
      </c>
      <c r="I2120" s="5">
        <v>150.34</v>
      </c>
      <c r="J2120" s="5">
        <v>7.42</v>
      </c>
      <c r="K2120" s="6">
        <f t="shared" si="585"/>
        <v>151.435</v>
      </c>
      <c r="L2120" s="6">
        <f t="shared" si="586"/>
        <v>10.990000000000009</v>
      </c>
      <c r="M2120" s="6">
        <f t="shared" si="587"/>
        <v>157.565</v>
      </c>
      <c r="N2120" s="5">
        <f t="shared" si="588"/>
        <v>4.0343927671955786</v>
      </c>
      <c r="O2120" s="6">
        <f t="shared" si="589"/>
        <v>14.449999999999989</v>
      </c>
      <c r="P2120" s="6">
        <f t="shared" si="590"/>
        <v>8.0687855343911572</v>
      </c>
      <c r="Q2120" s="6">
        <f t="shared" si="591"/>
        <v>-0.69130316579448969</v>
      </c>
      <c r="R2120" s="5">
        <f t="shared" si="592"/>
        <v>0.42881298372011561</v>
      </c>
      <c r="S2120" s="5">
        <f t="shared" si="593"/>
        <v>3.4599999999999795</v>
      </c>
      <c r="T2120" s="5">
        <f t="shared" si="594"/>
        <v>14.449999999999989</v>
      </c>
      <c r="U2120" s="5">
        <f t="shared" si="595"/>
        <v>1.7908519117791046</v>
      </c>
      <c r="V2120" s="5">
        <f t="shared" si="596"/>
        <v>1.5194356012741748</v>
      </c>
      <c r="W2120" s="5">
        <f t="shared" si="597"/>
        <v>6.1299999999999955</v>
      </c>
      <c r="X2120" s="5">
        <f t="shared" si="598"/>
        <v>157.565</v>
      </c>
      <c r="Y2120" s="5">
        <f t="shared" si="599"/>
        <v>39.055443803387519</v>
      </c>
      <c r="Z2120" s="9">
        <f t="shared" si="600"/>
        <v>0.66491503216576475</v>
      </c>
      <c r="AA2120">
        <f t="shared" si="601"/>
        <v>10.990000000000009</v>
      </c>
    </row>
    <row r="2121" spans="1:27">
      <c r="A2121" s="1">
        <f t="shared" si="584"/>
        <v>-1201500</v>
      </c>
      <c r="B2121" s="1">
        <v>0</v>
      </c>
      <c r="C2121" s="1">
        <v>-6</v>
      </c>
      <c r="D2121" s="2">
        <v>-12</v>
      </c>
      <c r="E2121" s="5">
        <v>305.58999999999997</v>
      </c>
      <c r="F2121" s="5">
        <v>314.75</v>
      </c>
      <c r="G2121" s="5">
        <v>7.45</v>
      </c>
      <c r="H2121" s="5">
        <v>288.72000000000003</v>
      </c>
      <c r="I2121" s="5">
        <v>298.2</v>
      </c>
      <c r="J2121" s="5">
        <v>8.14</v>
      </c>
      <c r="K2121" s="6">
        <f t="shared" si="585"/>
        <v>297.15499999999997</v>
      </c>
      <c r="L2121" s="6">
        <f t="shared" si="586"/>
        <v>16.869999999999948</v>
      </c>
      <c r="M2121" s="6">
        <f t="shared" si="587"/>
        <v>306.47500000000002</v>
      </c>
      <c r="N2121" s="5">
        <f t="shared" si="588"/>
        <v>5.517293267536175</v>
      </c>
      <c r="O2121" s="6">
        <f t="shared" si="589"/>
        <v>16.550000000000011</v>
      </c>
      <c r="P2121" s="6">
        <f t="shared" si="590"/>
        <v>11.03458653507235</v>
      </c>
      <c r="Q2121" s="6">
        <f t="shared" si="591"/>
        <v>-8.8345224006484785E-2</v>
      </c>
      <c r="R2121" s="5">
        <f t="shared" si="592"/>
        <v>2.8999727265072214E-2</v>
      </c>
      <c r="S2121" s="5">
        <f t="shared" si="593"/>
        <v>0.31999999999993634</v>
      </c>
      <c r="T2121" s="5">
        <f t="shared" si="594"/>
        <v>16.550000000000011</v>
      </c>
      <c r="U2121" s="5">
        <f t="shared" si="595"/>
        <v>1.4998296444907528</v>
      </c>
      <c r="V2121" s="5">
        <f t="shared" si="596"/>
        <v>1.6892341131908015</v>
      </c>
      <c r="W2121" s="5">
        <f t="shared" si="597"/>
        <v>9.32000000000005</v>
      </c>
      <c r="X2121" s="5">
        <f t="shared" si="598"/>
        <v>306.47500000000002</v>
      </c>
      <c r="Y2121" s="5">
        <f t="shared" si="599"/>
        <v>55.548071334779841</v>
      </c>
      <c r="Z2121" s="9">
        <f t="shared" si="600"/>
        <v>0.66502631526880196</v>
      </c>
      <c r="AA2121">
        <f t="shared" si="601"/>
        <v>16.869999999999948</v>
      </c>
    </row>
    <row r="2122" spans="1:27">
      <c r="A2122" s="1">
        <f t="shared" si="584"/>
        <v>-502255</v>
      </c>
      <c r="B2122" s="1">
        <v>-5</v>
      </c>
      <c r="C2122" s="1">
        <v>-9</v>
      </c>
      <c r="D2122" s="2">
        <v>-5</v>
      </c>
      <c r="E2122" s="5">
        <v>204.82</v>
      </c>
      <c r="F2122" s="5">
        <v>210.87</v>
      </c>
      <c r="G2122" s="5">
        <v>5.49</v>
      </c>
      <c r="H2122" s="5">
        <v>225.68</v>
      </c>
      <c r="I2122" s="5">
        <v>230.59</v>
      </c>
      <c r="J2122" s="5">
        <v>4.63</v>
      </c>
      <c r="K2122" s="6">
        <f t="shared" si="585"/>
        <v>215.25</v>
      </c>
      <c r="L2122" s="6">
        <f t="shared" si="586"/>
        <v>-20.860000000000014</v>
      </c>
      <c r="M2122" s="6">
        <f t="shared" si="587"/>
        <v>220.73000000000002</v>
      </c>
      <c r="N2122" s="5">
        <f t="shared" si="588"/>
        <v>3.590856443802787</v>
      </c>
      <c r="O2122" s="6">
        <f t="shared" si="589"/>
        <v>-19.72</v>
      </c>
      <c r="P2122" s="6">
        <f t="shared" si="590"/>
        <v>7.181712887605574</v>
      </c>
      <c r="Q2122" s="6">
        <f t="shared" si="591"/>
        <v>0.16874188107102014</v>
      </c>
      <c r="R2122" s="5">
        <f t="shared" si="592"/>
        <v>0.15873650448592322</v>
      </c>
      <c r="S2122" s="5">
        <f t="shared" si="593"/>
        <v>1.1400000000000148</v>
      </c>
      <c r="T2122" s="5">
        <f t="shared" si="594"/>
        <v>19.72</v>
      </c>
      <c r="U2122" s="5">
        <f t="shared" si="595"/>
        <v>2.7458630425108463</v>
      </c>
      <c r="V2122" s="5">
        <f t="shared" si="596"/>
        <v>1.5260983238295629</v>
      </c>
      <c r="W2122" s="5">
        <f t="shared" si="597"/>
        <v>5.4800000000000182</v>
      </c>
      <c r="X2122" s="5">
        <f t="shared" si="598"/>
        <v>220.73000000000002</v>
      </c>
      <c r="Y2122" s="5">
        <f t="shared" si="599"/>
        <v>61.470015149433998</v>
      </c>
      <c r="Z2122" s="9">
        <f t="shared" si="600"/>
        <v>0.66509773717852927</v>
      </c>
      <c r="AA2122">
        <f t="shared" si="601"/>
        <v>20.860000000000014</v>
      </c>
    </row>
    <row r="2123" spans="1:27">
      <c r="A2123" s="1">
        <f t="shared" si="584"/>
        <v>-300242</v>
      </c>
      <c r="B2123" s="1">
        <v>8</v>
      </c>
      <c r="C2123" s="1">
        <v>-1</v>
      </c>
      <c r="D2123" s="2">
        <v>-3</v>
      </c>
      <c r="E2123" s="5">
        <v>172.13</v>
      </c>
      <c r="F2123" s="5">
        <v>176.64</v>
      </c>
      <c r="G2123" s="5">
        <v>4.6100000000000003</v>
      </c>
      <c r="H2123" s="5">
        <v>166.95</v>
      </c>
      <c r="I2123" s="5">
        <v>175.73</v>
      </c>
      <c r="J2123" s="5">
        <v>5.73</v>
      </c>
      <c r="K2123" s="6">
        <f t="shared" si="585"/>
        <v>169.54</v>
      </c>
      <c r="L2123" s="6">
        <f t="shared" si="586"/>
        <v>5.1800000000000068</v>
      </c>
      <c r="M2123" s="6">
        <f t="shared" si="587"/>
        <v>176.185</v>
      </c>
      <c r="N2123" s="5">
        <f t="shared" si="588"/>
        <v>3.6771252358330146</v>
      </c>
      <c r="O2123" s="6">
        <f t="shared" si="589"/>
        <v>0.90999999999999659</v>
      </c>
      <c r="P2123" s="6">
        <f t="shared" si="590"/>
        <v>7.3542504716660293</v>
      </c>
      <c r="Q2123" s="6">
        <f t="shared" si="591"/>
        <v>-0.21412221503189421</v>
      </c>
      <c r="R2123" s="5">
        <f t="shared" si="592"/>
        <v>0.58061661299831768</v>
      </c>
      <c r="S2123" s="5">
        <f t="shared" si="593"/>
        <v>4.2700000000000102</v>
      </c>
      <c r="T2123" s="5">
        <f t="shared" si="594"/>
        <v>0.90999999999999659</v>
      </c>
      <c r="U2123" s="5">
        <f t="shared" si="595"/>
        <v>0.12373796670455875</v>
      </c>
      <c r="V2123" s="5">
        <f t="shared" si="596"/>
        <v>1.8071182170369169</v>
      </c>
      <c r="W2123" s="5">
        <f t="shared" si="597"/>
        <v>6.6450000000000102</v>
      </c>
      <c r="X2123" s="5">
        <f t="shared" si="598"/>
        <v>176.185</v>
      </c>
      <c r="Y2123" s="5">
        <f t="shared" si="599"/>
        <v>47.913788272181904</v>
      </c>
      <c r="Z2123" s="9">
        <f t="shared" si="600"/>
        <v>0.6651240485804133</v>
      </c>
      <c r="AA2123">
        <f t="shared" si="601"/>
        <v>5.1800000000000068</v>
      </c>
    </row>
    <row r="2124" spans="1:27">
      <c r="A2124" s="1">
        <f t="shared" si="584"/>
        <v>-402750</v>
      </c>
      <c r="B2124" s="1">
        <v>0</v>
      </c>
      <c r="C2124" s="1">
        <v>-11</v>
      </c>
      <c r="D2124" s="2">
        <v>-4</v>
      </c>
      <c r="E2124" s="5">
        <v>61.95</v>
      </c>
      <c r="F2124" s="5">
        <v>62.82</v>
      </c>
      <c r="G2124" s="5">
        <v>4.1500000000000004</v>
      </c>
      <c r="H2124" s="5">
        <v>58.96</v>
      </c>
      <c r="I2124" s="5">
        <v>57.99</v>
      </c>
      <c r="J2124" s="5">
        <v>2.54</v>
      </c>
      <c r="K2124" s="6">
        <f t="shared" si="585"/>
        <v>60.454999999999998</v>
      </c>
      <c r="L2124" s="6">
        <f t="shared" si="586"/>
        <v>2.990000000000002</v>
      </c>
      <c r="M2124" s="6">
        <f t="shared" si="587"/>
        <v>60.405000000000001</v>
      </c>
      <c r="N2124" s="5">
        <f t="shared" si="588"/>
        <v>2.4328018826036781</v>
      </c>
      <c r="O2124" s="6">
        <f t="shared" si="589"/>
        <v>4.8299999999999983</v>
      </c>
      <c r="P2124" s="6">
        <f t="shared" si="590"/>
        <v>4.8656037652073563</v>
      </c>
      <c r="Q2124" s="6">
        <f t="shared" si="591"/>
        <v>0.45496555307276743</v>
      </c>
      <c r="R2124" s="5">
        <f t="shared" si="592"/>
        <v>0.37816478463728365</v>
      </c>
      <c r="S2124" s="5">
        <f t="shared" si="593"/>
        <v>1.8399999999999963</v>
      </c>
      <c r="T2124" s="5">
        <f t="shared" si="594"/>
        <v>4.8299999999999983</v>
      </c>
      <c r="U2124" s="5">
        <f t="shared" si="595"/>
        <v>0.99268255967287122</v>
      </c>
      <c r="V2124" s="5">
        <f t="shared" si="596"/>
        <v>2.0552433947677331E-2</v>
      </c>
      <c r="W2124" s="5">
        <f t="shared" si="597"/>
        <v>4.9999999999997158E-2</v>
      </c>
      <c r="X2124" s="5">
        <f t="shared" si="598"/>
        <v>60.405000000000001</v>
      </c>
      <c r="Y2124" s="5">
        <f t="shared" si="599"/>
        <v>24.829395452190397</v>
      </c>
      <c r="Z2124" s="9">
        <f t="shared" si="600"/>
        <v>0.6651548691846132</v>
      </c>
      <c r="AA2124">
        <f t="shared" si="601"/>
        <v>2.990000000000002</v>
      </c>
    </row>
    <row r="2125" spans="1:27">
      <c r="A2125" s="1">
        <f t="shared" si="584"/>
        <v>-598503</v>
      </c>
      <c r="B2125" s="1">
        <v>-3</v>
      </c>
      <c r="C2125" s="1">
        <v>6</v>
      </c>
      <c r="D2125" s="2">
        <v>-6</v>
      </c>
      <c r="E2125" s="5">
        <v>96.21</v>
      </c>
      <c r="F2125" s="5">
        <v>97.38</v>
      </c>
      <c r="G2125" s="5">
        <v>5.92</v>
      </c>
      <c r="H2125" s="5">
        <v>98.32</v>
      </c>
      <c r="I2125" s="5">
        <v>93.77</v>
      </c>
      <c r="J2125" s="5">
        <v>3.94</v>
      </c>
      <c r="K2125" s="6">
        <f t="shared" si="585"/>
        <v>97.264999999999986</v>
      </c>
      <c r="L2125" s="6">
        <f t="shared" si="586"/>
        <v>-2.1099999999999994</v>
      </c>
      <c r="M2125" s="6">
        <f t="shared" si="587"/>
        <v>95.574999999999989</v>
      </c>
      <c r="N2125" s="5">
        <f t="shared" si="588"/>
        <v>3.5556293395122052</v>
      </c>
      <c r="O2125" s="6">
        <f t="shared" si="589"/>
        <v>3.6099999999999994</v>
      </c>
      <c r="P2125" s="6">
        <f t="shared" si="590"/>
        <v>7.1112586790244103</v>
      </c>
      <c r="Q2125" s="6">
        <f t="shared" si="591"/>
        <v>0.38605497330433058</v>
      </c>
      <c r="R2125" s="5">
        <f t="shared" si="592"/>
        <v>0.80435830816728526</v>
      </c>
      <c r="S2125" s="5">
        <f t="shared" si="593"/>
        <v>5.7199999999999989</v>
      </c>
      <c r="T2125" s="5">
        <f t="shared" si="594"/>
        <v>3.6099999999999994</v>
      </c>
      <c r="U2125" s="5">
        <f t="shared" si="595"/>
        <v>0.50764571546921333</v>
      </c>
      <c r="V2125" s="5">
        <f t="shared" si="596"/>
        <v>0.47530263664430439</v>
      </c>
      <c r="W2125" s="5">
        <f t="shared" si="597"/>
        <v>1.6899999999999977</v>
      </c>
      <c r="X2125" s="5">
        <f t="shared" si="598"/>
        <v>95.574999999999989</v>
      </c>
      <c r="Y2125" s="5">
        <f t="shared" si="599"/>
        <v>26.879910945135769</v>
      </c>
      <c r="Z2125" s="9">
        <f t="shared" si="600"/>
        <v>0.66520222489104774</v>
      </c>
      <c r="AA2125">
        <f t="shared" si="601"/>
        <v>2.1099999999999994</v>
      </c>
    </row>
    <row r="2126" spans="1:27">
      <c r="A2126" s="1">
        <f t="shared" si="584"/>
        <v>-498247</v>
      </c>
      <c r="B2126" s="1">
        <v>3</v>
      </c>
      <c r="C2126" s="1">
        <v>7</v>
      </c>
      <c r="D2126" s="2">
        <v>-5</v>
      </c>
      <c r="E2126" s="5">
        <v>84.93</v>
      </c>
      <c r="F2126" s="5">
        <v>83.16</v>
      </c>
      <c r="G2126" s="5">
        <v>2.2000000000000002</v>
      </c>
      <c r="H2126" s="5">
        <v>81.69</v>
      </c>
      <c r="I2126" s="5">
        <v>79.05</v>
      </c>
      <c r="J2126" s="5">
        <v>3.99</v>
      </c>
      <c r="K2126" s="6">
        <f t="shared" si="585"/>
        <v>83.31</v>
      </c>
      <c r="L2126" s="6">
        <f t="shared" si="586"/>
        <v>3.2400000000000091</v>
      </c>
      <c r="M2126" s="6">
        <f t="shared" si="587"/>
        <v>81.10499999999999</v>
      </c>
      <c r="N2126" s="5">
        <f t="shared" si="588"/>
        <v>2.2781626368633123</v>
      </c>
      <c r="O2126" s="6">
        <f t="shared" si="589"/>
        <v>4.1099999999999994</v>
      </c>
      <c r="P2126" s="6">
        <f t="shared" si="590"/>
        <v>4.5563252737266247</v>
      </c>
      <c r="Q2126" s="6">
        <f t="shared" si="591"/>
        <v>-0.53372093583364244</v>
      </c>
      <c r="R2126" s="5">
        <f t="shared" si="592"/>
        <v>0.19094334748590416</v>
      </c>
      <c r="S2126" s="5">
        <f t="shared" si="593"/>
        <v>0.86999999999999034</v>
      </c>
      <c r="T2126" s="5">
        <f t="shared" si="594"/>
        <v>4.1099999999999994</v>
      </c>
      <c r="U2126" s="5">
        <f t="shared" si="595"/>
        <v>0.90204271053686758</v>
      </c>
      <c r="V2126" s="5">
        <f t="shared" si="596"/>
        <v>0.96788524415270294</v>
      </c>
      <c r="W2126" s="5">
        <f t="shared" si="597"/>
        <v>2.2050000000000125</v>
      </c>
      <c r="X2126" s="5">
        <f t="shared" si="598"/>
        <v>81.10499999999999</v>
      </c>
      <c r="Y2126" s="5">
        <f t="shared" si="599"/>
        <v>35.601057926079143</v>
      </c>
      <c r="Z2126" s="9">
        <f t="shared" si="600"/>
        <v>0.66539236545064151</v>
      </c>
      <c r="AA2126">
        <f t="shared" si="601"/>
        <v>3.2400000000000091</v>
      </c>
    </row>
    <row r="2127" spans="1:27">
      <c r="A2127" s="1">
        <f t="shared" si="584"/>
        <v>-1200500</v>
      </c>
      <c r="B2127" s="1">
        <v>0</v>
      </c>
      <c r="C2127" s="1">
        <v>-2</v>
      </c>
      <c r="D2127" s="2">
        <v>-12</v>
      </c>
      <c r="E2127" s="5">
        <v>149.71</v>
      </c>
      <c r="F2127" s="5">
        <v>152.33000000000001</v>
      </c>
      <c r="G2127" s="5">
        <v>4.0599999999999996</v>
      </c>
      <c r="H2127" s="5">
        <v>146.12</v>
      </c>
      <c r="I2127" s="5">
        <v>145.97</v>
      </c>
      <c r="J2127" s="5">
        <v>7.37</v>
      </c>
      <c r="K2127" s="6">
        <f t="shared" si="585"/>
        <v>147.91500000000002</v>
      </c>
      <c r="L2127" s="6">
        <f t="shared" si="586"/>
        <v>3.5900000000000034</v>
      </c>
      <c r="M2127" s="6">
        <f t="shared" si="587"/>
        <v>149.15</v>
      </c>
      <c r="N2127" s="5">
        <f t="shared" si="588"/>
        <v>4.2071516492753149</v>
      </c>
      <c r="O2127" s="6">
        <f t="shared" si="589"/>
        <v>6.3600000000000136</v>
      </c>
      <c r="P2127" s="6">
        <f t="shared" si="590"/>
        <v>8.4143032985506299</v>
      </c>
      <c r="Q2127" s="6">
        <f t="shared" si="591"/>
        <v>-0.53436487030458835</v>
      </c>
      <c r="R2127" s="5">
        <f t="shared" si="592"/>
        <v>0.32920134938291856</v>
      </c>
      <c r="S2127" s="5">
        <f t="shared" si="593"/>
        <v>2.7700000000000102</v>
      </c>
      <c r="T2127" s="5">
        <f t="shared" si="594"/>
        <v>6.3600000000000136</v>
      </c>
      <c r="U2127" s="5">
        <f t="shared" si="595"/>
        <v>0.75585580580337874</v>
      </c>
      <c r="V2127" s="5">
        <f t="shared" si="596"/>
        <v>0.29354777363747153</v>
      </c>
      <c r="W2127" s="5">
        <f t="shared" si="597"/>
        <v>1.2349999999999852</v>
      </c>
      <c r="X2127" s="5">
        <f t="shared" si="598"/>
        <v>149.15</v>
      </c>
      <c r="Y2127" s="5">
        <f t="shared" si="599"/>
        <v>35.45153881621814</v>
      </c>
      <c r="Z2127" s="9">
        <f t="shared" si="600"/>
        <v>0.66559146629144816</v>
      </c>
      <c r="AA2127">
        <f t="shared" si="601"/>
        <v>3.5900000000000034</v>
      </c>
    </row>
    <row r="2128" spans="1:27">
      <c r="A2128" s="1">
        <f t="shared" si="584"/>
        <v>-601257</v>
      </c>
      <c r="B2128" s="1">
        <v>-7</v>
      </c>
      <c r="C2128" s="1">
        <v>-5</v>
      </c>
      <c r="D2128" s="2">
        <v>-6</v>
      </c>
      <c r="E2128" s="5">
        <v>59.36</v>
      </c>
      <c r="F2128" s="5">
        <v>54.51</v>
      </c>
      <c r="G2128" s="5">
        <v>2.33</v>
      </c>
      <c r="H2128" s="5">
        <v>66.05</v>
      </c>
      <c r="I2128" s="5">
        <v>58.99</v>
      </c>
      <c r="J2128" s="5">
        <v>2.2400000000000002</v>
      </c>
      <c r="K2128" s="6">
        <f t="shared" si="585"/>
        <v>62.704999999999998</v>
      </c>
      <c r="L2128" s="6">
        <f t="shared" si="586"/>
        <v>-6.6899999999999977</v>
      </c>
      <c r="M2128" s="6">
        <f t="shared" si="587"/>
        <v>56.75</v>
      </c>
      <c r="N2128" s="5">
        <f t="shared" si="588"/>
        <v>1.6160522887580093</v>
      </c>
      <c r="O2128" s="6">
        <f t="shared" si="589"/>
        <v>-4.480000000000004</v>
      </c>
      <c r="P2128" s="6">
        <f t="shared" si="590"/>
        <v>3.2321045775160187</v>
      </c>
      <c r="Q2128" s="6">
        <f t="shared" si="591"/>
        <v>3.9372038481788135E-2</v>
      </c>
      <c r="R2128" s="5">
        <f t="shared" si="592"/>
        <v>0.6837650041937855</v>
      </c>
      <c r="S2128" s="5">
        <f t="shared" si="593"/>
        <v>2.2099999999999937</v>
      </c>
      <c r="T2128" s="5">
        <f t="shared" si="594"/>
        <v>4.480000000000004</v>
      </c>
      <c r="U2128" s="5">
        <f t="shared" si="595"/>
        <v>1.386093764157543</v>
      </c>
      <c r="V2128" s="5">
        <f t="shared" si="596"/>
        <v>3.684905520338464</v>
      </c>
      <c r="W2128" s="5">
        <f t="shared" si="597"/>
        <v>5.9549999999999983</v>
      </c>
      <c r="X2128" s="5">
        <f t="shared" si="598"/>
        <v>56.75</v>
      </c>
      <c r="Y2128" s="5">
        <f t="shared" si="599"/>
        <v>35.116437998187727</v>
      </c>
      <c r="Z2128" s="9">
        <f t="shared" si="600"/>
        <v>0.66561099750529962</v>
      </c>
      <c r="AA2128">
        <f t="shared" si="601"/>
        <v>6.6899999999999977</v>
      </c>
    </row>
    <row r="2129" spans="1:27">
      <c r="A2129" s="1">
        <f t="shared" si="584"/>
        <v>-999502</v>
      </c>
      <c r="B2129" s="1">
        <v>-2</v>
      </c>
      <c r="C2129" s="1">
        <v>2</v>
      </c>
      <c r="D2129" s="2">
        <v>-10</v>
      </c>
      <c r="E2129" s="5">
        <v>122.49</v>
      </c>
      <c r="F2129" s="5">
        <v>120.2</v>
      </c>
      <c r="G2129" s="5">
        <v>3.57</v>
      </c>
      <c r="H2129" s="5">
        <v>126.1</v>
      </c>
      <c r="I2129" s="5">
        <v>125.78</v>
      </c>
      <c r="J2129" s="5">
        <v>6.33</v>
      </c>
      <c r="K2129" s="6">
        <f t="shared" si="585"/>
        <v>124.29499999999999</v>
      </c>
      <c r="L2129" s="6">
        <f t="shared" si="586"/>
        <v>-3.6099999999999994</v>
      </c>
      <c r="M2129" s="6">
        <f t="shared" si="587"/>
        <v>122.99000000000001</v>
      </c>
      <c r="N2129" s="5">
        <f t="shared" si="588"/>
        <v>3.6336551845215035</v>
      </c>
      <c r="O2129" s="6">
        <f t="shared" si="589"/>
        <v>-5.5799999999999983</v>
      </c>
      <c r="P2129" s="6">
        <f t="shared" si="590"/>
        <v>7.267310369043007</v>
      </c>
      <c r="Q2129" s="6">
        <f t="shared" si="591"/>
        <v>-0.51736477965986161</v>
      </c>
      <c r="R2129" s="5">
        <f t="shared" si="592"/>
        <v>0.27107690465398654</v>
      </c>
      <c r="S2129" s="5">
        <f t="shared" si="593"/>
        <v>1.9699999999999989</v>
      </c>
      <c r="T2129" s="5">
        <f t="shared" si="594"/>
        <v>5.5799999999999983</v>
      </c>
      <c r="U2129" s="5">
        <f t="shared" si="595"/>
        <v>0.76782189237017529</v>
      </c>
      <c r="V2129" s="5">
        <f t="shared" si="596"/>
        <v>0.35914249804410842</v>
      </c>
      <c r="W2129" s="5">
        <f t="shared" si="597"/>
        <v>1.3049999999999784</v>
      </c>
      <c r="X2129" s="5">
        <f t="shared" si="598"/>
        <v>122.99000000000001</v>
      </c>
      <c r="Y2129" s="5">
        <f t="shared" si="599"/>
        <v>33.847460409536879</v>
      </c>
      <c r="Z2129" s="9">
        <f t="shared" si="600"/>
        <v>0.6658017723016364</v>
      </c>
      <c r="AA2129">
        <f t="shared" si="601"/>
        <v>3.6099999999999994</v>
      </c>
    </row>
    <row r="2130" spans="1:27">
      <c r="A2130" s="1">
        <f t="shared" si="584"/>
        <v>-299992</v>
      </c>
      <c r="B2130" s="1">
        <v>8</v>
      </c>
      <c r="C2130" s="1">
        <v>0</v>
      </c>
      <c r="D2130" s="2">
        <v>-3</v>
      </c>
      <c r="E2130" s="5">
        <v>131.74</v>
      </c>
      <c r="F2130" s="5">
        <v>135.51</v>
      </c>
      <c r="G2130" s="5">
        <v>3.29</v>
      </c>
      <c r="H2130" s="5">
        <v>132.27000000000001</v>
      </c>
      <c r="I2130" s="5">
        <v>137.4</v>
      </c>
      <c r="J2130" s="5">
        <v>5.0199999999999996</v>
      </c>
      <c r="K2130" s="6">
        <f t="shared" si="585"/>
        <v>132.005</v>
      </c>
      <c r="L2130" s="6">
        <f t="shared" si="586"/>
        <v>-0.53000000000000114</v>
      </c>
      <c r="M2130" s="6">
        <f t="shared" si="587"/>
        <v>136.45499999999998</v>
      </c>
      <c r="N2130" s="5">
        <f t="shared" si="588"/>
        <v>3.0010206597089595</v>
      </c>
      <c r="O2130" s="6">
        <f t="shared" si="589"/>
        <v>-1.8900000000000148</v>
      </c>
      <c r="P2130" s="6">
        <f t="shared" si="590"/>
        <v>6.002041319417919</v>
      </c>
      <c r="Q2130" s="6">
        <f t="shared" si="591"/>
        <v>-0.39907007730849831</v>
      </c>
      <c r="R2130" s="5">
        <f t="shared" si="592"/>
        <v>0.22658957638297417</v>
      </c>
      <c r="S2130" s="5">
        <f t="shared" si="593"/>
        <v>1.3600000000000136</v>
      </c>
      <c r="T2130" s="5">
        <f t="shared" si="594"/>
        <v>1.8900000000000148</v>
      </c>
      <c r="U2130" s="5">
        <f t="shared" si="595"/>
        <v>0.31489286717927961</v>
      </c>
      <c r="V2130" s="5">
        <f t="shared" si="596"/>
        <v>1.4828288454473859</v>
      </c>
      <c r="W2130" s="5">
        <f t="shared" si="597"/>
        <v>4.4499999999999886</v>
      </c>
      <c r="X2130" s="5">
        <f t="shared" si="598"/>
        <v>136.45499999999998</v>
      </c>
      <c r="Y2130" s="5">
        <f t="shared" si="599"/>
        <v>45.469530360791808</v>
      </c>
      <c r="Z2130" s="9">
        <f t="shared" si="600"/>
        <v>0.66590690039974809</v>
      </c>
      <c r="AA2130">
        <f t="shared" si="601"/>
        <v>0.53000000000000114</v>
      </c>
    </row>
    <row r="2131" spans="1:27">
      <c r="A2131" s="1">
        <f t="shared" si="584"/>
        <v>-99508</v>
      </c>
      <c r="B2131" s="1">
        <v>-8</v>
      </c>
      <c r="C2131" s="1">
        <v>2</v>
      </c>
      <c r="D2131" s="2">
        <v>-1</v>
      </c>
      <c r="E2131" s="5">
        <v>30.17</v>
      </c>
      <c r="F2131" s="5">
        <v>29.31</v>
      </c>
      <c r="G2131" s="5">
        <v>3.04</v>
      </c>
      <c r="H2131" s="5">
        <v>32.86</v>
      </c>
      <c r="I2131" s="5">
        <v>34.18</v>
      </c>
      <c r="J2131" s="5">
        <v>3.08</v>
      </c>
      <c r="K2131" s="6">
        <f t="shared" si="585"/>
        <v>31.515000000000001</v>
      </c>
      <c r="L2131" s="6">
        <f t="shared" si="586"/>
        <v>-2.6899999999999977</v>
      </c>
      <c r="M2131" s="6">
        <f t="shared" si="587"/>
        <v>31.744999999999997</v>
      </c>
      <c r="N2131" s="5">
        <f t="shared" si="588"/>
        <v>2.163792966066763</v>
      </c>
      <c r="O2131" s="6">
        <f t="shared" si="589"/>
        <v>-4.870000000000001</v>
      </c>
      <c r="P2131" s="6">
        <f t="shared" si="590"/>
        <v>4.3275859321335259</v>
      </c>
      <c r="Q2131" s="6">
        <f t="shared" si="591"/>
        <v>-1.3071337035454916E-2</v>
      </c>
      <c r="R2131" s="5">
        <f t="shared" si="592"/>
        <v>0.50374505190362562</v>
      </c>
      <c r="S2131" s="5">
        <f t="shared" si="593"/>
        <v>2.1800000000000033</v>
      </c>
      <c r="T2131" s="5">
        <f t="shared" si="594"/>
        <v>4.870000000000001</v>
      </c>
      <c r="U2131" s="5">
        <f t="shared" si="595"/>
        <v>1.1253387168672724</v>
      </c>
      <c r="V2131" s="5">
        <f t="shared" si="596"/>
        <v>0.10629482746590106</v>
      </c>
      <c r="W2131" s="5">
        <f t="shared" si="597"/>
        <v>0.22999999999999687</v>
      </c>
      <c r="X2131" s="5">
        <f t="shared" si="598"/>
        <v>31.744999999999997</v>
      </c>
      <c r="Y2131" s="5">
        <f t="shared" si="599"/>
        <v>14.670996947413368</v>
      </c>
      <c r="Z2131" s="9">
        <f t="shared" si="600"/>
        <v>0.66598648634938529</v>
      </c>
      <c r="AA2131">
        <f t="shared" si="601"/>
        <v>2.6899999999999977</v>
      </c>
    </row>
    <row r="2132" spans="1:27">
      <c r="A2132" s="1">
        <f t="shared" si="584"/>
        <v>-501744</v>
      </c>
      <c r="B2132" s="1">
        <v>6</v>
      </c>
      <c r="C2132" s="1">
        <v>-7</v>
      </c>
      <c r="D2132" s="2">
        <v>-5</v>
      </c>
      <c r="E2132" s="5">
        <v>134.26</v>
      </c>
      <c r="F2132" s="5">
        <v>135.88</v>
      </c>
      <c r="G2132" s="5">
        <v>3.21</v>
      </c>
      <c r="H2132" s="5">
        <v>138.66999999999999</v>
      </c>
      <c r="I2132" s="5">
        <v>136.93</v>
      </c>
      <c r="J2132" s="5">
        <v>6.25</v>
      </c>
      <c r="K2132" s="6">
        <f t="shared" si="585"/>
        <v>136.46499999999997</v>
      </c>
      <c r="L2132" s="6">
        <f t="shared" si="586"/>
        <v>-4.4099999999999966</v>
      </c>
      <c r="M2132" s="6">
        <f t="shared" si="587"/>
        <v>136.405</v>
      </c>
      <c r="N2132" s="5">
        <f t="shared" si="588"/>
        <v>3.513068459338645</v>
      </c>
      <c r="O2132" s="6">
        <f t="shared" si="589"/>
        <v>-1.0500000000000114</v>
      </c>
      <c r="P2132" s="6">
        <f t="shared" si="590"/>
        <v>7.02613691867729</v>
      </c>
      <c r="Q2132" s="6">
        <f t="shared" si="591"/>
        <v>-0.58254771444660969</v>
      </c>
      <c r="R2132" s="5">
        <f t="shared" si="592"/>
        <v>0.47821442122316687</v>
      </c>
      <c r="S2132" s="5">
        <f t="shared" si="593"/>
        <v>3.3599999999999852</v>
      </c>
      <c r="T2132" s="5">
        <f t="shared" si="594"/>
        <v>1.0500000000000114</v>
      </c>
      <c r="U2132" s="5">
        <f t="shared" si="595"/>
        <v>0.14944200663224191</v>
      </c>
      <c r="V2132" s="5">
        <f t="shared" si="596"/>
        <v>1.7079086472248591E-2</v>
      </c>
      <c r="W2132" s="5">
        <f t="shared" si="597"/>
        <v>5.9999999999973852E-2</v>
      </c>
      <c r="X2132" s="5">
        <f t="shared" si="598"/>
        <v>136.405</v>
      </c>
      <c r="Y2132" s="5">
        <f t="shared" si="599"/>
        <v>38.827879837468075</v>
      </c>
      <c r="Z2132" s="9">
        <f t="shared" si="600"/>
        <v>0.66618916232553649</v>
      </c>
      <c r="AA2132">
        <f t="shared" si="601"/>
        <v>4.4099999999999966</v>
      </c>
    </row>
    <row r="2133" spans="1:27">
      <c r="A2133" s="1">
        <f t="shared" si="584"/>
        <v>-502751</v>
      </c>
      <c r="B2133" s="1">
        <v>-1</v>
      </c>
      <c r="C2133" s="1">
        <v>-11</v>
      </c>
      <c r="D2133" s="2">
        <v>-5</v>
      </c>
      <c r="E2133" s="5">
        <v>89.99</v>
      </c>
      <c r="F2133" s="5">
        <v>88.66</v>
      </c>
      <c r="G2133" s="5">
        <v>5.24</v>
      </c>
      <c r="H2133" s="5">
        <v>96.87</v>
      </c>
      <c r="I2133" s="5">
        <v>100.43</v>
      </c>
      <c r="J2133" s="5">
        <v>4.13</v>
      </c>
      <c r="K2133" s="6">
        <f t="shared" si="585"/>
        <v>93.43</v>
      </c>
      <c r="L2133" s="6">
        <f t="shared" si="586"/>
        <v>-6.8800000000000097</v>
      </c>
      <c r="M2133" s="6">
        <f t="shared" si="587"/>
        <v>94.545000000000002</v>
      </c>
      <c r="N2133" s="5">
        <f t="shared" si="588"/>
        <v>3.3359593822467324</v>
      </c>
      <c r="O2133" s="6">
        <f t="shared" si="589"/>
        <v>-11.77000000000001</v>
      </c>
      <c r="P2133" s="6">
        <f t="shared" si="590"/>
        <v>6.6719187644934648</v>
      </c>
      <c r="Q2133" s="6">
        <f t="shared" si="591"/>
        <v>0.23364746318615293</v>
      </c>
      <c r="R2133" s="5">
        <f t="shared" si="592"/>
        <v>0.73292259282645078</v>
      </c>
      <c r="S2133" s="5">
        <f t="shared" si="593"/>
        <v>4.8900000000000006</v>
      </c>
      <c r="T2133" s="5">
        <f t="shared" si="594"/>
        <v>11.77000000000001</v>
      </c>
      <c r="U2133" s="5">
        <f t="shared" si="595"/>
        <v>1.764110208091479</v>
      </c>
      <c r="V2133" s="5">
        <f t="shared" si="596"/>
        <v>0.33423668343619173</v>
      </c>
      <c r="W2133" s="5">
        <f t="shared" si="597"/>
        <v>1.1149999999999949</v>
      </c>
      <c r="X2133" s="5">
        <f t="shared" si="598"/>
        <v>94.545000000000002</v>
      </c>
      <c r="Y2133" s="5">
        <f t="shared" si="599"/>
        <v>28.341172408497663</v>
      </c>
      <c r="Z2133" s="9">
        <f t="shared" si="600"/>
        <v>0.66620042029407334</v>
      </c>
      <c r="AA2133">
        <f t="shared" si="601"/>
        <v>6.8800000000000097</v>
      </c>
    </row>
    <row r="2134" spans="1:27">
      <c r="A2134" s="1">
        <f t="shared" si="584"/>
        <v>-798749</v>
      </c>
      <c r="B2134" s="1">
        <v>1</v>
      </c>
      <c r="C2134" s="1">
        <v>5</v>
      </c>
      <c r="D2134" s="2">
        <v>-8</v>
      </c>
      <c r="E2134" s="5">
        <v>236.09</v>
      </c>
      <c r="F2134" s="5">
        <v>234.25</v>
      </c>
      <c r="G2134" s="5">
        <v>5.24</v>
      </c>
      <c r="H2134" s="5">
        <v>234.01</v>
      </c>
      <c r="I2134" s="5">
        <v>243.95</v>
      </c>
      <c r="J2134" s="5">
        <v>10.5</v>
      </c>
      <c r="K2134" s="6">
        <f t="shared" si="585"/>
        <v>235.05</v>
      </c>
      <c r="L2134" s="6">
        <f t="shared" si="586"/>
        <v>2.0800000000000125</v>
      </c>
      <c r="M2134" s="6">
        <f t="shared" si="587"/>
        <v>239.1</v>
      </c>
      <c r="N2134" s="5">
        <f t="shared" si="588"/>
        <v>5.8674440772793055</v>
      </c>
      <c r="O2134" s="6">
        <f t="shared" si="589"/>
        <v>-9.6999999999999886</v>
      </c>
      <c r="P2134" s="6">
        <f t="shared" si="590"/>
        <v>11.734888154558611</v>
      </c>
      <c r="Q2134" s="6">
        <f t="shared" si="591"/>
        <v>-0.60121881435737745</v>
      </c>
      <c r="R2134" s="5">
        <f t="shared" si="592"/>
        <v>1.0038442501408815</v>
      </c>
      <c r="S2134" s="5">
        <f t="shared" si="593"/>
        <v>11.780000000000001</v>
      </c>
      <c r="T2134" s="5">
        <f t="shared" si="594"/>
        <v>9.6999999999999886</v>
      </c>
      <c r="U2134" s="5">
        <f t="shared" si="595"/>
        <v>0.82659501072721031</v>
      </c>
      <c r="V2134" s="5">
        <f t="shared" si="596"/>
        <v>0.69024944194746218</v>
      </c>
      <c r="W2134" s="5">
        <f t="shared" si="597"/>
        <v>4.0499999999999829</v>
      </c>
      <c r="X2134" s="5">
        <f t="shared" si="598"/>
        <v>239.1</v>
      </c>
      <c r="Y2134" s="5">
        <f t="shared" si="599"/>
        <v>40.750281869046646</v>
      </c>
      <c r="Z2134" s="9">
        <f t="shared" si="600"/>
        <v>0.66623569403027338</v>
      </c>
      <c r="AA2134">
        <f t="shared" si="601"/>
        <v>2.0800000000000125</v>
      </c>
    </row>
    <row r="2135" spans="1:27">
      <c r="A2135" s="1">
        <f t="shared" si="584"/>
        <v>-300758</v>
      </c>
      <c r="B2135" s="1">
        <v>-8</v>
      </c>
      <c r="C2135" s="1">
        <v>-3</v>
      </c>
      <c r="D2135" s="2">
        <v>-3</v>
      </c>
      <c r="E2135" s="5">
        <v>127.97</v>
      </c>
      <c r="F2135" s="5">
        <v>122.12</v>
      </c>
      <c r="G2135" s="5">
        <v>4.66</v>
      </c>
      <c r="H2135" s="5">
        <v>129.94999999999999</v>
      </c>
      <c r="I2135" s="5">
        <v>125.96</v>
      </c>
      <c r="J2135" s="5">
        <v>3.2</v>
      </c>
      <c r="K2135" s="6">
        <f t="shared" si="585"/>
        <v>128.95999999999998</v>
      </c>
      <c r="L2135" s="6">
        <f t="shared" si="586"/>
        <v>-1.9799999999999898</v>
      </c>
      <c r="M2135" s="6">
        <f t="shared" si="587"/>
        <v>124.03999999999999</v>
      </c>
      <c r="N2135" s="5">
        <f t="shared" si="588"/>
        <v>2.8264642223102703</v>
      </c>
      <c r="O2135" s="6">
        <f t="shared" si="589"/>
        <v>-3.8399999999999892</v>
      </c>
      <c r="P2135" s="6">
        <f t="shared" si="590"/>
        <v>5.6529284446205406</v>
      </c>
      <c r="Q2135" s="6">
        <f t="shared" si="591"/>
        <v>0.35911076618808591</v>
      </c>
      <c r="R2135" s="5">
        <f t="shared" si="592"/>
        <v>0.32903299912986145</v>
      </c>
      <c r="S2135" s="5">
        <f t="shared" si="593"/>
        <v>1.8599999999999994</v>
      </c>
      <c r="T2135" s="5">
        <f t="shared" si="594"/>
        <v>3.8399999999999892</v>
      </c>
      <c r="U2135" s="5">
        <f t="shared" si="595"/>
        <v>0.67929393368745417</v>
      </c>
      <c r="V2135" s="5">
        <f t="shared" si="596"/>
        <v>1.7406907050741018</v>
      </c>
      <c r="W2135" s="5">
        <f t="shared" si="597"/>
        <v>4.9199999999999875</v>
      </c>
      <c r="X2135" s="5">
        <f t="shared" si="598"/>
        <v>124.03999999999999</v>
      </c>
      <c r="Y2135" s="5">
        <f t="shared" si="599"/>
        <v>43.88521850760003</v>
      </c>
      <c r="Z2135" s="9">
        <f t="shared" si="600"/>
        <v>0.66631223911916859</v>
      </c>
      <c r="AA2135">
        <f t="shared" si="601"/>
        <v>1.9799999999999898</v>
      </c>
    </row>
    <row r="2136" spans="1:27">
      <c r="A2136" s="1">
        <f t="shared" si="584"/>
        <v>-102503</v>
      </c>
      <c r="B2136" s="1">
        <v>-3</v>
      </c>
      <c r="C2136" s="1">
        <v>-10</v>
      </c>
      <c r="D2136" s="2">
        <v>-1</v>
      </c>
      <c r="E2136" s="5">
        <v>99.9</v>
      </c>
      <c r="F2136" s="5">
        <v>97.27</v>
      </c>
      <c r="G2136" s="5">
        <v>3.97</v>
      </c>
      <c r="H2136" s="5">
        <v>103.29</v>
      </c>
      <c r="I2136" s="5">
        <v>101.93</v>
      </c>
      <c r="J2136" s="5">
        <v>2.84</v>
      </c>
      <c r="K2136" s="6">
        <f t="shared" si="585"/>
        <v>101.595</v>
      </c>
      <c r="L2136" s="6">
        <f t="shared" si="586"/>
        <v>-3.3900000000000006</v>
      </c>
      <c r="M2136" s="6">
        <f t="shared" si="587"/>
        <v>99.6</v>
      </c>
      <c r="N2136" s="5">
        <f t="shared" si="588"/>
        <v>2.4406197983299243</v>
      </c>
      <c r="O2136" s="6">
        <f t="shared" si="589"/>
        <v>-4.6600000000000108</v>
      </c>
      <c r="P2136" s="6">
        <f t="shared" si="590"/>
        <v>4.8812395966598485</v>
      </c>
      <c r="Q2136" s="6">
        <f t="shared" si="591"/>
        <v>0.32297232073531573</v>
      </c>
      <c r="R2136" s="5">
        <f t="shared" si="592"/>
        <v>0.26017981187996797</v>
      </c>
      <c r="S2136" s="5">
        <f t="shared" si="593"/>
        <v>1.2700000000000102</v>
      </c>
      <c r="T2136" s="5">
        <f t="shared" si="594"/>
        <v>4.6600000000000108</v>
      </c>
      <c r="U2136" s="5">
        <f t="shared" si="595"/>
        <v>0.95467553020523144</v>
      </c>
      <c r="V2136" s="5">
        <f t="shared" si="596"/>
        <v>0.8174153144890286</v>
      </c>
      <c r="W2136" s="5">
        <f t="shared" si="597"/>
        <v>1.9950000000000045</v>
      </c>
      <c r="X2136" s="5">
        <f t="shared" si="598"/>
        <v>99.6</v>
      </c>
      <c r="Y2136" s="5">
        <f t="shared" si="599"/>
        <v>40.809305926369454</v>
      </c>
      <c r="Z2136" s="9">
        <f t="shared" si="600"/>
        <v>0.66640828326184542</v>
      </c>
      <c r="AA2136">
        <f t="shared" si="601"/>
        <v>3.3900000000000006</v>
      </c>
    </row>
    <row r="2137" spans="1:27">
      <c r="A2137" s="1">
        <f t="shared" si="584"/>
        <v>-1000004</v>
      </c>
      <c r="B2137" s="1">
        <v>-4</v>
      </c>
      <c r="C2137" s="1">
        <v>0</v>
      </c>
      <c r="D2137" s="2">
        <v>-10</v>
      </c>
      <c r="E2137" s="5">
        <v>182.27</v>
      </c>
      <c r="F2137" s="5">
        <v>180.21</v>
      </c>
      <c r="G2137" s="5">
        <v>4.6900000000000004</v>
      </c>
      <c r="H2137" s="5">
        <v>181.39</v>
      </c>
      <c r="I2137" s="5">
        <v>185.88</v>
      </c>
      <c r="J2137" s="5">
        <v>8.19</v>
      </c>
      <c r="K2137" s="6">
        <f t="shared" si="585"/>
        <v>181.82999999999998</v>
      </c>
      <c r="L2137" s="6">
        <f t="shared" si="586"/>
        <v>0.88000000000002387</v>
      </c>
      <c r="M2137" s="6">
        <f t="shared" si="587"/>
        <v>183.04500000000002</v>
      </c>
      <c r="N2137" s="5">
        <f t="shared" si="588"/>
        <v>4.7189034743253648</v>
      </c>
      <c r="O2137" s="6">
        <f t="shared" si="589"/>
        <v>-5.6699999999999875</v>
      </c>
      <c r="P2137" s="6">
        <f t="shared" si="590"/>
        <v>9.4378069486507297</v>
      </c>
      <c r="Q2137" s="6">
        <f t="shared" si="591"/>
        <v>-0.506106282319287</v>
      </c>
      <c r="R2137" s="5">
        <f t="shared" si="592"/>
        <v>0.69401716263505775</v>
      </c>
      <c r="S2137" s="5">
        <f t="shared" si="593"/>
        <v>6.5500000000000114</v>
      </c>
      <c r="T2137" s="5">
        <f t="shared" si="594"/>
        <v>5.6699999999999875</v>
      </c>
      <c r="U2137" s="5">
        <f t="shared" si="595"/>
        <v>0.60077516215889493</v>
      </c>
      <c r="V2137" s="5">
        <f t="shared" si="596"/>
        <v>0.25747506949667659</v>
      </c>
      <c r="W2137" s="5">
        <f t="shared" si="597"/>
        <v>1.2150000000000318</v>
      </c>
      <c r="X2137" s="5">
        <f t="shared" si="598"/>
        <v>183.04500000000002</v>
      </c>
      <c r="Y2137" s="5">
        <f t="shared" si="599"/>
        <v>38.789731766269902</v>
      </c>
      <c r="Z2137" s="9">
        <f t="shared" si="600"/>
        <v>0.66642929107295401</v>
      </c>
      <c r="AA2137">
        <f t="shared" si="601"/>
        <v>0.88000000000002387</v>
      </c>
    </row>
    <row r="2138" spans="1:27">
      <c r="A2138" s="1">
        <f t="shared" si="584"/>
        <v>-698499</v>
      </c>
      <c r="B2138" s="1">
        <v>1</v>
      </c>
      <c r="C2138" s="1">
        <v>6</v>
      </c>
      <c r="D2138" s="2">
        <v>-7</v>
      </c>
      <c r="E2138" s="5">
        <v>83.38</v>
      </c>
      <c r="F2138" s="5">
        <v>82.22</v>
      </c>
      <c r="G2138" s="5">
        <v>2.5299999999999998</v>
      </c>
      <c r="H2138" s="5">
        <v>91.86</v>
      </c>
      <c r="I2138" s="5">
        <v>93.95</v>
      </c>
      <c r="J2138" s="5">
        <v>3.7</v>
      </c>
      <c r="K2138" s="6">
        <f t="shared" si="585"/>
        <v>87.62</v>
      </c>
      <c r="L2138" s="6">
        <f t="shared" si="586"/>
        <v>-8.480000000000004</v>
      </c>
      <c r="M2138" s="6">
        <f t="shared" si="587"/>
        <v>88.085000000000008</v>
      </c>
      <c r="N2138" s="5">
        <f t="shared" si="588"/>
        <v>2.2411436812484826</v>
      </c>
      <c r="O2138" s="6">
        <f t="shared" si="589"/>
        <v>-11.730000000000004</v>
      </c>
      <c r="P2138" s="6">
        <f t="shared" si="590"/>
        <v>4.4822873624969652</v>
      </c>
      <c r="Q2138" s="6">
        <f t="shared" si="591"/>
        <v>-0.36280604651857318</v>
      </c>
      <c r="R2138" s="5">
        <f t="shared" si="592"/>
        <v>0.7250762249632986</v>
      </c>
      <c r="S2138" s="5">
        <f t="shared" si="593"/>
        <v>3.25</v>
      </c>
      <c r="T2138" s="5">
        <f t="shared" si="594"/>
        <v>11.730000000000004</v>
      </c>
      <c r="U2138" s="5">
        <f t="shared" si="595"/>
        <v>2.6169674211752296</v>
      </c>
      <c r="V2138" s="5">
        <f t="shared" si="596"/>
        <v>0.20748335052796082</v>
      </c>
      <c r="W2138" s="5">
        <f t="shared" si="597"/>
        <v>0.46500000000000341</v>
      </c>
      <c r="X2138" s="5">
        <f t="shared" si="598"/>
        <v>88.085000000000008</v>
      </c>
      <c r="Y2138" s="5">
        <f t="shared" si="599"/>
        <v>39.303593400549026</v>
      </c>
      <c r="Z2138" s="9">
        <f t="shared" si="600"/>
        <v>0.66648330811806533</v>
      </c>
      <c r="AA2138">
        <f t="shared" si="601"/>
        <v>8.480000000000004</v>
      </c>
    </row>
    <row r="2139" spans="1:27">
      <c r="A2139" s="1">
        <f t="shared" si="584"/>
        <v>-402751</v>
      </c>
      <c r="B2139" s="1">
        <v>-1</v>
      </c>
      <c r="C2139" s="1">
        <v>-11</v>
      </c>
      <c r="D2139" s="2">
        <v>-4</v>
      </c>
      <c r="E2139" s="5">
        <v>257.48</v>
      </c>
      <c r="F2139" s="5">
        <v>259.36</v>
      </c>
      <c r="G2139" s="5">
        <v>10.93</v>
      </c>
      <c r="H2139" s="5">
        <v>241.19</v>
      </c>
      <c r="I2139" s="5">
        <v>243.74</v>
      </c>
      <c r="J2139" s="5">
        <v>6.58</v>
      </c>
      <c r="K2139" s="6">
        <f t="shared" si="585"/>
        <v>249.33500000000001</v>
      </c>
      <c r="L2139" s="6">
        <f t="shared" si="586"/>
        <v>16.29000000000002</v>
      </c>
      <c r="M2139" s="6">
        <f t="shared" si="587"/>
        <v>251.55</v>
      </c>
      <c r="N2139" s="5">
        <f t="shared" si="588"/>
        <v>6.3788968482018893</v>
      </c>
      <c r="O2139" s="6">
        <f t="shared" si="589"/>
        <v>15.620000000000005</v>
      </c>
      <c r="P2139" s="6">
        <f t="shared" si="590"/>
        <v>12.757793696403779</v>
      </c>
      <c r="Q2139" s="6">
        <f t="shared" si="591"/>
        <v>0.46797672419672237</v>
      </c>
      <c r="R2139" s="5">
        <f t="shared" si="592"/>
        <v>5.251691757555841E-2</v>
      </c>
      <c r="S2139" s="5">
        <f t="shared" si="593"/>
        <v>0.67000000000001592</v>
      </c>
      <c r="T2139" s="5">
        <f t="shared" si="594"/>
        <v>15.620000000000005</v>
      </c>
      <c r="U2139" s="5">
        <f t="shared" si="595"/>
        <v>1.2243496306420942</v>
      </c>
      <c r="V2139" s="5">
        <f t="shared" si="596"/>
        <v>0.34723872367122177</v>
      </c>
      <c r="W2139" s="5">
        <f t="shared" si="597"/>
        <v>2.2150000000000034</v>
      </c>
      <c r="X2139" s="5">
        <f t="shared" si="598"/>
        <v>251.55</v>
      </c>
      <c r="Y2139" s="5">
        <f t="shared" si="599"/>
        <v>39.434718257108671</v>
      </c>
      <c r="Z2139" s="9">
        <f t="shared" si="600"/>
        <v>0.66649231053328728</v>
      </c>
      <c r="AA2139">
        <f t="shared" si="601"/>
        <v>16.29000000000002</v>
      </c>
    </row>
    <row r="2140" spans="1:27">
      <c r="A2140" s="1">
        <f t="shared" si="584"/>
        <v>-799505</v>
      </c>
      <c r="B2140" s="1">
        <v>-5</v>
      </c>
      <c r="C2140" s="1">
        <v>2</v>
      </c>
      <c r="D2140" s="2">
        <v>-8</v>
      </c>
      <c r="E2140" s="5">
        <v>84.76</v>
      </c>
      <c r="F2140" s="5">
        <v>81.400000000000006</v>
      </c>
      <c r="G2140" s="5">
        <v>3.63</v>
      </c>
      <c r="H2140" s="5">
        <v>79.67</v>
      </c>
      <c r="I2140" s="5">
        <v>80.36</v>
      </c>
      <c r="J2140" s="5">
        <v>4.68</v>
      </c>
      <c r="K2140" s="6">
        <f t="shared" si="585"/>
        <v>82.215000000000003</v>
      </c>
      <c r="L2140" s="6">
        <f t="shared" si="586"/>
        <v>5.0900000000000034</v>
      </c>
      <c r="M2140" s="6">
        <f t="shared" si="587"/>
        <v>80.88</v>
      </c>
      <c r="N2140" s="5">
        <f t="shared" si="588"/>
        <v>2.9613890321941829</v>
      </c>
      <c r="O2140" s="6">
        <f t="shared" si="589"/>
        <v>1.0400000000000063</v>
      </c>
      <c r="P2140" s="6">
        <f t="shared" si="590"/>
        <v>5.9227780643883658</v>
      </c>
      <c r="Q2140" s="6">
        <f t="shared" si="591"/>
        <v>-0.24873643430741199</v>
      </c>
      <c r="R2140" s="5">
        <f t="shared" si="592"/>
        <v>0.68380073606864633</v>
      </c>
      <c r="S2140" s="5">
        <f t="shared" si="593"/>
        <v>4.0499999999999972</v>
      </c>
      <c r="T2140" s="5">
        <f t="shared" si="594"/>
        <v>1.0400000000000063</v>
      </c>
      <c r="U2140" s="5">
        <f t="shared" si="595"/>
        <v>0.17559327543491285</v>
      </c>
      <c r="V2140" s="5">
        <f t="shared" si="596"/>
        <v>0.45080196674155504</v>
      </c>
      <c r="W2140" s="5">
        <f t="shared" si="597"/>
        <v>1.335000000000008</v>
      </c>
      <c r="X2140" s="5">
        <f t="shared" si="598"/>
        <v>80.88</v>
      </c>
      <c r="Y2140" s="5">
        <f t="shared" si="599"/>
        <v>27.311507917645507</v>
      </c>
      <c r="Z2140" s="9">
        <f t="shared" si="600"/>
        <v>0.66696476668561744</v>
      </c>
      <c r="AA2140">
        <f t="shared" si="601"/>
        <v>5.0900000000000034</v>
      </c>
    </row>
    <row r="2141" spans="1:27">
      <c r="A2141" s="1">
        <f t="shared" si="584"/>
        <v>-302006</v>
      </c>
      <c r="B2141" s="1">
        <v>-6</v>
      </c>
      <c r="C2141" s="1">
        <v>-8</v>
      </c>
      <c r="D2141" s="2">
        <v>-3</v>
      </c>
      <c r="E2141" s="5">
        <v>151</v>
      </c>
      <c r="F2141" s="5">
        <v>155.13</v>
      </c>
      <c r="G2141" s="5">
        <v>3.79</v>
      </c>
      <c r="H2141" s="5">
        <v>142.78</v>
      </c>
      <c r="I2141" s="5">
        <v>143.9</v>
      </c>
      <c r="J2141" s="5">
        <v>3.41</v>
      </c>
      <c r="K2141" s="6">
        <f t="shared" si="585"/>
        <v>146.88999999999999</v>
      </c>
      <c r="L2141" s="6">
        <f t="shared" si="586"/>
        <v>8.2199999999999989</v>
      </c>
      <c r="M2141" s="6">
        <f t="shared" si="587"/>
        <v>149.51499999999999</v>
      </c>
      <c r="N2141" s="5">
        <f t="shared" si="588"/>
        <v>2.5491273016465854</v>
      </c>
      <c r="O2141" s="6">
        <f t="shared" si="589"/>
        <v>11.22999999999999</v>
      </c>
      <c r="P2141" s="6">
        <f t="shared" si="590"/>
        <v>5.0982546032931708</v>
      </c>
      <c r="Q2141" s="6">
        <f t="shared" si="591"/>
        <v>0.10526234793514971</v>
      </c>
      <c r="R2141" s="5">
        <f t="shared" si="592"/>
        <v>0.5903981331288769</v>
      </c>
      <c r="S2141" s="5">
        <f t="shared" si="593"/>
        <v>3.0099999999999909</v>
      </c>
      <c r="T2141" s="5">
        <f t="shared" si="594"/>
        <v>11.22999999999999</v>
      </c>
      <c r="U2141" s="5">
        <f t="shared" si="595"/>
        <v>2.2027146295804987</v>
      </c>
      <c r="V2141" s="5">
        <f t="shared" si="596"/>
        <v>1.0297641856899047</v>
      </c>
      <c r="W2141" s="5">
        <f t="shared" si="597"/>
        <v>2.625</v>
      </c>
      <c r="X2141" s="5">
        <f t="shared" si="598"/>
        <v>149.51499999999999</v>
      </c>
      <c r="Y2141" s="5">
        <f t="shared" si="599"/>
        <v>58.653406561305175</v>
      </c>
      <c r="Z2141" s="9">
        <f t="shared" si="600"/>
        <v>0.66700524735567113</v>
      </c>
      <c r="AA2141">
        <f t="shared" si="601"/>
        <v>8.2199999999999989</v>
      </c>
    </row>
    <row r="2142" spans="1:27">
      <c r="A2142" s="1">
        <f t="shared" si="584"/>
        <v>-801745</v>
      </c>
      <c r="B2142" s="1">
        <v>5</v>
      </c>
      <c r="C2142" s="1">
        <v>-7</v>
      </c>
      <c r="D2142" s="2">
        <v>-8</v>
      </c>
      <c r="E2142" s="5">
        <v>160.36000000000001</v>
      </c>
      <c r="F2142" s="5">
        <v>153.76</v>
      </c>
      <c r="G2142" s="5">
        <v>3.06</v>
      </c>
      <c r="H2142" s="5">
        <v>157.21</v>
      </c>
      <c r="I2142" s="5">
        <v>157.66</v>
      </c>
      <c r="J2142" s="5">
        <v>4.75</v>
      </c>
      <c r="K2142" s="6">
        <f t="shared" si="585"/>
        <v>158.78500000000003</v>
      </c>
      <c r="L2142" s="6">
        <f t="shared" si="586"/>
        <v>3.1500000000000057</v>
      </c>
      <c r="M2142" s="6">
        <f t="shared" si="587"/>
        <v>155.70999999999998</v>
      </c>
      <c r="N2142" s="5">
        <f t="shared" si="588"/>
        <v>2.8251592875446865</v>
      </c>
      <c r="O2142" s="6">
        <f t="shared" si="589"/>
        <v>-3.9000000000000057</v>
      </c>
      <c r="P2142" s="6">
        <f t="shared" si="590"/>
        <v>5.650318575089373</v>
      </c>
      <c r="Q2142" s="6">
        <f t="shared" si="591"/>
        <v>-0.41342036766156848</v>
      </c>
      <c r="R2142" s="5">
        <f t="shared" si="592"/>
        <v>1.2477172581173441</v>
      </c>
      <c r="S2142" s="5">
        <f t="shared" si="593"/>
        <v>7.0500000000000114</v>
      </c>
      <c r="T2142" s="5">
        <f t="shared" si="594"/>
        <v>3.9000000000000057</v>
      </c>
      <c r="U2142" s="5">
        <f t="shared" si="595"/>
        <v>0.69022656832023288</v>
      </c>
      <c r="V2142" s="5">
        <f t="shared" si="596"/>
        <v>1.0884342038896124</v>
      </c>
      <c r="W2142" s="5">
        <f t="shared" si="597"/>
        <v>3.0750000000000455</v>
      </c>
      <c r="X2142" s="5">
        <f t="shared" si="598"/>
        <v>155.70999999999998</v>
      </c>
      <c r="Y2142" s="5">
        <f t="shared" si="599"/>
        <v>55.115476386227321</v>
      </c>
      <c r="Z2142" s="9">
        <f t="shared" si="600"/>
        <v>0.66706371509774087</v>
      </c>
      <c r="AA2142">
        <f t="shared" si="601"/>
        <v>3.1500000000000057</v>
      </c>
    </row>
    <row r="2143" spans="1:27">
      <c r="A2143" s="1">
        <f t="shared" si="584"/>
        <v>-298245</v>
      </c>
      <c r="B2143" s="1">
        <v>5</v>
      </c>
      <c r="C2143" s="1">
        <v>7</v>
      </c>
      <c r="D2143" s="2">
        <v>-3</v>
      </c>
      <c r="E2143" s="5">
        <v>105.53</v>
      </c>
      <c r="F2143" s="5">
        <v>101.38</v>
      </c>
      <c r="G2143" s="5">
        <v>2.5499999999999998</v>
      </c>
      <c r="H2143" s="5">
        <v>112.9</v>
      </c>
      <c r="I2143" s="5">
        <v>107.85</v>
      </c>
      <c r="J2143" s="5">
        <v>4.1500000000000004</v>
      </c>
      <c r="K2143" s="6">
        <f t="shared" si="585"/>
        <v>109.215</v>
      </c>
      <c r="L2143" s="6">
        <f t="shared" si="586"/>
        <v>-7.3700000000000045</v>
      </c>
      <c r="M2143" s="6">
        <f t="shared" si="587"/>
        <v>104.61499999999999</v>
      </c>
      <c r="N2143" s="5">
        <f t="shared" si="588"/>
        <v>2.4354157755915109</v>
      </c>
      <c r="O2143" s="6">
        <f t="shared" si="589"/>
        <v>-6.4699999999999989</v>
      </c>
      <c r="P2143" s="6">
        <f t="shared" si="590"/>
        <v>4.8708315511830218</v>
      </c>
      <c r="Q2143" s="6">
        <f t="shared" si="591"/>
        <v>-0.45184404636459446</v>
      </c>
      <c r="R2143" s="5">
        <f t="shared" si="592"/>
        <v>0.18477337812707048</v>
      </c>
      <c r="S2143" s="5">
        <f t="shared" si="593"/>
        <v>0.90000000000000568</v>
      </c>
      <c r="T2143" s="5">
        <f t="shared" si="594"/>
        <v>6.4699999999999989</v>
      </c>
      <c r="U2143" s="5">
        <f t="shared" si="595"/>
        <v>1.3283152849801536</v>
      </c>
      <c r="V2143" s="5">
        <f t="shared" si="596"/>
        <v>1.8887945319656008</v>
      </c>
      <c r="W2143" s="5">
        <f t="shared" si="597"/>
        <v>4.6000000000000085</v>
      </c>
      <c r="X2143" s="5">
        <f t="shared" si="598"/>
        <v>104.61499999999999</v>
      </c>
      <c r="Y2143" s="5">
        <f t="shared" si="599"/>
        <v>42.955704339474117</v>
      </c>
      <c r="Z2143" s="9">
        <f t="shared" si="600"/>
        <v>0.66728329815753662</v>
      </c>
      <c r="AA2143">
        <f t="shared" si="601"/>
        <v>7.3700000000000045</v>
      </c>
    </row>
    <row r="2144" spans="1:27">
      <c r="A2144" s="1">
        <f t="shared" si="584"/>
        <v>-98244</v>
      </c>
      <c r="B2144" s="1">
        <v>6</v>
      </c>
      <c r="C2144" s="1">
        <v>7</v>
      </c>
      <c r="D2144" s="2">
        <v>-1</v>
      </c>
      <c r="E2144" s="5">
        <v>76.260000000000005</v>
      </c>
      <c r="F2144" s="5">
        <v>73.069999999999993</v>
      </c>
      <c r="G2144" s="5">
        <v>2.19</v>
      </c>
      <c r="H2144" s="5">
        <v>75.02</v>
      </c>
      <c r="I2144" s="5">
        <v>77.09</v>
      </c>
      <c r="J2144" s="5">
        <v>3.38</v>
      </c>
      <c r="K2144" s="6">
        <f t="shared" si="585"/>
        <v>75.64</v>
      </c>
      <c r="L2144" s="6">
        <f t="shared" si="586"/>
        <v>1.2400000000000091</v>
      </c>
      <c r="M2144" s="6">
        <f t="shared" si="587"/>
        <v>75.08</v>
      </c>
      <c r="N2144" s="5">
        <f t="shared" si="588"/>
        <v>2.013734093667781</v>
      </c>
      <c r="O2144" s="6">
        <f t="shared" si="589"/>
        <v>-4.0200000000000102</v>
      </c>
      <c r="P2144" s="6">
        <f t="shared" si="590"/>
        <v>4.027468187335562</v>
      </c>
      <c r="Q2144" s="6">
        <f t="shared" si="591"/>
        <v>-0.40863721833482319</v>
      </c>
      <c r="R2144" s="5">
        <f t="shared" si="592"/>
        <v>1.3060314210650188</v>
      </c>
      <c r="S2144" s="5">
        <f t="shared" si="593"/>
        <v>5.2600000000000193</v>
      </c>
      <c r="T2144" s="5">
        <f t="shared" si="594"/>
        <v>4.0200000000000102</v>
      </c>
      <c r="U2144" s="5">
        <f t="shared" si="595"/>
        <v>0.99814568682155314</v>
      </c>
      <c r="V2144" s="5">
        <f t="shared" si="596"/>
        <v>0.27809034060700033</v>
      </c>
      <c r="W2144" s="5">
        <f t="shared" si="597"/>
        <v>0.56000000000000227</v>
      </c>
      <c r="X2144" s="5">
        <f t="shared" si="598"/>
        <v>75.08</v>
      </c>
      <c r="Y2144" s="5">
        <f t="shared" si="599"/>
        <v>37.283969237095533</v>
      </c>
      <c r="Z2144" s="9">
        <f t="shared" si="600"/>
        <v>0.66746235848922597</v>
      </c>
      <c r="AA2144">
        <f t="shared" si="601"/>
        <v>1.2400000000000091</v>
      </c>
    </row>
    <row r="2145" spans="1:27">
      <c r="A2145" s="1">
        <f t="shared" si="584"/>
        <v>-198004</v>
      </c>
      <c r="B2145" s="1">
        <v>-4</v>
      </c>
      <c r="C2145" s="1">
        <v>8</v>
      </c>
      <c r="D2145" s="2">
        <v>-2</v>
      </c>
      <c r="E2145" s="5">
        <v>82.66</v>
      </c>
      <c r="F2145" s="5">
        <v>81.459999999999994</v>
      </c>
      <c r="G2145" s="5">
        <v>4.3600000000000003</v>
      </c>
      <c r="H2145" s="5">
        <v>86.81</v>
      </c>
      <c r="I2145" s="5">
        <v>86.4</v>
      </c>
      <c r="J2145" s="5">
        <v>3.64</v>
      </c>
      <c r="K2145" s="6">
        <f t="shared" si="585"/>
        <v>84.734999999999999</v>
      </c>
      <c r="L2145" s="6">
        <f t="shared" si="586"/>
        <v>-4.1500000000000057</v>
      </c>
      <c r="M2145" s="6">
        <f t="shared" si="587"/>
        <v>83.93</v>
      </c>
      <c r="N2145" s="5">
        <f t="shared" si="588"/>
        <v>2.839859151436916</v>
      </c>
      <c r="O2145" s="6">
        <f t="shared" si="589"/>
        <v>-4.9400000000000119</v>
      </c>
      <c r="P2145" s="6">
        <f t="shared" si="590"/>
        <v>5.6797183028738321</v>
      </c>
      <c r="Q2145" s="6">
        <f t="shared" si="591"/>
        <v>0.17855371490923522</v>
      </c>
      <c r="R2145" s="5">
        <f t="shared" si="592"/>
        <v>0.1390914052199175</v>
      </c>
      <c r="S2145" s="5">
        <f t="shared" si="593"/>
        <v>0.79000000000000625</v>
      </c>
      <c r="T2145" s="5">
        <f t="shared" si="594"/>
        <v>4.9400000000000119</v>
      </c>
      <c r="U2145" s="5">
        <f t="shared" si="595"/>
        <v>0.86976144529922617</v>
      </c>
      <c r="V2145" s="5">
        <f t="shared" si="596"/>
        <v>0.28346476253678904</v>
      </c>
      <c r="W2145" s="5">
        <f t="shared" si="597"/>
        <v>0.80499999999999261</v>
      </c>
      <c r="X2145" s="5">
        <f t="shared" si="598"/>
        <v>83.93</v>
      </c>
      <c r="Y2145" s="5">
        <f t="shared" si="599"/>
        <v>29.554282633183757</v>
      </c>
      <c r="Z2145" s="9">
        <f t="shared" si="600"/>
        <v>0.66754475505392152</v>
      </c>
      <c r="AA2145">
        <f t="shared" si="601"/>
        <v>4.1500000000000057</v>
      </c>
    </row>
    <row r="2146" spans="1:27">
      <c r="A2146" s="1">
        <f t="shared" si="584"/>
        <v>-1201501</v>
      </c>
      <c r="B2146" s="1">
        <v>-1</v>
      </c>
      <c r="C2146" s="1">
        <v>-6</v>
      </c>
      <c r="D2146" s="2">
        <v>-12</v>
      </c>
      <c r="E2146" s="5">
        <v>184.73</v>
      </c>
      <c r="F2146" s="5">
        <v>182.21</v>
      </c>
      <c r="G2146" s="5">
        <v>5.33</v>
      </c>
      <c r="H2146" s="5">
        <v>191.87</v>
      </c>
      <c r="I2146" s="5">
        <v>194.03</v>
      </c>
      <c r="J2146" s="5">
        <v>5.66</v>
      </c>
      <c r="K2146" s="6">
        <f t="shared" si="585"/>
        <v>188.3</v>
      </c>
      <c r="L2146" s="6">
        <f t="shared" si="586"/>
        <v>-7.1400000000000148</v>
      </c>
      <c r="M2146" s="6">
        <f t="shared" si="587"/>
        <v>188.12</v>
      </c>
      <c r="N2146" s="5">
        <f t="shared" si="588"/>
        <v>3.8873030496733851</v>
      </c>
      <c r="O2146" s="6">
        <f t="shared" si="589"/>
        <v>-11.819999999999993</v>
      </c>
      <c r="P2146" s="6">
        <f t="shared" si="590"/>
        <v>7.7746060993467703</v>
      </c>
      <c r="Q2146" s="6">
        <f t="shared" si="591"/>
        <v>-6.0000496323073277E-2</v>
      </c>
      <c r="R2146" s="5">
        <f t="shared" si="592"/>
        <v>0.60195975721434891</v>
      </c>
      <c r="S2146" s="5">
        <f t="shared" si="593"/>
        <v>4.6799999999999784</v>
      </c>
      <c r="T2146" s="5">
        <f t="shared" si="594"/>
        <v>11.819999999999993</v>
      </c>
      <c r="U2146" s="5">
        <f t="shared" si="595"/>
        <v>1.5203342586054773</v>
      </c>
      <c r="V2146" s="5">
        <f t="shared" si="596"/>
        <v>4.6304596708798045E-2</v>
      </c>
      <c r="W2146" s="5">
        <f t="shared" si="597"/>
        <v>0.18000000000000682</v>
      </c>
      <c r="X2146" s="5">
        <f t="shared" si="598"/>
        <v>188.12</v>
      </c>
      <c r="Y2146" s="5">
        <f t="shared" si="599"/>
        <v>48.393448515881985</v>
      </c>
      <c r="Z2146" s="9">
        <f t="shared" si="600"/>
        <v>0.66759418811131055</v>
      </c>
      <c r="AA2146">
        <f t="shared" si="601"/>
        <v>7.1400000000000148</v>
      </c>
    </row>
    <row r="2147" spans="1:27">
      <c r="A2147" s="1">
        <f t="shared" si="584"/>
        <v>-402006</v>
      </c>
      <c r="B2147" s="1">
        <v>-6</v>
      </c>
      <c r="C2147" s="1">
        <v>-8</v>
      </c>
      <c r="D2147" s="2">
        <v>-4</v>
      </c>
      <c r="E2147" s="5">
        <v>198.01</v>
      </c>
      <c r="F2147" s="5">
        <v>194.02</v>
      </c>
      <c r="G2147" s="5">
        <v>4.54</v>
      </c>
      <c r="H2147" s="5">
        <v>204.35</v>
      </c>
      <c r="I2147" s="5">
        <v>199.9</v>
      </c>
      <c r="J2147" s="5">
        <v>4.22</v>
      </c>
      <c r="K2147" s="6">
        <f t="shared" si="585"/>
        <v>201.18</v>
      </c>
      <c r="L2147" s="6">
        <f t="shared" si="586"/>
        <v>-6.3400000000000034</v>
      </c>
      <c r="M2147" s="6">
        <f t="shared" si="587"/>
        <v>196.96</v>
      </c>
      <c r="N2147" s="5">
        <f t="shared" si="588"/>
        <v>3.0991934434623469</v>
      </c>
      <c r="O2147" s="6">
        <f t="shared" si="589"/>
        <v>-5.8799999999999955</v>
      </c>
      <c r="P2147" s="6">
        <f t="shared" si="590"/>
        <v>6.1983868869246939</v>
      </c>
      <c r="Q2147" s="6">
        <f t="shared" si="591"/>
        <v>7.296199895887559E-2</v>
      </c>
      <c r="R2147" s="5">
        <f t="shared" si="592"/>
        <v>7.4212857053238129E-2</v>
      </c>
      <c r="S2147" s="5">
        <f t="shared" si="593"/>
        <v>0.46000000000000796</v>
      </c>
      <c r="T2147" s="5">
        <f t="shared" si="594"/>
        <v>5.8799999999999955</v>
      </c>
      <c r="U2147" s="5">
        <f t="shared" si="595"/>
        <v>0.94863391189789625</v>
      </c>
      <c r="V2147" s="5">
        <f t="shared" si="596"/>
        <v>1.3616445946289537</v>
      </c>
      <c r="W2147" s="5">
        <f t="shared" si="597"/>
        <v>4.2199999999999989</v>
      </c>
      <c r="X2147" s="5">
        <f t="shared" si="598"/>
        <v>196.96</v>
      </c>
      <c r="Y2147" s="5">
        <f t="shared" si="599"/>
        <v>63.552018805241431</v>
      </c>
      <c r="Z2147" s="9">
        <f t="shared" si="600"/>
        <v>0.66777241632160877</v>
      </c>
      <c r="AA2147">
        <f t="shared" si="601"/>
        <v>6.3400000000000034</v>
      </c>
    </row>
    <row r="2148" spans="1:27">
      <c r="A2148" s="1">
        <f t="shared" si="584"/>
        <v>-1101999</v>
      </c>
      <c r="B2148" s="1">
        <v>1</v>
      </c>
      <c r="C2148" s="1">
        <v>-8</v>
      </c>
      <c r="D2148" s="2">
        <v>-11</v>
      </c>
      <c r="E2148" s="5">
        <v>55.83</v>
      </c>
      <c r="F2148" s="5">
        <v>54.5</v>
      </c>
      <c r="G2148" s="5">
        <v>2.91</v>
      </c>
      <c r="H2148" s="5">
        <v>57.97</v>
      </c>
      <c r="I2148" s="5">
        <v>58.49</v>
      </c>
      <c r="J2148" s="5">
        <v>2.11</v>
      </c>
      <c r="K2148" s="6">
        <f t="shared" si="585"/>
        <v>56.9</v>
      </c>
      <c r="L2148" s="6">
        <f t="shared" si="586"/>
        <v>-2.1400000000000006</v>
      </c>
      <c r="M2148" s="6">
        <f t="shared" si="587"/>
        <v>56.495000000000005</v>
      </c>
      <c r="N2148" s="5">
        <f t="shared" si="588"/>
        <v>1.7972339858794124</v>
      </c>
      <c r="O2148" s="6">
        <f t="shared" si="589"/>
        <v>-3.990000000000002</v>
      </c>
      <c r="P2148" s="6">
        <f t="shared" si="590"/>
        <v>3.5944679717588248</v>
      </c>
      <c r="Q2148" s="6">
        <f t="shared" si="591"/>
        <v>0.31083110168573252</v>
      </c>
      <c r="R2148" s="5">
        <f t="shared" si="592"/>
        <v>0.51467978419481364</v>
      </c>
      <c r="S2148" s="5">
        <f t="shared" si="593"/>
        <v>1.8500000000000014</v>
      </c>
      <c r="T2148" s="5">
        <f t="shared" si="594"/>
        <v>3.990000000000002</v>
      </c>
      <c r="U2148" s="5">
        <f t="shared" si="595"/>
        <v>1.1100391021282734</v>
      </c>
      <c r="V2148" s="5">
        <f t="shared" si="596"/>
        <v>0.22534628389069869</v>
      </c>
      <c r="W2148" s="5">
        <f t="shared" si="597"/>
        <v>0.40499999999999403</v>
      </c>
      <c r="X2148" s="5">
        <f t="shared" si="598"/>
        <v>56.495000000000005</v>
      </c>
      <c r="Y2148" s="5">
        <f t="shared" si="599"/>
        <v>31.434415576309163</v>
      </c>
      <c r="Z2148" s="9">
        <f t="shared" si="600"/>
        <v>0.6683382377209911</v>
      </c>
      <c r="AA2148">
        <f t="shared" si="601"/>
        <v>2.1400000000000006</v>
      </c>
    </row>
    <row r="2149" spans="1:27">
      <c r="A2149" s="1">
        <f t="shared" si="584"/>
        <v>-1201002</v>
      </c>
      <c r="B2149" s="1">
        <v>-2</v>
      </c>
      <c r="C2149" s="1">
        <v>-4</v>
      </c>
      <c r="D2149" s="2">
        <v>-12</v>
      </c>
      <c r="E2149" s="5">
        <v>238.32</v>
      </c>
      <c r="F2149" s="5">
        <v>237.45</v>
      </c>
      <c r="G2149" s="5">
        <v>6.56</v>
      </c>
      <c r="H2149" s="5">
        <v>236.82</v>
      </c>
      <c r="I2149" s="5">
        <v>241.34</v>
      </c>
      <c r="J2149" s="5">
        <v>10.47</v>
      </c>
      <c r="K2149" s="6">
        <f t="shared" si="585"/>
        <v>237.57</v>
      </c>
      <c r="L2149" s="6">
        <f t="shared" si="586"/>
        <v>1.5</v>
      </c>
      <c r="M2149" s="6">
        <f t="shared" si="587"/>
        <v>239.39499999999998</v>
      </c>
      <c r="N2149" s="5">
        <f t="shared" si="588"/>
        <v>6.1776714868953659</v>
      </c>
      <c r="O2149" s="6">
        <f t="shared" si="589"/>
        <v>-3.8900000000000148</v>
      </c>
      <c r="P2149" s="6">
        <f t="shared" si="590"/>
        <v>12.355342973790732</v>
      </c>
      <c r="Q2149" s="6">
        <f t="shared" si="591"/>
        <v>-0.43619611606601849</v>
      </c>
      <c r="R2149" s="5">
        <f t="shared" si="592"/>
        <v>0.43624851300637862</v>
      </c>
      <c r="S2149" s="5">
        <f t="shared" si="593"/>
        <v>5.3900000000000148</v>
      </c>
      <c r="T2149" s="5">
        <f t="shared" si="594"/>
        <v>3.8900000000000148</v>
      </c>
      <c r="U2149" s="5">
        <f t="shared" si="595"/>
        <v>0.31484354649254448</v>
      </c>
      <c r="V2149" s="5">
        <f t="shared" si="596"/>
        <v>0.29541875185032795</v>
      </c>
      <c r="W2149" s="5">
        <f t="shared" si="597"/>
        <v>1.8249999999999886</v>
      </c>
      <c r="X2149" s="5">
        <f t="shared" si="598"/>
        <v>239.39499999999998</v>
      </c>
      <c r="Y2149" s="5">
        <f t="shared" si="599"/>
        <v>38.751655944772438</v>
      </c>
      <c r="Z2149" s="9">
        <f t="shared" si="600"/>
        <v>0.66859255155886976</v>
      </c>
      <c r="AA2149">
        <f t="shared" si="601"/>
        <v>1.5</v>
      </c>
    </row>
    <row r="2150" spans="1:27">
      <c r="A2150" s="1">
        <f t="shared" si="584"/>
        <v>-1101497</v>
      </c>
      <c r="B2150" s="1">
        <v>3</v>
      </c>
      <c r="C2150" s="1">
        <v>-6</v>
      </c>
      <c r="D2150" s="2">
        <v>-11</v>
      </c>
      <c r="E2150" s="5">
        <v>172.81</v>
      </c>
      <c r="F2150" s="5">
        <v>170.85</v>
      </c>
      <c r="G2150" s="5">
        <v>3.3</v>
      </c>
      <c r="H2150" s="5">
        <v>168.34</v>
      </c>
      <c r="I2150" s="5">
        <v>172.45</v>
      </c>
      <c r="J2150" s="5">
        <v>5.29</v>
      </c>
      <c r="K2150" s="6">
        <f t="shared" si="585"/>
        <v>170.57499999999999</v>
      </c>
      <c r="L2150" s="6">
        <f t="shared" si="586"/>
        <v>4.4699999999999989</v>
      </c>
      <c r="M2150" s="6">
        <f t="shared" si="587"/>
        <v>171.64999999999998</v>
      </c>
      <c r="N2150" s="5">
        <f t="shared" si="588"/>
        <v>3.1174548914138276</v>
      </c>
      <c r="O2150" s="6">
        <f t="shared" si="589"/>
        <v>-1.5999999999999943</v>
      </c>
      <c r="P2150" s="6">
        <f t="shared" si="590"/>
        <v>6.2349097828276552</v>
      </c>
      <c r="Q2150" s="6">
        <f t="shared" si="591"/>
        <v>-0.43972979438752291</v>
      </c>
      <c r="R2150" s="5">
        <f t="shared" si="592"/>
        <v>0.97355057433519554</v>
      </c>
      <c r="S2150" s="5">
        <f t="shared" si="593"/>
        <v>6.0699999999999932</v>
      </c>
      <c r="T2150" s="5">
        <f t="shared" si="594"/>
        <v>1.5999999999999943</v>
      </c>
      <c r="U2150" s="5">
        <f t="shared" si="595"/>
        <v>0.25661959125804107</v>
      </c>
      <c r="V2150" s="5">
        <f t="shared" si="596"/>
        <v>0.34483257575299026</v>
      </c>
      <c r="W2150" s="5">
        <f t="shared" si="597"/>
        <v>1.0749999999999886</v>
      </c>
      <c r="X2150" s="5">
        <f t="shared" si="598"/>
        <v>171.64999999999998</v>
      </c>
      <c r="Y2150" s="5">
        <f t="shared" si="599"/>
        <v>55.060941049303622</v>
      </c>
      <c r="Z2150" s="9">
        <f t="shared" si="600"/>
        <v>0.66864340271926703</v>
      </c>
      <c r="AA2150">
        <f t="shared" si="601"/>
        <v>4.4699999999999989</v>
      </c>
    </row>
    <row r="2151" spans="1:27">
      <c r="A2151" s="1">
        <f t="shared" si="584"/>
        <v>-798751</v>
      </c>
      <c r="B2151" s="1">
        <v>-1</v>
      </c>
      <c r="C2151" s="1">
        <v>5</v>
      </c>
      <c r="D2151" s="2">
        <v>-8</v>
      </c>
      <c r="E2151" s="5">
        <v>45.43</v>
      </c>
      <c r="F2151" s="5">
        <v>47.4</v>
      </c>
      <c r="G2151" s="5">
        <v>1.95</v>
      </c>
      <c r="H2151" s="5">
        <v>40.11</v>
      </c>
      <c r="I2151" s="5">
        <v>34.57</v>
      </c>
      <c r="J2151" s="5">
        <v>3.26</v>
      </c>
      <c r="K2151" s="6">
        <f t="shared" si="585"/>
        <v>42.769999999999996</v>
      </c>
      <c r="L2151" s="6">
        <f t="shared" si="586"/>
        <v>5.32</v>
      </c>
      <c r="M2151" s="6">
        <f t="shared" si="587"/>
        <v>40.984999999999999</v>
      </c>
      <c r="N2151" s="5">
        <f t="shared" si="588"/>
        <v>1.8993485725374371</v>
      </c>
      <c r="O2151" s="6">
        <f t="shared" si="589"/>
        <v>12.829999999999998</v>
      </c>
      <c r="P2151" s="6">
        <f t="shared" si="590"/>
        <v>3.7986971450748741</v>
      </c>
      <c r="Q2151" s="6">
        <f t="shared" si="591"/>
        <v>-0.47297662524861223</v>
      </c>
      <c r="R2151" s="5">
        <f t="shared" si="592"/>
        <v>1.976993614702067</v>
      </c>
      <c r="S2151" s="5">
        <f t="shared" si="593"/>
        <v>7.509999999999998</v>
      </c>
      <c r="T2151" s="5">
        <f t="shared" si="594"/>
        <v>12.829999999999998</v>
      </c>
      <c r="U2151" s="5">
        <f t="shared" si="595"/>
        <v>3.3774737785123201</v>
      </c>
      <c r="V2151" s="5">
        <f t="shared" si="596"/>
        <v>0.93979589939898378</v>
      </c>
      <c r="W2151" s="5">
        <f t="shared" si="597"/>
        <v>1.7849999999999966</v>
      </c>
      <c r="X2151" s="5">
        <f t="shared" si="598"/>
        <v>40.984999999999999</v>
      </c>
      <c r="Y2151" s="5">
        <f t="shared" si="599"/>
        <v>21.578450945023764</v>
      </c>
      <c r="Z2151" s="9">
        <f t="shared" si="600"/>
        <v>0.66869425001266458</v>
      </c>
      <c r="AA2151">
        <f t="shared" si="601"/>
        <v>5.32</v>
      </c>
    </row>
    <row r="2152" spans="1:27">
      <c r="A2152" s="1">
        <f t="shared" si="584"/>
        <v>-899496</v>
      </c>
      <c r="B2152" s="1">
        <v>4</v>
      </c>
      <c r="C2152" s="1">
        <v>2</v>
      </c>
      <c r="D2152" s="2">
        <v>-9</v>
      </c>
      <c r="E2152" s="5">
        <v>209.26</v>
      </c>
      <c r="F2152" s="5">
        <v>208</v>
      </c>
      <c r="G2152" s="5">
        <v>4.04</v>
      </c>
      <c r="H2152" s="5">
        <v>217.81</v>
      </c>
      <c r="I2152" s="5">
        <v>206.93</v>
      </c>
      <c r="J2152" s="5">
        <v>9.27</v>
      </c>
      <c r="K2152" s="6">
        <f t="shared" si="585"/>
        <v>213.535</v>
      </c>
      <c r="L2152" s="6">
        <f t="shared" si="586"/>
        <v>-8.5500000000000114</v>
      </c>
      <c r="M2152" s="6">
        <f t="shared" si="587"/>
        <v>207.465</v>
      </c>
      <c r="N2152" s="5">
        <f t="shared" si="588"/>
        <v>5.0560483581548148</v>
      </c>
      <c r="O2152" s="6">
        <f t="shared" si="589"/>
        <v>1.0699999999999932</v>
      </c>
      <c r="P2152" s="6">
        <f t="shared" si="590"/>
        <v>10.11209671630963</v>
      </c>
      <c r="Q2152" s="6">
        <f t="shared" si="591"/>
        <v>-0.68076514970001312</v>
      </c>
      <c r="R2152" s="5">
        <f t="shared" si="592"/>
        <v>0.95133583764918594</v>
      </c>
      <c r="S2152" s="5">
        <f t="shared" si="593"/>
        <v>9.6200000000000045</v>
      </c>
      <c r="T2152" s="5">
        <f t="shared" si="594"/>
        <v>1.0699999999999932</v>
      </c>
      <c r="U2152" s="5">
        <f t="shared" si="595"/>
        <v>0.10581386136014782</v>
      </c>
      <c r="V2152" s="5">
        <f t="shared" si="596"/>
        <v>1.2005423148712162</v>
      </c>
      <c r="W2152" s="5">
        <f t="shared" si="597"/>
        <v>6.0699999999999932</v>
      </c>
      <c r="X2152" s="5">
        <f t="shared" si="598"/>
        <v>207.465</v>
      </c>
      <c r="Y2152" s="5">
        <f t="shared" si="599"/>
        <v>41.033033172118145</v>
      </c>
      <c r="Z2152" s="9">
        <f t="shared" si="600"/>
        <v>0.66885723439311018</v>
      </c>
      <c r="AA2152">
        <f t="shared" si="601"/>
        <v>8.5500000000000114</v>
      </c>
    </row>
    <row r="2153" spans="1:27">
      <c r="A2153" s="1">
        <f t="shared" si="584"/>
        <v>-602497</v>
      </c>
      <c r="B2153" s="1">
        <v>3</v>
      </c>
      <c r="C2153" s="1">
        <v>-10</v>
      </c>
      <c r="D2153" s="2">
        <v>-6</v>
      </c>
      <c r="E2153" s="5">
        <v>63.25</v>
      </c>
      <c r="F2153" s="5">
        <v>63.81</v>
      </c>
      <c r="G2153" s="5">
        <v>3.53</v>
      </c>
      <c r="H2153" s="5">
        <v>67.98</v>
      </c>
      <c r="I2153" s="5">
        <v>65.52</v>
      </c>
      <c r="J2153" s="5">
        <v>2.67</v>
      </c>
      <c r="K2153" s="6">
        <f t="shared" si="585"/>
        <v>65.615000000000009</v>
      </c>
      <c r="L2153" s="6">
        <f t="shared" si="586"/>
        <v>-4.730000000000004</v>
      </c>
      <c r="M2153" s="6">
        <f t="shared" si="587"/>
        <v>64.664999999999992</v>
      </c>
      <c r="N2153" s="5">
        <f t="shared" si="588"/>
        <v>2.2130183008732662</v>
      </c>
      <c r="O2153" s="6">
        <f t="shared" si="589"/>
        <v>-1.7099999999999937</v>
      </c>
      <c r="P2153" s="6">
        <f t="shared" si="590"/>
        <v>4.4260366017465325</v>
      </c>
      <c r="Q2153" s="6">
        <f t="shared" si="591"/>
        <v>0.27218246230181009</v>
      </c>
      <c r="R2153" s="5">
        <f t="shared" si="592"/>
        <v>0.68232603381732215</v>
      </c>
      <c r="S2153" s="5">
        <f t="shared" si="593"/>
        <v>3.0200000000000102</v>
      </c>
      <c r="T2153" s="5">
        <f t="shared" si="594"/>
        <v>1.7099999999999937</v>
      </c>
      <c r="U2153" s="5">
        <f t="shared" si="595"/>
        <v>0.3863501714660969</v>
      </c>
      <c r="V2153" s="5">
        <f t="shared" si="596"/>
        <v>0.4292779682956725</v>
      </c>
      <c r="W2153" s="5">
        <f t="shared" si="597"/>
        <v>0.95000000000001705</v>
      </c>
      <c r="X2153" s="5">
        <f t="shared" si="598"/>
        <v>64.664999999999992</v>
      </c>
      <c r="Y2153" s="5">
        <f t="shared" si="599"/>
        <v>29.22027349456754</v>
      </c>
      <c r="Z2153" s="9">
        <f t="shared" si="600"/>
        <v>0.66901270540999447</v>
      </c>
      <c r="AA2153">
        <f t="shared" si="601"/>
        <v>4.730000000000004</v>
      </c>
    </row>
    <row r="2154" spans="1:27">
      <c r="A2154" s="1">
        <f t="shared" si="584"/>
        <v>-1001005</v>
      </c>
      <c r="B2154" s="1">
        <v>-5</v>
      </c>
      <c r="C2154" s="1">
        <v>-4</v>
      </c>
      <c r="D2154" s="2">
        <v>-10</v>
      </c>
      <c r="E2154" s="5">
        <v>192.77</v>
      </c>
      <c r="F2154" s="5">
        <v>202.5</v>
      </c>
      <c r="G2154" s="5">
        <v>6.93</v>
      </c>
      <c r="H2154" s="5">
        <v>206.33</v>
      </c>
      <c r="I2154" s="5">
        <v>219.1</v>
      </c>
      <c r="J2154" s="5">
        <v>9.1999999999999993</v>
      </c>
      <c r="K2154" s="6">
        <f t="shared" si="585"/>
        <v>199.55</v>
      </c>
      <c r="L2154" s="6">
        <f t="shared" si="586"/>
        <v>-13.560000000000002</v>
      </c>
      <c r="M2154" s="6">
        <f t="shared" si="587"/>
        <v>210.8</v>
      </c>
      <c r="N2154" s="5">
        <f t="shared" si="588"/>
        <v>5.7590125021569447</v>
      </c>
      <c r="O2154" s="6">
        <f t="shared" si="589"/>
        <v>-16.599999999999994</v>
      </c>
      <c r="P2154" s="6">
        <f t="shared" si="590"/>
        <v>11.518025004313889</v>
      </c>
      <c r="Q2154" s="6">
        <f t="shared" si="591"/>
        <v>-0.27599689141589068</v>
      </c>
      <c r="R2154" s="5">
        <f t="shared" si="592"/>
        <v>0.26393413791525971</v>
      </c>
      <c r="S2154" s="5">
        <f t="shared" si="593"/>
        <v>3.039999999999992</v>
      </c>
      <c r="T2154" s="5">
        <f t="shared" si="594"/>
        <v>16.599999999999994</v>
      </c>
      <c r="U2154" s="5">
        <f t="shared" si="595"/>
        <v>1.4412193057214873</v>
      </c>
      <c r="V2154" s="5">
        <f t="shared" si="596"/>
        <v>1.9534599023333419</v>
      </c>
      <c r="W2154" s="5">
        <f t="shared" si="597"/>
        <v>11.25</v>
      </c>
      <c r="X2154" s="5">
        <f t="shared" si="598"/>
        <v>210.8</v>
      </c>
      <c r="Y2154" s="5">
        <f t="shared" si="599"/>
        <v>36.603497547721645</v>
      </c>
      <c r="Z2154" s="9">
        <f t="shared" si="600"/>
        <v>0.66902914734710928</v>
      </c>
      <c r="AA2154">
        <f t="shared" si="601"/>
        <v>13.560000000000002</v>
      </c>
    </row>
    <row r="2155" spans="1:27">
      <c r="A2155" s="1">
        <f t="shared" si="584"/>
        <v>-202255</v>
      </c>
      <c r="B2155" s="1">
        <v>-5</v>
      </c>
      <c r="C2155" s="1">
        <v>-9</v>
      </c>
      <c r="D2155" s="2">
        <v>-2</v>
      </c>
      <c r="E2155" s="5">
        <v>90.77</v>
      </c>
      <c r="F2155" s="5">
        <v>93.7</v>
      </c>
      <c r="G2155" s="5">
        <v>3.2</v>
      </c>
      <c r="H2155" s="5">
        <v>111.3</v>
      </c>
      <c r="I2155" s="5">
        <v>112.87</v>
      </c>
      <c r="J2155" s="5">
        <v>2.77</v>
      </c>
      <c r="K2155" s="6">
        <f t="shared" si="585"/>
        <v>101.035</v>
      </c>
      <c r="L2155" s="6">
        <f t="shared" si="586"/>
        <v>-20.53</v>
      </c>
      <c r="M2155" s="6">
        <f t="shared" si="587"/>
        <v>103.285</v>
      </c>
      <c r="N2155" s="5">
        <f t="shared" si="588"/>
        <v>2.1161817029735421</v>
      </c>
      <c r="O2155" s="6">
        <f t="shared" si="589"/>
        <v>-19.170000000000002</v>
      </c>
      <c r="P2155" s="6">
        <f t="shared" si="590"/>
        <v>4.2323634059470843</v>
      </c>
      <c r="Q2155" s="6">
        <f t="shared" si="591"/>
        <v>0.14331012845491248</v>
      </c>
      <c r="R2155" s="5">
        <f t="shared" si="592"/>
        <v>0.32133346538461283</v>
      </c>
      <c r="S2155" s="5">
        <f t="shared" si="593"/>
        <v>1.3599999999999994</v>
      </c>
      <c r="T2155" s="5">
        <f t="shared" si="594"/>
        <v>19.170000000000002</v>
      </c>
      <c r="U2155" s="5">
        <f t="shared" si="595"/>
        <v>4.5293842142816407</v>
      </c>
      <c r="V2155" s="5">
        <f t="shared" si="596"/>
        <v>1.0632357310520282</v>
      </c>
      <c r="W2155" s="5">
        <f t="shared" si="597"/>
        <v>2.25</v>
      </c>
      <c r="X2155" s="5">
        <f t="shared" si="598"/>
        <v>103.285</v>
      </c>
      <c r="Y2155" s="5">
        <f t="shared" si="599"/>
        <v>48.807245547426099</v>
      </c>
      <c r="Z2155" s="9">
        <f t="shared" si="600"/>
        <v>0.66907099772744605</v>
      </c>
      <c r="AA2155">
        <f t="shared" si="601"/>
        <v>20.53</v>
      </c>
    </row>
    <row r="2156" spans="1:27">
      <c r="A2156" s="1">
        <f t="shared" si="584"/>
        <v>-199492</v>
      </c>
      <c r="B2156" s="1">
        <v>8</v>
      </c>
      <c r="C2156" s="1">
        <v>2</v>
      </c>
      <c r="D2156" s="2">
        <v>-2</v>
      </c>
      <c r="E2156" s="5">
        <v>122.29</v>
      </c>
      <c r="F2156" s="5">
        <v>124.6</v>
      </c>
      <c r="G2156" s="5">
        <v>2.66</v>
      </c>
      <c r="H2156" s="5">
        <v>120.92</v>
      </c>
      <c r="I2156" s="5">
        <v>119.84</v>
      </c>
      <c r="J2156" s="5">
        <v>4.75</v>
      </c>
      <c r="K2156" s="6">
        <f t="shared" si="585"/>
        <v>121.605</v>
      </c>
      <c r="L2156" s="6">
        <f t="shared" si="586"/>
        <v>1.3700000000000045</v>
      </c>
      <c r="M2156" s="6">
        <f t="shared" si="587"/>
        <v>122.22</v>
      </c>
      <c r="N2156" s="5">
        <f t="shared" si="588"/>
        <v>2.7220442685599364</v>
      </c>
      <c r="O2156" s="6">
        <f t="shared" si="589"/>
        <v>4.7599999999999909</v>
      </c>
      <c r="P2156" s="6">
        <f t="shared" si="590"/>
        <v>5.4440885371198728</v>
      </c>
      <c r="Q2156" s="6">
        <f t="shared" si="591"/>
        <v>-0.52253349573690611</v>
      </c>
      <c r="R2156" s="5">
        <f t="shared" si="592"/>
        <v>0.62269376717253455</v>
      </c>
      <c r="S2156" s="5">
        <f t="shared" si="593"/>
        <v>3.3899999999999864</v>
      </c>
      <c r="T2156" s="5">
        <f t="shared" si="594"/>
        <v>4.7599999999999909</v>
      </c>
      <c r="U2156" s="5">
        <f t="shared" si="595"/>
        <v>0.87434287072013883</v>
      </c>
      <c r="V2156" s="5">
        <f t="shared" si="596"/>
        <v>0.22593313676171511</v>
      </c>
      <c r="W2156" s="5">
        <f t="shared" si="597"/>
        <v>0.61499999999999488</v>
      </c>
      <c r="X2156" s="5">
        <f t="shared" si="598"/>
        <v>122.22</v>
      </c>
      <c r="Y2156" s="5">
        <f t="shared" si="599"/>
        <v>44.900078008157806</v>
      </c>
      <c r="Z2156" s="9">
        <f t="shared" si="600"/>
        <v>0.66910686739862413</v>
      </c>
      <c r="AA2156">
        <f t="shared" si="601"/>
        <v>1.3700000000000045</v>
      </c>
    </row>
    <row r="2157" spans="1:27">
      <c r="A2157" s="1">
        <f t="shared" si="584"/>
        <v>-1995</v>
      </c>
      <c r="B2157" s="1">
        <v>5</v>
      </c>
      <c r="C2157" s="1">
        <v>-8</v>
      </c>
      <c r="D2157" s="2">
        <v>0</v>
      </c>
      <c r="E2157" s="5">
        <v>20.440000000000001</v>
      </c>
      <c r="F2157" s="5">
        <v>20.85</v>
      </c>
      <c r="G2157" s="5">
        <v>1.66</v>
      </c>
      <c r="H2157" s="5">
        <v>26.19</v>
      </c>
      <c r="I2157" s="5">
        <v>29.45</v>
      </c>
      <c r="J2157" s="5">
        <v>2.4500000000000002</v>
      </c>
      <c r="K2157" s="6">
        <f t="shared" si="585"/>
        <v>23.315000000000001</v>
      </c>
      <c r="L2157" s="6">
        <f t="shared" si="586"/>
        <v>-5.75</v>
      </c>
      <c r="M2157" s="6">
        <f t="shared" si="587"/>
        <v>25.15</v>
      </c>
      <c r="N2157" s="5">
        <f t="shared" si="588"/>
        <v>1.4797043623643205</v>
      </c>
      <c r="O2157" s="6">
        <f t="shared" si="589"/>
        <v>-8.5999999999999979</v>
      </c>
      <c r="P2157" s="6">
        <f t="shared" si="590"/>
        <v>2.9594087247286409</v>
      </c>
      <c r="Q2157" s="6">
        <f t="shared" si="591"/>
        <v>-0.3707310946438156</v>
      </c>
      <c r="R2157" s="5">
        <f t="shared" si="592"/>
        <v>0.96303020809040996</v>
      </c>
      <c r="S2157" s="5">
        <f t="shared" si="593"/>
        <v>2.8499999999999979</v>
      </c>
      <c r="T2157" s="5">
        <f t="shared" si="594"/>
        <v>8.5999999999999979</v>
      </c>
      <c r="U2157" s="5">
        <f t="shared" si="595"/>
        <v>2.9059858910798351</v>
      </c>
      <c r="V2157" s="5">
        <f t="shared" si="596"/>
        <v>1.2401125837515095</v>
      </c>
      <c r="W2157" s="5">
        <f t="shared" si="597"/>
        <v>1.8349999999999973</v>
      </c>
      <c r="X2157" s="5">
        <f t="shared" si="598"/>
        <v>25.15</v>
      </c>
      <c r="Y2157" s="5">
        <f t="shared" si="599"/>
        <v>16.996638409455318</v>
      </c>
      <c r="Z2157" s="9">
        <f t="shared" si="600"/>
        <v>0.66928319865360431</v>
      </c>
      <c r="AA2157">
        <f t="shared" si="601"/>
        <v>5.75</v>
      </c>
    </row>
    <row r="2158" spans="1:27">
      <c r="A2158" s="1">
        <f t="shared" si="584"/>
        <v>-899000</v>
      </c>
      <c r="B2158" s="1">
        <v>0</v>
      </c>
      <c r="C2158" s="1">
        <v>4</v>
      </c>
      <c r="D2158" s="2">
        <v>-9</v>
      </c>
      <c r="E2158" s="5">
        <v>153.11000000000001</v>
      </c>
      <c r="F2158" s="5">
        <v>151.9</v>
      </c>
      <c r="G2158" s="5">
        <v>3.46</v>
      </c>
      <c r="H2158" s="5">
        <v>151.97</v>
      </c>
      <c r="I2158" s="5">
        <v>153.19999999999999</v>
      </c>
      <c r="J2158" s="5">
        <v>7.47</v>
      </c>
      <c r="K2158" s="6">
        <f t="shared" si="585"/>
        <v>152.54000000000002</v>
      </c>
      <c r="L2158" s="6">
        <f t="shared" si="586"/>
        <v>1.1400000000000148</v>
      </c>
      <c r="M2158" s="6">
        <f t="shared" si="587"/>
        <v>152.55000000000001</v>
      </c>
      <c r="N2158" s="5">
        <f t="shared" si="588"/>
        <v>4.1162027403907109</v>
      </c>
      <c r="O2158" s="6">
        <f t="shared" si="589"/>
        <v>-1.2999999999999829</v>
      </c>
      <c r="P2158" s="6">
        <f t="shared" si="590"/>
        <v>8.2324054807814218</v>
      </c>
      <c r="Q2158" s="6">
        <f t="shared" si="591"/>
        <v>-0.64671216201261572</v>
      </c>
      <c r="R2158" s="5">
        <f t="shared" si="592"/>
        <v>0.29638967683214656</v>
      </c>
      <c r="S2158" s="5">
        <f t="shared" si="593"/>
        <v>2.4399999999999977</v>
      </c>
      <c r="T2158" s="5">
        <f t="shared" si="594"/>
        <v>1.2999999999999829</v>
      </c>
      <c r="U2158" s="5">
        <f t="shared" si="595"/>
        <v>0.15791253273843681</v>
      </c>
      <c r="V2158" s="5">
        <f t="shared" si="596"/>
        <v>2.4294235805891579E-3</v>
      </c>
      <c r="W2158" s="5">
        <f t="shared" si="597"/>
        <v>9.9999999999909051E-3</v>
      </c>
      <c r="X2158" s="5">
        <f t="shared" si="598"/>
        <v>152.55000000000001</v>
      </c>
      <c r="Y2158" s="5">
        <f t="shared" si="599"/>
        <v>37.060856721921311</v>
      </c>
      <c r="Z2158" s="9">
        <f t="shared" si="600"/>
        <v>0.66929515163341802</v>
      </c>
      <c r="AA2158">
        <f t="shared" si="601"/>
        <v>1.1400000000000148</v>
      </c>
    </row>
    <row r="2159" spans="1:27">
      <c r="A2159" s="1">
        <f t="shared" si="584"/>
        <v>-999996</v>
      </c>
      <c r="B2159" s="1">
        <v>4</v>
      </c>
      <c r="C2159" s="1">
        <v>0</v>
      </c>
      <c r="D2159" s="2">
        <v>-10</v>
      </c>
      <c r="E2159" s="5">
        <v>239.28</v>
      </c>
      <c r="F2159" s="5">
        <v>241.2</v>
      </c>
      <c r="G2159" s="5">
        <v>3.96</v>
      </c>
      <c r="H2159" s="5">
        <v>253.49</v>
      </c>
      <c r="I2159" s="5">
        <v>254.52</v>
      </c>
      <c r="J2159" s="5">
        <v>10.7</v>
      </c>
      <c r="K2159" s="6">
        <f t="shared" si="585"/>
        <v>246.38499999999999</v>
      </c>
      <c r="L2159" s="6">
        <f t="shared" si="586"/>
        <v>-14.210000000000008</v>
      </c>
      <c r="M2159" s="6">
        <f t="shared" si="587"/>
        <v>247.86</v>
      </c>
      <c r="N2159" s="5">
        <f t="shared" si="588"/>
        <v>5.704638463566293</v>
      </c>
      <c r="O2159" s="6">
        <f t="shared" si="589"/>
        <v>-13.320000000000022</v>
      </c>
      <c r="P2159" s="6">
        <f t="shared" si="590"/>
        <v>11.409276927132586</v>
      </c>
      <c r="Q2159" s="6">
        <f t="shared" si="591"/>
        <v>-0.7590626526830736</v>
      </c>
      <c r="R2159" s="5">
        <f t="shared" si="592"/>
        <v>7.8006696277435686E-2</v>
      </c>
      <c r="S2159" s="5">
        <f t="shared" si="593"/>
        <v>0.88999999999998636</v>
      </c>
      <c r="T2159" s="5">
        <f t="shared" si="594"/>
        <v>13.320000000000022</v>
      </c>
      <c r="U2159" s="5">
        <f t="shared" si="595"/>
        <v>1.167471004961192</v>
      </c>
      <c r="V2159" s="5">
        <f t="shared" si="596"/>
        <v>0.25856152136903637</v>
      </c>
      <c r="W2159" s="5">
        <f t="shared" si="597"/>
        <v>1.4750000000000227</v>
      </c>
      <c r="X2159" s="5">
        <f t="shared" si="598"/>
        <v>247.86</v>
      </c>
      <c r="Y2159" s="5">
        <f t="shared" si="599"/>
        <v>43.448853346798892</v>
      </c>
      <c r="Z2159" s="9">
        <f t="shared" si="600"/>
        <v>0.66930411622819119</v>
      </c>
      <c r="AA2159">
        <f t="shared" si="601"/>
        <v>14.210000000000008</v>
      </c>
    </row>
    <row r="2160" spans="1:27">
      <c r="A2160" s="1">
        <f t="shared" si="584"/>
        <v>-1200501</v>
      </c>
      <c r="B2160" s="1">
        <v>-1</v>
      </c>
      <c r="C2160" s="1">
        <v>-2</v>
      </c>
      <c r="D2160" s="2">
        <v>-12</v>
      </c>
      <c r="E2160" s="5">
        <v>222.44</v>
      </c>
      <c r="F2160" s="5">
        <v>225.9</v>
      </c>
      <c r="G2160" s="5">
        <v>5.88</v>
      </c>
      <c r="H2160" s="5">
        <v>231.86</v>
      </c>
      <c r="I2160" s="5">
        <v>230.09</v>
      </c>
      <c r="J2160" s="5">
        <v>10</v>
      </c>
      <c r="K2160" s="6">
        <f t="shared" si="585"/>
        <v>227.15</v>
      </c>
      <c r="L2160" s="6">
        <f t="shared" si="586"/>
        <v>-9.4200000000000159</v>
      </c>
      <c r="M2160" s="6">
        <f t="shared" si="587"/>
        <v>227.995</v>
      </c>
      <c r="N2160" s="5">
        <f t="shared" si="588"/>
        <v>5.800310336525107</v>
      </c>
      <c r="O2160" s="6">
        <f t="shared" si="589"/>
        <v>-4.1899999999999977</v>
      </c>
      <c r="P2160" s="6">
        <f t="shared" si="590"/>
        <v>11.600620673050214</v>
      </c>
      <c r="Q2160" s="6">
        <f t="shared" si="591"/>
        <v>-0.48616675979978363</v>
      </c>
      <c r="R2160" s="5">
        <f t="shared" si="592"/>
        <v>0.45083794629627055</v>
      </c>
      <c r="S2160" s="5">
        <f t="shared" si="593"/>
        <v>5.2300000000000182</v>
      </c>
      <c r="T2160" s="5">
        <f t="shared" si="594"/>
        <v>4.1899999999999977</v>
      </c>
      <c r="U2160" s="5">
        <f t="shared" si="595"/>
        <v>0.36118757074213498</v>
      </c>
      <c r="V2160" s="5">
        <f t="shared" si="596"/>
        <v>0.14568186027546723</v>
      </c>
      <c r="W2160" s="5">
        <f t="shared" si="597"/>
        <v>0.84499999999999886</v>
      </c>
      <c r="X2160" s="5">
        <f t="shared" si="598"/>
        <v>227.995</v>
      </c>
      <c r="Y2160" s="5">
        <f t="shared" si="599"/>
        <v>39.307379566278335</v>
      </c>
      <c r="Z2160" s="9">
        <f t="shared" si="600"/>
        <v>0.66936835897732727</v>
      </c>
      <c r="AA2160">
        <f t="shared" si="601"/>
        <v>9.4200000000000159</v>
      </c>
    </row>
    <row r="2161" spans="1:27">
      <c r="A2161" s="1">
        <f t="shared" si="584"/>
        <v>-899247</v>
      </c>
      <c r="B2161" s="1">
        <v>3</v>
      </c>
      <c r="C2161" s="1">
        <v>3</v>
      </c>
      <c r="D2161" s="2">
        <v>-9</v>
      </c>
      <c r="E2161" s="5">
        <v>93.57</v>
      </c>
      <c r="F2161" s="5">
        <v>95.3</v>
      </c>
      <c r="G2161" s="5">
        <v>2.62</v>
      </c>
      <c r="H2161" s="5">
        <v>102.29</v>
      </c>
      <c r="I2161" s="5">
        <v>111.13</v>
      </c>
      <c r="J2161" s="5">
        <v>4.03</v>
      </c>
      <c r="K2161" s="6">
        <f t="shared" si="585"/>
        <v>97.93</v>
      </c>
      <c r="L2161" s="6">
        <f t="shared" si="586"/>
        <v>-8.7200000000000131</v>
      </c>
      <c r="M2161" s="6">
        <f t="shared" si="587"/>
        <v>103.215</v>
      </c>
      <c r="N2161" s="5">
        <f t="shared" si="588"/>
        <v>2.4033986352663184</v>
      </c>
      <c r="O2161" s="6">
        <f t="shared" si="589"/>
        <v>-15.829999999999998</v>
      </c>
      <c r="P2161" s="6">
        <f t="shared" si="590"/>
        <v>4.8067972705326367</v>
      </c>
      <c r="Q2161" s="6">
        <f t="shared" si="591"/>
        <v>-0.40581598161460802</v>
      </c>
      <c r="R2161" s="5">
        <f t="shared" si="592"/>
        <v>1.4791553709965664</v>
      </c>
      <c r="S2161" s="5">
        <f t="shared" si="593"/>
        <v>7.1099999999999852</v>
      </c>
      <c r="T2161" s="5">
        <f t="shared" si="594"/>
        <v>15.829999999999998</v>
      </c>
      <c r="U2161" s="5">
        <f t="shared" si="595"/>
        <v>3.2932530974508709</v>
      </c>
      <c r="V2161" s="5">
        <f t="shared" si="596"/>
        <v>2.1989693771355459</v>
      </c>
      <c r="W2161" s="5">
        <f t="shared" si="597"/>
        <v>5.2849999999999966</v>
      </c>
      <c r="X2161" s="5">
        <f t="shared" si="598"/>
        <v>103.215</v>
      </c>
      <c r="Y2161" s="5">
        <f t="shared" si="599"/>
        <v>42.945435054124033</v>
      </c>
      <c r="Z2161" s="9">
        <f t="shared" si="600"/>
        <v>0.66952445810440708</v>
      </c>
      <c r="AA2161">
        <f t="shared" si="601"/>
        <v>8.7200000000000131</v>
      </c>
    </row>
    <row r="2162" spans="1:27">
      <c r="A2162" s="1">
        <f t="shared" si="584"/>
        <v>-1000755</v>
      </c>
      <c r="B2162" s="1">
        <v>-5</v>
      </c>
      <c r="C2162" s="1">
        <v>-3</v>
      </c>
      <c r="D2162" s="2">
        <v>-10</v>
      </c>
      <c r="E2162" s="5">
        <v>105.39</v>
      </c>
      <c r="F2162" s="5">
        <v>105.98</v>
      </c>
      <c r="G2162" s="5">
        <v>4.41</v>
      </c>
      <c r="H2162" s="5">
        <v>110.85</v>
      </c>
      <c r="I2162" s="5">
        <v>109.85</v>
      </c>
      <c r="J2162" s="5">
        <v>3.92</v>
      </c>
      <c r="K2162" s="6">
        <f t="shared" si="585"/>
        <v>108.12</v>
      </c>
      <c r="L2162" s="6">
        <f t="shared" si="586"/>
        <v>-5.4599999999999937</v>
      </c>
      <c r="M2162" s="6">
        <f t="shared" si="587"/>
        <v>107.91499999999999</v>
      </c>
      <c r="N2162" s="5">
        <f t="shared" si="588"/>
        <v>2.950190671804112</v>
      </c>
      <c r="O2162" s="6">
        <f t="shared" si="589"/>
        <v>-3.8699999999999903</v>
      </c>
      <c r="P2162" s="6">
        <f t="shared" si="590"/>
        <v>5.900381343608224</v>
      </c>
      <c r="Q2162" s="6">
        <f t="shared" si="591"/>
        <v>0.11724137931034488</v>
      </c>
      <c r="R2162" s="5">
        <f t="shared" si="592"/>
        <v>0.26947410809683031</v>
      </c>
      <c r="S2162" s="5">
        <f t="shared" si="593"/>
        <v>1.5900000000000034</v>
      </c>
      <c r="T2162" s="5">
        <f t="shared" si="594"/>
        <v>3.8699999999999903</v>
      </c>
      <c r="U2162" s="5">
        <f t="shared" si="595"/>
        <v>0.65588981027341409</v>
      </c>
      <c r="V2162" s="5">
        <f t="shared" si="596"/>
        <v>6.9487034163337694E-2</v>
      </c>
      <c r="W2162" s="5">
        <f t="shared" si="597"/>
        <v>0.20500000000001251</v>
      </c>
      <c r="X2162" s="5">
        <f t="shared" si="598"/>
        <v>107.91499999999999</v>
      </c>
      <c r="Y2162" s="5">
        <f t="shared" si="599"/>
        <v>36.578991667005511</v>
      </c>
      <c r="Z2162" s="9">
        <f t="shared" si="600"/>
        <v>0.6696043607982255</v>
      </c>
      <c r="AA2162">
        <f t="shared" si="601"/>
        <v>5.4599999999999937</v>
      </c>
    </row>
    <row r="2163" spans="1:27">
      <c r="A2163" s="1">
        <f t="shared" si="584"/>
        <v>-698501</v>
      </c>
      <c r="B2163" s="1">
        <v>-1</v>
      </c>
      <c r="C2163" s="1">
        <v>6</v>
      </c>
      <c r="D2163" s="2">
        <v>-7</v>
      </c>
      <c r="E2163" s="5">
        <v>152.91999999999999</v>
      </c>
      <c r="F2163" s="5">
        <v>149.18</v>
      </c>
      <c r="G2163" s="5">
        <v>4.09</v>
      </c>
      <c r="H2163" s="5">
        <v>152.94</v>
      </c>
      <c r="I2163" s="5">
        <v>156.65</v>
      </c>
      <c r="J2163" s="5">
        <v>5.38</v>
      </c>
      <c r="K2163" s="6">
        <f t="shared" si="585"/>
        <v>152.93</v>
      </c>
      <c r="L2163" s="6">
        <f t="shared" si="586"/>
        <v>-2.0000000000010232E-2</v>
      </c>
      <c r="M2163" s="6">
        <f t="shared" si="587"/>
        <v>152.91500000000002</v>
      </c>
      <c r="N2163" s="5">
        <f t="shared" si="588"/>
        <v>3.3790716180631626</v>
      </c>
      <c r="O2163" s="6">
        <f t="shared" si="589"/>
        <v>-7.4699999999999989</v>
      </c>
      <c r="P2163" s="6">
        <f t="shared" si="590"/>
        <v>6.7581432361263252</v>
      </c>
      <c r="Q2163" s="6">
        <f t="shared" si="591"/>
        <v>-0.26747605232908206</v>
      </c>
      <c r="R2163" s="5">
        <f t="shared" si="592"/>
        <v>1.102373794058592</v>
      </c>
      <c r="S2163" s="5">
        <f t="shared" si="593"/>
        <v>7.4499999999999886</v>
      </c>
      <c r="T2163" s="5">
        <f t="shared" si="594"/>
        <v>7.4699999999999989</v>
      </c>
      <c r="U2163" s="5">
        <f t="shared" si="595"/>
        <v>1.1053331867943215</v>
      </c>
      <c r="V2163" s="5">
        <f t="shared" si="596"/>
        <v>4.4390891035876153E-3</v>
      </c>
      <c r="W2163" s="5">
        <f t="shared" si="597"/>
        <v>1.4999999999986358E-2</v>
      </c>
      <c r="X2163" s="5">
        <f t="shared" si="598"/>
        <v>152.91500000000002</v>
      </c>
      <c r="Y2163" s="5">
        <f t="shared" si="599"/>
        <v>45.25355401838118</v>
      </c>
      <c r="Z2163" s="9">
        <f t="shared" si="600"/>
        <v>0.66961780143601324</v>
      </c>
      <c r="AA2163">
        <f t="shared" si="601"/>
        <v>2.0000000000010232E-2</v>
      </c>
    </row>
    <row r="2164" spans="1:27">
      <c r="A2164" s="1">
        <f t="shared" si="584"/>
        <v>-398002</v>
      </c>
      <c r="B2164" s="1">
        <v>-2</v>
      </c>
      <c r="C2164" s="1">
        <v>8</v>
      </c>
      <c r="D2164" s="2">
        <v>-4</v>
      </c>
      <c r="E2164" s="5">
        <v>44.2</v>
      </c>
      <c r="F2164" s="5">
        <v>42.19</v>
      </c>
      <c r="G2164" s="5">
        <v>2.97</v>
      </c>
      <c r="H2164" s="5">
        <v>46.37</v>
      </c>
      <c r="I2164" s="5">
        <v>44.23</v>
      </c>
      <c r="J2164" s="5">
        <v>2.56</v>
      </c>
      <c r="K2164" s="6">
        <f t="shared" si="585"/>
        <v>45.284999999999997</v>
      </c>
      <c r="L2164" s="6">
        <f t="shared" si="586"/>
        <v>-2.1699999999999946</v>
      </c>
      <c r="M2164" s="6">
        <f t="shared" si="587"/>
        <v>43.209999999999994</v>
      </c>
      <c r="N2164" s="5">
        <f t="shared" si="588"/>
        <v>1.9605165135749305</v>
      </c>
      <c r="O2164" s="6">
        <f t="shared" si="589"/>
        <v>-2.0399999999999991</v>
      </c>
      <c r="P2164" s="6">
        <f t="shared" si="590"/>
        <v>3.921033027149861</v>
      </c>
      <c r="Q2164" s="6">
        <f t="shared" si="591"/>
        <v>0.14747146248658502</v>
      </c>
      <c r="R2164" s="5">
        <f t="shared" si="592"/>
        <v>3.3154528181694627E-2</v>
      </c>
      <c r="S2164" s="5">
        <f t="shared" si="593"/>
        <v>0.12999999999999545</v>
      </c>
      <c r="T2164" s="5">
        <f t="shared" si="594"/>
        <v>2.0399999999999991</v>
      </c>
      <c r="U2164" s="5">
        <f t="shared" si="595"/>
        <v>0.52027105762045667</v>
      </c>
      <c r="V2164" s="5">
        <f t="shared" si="596"/>
        <v>1.0583945534925976</v>
      </c>
      <c r="W2164" s="5">
        <f t="shared" si="597"/>
        <v>2.0750000000000028</v>
      </c>
      <c r="X2164" s="5">
        <f t="shared" si="598"/>
        <v>43.209999999999994</v>
      </c>
      <c r="Y2164" s="5">
        <f t="shared" si="599"/>
        <v>22.040110195862688</v>
      </c>
      <c r="Z2164" s="9">
        <f t="shared" si="600"/>
        <v>0.66978205410416902</v>
      </c>
      <c r="AA2164">
        <f t="shared" si="601"/>
        <v>2.1699999999999946</v>
      </c>
    </row>
    <row r="2165" spans="1:27">
      <c r="A2165" s="1">
        <f t="shared" si="584"/>
        <v>-800006</v>
      </c>
      <c r="B2165" s="1">
        <v>-6</v>
      </c>
      <c r="C2165" s="1">
        <v>0</v>
      </c>
      <c r="D2165" s="2">
        <v>-8</v>
      </c>
      <c r="E2165" s="5">
        <v>106.91</v>
      </c>
      <c r="F2165" s="5">
        <v>105.76</v>
      </c>
      <c r="G2165" s="5">
        <v>5.85</v>
      </c>
      <c r="H2165" s="5">
        <v>106.93</v>
      </c>
      <c r="I2165" s="5">
        <v>109.02</v>
      </c>
      <c r="J2165" s="5">
        <v>4.1100000000000003</v>
      </c>
      <c r="K2165" s="6">
        <f t="shared" si="585"/>
        <v>106.92</v>
      </c>
      <c r="L2165" s="6">
        <f t="shared" si="586"/>
        <v>-2.0000000000010232E-2</v>
      </c>
      <c r="M2165" s="6">
        <f t="shared" si="587"/>
        <v>107.39</v>
      </c>
      <c r="N2165" s="5">
        <f t="shared" si="588"/>
        <v>3.5747237655516821</v>
      </c>
      <c r="O2165" s="6">
        <f t="shared" si="589"/>
        <v>-3.2599999999999909</v>
      </c>
      <c r="P2165" s="6">
        <f t="shared" si="590"/>
        <v>7.1494475311033643</v>
      </c>
      <c r="Q2165" s="6">
        <f t="shared" si="591"/>
        <v>0.33904989963728555</v>
      </c>
      <c r="R2165" s="5">
        <f t="shared" si="592"/>
        <v>0.45318186977448255</v>
      </c>
      <c r="S2165" s="5">
        <f t="shared" si="593"/>
        <v>3.2399999999999807</v>
      </c>
      <c r="T2165" s="5">
        <f t="shared" si="594"/>
        <v>3.2599999999999909</v>
      </c>
      <c r="U2165" s="5">
        <f t="shared" si="595"/>
        <v>0.45597928872370919</v>
      </c>
      <c r="V2165" s="5">
        <f t="shared" si="596"/>
        <v>0.13147869061358491</v>
      </c>
      <c r="W2165" s="5">
        <f t="shared" si="597"/>
        <v>0.46999999999999886</v>
      </c>
      <c r="X2165" s="5">
        <f t="shared" si="598"/>
        <v>107.39</v>
      </c>
      <c r="Y2165" s="5">
        <f t="shared" si="599"/>
        <v>30.041482095729613</v>
      </c>
      <c r="Z2165" s="9">
        <f t="shared" si="600"/>
        <v>0.66988954313379157</v>
      </c>
      <c r="AA2165">
        <f t="shared" si="601"/>
        <v>2.0000000000010232E-2</v>
      </c>
    </row>
    <row r="2166" spans="1:27">
      <c r="A2166" s="1">
        <f t="shared" si="584"/>
        <v>-1100247</v>
      </c>
      <c r="B2166" s="1">
        <v>3</v>
      </c>
      <c r="C2166" s="1">
        <v>-1</v>
      </c>
      <c r="D2166" s="2">
        <v>-11</v>
      </c>
      <c r="E2166" s="5">
        <v>184.71</v>
      </c>
      <c r="F2166" s="5">
        <v>180.63</v>
      </c>
      <c r="G2166" s="5">
        <v>3.11</v>
      </c>
      <c r="H2166" s="5">
        <v>160.9</v>
      </c>
      <c r="I2166" s="5">
        <v>161.15</v>
      </c>
      <c r="J2166" s="5">
        <v>8.2100000000000009</v>
      </c>
      <c r="K2166" s="6">
        <f t="shared" si="585"/>
        <v>172.80500000000001</v>
      </c>
      <c r="L2166" s="6">
        <f t="shared" si="586"/>
        <v>23.810000000000002</v>
      </c>
      <c r="M2166" s="6">
        <f t="shared" si="587"/>
        <v>170.89</v>
      </c>
      <c r="N2166" s="5">
        <f t="shared" si="588"/>
        <v>4.3896526058447956</v>
      </c>
      <c r="O2166" s="6">
        <f t="shared" si="589"/>
        <v>19.47999999999999</v>
      </c>
      <c r="P2166" s="6">
        <f t="shared" si="590"/>
        <v>8.7793052116895911</v>
      </c>
      <c r="Q2166" s="6">
        <f t="shared" si="591"/>
        <v>-0.74902499085320762</v>
      </c>
      <c r="R2166" s="5">
        <f t="shared" si="592"/>
        <v>0.49320531586424904</v>
      </c>
      <c r="S2166" s="5">
        <f t="shared" si="593"/>
        <v>4.3300000000000125</v>
      </c>
      <c r="T2166" s="5">
        <f t="shared" si="594"/>
        <v>19.47999999999999</v>
      </c>
      <c r="U2166" s="5">
        <f t="shared" si="595"/>
        <v>2.2188544002391541</v>
      </c>
      <c r="V2166" s="5">
        <f t="shared" si="596"/>
        <v>0.43625320086838071</v>
      </c>
      <c r="W2166" s="5">
        <f t="shared" si="597"/>
        <v>1.9150000000000205</v>
      </c>
      <c r="X2166" s="5">
        <f t="shared" si="598"/>
        <v>170.89</v>
      </c>
      <c r="Y2166" s="5">
        <f t="shared" si="599"/>
        <v>38.930187726577955</v>
      </c>
      <c r="Z2166" s="9">
        <f t="shared" si="600"/>
        <v>0.67002164144152843</v>
      </c>
      <c r="AA2166">
        <f t="shared" si="601"/>
        <v>23.810000000000002</v>
      </c>
    </row>
    <row r="2167" spans="1:27">
      <c r="A2167" s="1">
        <f t="shared" si="584"/>
        <v>-701756</v>
      </c>
      <c r="B2167" s="1">
        <v>-6</v>
      </c>
      <c r="C2167" s="1">
        <v>-7</v>
      </c>
      <c r="D2167" s="2">
        <v>-7</v>
      </c>
      <c r="E2167" s="5">
        <v>304.52999999999997</v>
      </c>
      <c r="F2167" s="5">
        <v>304.61</v>
      </c>
      <c r="G2167" s="5">
        <v>7.52</v>
      </c>
      <c r="H2167" s="5">
        <v>311.56</v>
      </c>
      <c r="I2167" s="5">
        <v>313.32</v>
      </c>
      <c r="J2167" s="5">
        <v>7.28</v>
      </c>
      <c r="K2167" s="6">
        <f t="shared" si="585"/>
        <v>308.04499999999996</v>
      </c>
      <c r="L2167" s="6">
        <f t="shared" si="586"/>
        <v>-7.0300000000000296</v>
      </c>
      <c r="M2167" s="6">
        <f t="shared" si="587"/>
        <v>308.96500000000003</v>
      </c>
      <c r="N2167" s="5">
        <f t="shared" si="588"/>
        <v>5.2332781313436803</v>
      </c>
      <c r="O2167" s="6">
        <f t="shared" si="589"/>
        <v>-8.7099999999999795</v>
      </c>
      <c r="P2167" s="6">
        <f t="shared" si="590"/>
        <v>10.466556262687361</v>
      </c>
      <c r="Q2167" s="6">
        <f t="shared" si="591"/>
        <v>3.2423906058304544E-2</v>
      </c>
      <c r="R2167" s="5">
        <f t="shared" si="592"/>
        <v>0.16051124723697788</v>
      </c>
      <c r="S2167" s="5">
        <f t="shared" si="593"/>
        <v>1.67999999999995</v>
      </c>
      <c r="T2167" s="5">
        <f t="shared" si="594"/>
        <v>8.7099999999999795</v>
      </c>
      <c r="U2167" s="5">
        <f t="shared" si="595"/>
        <v>0.83217438299649737</v>
      </c>
      <c r="V2167" s="5">
        <f t="shared" si="596"/>
        <v>0.17579803268813776</v>
      </c>
      <c r="W2167" s="5">
        <f t="shared" si="597"/>
        <v>0.92000000000007276</v>
      </c>
      <c r="X2167" s="5">
        <f t="shared" si="598"/>
        <v>308.96500000000003</v>
      </c>
      <c r="Y2167" s="5">
        <f t="shared" si="599"/>
        <v>59.038520836398035</v>
      </c>
      <c r="Z2167" s="9">
        <f t="shared" si="600"/>
        <v>0.67004029729561798</v>
      </c>
      <c r="AA2167">
        <f t="shared" si="601"/>
        <v>7.0300000000000296</v>
      </c>
    </row>
    <row r="2168" spans="1:27">
      <c r="A2168" s="1">
        <f t="shared" si="584"/>
        <v>-399257</v>
      </c>
      <c r="B2168" s="1">
        <v>-7</v>
      </c>
      <c r="C2168" s="1">
        <v>3</v>
      </c>
      <c r="D2168" s="2">
        <v>-4</v>
      </c>
      <c r="E2168" s="5">
        <v>91.46</v>
      </c>
      <c r="F2168" s="5">
        <v>92.34</v>
      </c>
      <c r="G2168" s="5">
        <v>5.78</v>
      </c>
      <c r="H2168" s="5">
        <v>92.81</v>
      </c>
      <c r="I2168" s="5">
        <v>92.54</v>
      </c>
      <c r="J2168" s="5">
        <v>3.82</v>
      </c>
      <c r="K2168" s="6">
        <f t="shared" si="585"/>
        <v>92.134999999999991</v>
      </c>
      <c r="L2168" s="6">
        <f t="shared" si="586"/>
        <v>-1.3500000000000085</v>
      </c>
      <c r="M2168" s="6">
        <f t="shared" si="587"/>
        <v>92.44</v>
      </c>
      <c r="N2168" s="5">
        <f t="shared" si="588"/>
        <v>3.4641304825309338</v>
      </c>
      <c r="O2168" s="6">
        <f t="shared" si="589"/>
        <v>-0.20000000000000284</v>
      </c>
      <c r="P2168" s="6">
        <f t="shared" si="590"/>
        <v>6.9282609650618676</v>
      </c>
      <c r="Q2168" s="6">
        <f t="shared" si="591"/>
        <v>0.3919934667755538</v>
      </c>
      <c r="R2168" s="5">
        <f t="shared" si="592"/>
        <v>0.16598681917428848</v>
      </c>
      <c r="S2168" s="5">
        <f t="shared" si="593"/>
        <v>1.1500000000000057</v>
      </c>
      <c r="T2168" s="5">
        <f t="shared" si="594"/>
        <v>0.20000000000000284</v>
      </c>
      <c r="U2168" s="5">
        <f t="shared" si="595"/>
        <v>2.8867272899876527E-2</v>
      </c>
      <c r="V2168" s="5">
        <f t="shared" si="596"/>
        <v>8.8045182344624121E-2</v>
      </c>
      <c r="W2168" s="5">
        <f t="shared" si="597"/>
        <v>0.30500000000000682</v>
      </c>
      <c r="X2168" s="5">
        <f t="shared" si="598"/>
        <v>92.44</v>
      </c>
      <c r="Y2168" s="5">
        <f t="shared" si="599"/>
        <v>26.684907068645483</v>
      </c>
      <c r="Z2168" s="9">
        <f t="shared" si="600"/>
        <v>0.67024473142278407</v>
      </c>
      <c r="AA2168">
        <f t="shared" si="601"/>
        <v>1.3500000000000085</v>
      </c>
    </row>
    <row r="2169" spans="1:27">
      <c r="A2169" s="1">
        <f t="shared" si="584"/>
        <v>-501507</v>
      </c>
      <c r="B2169" s="1">
        <v>-7</v>
      </c>
      <c r="C2169" s="1">
        <v>-6</v>
      </c>
      <c r="D2169" s="2">
        <v>-5</v>
      </c>
      <c r="E2169" s="5">
        <v>122.75</v>
      </c>
      <c r="F2169" s="5">
        <v>115.62</v>
      </c>
      <c r="G2169" s="5">
        <v>3.74</v>
      </c>
      <c r="H2169" s="5">
        <v>124.19</v>
      </c>
      <c r="I2169" s="5">
        <v>120.05</v>
      </c>
      <c r="J2169" s="5">
        <v>3.12</v>
      </c>
      <c r="K2169" s="6">
        <f t="shared" si="585"/>
        <v>123.47</v>
      </c>
      <c r="L2169" s="6">
        <f t="shared" si="586"/>
        <v>-1.4399999999999977</v>
      </c>
      <c r="M2169" s="6">
        <f t="shared" si="587"/>
        <v>117.83500000000001</v>
      </c>
      <c r="N2169" s="5">
        <f t="shared" si="588"/>
        <v>2.4352617929085163</v>
      </c>
      <c r="O2169" s="6">
        <f t="shared" si="589"/>
        <v>-4.4299999999999926</v>
      </c>
      <c r="P2169" s="6">
        <f t="shared" si="590"/>
        <v>4.8705235858170326</v>
      </c>
      <c r="Q2169" s="6">
        <f t="shared" si="591"/>
        <v>0.17929348284293067</v>
      </c>
      <c r="R2169" s="5">
        <f t="shared" si="592"/>
        <v>0.61389703741644464</v>
      </c>
      <c r="S2169" s="5">
        <f t="shared" si="593"/>
        <v>2.9899999999999949</v>
      </c>
      <c r="T2169" s="5">
        <f t="shared" si="594"/>
        <v>4.4299999999999926</v>
      </c>
      <c r="U2169" s="5">
        <f t="shared" si="595"/>
        <v>0.90955313570396312</v>
      </c>
      <c r="V2169" s="5">
        <f t="shared" si="596"/>
        <v>2.3139196025696762</v>
      </c>
      <c r="W2169" s="5">
        <f t="shared" si="597"/>
        <v>5.6349999999999909</v>
      </c>
      <c r="X2169" s="5">
        <f t="shared" si="598"/>
        <v>117.83500000000001</v>
      </c>
      <c r="Y2169" s="5">
        <f t="shared" si="599"/>
        <v>48.386994919041392</v>
      </c>
      <c r="Z2169" s="9">
        <f t="shared" si="600"/>
        <v>0.67035214626343964</v>
      </c>
      <c r="AA2169">
        <f t="shared" si="601"/>
        <v>1.4399999999999977</v>
      </c>
    </row>
    <row r="2170" spans="1:27">
      <c r="A2170" s="1">
        <f t="shared" ref="A2170:A2233" si="602">100000*D2170+250*C2170+B2170</f>
        <v>-701494</v>
      </c>
      <c r="B2170" s="1">
        <v>6</v>
      </c>
      <c r="C2170" s="1">
        <v>-6</v>
      </c>
      <c r="D2170" s="2">
        <v>-7</v>
      </c>
      <c r="E2170" s="5">
        <v>8.52</v>
      </c>
      <c r="F2170" s="5">
        <v>11.18</v>
      </c>
      <c r="G2170" s="5">
        <v>0.87</v>
      </c>
      <c r="H2170" s="5">
        <v>6.46</v>
      </c>
      <c r="I2170" s="5">
        <v>8.69</v>
      </c>
      <c r="J2170" s="5">
        <v>1.1399999999999999</v>
      </c>
      <c r="K2170" s="6">
        <f t="shared" ref="K2170:K2233" si="603" xml:space="preserve"> 0.5*(E2170+H2170)</f>
        <v>7.49</v>
      </c>
      <c r="L2170" s="6">
        <f t="shared" ref="L2170:L2233" si="604">E2170-H2170</f>
        <v>2.0599999999999996</v>
      </c>
      <c r="M2170" s="6">
        <f t="shared" ref="M2170:M2233" si="605">0.5*(F2170+I2170)</f>
        <v>9.9349999999999987</v>
      </c>
      <c r="N2170" s="5">
        <f t="shared" ref="N2170:N2233" si="606">0.5*P2170</f>
        <v>0.71702510416302712</v>
      </c>
      <c r="O2170" s="6">
        <f t="shared" ref="O2170:O2233" si="607">F2170-I2170</f>
        <v>2.4900000000000002</v>
      </c>
      <c r="P2170" s="6">
        <f t="shared" ref="P2170:P2233" si="608">SQRT(G2170*G2170+J2170*J2170)</f>
        <v>1.4340502083260542</v>
      </c>
      <c r="Q2170" s="6">
        <f t="shared" ref="Q2170:Q2233" si="609">(G2170*G2170-J2170*J2170)/(G2170*G2170+J2170*J2170)</f>
        <v>-0.26389496717724287</v>
      </c>
      <c r="R2170" s="5">
        <f t="shared" ref="R2170:R2233" si="610">ABS(O2170-L2170)/P2170</f>
        <v>0.29985003140296829</v>
      </c>
      <c r="S2170" s="5">
        <f t="shared" ref="S2170:S2233" si="611">ABS(O2170-L2170)</f>
        <v>0.4300000000000006</v>
      </c>
      <c r="T2170" s="5">
        <f t="shared" ref="T2170:T2233" si="612">ABS(O2170)</f>
        <v>2.4900000000000002</v>
      </c>
      <c r="U2170" s="5">
        <f t="shared" ref="U2170:U2233" si="613">ABS(O2170)/P2170</f>
        <v>1.7363408795195119</v>
      </c>
      <c r="V2170" s="5">
        <f t="shared" ref="V2170:V2233" si="614">ABS(M2170-K2170)/N2170</f>
        <v>3.4099224501407259</v>
      </c>
      <c r="W2170" s="5">
        <f t="shared" ref="W2170:W2233" si="615">ABS(M2170-K2170)</f>
        <v>2.4449999999999985</v>
      </c>
      <c r="X2170" s="5">
        <f t="shared" ref="X2170:X2233" si="616">ABS(M2170)</f>
        <v>9.9349999999999987</v>
      </c>
      <c r="Y2170" s="5">
        <f t="shared" ref="Y2170:Y2233" si="617">ABS(M2170)/N2170</f>
        <v>13.855860753434817</v>
      </c>
      <c r="Z2170" s="9">
        <f t="shared" ref="Z2170:Z2233" si="618">SQRT(0.006428*B2170*B2170+0.004235*C2170*C2170+0.003432*D2170*D2170-0.000405*B2170*C2170-0.002839*C2170*D2170-0.000048*D2170*B2170)</f>
        <v>0.67036855534847395</v>
      </c>
      <c r="AA2170">
        <f t="shared" si="601"/>
        <v>2.0599999999999996</v>
      </c>
    </row>
    <row r="2171" spans="1:27">
      <c r="A2171" s="1">
        <f t="shared" si="602"/>
        <v>-198743</v>
      </c>
      <c r="B2171" s="1">
        <v>7</v>
      </c>
      <c r="C2171" s="1">
        <v>5</v>
      </c>
      <c r="D2171" s="2">
        <v>-2</v>
      </c>
      <c r="E2171" s="5">
        <v>272.52999999999997</v>
      </c>
      <c r="F2171" s="5">
        <v>268.02999999999997</v>
      </c>
      <c r="G2171" s="5">
        <v>5.46</v>
      </c>
      <c r="H2171" s="5">
        <v>300.31</v>
      </c>
      <c r="I2171" s="5">
        <v>292.64</v>
      </c>
      <c r="J2171" s="5">
        <v>8.36</v>
      </c>
      <c r="K2171" s="6">
        <f t="shared" si="603"/>
        <v>286.41999999999996</v>
      </c>
      <c r="L2171" s="6">
        <f t="shared" si="604"/>
        <v>-27.78000000000003</v>
      </c>
      <c r="M2171" s="6">
        <f t="shared" si="605"/>
        <v>280.33499999999998</v>
      </c>
      <c r="N2171" s="5">
        <f t="shared" si="606"/>
        <v>4.9925244115577438</v>
      </c>
      <c r="O2171" s="6">
        <f t="shared" si="607"/>
        <v>-24.610000000000014</v>
      </c>
      <c r="P2171" s="6">
        <f t="shared" si="608"/>
        <v>9.9850488231154877</v>
      </c>
      <c r="Q2171" s="6">
        <f t="shared" si="609"/>
        <v>-0.4019811195853209</v>
      </c>
      <c r="R2171" s="5">
        <f t="shared" si="610"/>
        <v>0.31747466198276708</v>
      </c>
      <c r="S2171" s="5">
        <f t="shared" si="611"/>
        <v>3.1700000000000159</v>
      </c>
      <c r="T2171" s="5">
        <f t="shared" si="612"/>
        <v>24.610000000000014</v>
      </c>
      <c r="U2171" s="5">
        <f t="shared" si="613"/>
        <v>2.4646849941311872</v>
      </c>
      <c r="V2171" s="5">
        <f t="shared" si="614"/>
        <v>1.21882228275402</v>
      </c>
      <c r="W2171" s="5">
        <f t="shared" si="615"/>
        <v>6.0849999999999795</v>
      </c>
      <c r="X2171" s="5">
        <f t="shared" si="616"/>
        <v>280.33499999999998</v>
      </c>
      <c r="Y2171" s="5">
        <f t="shared" si="617"/>
        <v>56.150952281980167</v>
      </c>
      <c r="Z2171" s="9">
        <f t="shared" si="618"/>
        <v>0.67041927179937189</v>
      </c>
      <c r="AA2171">
        <f t="shared" ref="AA2171:AA2234" si="619">ABS(L2171)</f>
        <v>27.78000000000003</v>
      </c>
    </row>
    <row r="2172" spans="1:27">
      <c r="A2172" s="1">
        <f t="shared" si="602"/>
        <v>-302750</v>
      </c>
      <c r="B2172" s="1">
        <v>0</v>
      </c>
      <c r="C2172" s="1">
        <v>-11</v>
      </c>
      <c r="D2172" s="2">
        <v>-3</v>
      </c>
      <c r="E2172" s="5">
        <v>154.63</v>
      </c>
      <c r="F2172" s="5">
        <v>158.65</v>
      </c>
      <c r="G2172" s="5">
        <v>7.85</v>
      </c>
      <c r="H2172" s="5">
        <v>162.33000000000001</v>
      </c>
      <c r="I2172" s="5">
        <v>159.33000000000001</v>
      </c>
      <c r="J2172" s="5">
        <v>4.74</v>
      </c>
      <c r="K2172" s="6">
        <f t="shared" si="603"/>
        <v>158.48000000000002</v>
      </c>
      <c r="L2172" s="6">
        <f t="shared" si="604"/>
        <v>-7.7000000000000171</v>
      </c>
      <c r="M2172" s="6">
        <f t="shared" si="605"/>
        <v>158.99</v>
      </c>
      <c r="N2172" s="5">
        <f t="shared" si="606"/>
        <v>4.5850327152595103</v>
      </c>
      <c r="O2172" s="6">
        <f t="shared" si="607"/>
        <v>-0.68000000000000682</v>
      </c>
      <c r="P2172" s="6">
        <f t="shared" si="608"/>
        <v>9.1700654305190206</v>
      </c>
      <c r="Q2172" s="6">
        <f t="shared" si="609"/>
        <v>0.46563031795657278</v>
      </c>
      <c r="R2172" s="5">
        <f t="shared" si="610"/>
        <v>0.76553434140574961</v>
      </c>
      <c r="S2172" s="5">
        <f t="shared" si="611"/>
        <v>7.0200000000000102</v>
      </c>
      <c r="T2172" s="5">
        <f t="shared" si="612"/>
        <v>0.68000000000000682</v>
      </c>
      <c r="U2172" s="5">
        <f t="shared" si="613"/>
        <v>7.4154323668933653E-2</v>
      </c>
      <c r="V2172" s="5">
        <f t="shared" si="614"/>
        <v>0.11123148550339737</v>
      </c>
      <c r="W2172" s="5">
        <f t="shared" si="615"/>
        <v>0.50999999999999091</v>
      </c>
      <c r="X2172" s="5">
        <f t="shared" si="616"/>
        <v>158.99</v>
      </c>
      <c r="Y2172" s="5">
        <f t="shared" si="617"/>
        <v>34.67587035330483</v>
      </c>
      <c r="Z2172" s="9">
        <f t="shared" si="618"/>
        <v>0.67054902878163958</v>
      </c>
      <c r="AA2172">
        <f t="shared" si="619"/>
        <v>7.7000000000000171</v>
      </c>
    </row>
    <row r="2173" spans="1:27">
      <c r="A2173" s="1">
        <f t="shared" si="602"/>
        <v>-599256</v>
      </c>
      <c r="B2173" s="1">
        <v>-6</v>
      </c>
      <c r="C2173" s="1">
        <v>3</v>
      </c>
      <c r="D2173" s="2">
        <v>-6</v>
      </c>
      <c r="E2173" s="5">
        <v>81.06</v>
      </c>
      <c r="F2173" s="5">
        <v>77.489999999999995</v>
      </c>
      <c r="G2173" s="5">
        <v>3.44</v>
      </c>
      <c r="H2173" s="5">
        <v>74.41</v>
      </c>
      <c r="I2173" s="5">
        <v>75.209999999999994</v>
      </c>
      <c r="J2173" s="5">
        <v>3.38</v>
      </c>
      <c r="K2173" s="6">
        <f t="shared" si="603"/>
        <v>77.734999999999999</v>
      </c>
      <c r="L2173" s="6">
        <f t="shared" si="604"/>
        <v>6.6500000000000057</v>
      </c>
      <c r="M2173" s="6">
        <f t="shared" si="605"/>
        <v>76.349999999999994</v>
      </c>
      <c r="N2173" s="5">
        <f t="shared" si="606"/>
        <v>2.4113274352522094</v>
      </c>
      <c r="O2173" s="6">
        <f t="shared" si="607"/>
        <v>2.2800000000000011</v>
      </c>
      <c r="P2173" s="6">
        <f t="shared" si="608"/>
        <v>4.8226548705044188</v>
      </c>
      <c r="Q2173" s="6">
        <f t="shared" si="609"/>
        <v>1.7593946169060123E-2</v>
      </c>
      <c r="R2173" s="5">
        <f t="shared" si="610"/>
        <v>0.90613989956592733</v>
      </c>
      <c r="S2173" s="5">
        <f t="shared" si="611"/>
        <v>4.3700000000000045</v>
      </c>
      <c r="T2173" s="5">
        <f t="shared" si="612"/>
        <v>2.2800000000000011</v>
      </c>
      <c r="U2173" s="5">
        <f t="shared" si="613"/>
        <v>0.47276864325178797</v>
      </c>
      <c r="V2173" s="5">
        <f t="shared" si="614"/>
        <v>0.57437243061730558</v>
      </c>
      <c r="W2173" s="5">
        <f t="shared" si="615"/>
        <v>1.3850000000000051</v>
      </c>
      <c r="X2173" s="5">
        <f t="shared" si="616"/>
        <v>76.349999999999994</v>
      </c>
      <c r="Y2173" s="5">
        <f t="shared" si="617"/>
        <v>31.6630578177842</v>
      </c>
      <c r="Z2173" s="9">
        <f t="shared" si="618"/>
        <v>0.67062582711971364</v>
      </c>
      <c r="AA2173">
        <f t="shared" si="619"/>
        <v>6.6500000000000057</v>
      </c>
    </row>
    <row r="2174" spans="1:27">
      <c r="A2174" s="1">
        <f t="shared" si="602"/>
        <v>-499006</v>
      </c>
      <c r="B2174" s="1">
        <v>-6</v>
      </c>
      <c r="C2174" s="1">
        <v>4</v>
      </c>
      <c r="D2174" s="2">
        <v>-5</v>
      </c>
      <c r="E2174" s="5">
        <v>106.82</v>
      </c>
      <c r="F2174" s="5">
        <v>103.49</v>
      </c>
      <c r="G2174" s="5">
        <v>6.24</v>
      </c>
      <c r="H2174" s="5">
        <v>111.9</v>
      </c>
      <c r="I2174" s="5">
        <v>108.57</v>
      </c>
      <c r="J2174" s="5">
        <v>4.22</v>
      </c>
      <c r="K2174" s="6">
        <f t="shared" si="603"/>
        <v>109.36</v>
      </c>
      <c r="L2174" s="6">
        <f t="shared" si="604"/>
        <v>-5.0800000000000125</v>
      </c>
      <c r="M2174" s="6">
        <f t="shared" si="605"/>
        <v>106.03</v>
      </c>
      <c r="N2174" s="5">
        <f t="shared" si="606"/>
        <v>3.7664970463283254</v>
      </c>
      <c r="O2174" s="6">
        <f t="shared" si="607"/>
        <v>-5.0799999999999983</v>
      </c>
      <c r="P2174" s="6">
        <f t="shared" si="608"/>
        <v>7.5329940926566508</v>
      </c>
      <c r="Q2174" s="6">
        <f t="shared" si="609"/>
        <v>0.37234694956472708</v>
      </c>
      <c r="R2174" s="5">
        <f t="shared" si="610"/>
        <v>1.8864815955524373E-15</v>
      </c>
      <c r="S2174" s="5">
        <f t="shared" si="611"/>
        <v>1.4210854715202004E-14</v>
      </c>
      <c r="T2174" s="5">
        <f t="shared" si="612"/>
        <v>5.0799999999999983</v>
      </c>
      <c r="U2174" s="5">
        <f t="shared" si="613"/>
        <v>0.67436665122996819</v>
      </c>
      <c r="V2174" s="5">
        <f t="shared" si="614"/>
        <v>0.88411060968338329</v>
      </c>
      <c r="W2174" s="5">
        <f t="shared" si="615"/>
        <v>3.3299999999999983</v>
      </c>
      <c r="X2174" s="5">
        <f t="shared" si="616"/>
        <v>106.03</v>
      </c>
      <c r="Y2174" s="5">
        <f t="shared" si="617"/>
        <v>28.150825208627381</v>
      </c>
      <c r="Z2174" s="9">
        <f t="shared" si="618"/>
        <v>0.67084126289309309</v>
      </c>
      <c r="AA2174">
        <f t="shared" si="619"/>
        <v>5.0800000000000125</v>
      </c>
    </row>
    <row r="2175" spans="1:27">
      <c r="A2175" s="1">
        <f t="shared" si="602"/>
        <v>-499507</v>
      </c>
      <c r="B2175" s="1">
        <v>-7</v>
      </c>
      <c r="C2175" s="1">
        <v>2</v>
      </c>
      <c r="D2175" s="2">
        <v>-5</v>
      </c>
      <c r="E2175" s="5">
        <v>205.07</v>
      </c>
      <c r="F2175" s="5">
        <v>204.59</v>
      </c>
      <c r="G2175" s="5">
        <v>7.44</v>
      </c>
      <c r="H2175" s="5">
        <v>224.09</v>
      </c>
      <c r="I2175" s="5">
        <v>229.75</v>
      </c>
      <c r="J2175" s="5">
        <v>7.01</v>
      </c>
      <c r="K2175" s="6">
        <f t="shared" si="603"/>
        <v>214.57999999999998</v>
      </c>
      <c r="L2175" s="6">
        <f t="shared" si="604"/>
        <v>-19.02000000000001</v>
      </c>
      <c r="M2175" s="6">
        <f t="shared" si="605"/>
        <v>217.17000000000002</v>
      </c>
      <c r="N2175" s="5">
        <f t="shared" si="606"/>
        <v>5.1111080012067838</v>
      </c>
      <c r="O2175" s="6">
        <f t="shared" si="607"/>
        <v>-25.159999999999997</v>
      </c>
      <c r="P2175" s="6">
        <f t="shared" si="608"/>
        <v>10.222216002413568</v>
      </c>
      <c r="Q2175" s="6">
        <f t="shared" si="609"/>
        <v>5.9462914989133413E-2</v>
      </c>
      <c r="R2175" s="5">
        <f t="shared" si="610"/>
        <v>0.60065253938581131</v>
      </c>
      <c r="S2175" s="5">
        <f t="shared" si="611"/>
        <v>6.1399999999999864</v>
      </c>
      <c r="T2175" s="5">
        <f t="shared" si="612"/>
        <v>25.159999999999997</v>
      </c>
      <c r="U2175" s="5">
        <f t="shared" si="613"/>
        <v>2.4613058454311147</v>
      </c>
      <c r="V2175" s="5">
        <f t="shared" si="614"/>
        <v>0.50673943876523586</v>
      </c>
      <c r="W2175" s="5">
        <f t="shared" si="615"/>
        <v>2.5900000000000318</v>
      </c>
      <c r="X2175" s="5">
        <f t="shared" si="616"/>
        <v>217.17000000000002</v>
      </c>
      <c r="Y2175" s="5">
        <f t="shared" si="617"/>
        <v>42.489808462025067</v>
      </c>
      <c r="Z2175" s="9">
        <f t="shared" si="618"/>
        <v>0.67088896249677554</v>
      </c>
      <c r="AA2175">
        <f t="shared" si="619"/>
        <v>19.02000000000001</v>
      </c>
    </row>
    <row r="2176" spans="1:27">
      <c r="A2176" s="1">
        <f t="shared" si="602"/>
        <v>-1201252</v>
      </c>
      <c r="B2176" s="1">
        <v>-2</v>
      </c>
      <c r="C2176" s="1">
        <v>-5</v>
      </c>
      <c r="D2176" s="2">
        <v>-12</v>
      </c>
      <c r="E2176" s="5">
        <v>279.64</v>
      </c>
      <c r="F2176" s="5">
        <v>287.26</v>
      </c>
      <c r="G2176" s="5">
        <v>7.62</v>
      </c>
      <c r="H2176" s="5">
        <v>288.13</v>
      </c>
      <c r="I2176" s="5">
        <v>295.61</v>
      </c>
      <c r="J2176" s="5">
        <v>12.22</v>
      </c>
      <c r="K2176" s="6">
        <f t="shared" si="603"/>
        <v>283.88499999999999</v>
      </c>
      <c r="L2176" s="6">
        <f t="shared" si="604"/>
        <v>-8.4900000000000091</v>
      </c>
      <c r="M2176" s="6">
        <f t="shared" si="605"/>
        <v>291.435</v>
      </c>
      <c r="N2176" s="5">
        <f t="shared" si="606"/>
        <v>7.2005694219276855</v>
      </c>
      <c r="O2176" s="6">
        <f t="shared" si="607"/>
        <v>-8.3500000000000227</v>
      </c>
      <c r="P2176" s="6">
        <f t="shared" si="608"/>
        <v>14.401138843855371</v>
      </c>
      <c r="Q2176" s="6">
        <f t="shared" si="609"/>
        <v>-0.44005384950682958</v>
      </c>
      <c r="R2176" s="5">
        <f t="shared" si="610"/>
        <v>9.7214533876757315E-3</v>
      </c>
      <c r="S2176" s="5">
        <f t="shared" si="611"/>
        <v>0.13999999999998636</v>
      </c>
      <c r="T2176" s="5">
        <f t="shared" si="612"/>
        <v>8.3500000000000227</v>
      </c>
      <c r="U2176" s="5">
        <f t="shared" si="613"/>
        <v>0.57981525562214631</v>
      </c>
      <c r="V2176" s="5">
        <f t="shared" si="614"/>
        <v>1.0485281868137004</v>
      </c>
      <c r="W2176" s="5">
        <f t="shared" si="615"/>
        <v>7.5500000000000114</v>
      </c>
      <c r="X2176" s="5">
        <f t="shared" si="616"/>
        <v>291.435</v>
      </c>
      <c r="Y2176" s="5">
        <f t="shared" si="617"/>
        <v>40.473882400536468</v>
      </c>
      <c r="Z2176" s="9">
        <f t="shared" si="618"/>
        <v>0.67100894181821458</v>
      </c>
      <c r="AA2176">
        <f t="shared" si="619"/>
        <v>8.4900000000000091</v>
      </c>
    </row>
    <row r="2177" spans="1:27">
      <c r="A2177" s="1">
        <f t="shared" si="602"/>
        <v>-602751</v>
      </c>
      <c r="B2177" s="1">
        <v>-1</v>
      </c>
      <c r="C2177" s="1">
        <v>-11</v>
      </c>
      <c r="D2177" s="2">
        <v>-6</v>
      </c>
      <c r="E2177" s="5">
        <v>50.53</v>
      </c>
      <c r="F2177" s="5">
        <v>53.91</v>
      </c>
      <c r="G2177" s="5">
        <v>3.6</v>
      </c>
      <c r="H2177" s="5">
        <v>45.07</v>
      </c>
      <c r="I2177" s="5">
        <v>46.64</v>
      </c>
      <c r="J2177" s="5">
        <v>2.27</v>
      </c>
      <c r="K2177" s="6">
        <f t="shared" si="603"/>
        <v>47.8</v>
      </c>
      <c r="L2177" s="6">
        <f t="shared" si="604"/>
        <v>5.4600000000000009</v>
      </c>
      <c r="M2177" s="6">
        <f t="shared" si="605"/>
        <v>50.274999999999999</v>
      </c>
      <c r="N2177" s="5">
        <f t="shared" si="606"/>
        <v>2.1279626406495016</v>
      </c>
      <c r="O2177" s="6">
        <f t="shared" si="607"/>
        <v>7.269999999999996</v>
      </c>
      <c r="P2177" s="6">
        <f t="shared" si="608"/>
        <v>4.2559252812990032</v>
      </c>
      <c r="Q2177" s="6">
        <f t="shared" si="609"/>
        <v>0.43102429760005306</v>
      </c>
      <c r="R2177" s="5">
        <f t="shared" si="610"/>
        <v>0.42528942130477038</v>
      </c>
      <c r="S2177" s="5">
        <f t="shared" si="611"/>
        <v>1.8099999999999952</v>
      </c>
      <c r="T2177" s="5">
        <f t="shared" si="612"/>
        <v>7.269999999999996</v>
      </c>
      <c r="U2177" s="5">
        <f t="shared" si="613"/>
        <v>1.7082066811523133</v>
      </c>
      <c r="V2177" s="5">
        <f t="shared" si="614"/>
        <v>1.1630843289826631</v>
      </c>
      <c r="W2177" s="5">
        <f t="shared" si="615"/>
        <v>2.4750000000000014</v>
      </c>
      <c r="X2177" s="5">
        <f t="shared" si="616"/>
        <v>50.274999999999999</v>
      </c>
      <c r="Y2177" s="5">
        <f t="shared" si="617"/>
        <v>23.625884702870042</v>
      </c>
      <c r="Z2177" s="9">
        <f t="shared" si="618"/>
        <v>0.67104247257532068</v>
      </c>
      <c r="AA2177">
        <f t="shared" si="619"/>
        <v>5.4600000000000009</v>
      </c>
    </row>
    <row r="2178" spans="1:27">
      <c r="A2178" s="1">
        <f t="shared" si="602"/>
        <v>-598250</v>
      </c>
      <c r="B2178" s="1">
        <v>0</v>
      </c>
      <c r="C2178" s="1">
        <v>7</v>
      </c>
      <c r="D2178" s="2">
        <v>-6</v>
      </c>
      <c r="E2178" s="5">
        <v>99.49</v>
      </c>
      <c r="F2178" s="5">
        <v>102.2</v>
      </c>
      <c r="G2178" s="5">
        <v>5.0199999999999996</v>
      </c>
      <c r="H2178" s="5">
        <v>98.64</v>
      </c>
      <c r="I2178" s="5">
        <v>102.75</v>
      </c>
      <c r="J2178" s="5">
        <v>4.1399999999999997</v>
      </c>
      <c r="K2178" s="6">
        <f t="shared" si="603"/>
        <v>99.064999999999998</v>
      </c>
      <c r="L2178" s="6">
        <f t="shared" si="604"/>
        <v>0.84999999999999432</v>
      </c>
      <c r="M2178" s="6">
        <f t="shared" si="605"/>
        <v>102.47499999999999</v>
      </c>
      <c r="N2178" s="5">
        <f t="shared" si="606"/>
        <v>3.2534596969994873</v>
      </c>
      <c r="O2178" s="6">
        <f t="shared" si="607"/>
        <v>-0.54999999999999716</v>
      </c>
      <c r="P2178" s="6">
        <f t="shared" si="608"/>
        <v>6.5069193939989747</v>
      </c>
      <c r="Q2178" s="6">
        <f t="shared" si="609"/>
        <v>0.1903826169107227</v>
      </c>
      <c r="R2178" s="5">
        <f t="shared" si="610"/>
        <v>0.21515557750586944</v>
      </c>
      <c r="S2178" s="5">
        <f t="shared" si="611"/>
        <v>1.3999999999999915</v>
      </c>
      <c r="T2178" s="5">
        <f t="shared" si="612"/>
        <v>0.54999999999999716</v>
      </c>
      <c r="U2178" s="5">
        <f t="shared" si="613"/>
        <v>8.4525405448734506E-2</v>
      </c>
      <c r="V2178" s="5">
        <f t="shared" si="614"/>
        <v>1.0481150275643123</v>
      </c>
      <c r="W2178" s="5">
        <f t="shared" si="615"/>
        <v>3.4099999999999966</v>
      </c>
      <c r="X2178" s="5">
        <f t="shared" si="616"/>
        <v>102.47499999999999</v>
      </c>
      <c r="Y2178" s="5">
        <f t="shared" si="617"/>
        <v>31.497239721305863</v>
      </c>
      <c r="Z2178" s="9">
        <f t="shared" si="618"/>
        <v>0.67104768832028616</v>
      </c>
      <c r="AA2178">
        <f t="shared" si="619"/>
        <v>0.84999999999999432</v>
      </c>
    </row>
    <row r="2179" spans="1:27">
      <c r="A2179" s="1">
        <f t="shared" si="602"/>
        <v>-801506</v>
      </c>
      <c r="B2179" s="1">
        <v>-6</v>
      </c>
      <c r="C2179" s="1">
        <v>-6</v>
      </c>
      <c r="D2179" s="2">
        <v>-8</v>
      </c>
      <c r="E2179" s="5">
        <v>76.290000000000006</v>
      </c>
      <c r="F2179" s="5">
        <v>74.739999999999995</v>
      </c>
      <c r="G2179" s="5">
        <v>2.63</v>
      </c>
      <c r="H2179" s="5">
        <v>55.28</v>
      </c>
      <c r="I2179" s="5">
        <v>53.24</v>
      </c>
      <c r="J2179" s="5">
        <v>2.21</v>
      </c>
      <c r="K2179" s="6">
        <f t="shared" si="603"/>
        <v>65.784999999999997</v>
      </c>
      <c r="L2179" s="6">
        <f t="shared" si="604"/>
        <v>21.010000000000005</v>
      </c>
      <c r="M2179" s="6">
        <f t="shared" si="605"/>
        <v>63.989999999999995</v>
      </c>
      <c r="N2179" s="5">
        <f t="shared" si="606"/>
        <v>1.7176291800036467</v>
      </c>
      <c r="O2179" s="6">
        <f t="shared" si="607"/>
        <v>21.499999999999993</v>
      </c>
      <c r="P2179" s="6">
        <f t="shared" si="608"/>
        <v>3.4352583600072935</v>
      </c>
      <c r="Q2179" s="6">
        <f t="shared" si="609"/>
        <v>0.1722565884247097</v>
      </c>
      <c r="R2179" s="5">
        <f t="shared" si="610"/>
        <v>0.14263847101123056</v>
      </c>
      <c r="S2179" s="5">
        <f t="shared" si="611"/>
        <v>0.48999999999998778</v>
      </c>
      <c r="T2179" s="5">
        <f t="shared" si="612"/>
        <v>21.499999999999993</v>
      </c>
      <c r="U2179" s="5">
        <f t="shared" si="613"/>
        <v>6.2586267892684342</v>
      </c>
      <c r="V2179" s="5">
        <f t="shared" si="614"/>
        <v>1.0450451243476142</v>
      </c>
      <c r="W2179" s="5">
        <f t="shared" si="615"/>
        <v>1.7950000000000017</v>
      </c>
      <c r="X2179" s="5">
        <f t="shared" si="616"/>
        <v>63.989999999999995</v>
      </c>
      <c r="Y2179" s="5">
        <f t="shared" si="617"/>
        <v>37.254839836770898</v>
      </c>
      <c r="Z2179" s="9">
        <f t="shared" si="618"/>
        <v>0.67108866776306086</v>
      </c>
      <c r="AA2179">
        <f t="shared" si="619"/>
        <v>21.010000000000005</v>
      </c>
    </row>
    <row r="2180" spans="1:27">
      <c r="A2180" s="1">
        <f t="shared" si="602"/>
        <v>-899504</v>
      </c>
      <c r="B2180" s="1">
        <v>-4</v>
      </c>
      <c r="C2180" s="1">
        <v>2</v>
      </c>
      <c r="D2180" s="2">
        <v>-9</v>
      </c>
      <c r="E2180" s="5">
        <v>74.87</v>
      </c>
      <c r="F2180" s="5">
        <v>68.239999999999995</v>
      </c>
      <c r="G2180" s="5">
        <v>4.45</v>
      </c>
      <c r="H2180" s="5">
        <v>82.56</v>
      </c>
      <c r="I2180" s="5">
        <v>77.87</v>
      </c>
      <c r="J2180" s="5">
        <v>4.6900000000000004</v>
      </c>
      <c r="K2180" s="6">
        <f t="shared" si="603"/>
        <v>78.715000000000003</v>
      </c>
      <c r="L2180" s="6">
        <f t="shared" si="604"/>
        <v>-7.6899999999999977</v>
      </c>
      <c r="M2180" s="6">
        <f t="shared" si="605"/>
        <v>73.055000000000007</v>
      </c>
      <c r="N2180" s="5">
        <f t="shared" si="606"/>
        <v>3.2325918393759521</v>
      </c>
      <c r="O2180" s="6">
        <f t="shared" si="607"/>
        <v>-9.6300000000000097</v>
      </c>
      <c r="P2180" s="6">
        <f t="shared" si="608"/>
        <v>6.4651836787519041</v>
      </c>
      <c r="Q2180" s="6">
        <f t="shared" si="609"/>
        <v>-5.2480226610460631E-2</v>
      </c>
      <c r="R2180" s="5">
        <f t="shared" si="610"/>
        <v>0.30006881418944104</v>
      </c>
      <c r="S2180" s="5">
        <f t="shared" si="611"/>
        <v>1.9400000000000119</v>
      </c>
      <c r="T2180" s="5">
        <f t="shared" si="612"/>
        <v>9.6300000000000097</v>
      </c>
      <c r="U2180" s="5">
        <f t="shared" si="613"/>
        <v>1.4895168456929393</v>
      </c>
      <c r="V2180" s="5">
        <f t="shared" si="614"/>
        <v>1.7509169982600254</v>
      </c>
      <c r="W2180" s="5">
        <f t="shared" si="615"/>
        <v>5.6599999999999966</v>
      </c>
      <c r="X2180" s="5">
        <f t="shared" si="616"/>
        <v>73.055000000000007</v>
      </c>
      <c r="Y2180" s="5">
        <f t="shared" si="617"/>
        <v>22.599512598566477</v>
      </c>
      <c r="Z2180" s="9">
        <f t="shared" si="618"/>
        <v>0.67111399925795023</v>
      </c>
      <c r="AA2180">
        <f t="shared" si="619"/>
        <v>7.6899999999999977</v>
      </c>
    </row>
    <row r="2181" spans="1:27">
      <c r="A2181" s="1">
        <f t="shared" si="602"/>
        <v>-1507</v>
      </c>
      <c r="B2181" s="1">
        <v>-7</v>
      </c>
      <c r="C2181" s="1">
        <v>-6</v>
      </c>
      <c r="D2181" s="2">
        <v>0</v>
      </c>
      <c r="E2181" s="5">
        <v>99.8</v>
      </c>
      <c r="F2181" s="5">
        <v>96.94</v>
      </c>
      <c r="G2181" s="5">
        <v>3.9</v>
      </c>
      <c r="H2181" s="5">
        <v>100.95</v>
      </c>
      <c r="I2181" s="5">
        <v>92.57</v>
      </c>
      <c r="J2181" s="5">
        <v>2.5099999999999998</v>
      </c>
      <c r="K2181" s="6">
        <f t="shared" si="603"/>
        <v>100.375</v>
      </c>
      <c r="L2181" s="6">
        <f t="shared" si="604"/>
        <v>-1.1500000000000057</v>
      </c>
      <c r="M2181" s="6">
        <f t="shared" si="605"/>
        <v>94.754999999999995</v>
      </c>
      <c r="N2181" s="5">
        <f t="shared" si="606"/>
        <v>2.318949115440009</v>
      </c>
      <c r="O2181" s="6">
        <f t="shared" si="607"/>
        <v>4.3700000000000045</v>
      </c>
      <c r="P2181" s="6">
        <f t="shared" si="608"/>
        <v>4.6378982308800181</v>
      </c>
      <c r="Q2181" s="6">
        <f t="shared" si="609"/>
        <v>0.41421936671610088</v>
      </c>
      <c r="R2181" s="5">
        <f t="shared" si="610"/>
        <v>1.1901942917261075</v>
      </c>
      <c r="S2181" s="5">
        <f t="shared" si="611"/>
        <v>5.5200000000000102</v>
      </c>
      <c r="T2181" s="5">
        <f t="shared" si="612"/>
        <v>4.3700000000000045</v>
      </c>
      <c r="U2181" s="5">
        <f t="shared" si="613"/>
        <v>0.94223714761650101</v>
      </c>
      <c r="V2181" s="5">
        <f t="shared" si="614"/>
        <v>2.4235115650364918</v>
      </c>
      <c r="W2181" s="5">
        <f t="shared" si="615"/>
        <v>5.6200000000000045</v>
      </c>
      <c r="X2181" s="5">
        <f t="shared" si="616"/>
        <v>94.754999999999995</v>
      </c>
      <c r="Y2181" s="5">
        <f t="shared" si="617"/>
        <v>40.861181200183736</v>
      </c>
      <c r="Z2181" s="9">
        <f t="shared" si="618"/>
        <v>0.67113485977111931</v>
      </c>
      <c r="AA2181">
        <f t="shared" si="619"/>
        <v>1.1500000000000057</v>
      </c>
    </row>
    <row r="2182" spans="1:27">
      <c r="A2182" s="1">
        <f t="shared" si="602"/>
        <v>-297750</v>
      </c>
      <c r="B2182" s="1">
        <v>0</v>
      </c>
      <c r="C2182" s="1">
        <v>9</v>
      </c>
      <c r="D2182" s="2">
        <v>-3</v>
      </c>
      <c r="E2182" s="5">
        <v>86.34</v>
      </c>
      <c r="F2182" s="5">
        <v>84.99</v>
      </c>
      <c r="G2182" s="5">
        <v>4.46</v>
      </c>
      <c r="H2182" s="5">
        <v>81.290000000000006</v>
      </c>
      <c r="I2182" s="5">
        <v>78.819999999999993</v>
      </c>
      <c r="J2182" s="5">
        <v>3.54</v>
      </c>
      <c r="K2182" s="6">
        <f t="shared" si="603"/>
        <v>83.814999999999998</v>
      </c>
      <c r="L2182" s="6">
        <f t="shared" si="604"/>
        <v>5.0499999999999972</v>
      </c>
      <c r="M2182" s="6">
        <f t="shared" si="605"/>
        <v>81.905000000000001</v>
      </c>
      <c r="N2182" s="5">
        <f t="shared" si="606"/>
        <v>2.8470686679460333</v>
      </c>
      <c r="O2182" s="6">
        <f t="shared" si="607"/>
        <v>6.1700000000000017</v>
      </c>
      <c r="P2182" s="6">
        <f t="shared" si="608"/>
        <v>5.6941373358920666</v>
      </c>
      <c r="Q2182" s="6">
        <f t="shared" si="609"/>
        <v>0.22699795208369314</v>
      </c>
      <c r="R2182" s="5">
        <f t="shared" si="610"/>
        <v>0.19669353475903489</v>
      </c>
      <c r="S2182" s="5">
        <f t="shared" si="611"/>
        <v>1.1200000000000045</v>
      </c>
      <c r="T2182" s="5">
        <f t="shared" si="612"/>
        <v>6.1700000000000017</v>
      </c>
      <c r="U2182" s="5">
        <f t="shared" si="613"/>
        <v>1.083570633449322</v>
      </c>
      <c r="V2182" s="5">
        <f t="shared" si="614"/>
        <v>0.67086544891027577</v>
      </c>
      <c r="W2182" s="5">
        <f t="shared" si="615"/>
        <v>1.9099999999999966</v>
      </c>
      <c r="X2182" s="5">
        <f t="shared" si="616"/>
        <v>81.905000000000001</v>
      </c>
      <c r="Y2182" s="5">
        <f t="shared" si="617"/>
        <v>28.768185650783369</v>
      </c>
      <c r="Z2182" s="9">
        <f t="shared" si="618"/>
        <v>0.67124958100545584</v>
      </c>
      <c r="AA2182">
        <f t="shared" si="619"/>
        <v>5.0499999999999972</v>
      </c>
    </row>
    <row r="2183" spans="1:27">
      <c r="A2183" s="1">
        <f t="shared" si="602"/>
        <v>-802498</v>
      </c>
      <c r="B2183" s="1">
        <v>2</v>
      </c>
      <c r="C2183" s="1">
        <v>-10</v>
      </c>
      <c r="D2183" s="2">
        <v>-8</v>
      </c>
      <c r="E2183" s="5">
        <v>221.35</v>
      </c>
      <c r="F2183" s="5">
        <v>217.96</v>
      </c>
      <c r="G2183" s="5">
        <v>8.42</v>
      </c>
      <c r="H2183" s="5">
        <v>258.58</v>
      </c>
      <c r="I2183" s="5">
        <v>250.82</v>
      </c>
      <c r="J2183" s="5">
        <v>6.52</v>
      </c>
      <c r="K2183" s="6">
        <f t="shared" si="603"/>
        <v>239.96499999999997</v>
      </c>
      <c r="L2183" s="6">
        <f t="shared" si="604"/>
        <v>-37.22999999999999</v>
      </c>
      <c r="M2183" s="6">
        <f t="shared" si="605"/>
        <v>234.39</v>
      </c>
      <c r="N2183" s="5">
        <f t="shared" si="606"/>
        <v>5.3246314426446455</v>
      </c>
      <c r="O2183" s="6">
        <f t="shared" si="607"/>
        <v>-32.859999999999985</v>
      </c>
      <c r="P2183" s="6">
        <f t="shared" si="608"/>
        <v>10.649262885289291</v>
      </c>
      <c r="Q2183" s="6">
        <f t="shared" si="609"/>
        <v>0.25030245099941101</v>
      </c>
      <c r="R2183" s="5">
        <f t="shared" si="610"/>
        <v>0.4103570403954106</v>
      </c>
      <c r="S2183" s="5">
        <f t="shared" si="611"/>
        <v>4.3700000000000045</v>
      </c>
      <c r="T2183" s="5">
        <f t="shared" si="612"/>
        <v>32.859999999999985</v>
      </c>
      <c r="U2183" s="5">
        <f t="shared" si="613"/>
        <v>3.0856595760625107</v>
      </c>
      <c r="V2183" s="5">
        <f t="shared" si="614"/>
        <v>1.0470208238921772</v>
      </c>
      <c r="W2183" s="5">
        <f t="shared" si="615"/>
        <v>5.5749999999999886</v>
      </c>
      <c r="X2183" s="5">
        <f t="shared" si="616"/>
        <v>234.39</v>
      </c>
      <c r="Y2183" s="5">
        <f t="shared" si="617"/>
        <v>44.019948145665992</v>
      </c>
      <c r="Z2183" s="9">
        <f t="shared" si="618"/>
        <v>0.67127341672376695</v>
      </c>
      <c r="AA2183">
        <f t="shared" si="619"/>
        <v>37.22999999999999</v>
      </c>
    </row>
    <row r="2184" spans="1:27">
      <c r="A2184" s="1">
        <f t="shared" si="602"/>
        <v>-402504</v>
      </c>
      <c r="B2184" s="1">
        <v>-4</v>
      </c>
      <c r="C2184" s="1">
        <v>-10</v>
      </c>
      <c r="D2184" s="2">
        <v>-4</v>
      </c>
      <c r="E2184" s="5">
        <v>178.29</v>
      </c>
      <c r="F2184" s="5">
        <v>181.65</v>
      </c>
      <c r="G2184" s="5">
        <v>6.01</v>
      </c>
      <c r="H2184" s="5">
        <v>181.58</v>
      </c>
      <c r="I2184" s="5">
        <v>184.64</v>
      </c>
      <c r="J2184" s="5">
        <v>4.5599999999999996</v>
      </c>
      <c r="K2184" s="6">
        <f t="shared" si="603"/>
        <v>179.935</v>
      </c>
      <c r="L2184" s="6">
        <f t="shared" si="604"/>
        <v>-3.2900000000000205</v>
      </c>
      <c r="M2184" s="6">
        <f t="shared" si="605"/>
        <v>183.14499999999998</v>
      </c>
      <c r="N2184" s="5">
        <f t="shared" si="606"/>
        <v>3.7720584565989959</v>
      </c>
      <c r="O2184" s="6">
        <f t="shared" si="607"/>
        <v>-2.9899999999999807</v>
      </c>
      <c r="P2184" s="6">
        <f t="shared" si="608"/>
        <v>7.5441169131979917</v>
      </c>
      <c r="Q2184" s="6">
        <f t="shared" si="609"/>
        <v>0.2692936850002724</v>
      </c>
      <c r="R2184" s="5">
        <f t="shared" si="610"/>
        <v>3.976608573963207E-2</v>
      </c>
      <c r="S2184" s="5">
        <f t="shared" si="611"/>
        <v>0.30000000000003979</v>
      </c>
      <c r="T2184" s="5">
        <f t="shared" si="612"/>
        <v>2.9899999999999807</v>
      </c>
      <c r="U2184" s="5">
        <f t="shared" si="613"/>
        <v>0.39633532120494452</v>
      </c>
      <c r="V2184" s="5">
        <f t="shared" si="614"/>
        <v>0.85099423482800807</v>
      </c>
      <c r="W2184" s="5">
        <f t="shared" si="615"/>
        <v>3.2099999999999795</v>
      </c>
      <c r="X2184" s="5">
        <f t="shared" si="616"/>
        <v>183.14499999999998</v>
      </c>
      <c r="Y2184" s="5">
        <f t="shared" si="617"/>
        <v>48.553065151892994</v>
      </c>
      <c r="Z2184" s="9">
        <f t="shared" si="618"/>
        <v>0.67136577213915216</v>
      </c>
      <c r="AA2184">
        <f t="shared" si="619"/>
        <v>3.2900000000000205</v>
      </c>
    </row>
    <row r="2185" spans="1:27">
      <c r="A2185" s="1">
        <f t="shared" si="602"/>
        <v>-202006</v>
      </c>
      <c r="B2185" s="1">
        <v>-6</v>
      </c>
      <c r="C2185" s="1">
        <v>-8</v>
      </c>
      <c r="D2185" s="2">
        <v>-2</v>
      </c>
      <c r="E2185" s="5">
        <v>77.03</v>
      </c>
      <c r="F2185" s="5">
        <v>75.150000000000006</v>
      </c>
      <c r="G2185" s="5">
        <v>2.37</v>
      </c>
      <c r="H2185" s="5">
        <v>71.87</v>
      </c>
      <c r="I2185" s="5">
        <v>67.81</v>
      </c>
      <c r="J2185" s="5">
        <v>2.1</v>
      </c>
      <c r="K2185" s="6">
        <f t="shared" si="603"/>
        <v>74.45</v>
      </c>
      <c r="L2185" s="6">
        <f t="shared" si="604"/>
        <v>5.1599999999999966</v>
      </c>
      <c r="M2185" s="6">
        <f t="shared" si="605"/>
        <v>71.48</v>
      </c>
      <c r="N2185" s="5">
        <f t="shared" si="606"/>
        <v>1.5832640335711541</v>
      </c>
      <c r="O2185" s="6">
        <f t="shared" si="607"/>
        <v>7.3400000000000034</v>
      </c>
      <c r="P2185" s="6">
        <f t="shared" si="608"/>
        <v>3.1665280671423082</v>
      </c>
      <c r="Q2185" s="6">
        <f t="shared" si="609"/>
        <v>0.1203662148819675</v>
      </c>
      <c r="R2185" s="5">
        <f t="shared" si="610"/>
        <v>0.68845118494951096</v>
      </c>
      <c r="S2185" s="5">
        <f t="shared" si="611"/>
        <v>2.1800000000000068</v>
      </c>
      <c r="T2185" s="5">
        <f t="shared" si="612"/>
        <v>7.3400000000000034</v>
      </c>
      <c r="U2185" s="5">
        <f t="shared" si="613"/>
        <v>2.3179961915272465</v>
      </c>
      <c r="V2185" s="5">
        <f t="shared" si="614"/>
        <v>1.8758715773394867</v>
      </c>
      <c r="W2185" s="5">
        <f t="shared" si="615"/>
        <v>2.9699999999999989</v>
      </c>
      <c r="X2185" s="5">
        <f t="shared" si="616"/>
        <v>71.48</v>
      </c>
      <c r="Y2185" s="5">
        <f t="shared" si="617"/>
        <v>45.147239174487062</v>
      </c>
      <c r="Z2185" s="9">
        <f t="shared" si="618"/>
        <v>0.67136875113457573</v>
      </c>
      <c r="AA2185">
        <f t="shared" si="619"/>
        <v>5.1599999999999966</v>
      </c>
    </row>
    <row r="2186" spans="1:27">
      <c r="A2186" s="1">
        <f t="shared" si="602"/>
        <v>-1099750</v>
      </c>
      <c r="B2186" s="1">
        <v>0</v>
      </c>
      <c r="C2186" s="1">
        <v>1</v>
      </c>
      <c r="D2186" s="2">
        <v>-11</v>
      </c>
      <c r="E2186" s="5">
        <v>300.54000000000002</v>
      </c>
      <c r="F2186" s="5">
        <v>303.94</v>
      </c>
      <c r="G2186" s="5">
        <v>5.87</v>
      </c>
      <c r="H2186" s="5">
        <v>303.07</v>
      </c>
      <c r="I2186" s="5">
        <v>319.12</v>
      </c>
      <c r="J2186" s="5">
        <v>12.58</v>
      </c>
      <c r="K2186" s="6">
        <f t="shared" si="603"/>
        <v>301.80500000000001</v>
      </c>
      <c r="L2186" s="6">
        <f t="shared" si="604"/>
        <v>-2.5299999999999727</v>
      </c>
      <c r="M2186" s="6">
        <f t="shared" si="605"/>
        <v>311.52999999999997</v>
      </c>
      <c r="N2186" s="5">
        <f t="shared" si="606"/>
        <v>6.9410607978896133</v>
      </c>
      <c r="O2186" s="6">
        <f t="shared" si="607"/>
        <v>-15.180000000000007</v>
      </c>
      <c r="P2186" s="6">
        <f t="shared" si="608"/>
        <v>13.882121595779227</v>
      </c>
      <c r="Q2186" s="6">
        <f t="shared" si="609"/>
        <v>-0.64240247040551957</v>
      </c>
      <c r="R2186" s="5">
        <f t="shared" si="610"/>
        <v>0.91124399917705579</v>
      </c>
      <c r="S2186" s="5">
        <f t="shared" si="611"/>
        <v>12.650000000000034</v>
      </c>
      <c r="T2186" s="5">
        <f t="shared" si="612"/>
        <v>15.180000000000007</v>
      </c>
      <c r="U2186" s="5">
        <f t="shared" si="613"/>
        <v>1.0934927990124645</v>
      </c>
      <c r="V2186" s="5">
        <f t="shared" si="614"/>
        <v>1.4010826706714328</v>
      </c>
      <c r="W2186" s="5">
        <f t="shared" si="615"/>
        <v>9.7249999999999659</v>
      </c>
      <c r="X2186" s="5">
        <f t="shared" si="616"/>
        <v>311.52999999999997</v>
      </c>
      <c r="Y2186" s="5">
        <f t="shared" si="617"/>
        <v>44.882188626660458</v>
      </c>
      <c r="Z2186" s="9">
        <f t="shared" si="618"/>
        <v>0.67136875113457584</v>
      </c>
      <c r="AA2186">
        <f t="shared" si="619"/>
        <v>2.5299999999999727</v>
      </c>
    </row>
    <row r="2187" spans="1:27">
      <c r="A2187" s="1">
        <f t="shared" si="602"/>
        <v>-202497</v>
      </c>
      <c r="B2187" s="1">
        <v>3</v>
      </c>
      <c r="C2187" s="1">
        <v>-10</v>
      </c>
      <c r="D2187" s="2">
        <v>-2</v>
      </c>
      <c r="E2187" s="5">
        <v>69.87</v>
      </c>
      <c r="F2187" s="5">
        <v>69.52</v>
      </c>
      <c r="G2187" s="5">
        <v>2.9</v>
      </c>
      <c r="H2187" s="5">
        <v>70.88</v>
      </c>
      <c r="I2187" s="5">
        <v>70.42</v>
      </c>
      <c r="J2187" s="5">
        <v>4.1500000000000004</v>
      </c>
      <c r="K2187" s="6">
        <f t="shared" si="603"/>
        <v>70.375</v>
      </c>
      <c r="L2187" s="6">
        <f t="shared" si="604"/>
        <v>-1.0099999999999909</v>
      </c>
      <c r="M2187" s="6">
        <f t="shared" si="605"/>
        <v>69.97</v>
      </c>
      <c r="N2187" s="5">
        <f t="shared" si="606"/>
        <v>2.5314274629149462</v>
      </c>
      <c r="O2187" s="6">
        <f t="shared" si="607"/>
        <v>-0.90000000000000568</v>
      </c>
      <c r="P2187" s="6">
        <f t="shared" si="608"/>
        <v>5.0628549258298925</v>
      </c>
      <c r="Q2187" s="6">
        <f t="shared" si="609"/>
        <v>-0.34380181410318938</v>
      </c>
      <c r="R2187" s="5">
        <f t="shared" si="610"/>
        <v>2.1726871816686363E-2</v>
      </c>
      <c r="S2187" s="5">
        <f t="shared" si="611"/>
        <v>0.10999999999998522</v>
      </c>
      <c r="T2187" s="5">
        <f t="shared" si="612"/>
        <v>0.90000000000000568</v>
      </c>
      <c r="U2187" s="5">
        <f t="shared" si="613"/>
        <v>0.17776531486382252</v>
      </c>
      <c r="V2187" s="5">
        <f t="shared" si="614"/>
        <v>0.15998878337743971</v>
      </c>
      <c r="W2187" s="5">
        <f t="shared" si="615"/>
        <v>0.40500000000000114</v>
      </c>
      <c r="X2187" s="5">
        <f t="shared" si="616"/>
        <v>69.97</v>
      </c>
      <c r="Y2187" s="5">
        <f t="shared" si="617"/>
        <v>27.640531291159075</v>
      </c>
      <c r="Z2187" s="9">
        <f t="shared" si="618"/>
        <v>0.67137024062733086</v>
      </c>
      <c r="AA2187">
        <f t="shared" si="619"/>
        <v>1.0099999999999909</v>
      </c>
    </row>
    <row r="2188" spans="1:27">
      <c r="A2188" s="1">
        <f t="shared" si="602"/>
        <v>-700757</v>
      </c>
      <c r="B2188" s="1">
        <v>-7</v>
      </c>
      <c r="C2188" s="1">
        <v>-3</v>
      </c>
      <c r="D2188" s="2">
        <v>-7</v>
      </c>
      <c r="E2188" s="5">
        <v>128.38999999999999</v>
      </c>
      <c r="F2188" s="5">
        <v>125.16</v>
      </c>
      <c r="G2188" s="5">
        <v>3.97</v>
      </c>
      <c r="H2188" s="5">
        <v>137.32</v>
      </c>
      <c r="I2188" s="5">
        <v>134.22</v>
      </c>
      <c r="J2188" s="5">
        <v>4.68</v>
      </c>
      <c r="K2188" s="6">
        <f t="shared" si="603"/>
        <v>132.85499999999999</v>
      </c>
      <c r="L2188" s="6">
        <f t="shared" si="604"/>
        <v>-8.9300000000000068</v>
      </c>
      <c r="M2188" s="6">
        <f t="shared" si="605"/>
        <v>129.69</v>
      </c>
      <c r="N2188" s="5">
        <f t="shared" si="606"/>
        <v>3.0685216310138665</v>
      </c>
      <c r="O2188" s="6">
        <f t="shared" si="607"/>
        <v>-9.0600000000000023</v>
      </c>
      <c r="P2188" s="6">
        <f t="shared" si="608"/>
        <v>6.1370432620277331</v>
      </c>
      <c r="Q2188" s="6">
        <f t="shared" si="609"/>
        <v>-0.16306324724599267</v>
      </c>
      <c r="R2188" s="5">
        <f t="shared" si="610"/>
        <v>2.1182839105006131E-2</v>
      </c>
      <c r="S2188" s="5">
        <f t="shared" si="611"/>
        <v>0.12999999999999545</v>
      </c>
      <c r="T2188" s="5">
        <f t="shared" si="612"/>
        <v>9.0600000000000023</v>
      </c>
      <c r="U2188" s="5">
        <f t="shared" si="613"/>
        <v>1.476280940702787</v>
      </c>
      <c r="V2188" s="5">
        <f t="shared" si="614"/>
        <v>1.0314413194976397</v>
      </c>
      <c r="W2188" s="5">
        <f t="shared" si="615"/>
        <v>3.164999999999992</v>
      </c>
      <c r="X2188" s="5">
        <f t="shared" si="616"/>
        <v>129.69</v>
      </c>
      <c r="Y2188" s="5">
        <f t="shared" si="617"/>
        <v>42.264652361974477</v>
      </c>
      <c r="Z2188" s="9">
        <f t="shared" si="618"/>
        <v>0.67140077450059588</v>
      </c>
      <c r="AA2188">
        <f t="shared" si="619"/>
        <v>8.9300000000000068</v>
      </c>
    </row>
    <row r="2189" spans="1:27">
      <c r="A2189" s="1">
        <f t="shared" si="602"/>
        <v>-1200499</v>
      </c>
      <c r="B2189" s="1">
        <v>1</v>
      </c>
      <c r="C2189" s="1">
        <v>-2</v>
      </c>
      <c r="D2189" s="2">
        <v>-12</v>
      </c>
      <c r="E2189" s="5">
        <v>210.25</v>
      </c>
      <c r="F2189" s="5">
        <v>213.64</v>
      </c>
      <c r="G2189" s="5">
        <v>3.27</v>
      </c>
      <c r="H2189" s="5">
        <v>175.66</v>
      </c>
      <c r="I2189" s="5">
        <v>183.29</v>
      </c>
      <c r="J2189" s="5">
        <v>5.82</v>
      </c>
      <c r="K2189" s="6">
        <f t="shared" si="603"/>
        <v>192.95499999999998</v>
      </c>
      <c r="L2189" s="6">
        <f t="shared" si="604"/>
        <v>34.590000000000003</v>
      </c>
      <c r="M2189" s="6">
        <f t="shared" si="605"/>
        <v>198.46499999999997</v>
      </c>
      <c r="N2189" s="5">
        <f t="shared" si="606"/>
        <v>3.3378623398816196</v>
      </c>
      <c r="O2189" s="6">
        <f t="shared" si="607"/>
        <v>30.349999999999994</v>
      </c>
      <c r="P2189" s="6">
        <f t="shared" si="608"/>
        <v>6.6757246797632392</v>
      </c>
      <c r="Q2189" s="6">
        <f t="shared" si="609"/>
        <v>-0.52012440172062124</v>
      </c>
      <c r="R2189" s="5">
        <f t="shared" si="610"/>
        <v>0.63513703805867328</v>
      </c>
      <c r="S2189" s="5">
        <f t="shared" si="611"/>
        <v>4.2400000000000091</v>
      </c>
      <c r="T2189" s="5">
        <f t="shared" si="612"/>
        <v>30.349999999999994</v>
      </c>
      <c r="U2189" s="5">
        <f t="shared" si="613"/>
        <v>4.5463229021416725</v>
      </c>
      <c r="V2189" s="5">
        <f t="shared" si="614"/>
        <v>1.6507571130675833</v>
      </c>
      <c r="W2189" s="5">
        <f t="shared" si="615"/>
        <v>5.5099999999999909</v>
      </c>
      <c r="X2189" s="5">
        <f t="shared" si="616"/>
        <v>198.46499999999997</v>
      </c>
      <c r="Y2189" s="5">
        <f t="shared" si="617"/>
        <v>59.458713329393539</v>
      </c>
      <c r="Z2189" s="9">
        <f t="shared" si="618"/>
        <v>0.67143577503734497</v>
      </c>
      <c r="AA2189">
        <f t="shared" si="619"/>
        <v>34.590000000000003</v>
      </c>
    </row>
    <row r="2190" spans="1:27">
      <c r="A2190" s="1">
        <f t="shared" si="602"/>
        <v>-901755</v>
      </c>
      <c r="B2190" s="1">
        <v>-5</v>
      </c>
      <c r="C2190" s="1">
        <v>-7</v>
      </c>
      <c r="D2190" s="2">
        <v>-9</v>
      </c>
      <c r="E2190" s="5">
        <v>234.73</v>
      </c>
      <c r="F2190" s="5">
        <v>245.83</v>
      </c>
      <c r="G2190" s="5">
        <v>10.46</v>
      </c>
      <c r="H2190" s="5">
        <v>237.97</v>
      </c>
      <c r="I2190" s="5">
        <v>241.03</v>
      </c>
      <c r="J2190" s="5">
        <v>10.49</v>
      </c>
      <c r="K2190" s="6">
        <f t="shared" si="603"/>
        <v>236.35</v>
      </c>
      <c r="L2190" s="6">
        <f t="shared" si="604"/>
        <v>-3.2400000000000091</v>
      </c>
      <c r="M2190" s="6">
        <f t="shared" si="605"/>
        <v>243.43</v>
      </c>
      <c r="N2190" s="5">
        <f t="shared" si="606"/>
        <v>7.4069511271507658</v>
      </c>
      <c r="O2190" s="6">
        <f t="shared" si="607"/>
        <v>4.8000000000000114</v>
      </c>
      <c r="P2190" s="6">
        <f t="shared" si="608"/>
        <v>14.813902254301532</v>
      </c>
      <c r="Q2190" s="6">
        <f t="shared" si="609"/>
        <v>-2.8639559411022483E-3</v>
      </c>
      <c r="R2190" s="5">
        <f t="shared" si="610"/>
        <v>0.54273343120415385</v>
      </c>
      <c r="S2190" s="5">
        <f t="shared" si="611"/>
        <v>8.0400000000000205</v>
      </c>
      <c r="T2190" s="5">
        <f t="shared" si="612"/>
        <v>4.8000000000000114</v>
      </c>
      <c r="U2190" s="5">
        <f t="shared" si="613"/>
        <v>0.32401995892785301</v>
      </c>
      <c r="V2190" s="5">
        <f t="shared" si="614"/>
        <v>0.9558588788371658</v>
      </c>
      <c r="W2190" s="5">
        <f t="shared" si="615"/>
        <v>7.0800000000000125</v>
      </c>
      <c r="X2190" s="5">
        <f t="shared" si="616"/>
        <v>243.43</v>
      </c>
      <c r="Y2190" s="5">
        <f t="shared" si="617"/>
        <v>32.865074417419613</v>
      </c>
      <c r="Z2190" s="9">
        <f t="shared" si="618"/>
        <v>0.67157650346032804</v>
      </c>
      <c r="AA2190">
        <f t="shared" si="619"/>
        <v>3.2400000000000091</v>
      </c>
    </row>
    <row r="2191" spans="1:27">
      <c r="A2191" s="1">
        <f t="shared" si="602"/>
        <v>-702246</v>
      </c>
      <c r="B2191" s="1">
        <v>4</v>
      </c>
      <c r="C2191" s="1">
        <v>-9</v>
      </c>
      <c r="D2191" s="2">
        <v>-7</v>
      </c>
      <c r="E2191" s="5">
        <v>64.62</v>
      </c>
      <c r="F2191" s="5">
        <v>64.069999999999993</v>
      </c>
      <c r="G2191" s="5">
        <v>3.21</v>
      </c>
      <c r="H2191" s="5">
        <v>65.680000000000007</v>
      </c>
      <c r="I2191" s="5">
        <v>66.09</v>
      </c>
      <c r="J2191" s="5">
        <v>2.71</v>
      </c>
      <c r="K2191" s="6">
        <f t="shared" si="603"/>
        <v>65.150000000000006</v>
      </c>
      <c r="L2191" s="6">
        <f t="shared" si="604"/>
        <v>-1.0600000000000023</v>
      </c>
      <c r="M2191" s="6">
        <f t="shared" si="605"/>
        <v>65.08</v>
      </c>
      <c r="N2191" s="5">
        <f t="shared" si="606"/>
        <v>2.1004880385281894</v>
      </c>
      <c r="O2191" s="6">
        <f t="shared" si="607"/>
        <v>-2.0200000000000102</v>
      </c>
      <c r="P2191" s="6">
        <f t="shared" si="608"/>
        <v>4.2009760770563789</v>
      </c>
      <c r="Q2191" s="6">
        <f t="shared" si="609"/>
        <v>0.16772248727915595</v>
      </c>
      <c r="R2191" s="5">
        <f t="shared" si="610"/>
        <v>0.22851832107377276</v>
      </c>
      <c r="S2191" s="5">
        <f t="shared" si="611"/>
        <v>0.96000000000000796</v>
      </c>
      <c r="T2191" s="5">
        <f t="shared" si="612"/>
        <v>2.0200000000000102</v>
      </c>
      <c r="U2191" s="5">
        <f t="shared" si="613"/>
        <v>0.48084063392606197</v>
      </c>
      <c r="V2191" s="5">
        <f t="shared" si="614"/>
        <v>3.3325588489928434E-2</v>
      </c>
      <c r="W2191" s="5">
        <f t="shared" si="615"/>
        <v>7.000000000000739E-2</v>
      </c>
      <c r="X2191" s="5">
        <f t="shared" si="616"/>
        <v>65.08</v>
      </c>
      <c r="Y2191" s="5">
        <f t="shared" si="617"/>
        <v>30.983275698918767</v>
      </c>
      <c r="Z2191" s="9">
        <f t="shared" si="618"/>
        <v>0.67165318431464316</v>
      </c>
      <c r="AA2191">
        <f t="shared" si="619"/>
        <v>1.0600000000000023</v>
      </c>
    </row>
    <row r="2192" spans="1:27">
      <c r="A2192" s="1">
        <f t="shared" si="602"/>
        <v>-600993</v>
      </c>
      <c r="B2192" s="1">
        <v>7</v>
      </c>
      <c r="C2192" s="1">
        <v>-4</v>
      </c>
      <c r="D2192" s="2">
        <v>-6</v>
      </c>
      <c r="E2192" s="5">
        <v>133.62</v>
      </c>
      <c r="F2192" s="5">
        <v>140.13999999999999</v>
      </c>
      <c r="G2192" s="5">
        <v>2.8</v>
      </c>
      <c r="H2192" s="5">
        <v>131.6</v>
      </c>
      <c r="I2192" s="5">
        <v>142.22999999999999</v>
      </c>
      <c r="J2192" s="5">
        <v>4.33</v>
      </c>
      <c r="K2192" s="6">
        <f t="shared" si="603"/>
        <v>132.61000000000001</v>
      </c>
      <c r="L2192" s="6">
        <f t="shared" si="604"/>
        <v>2.0200000000000102</v>
      </c>
      <c r="M2192" s="6">
        <f t="shared" si="605"/>
        <v>141.185</v>
      </c>
      <c r="N2192" s="5">
        <f t="shared" si="606"/>
        <v>2.5782212860807738</v>
      </c>
      <c r="O2192" s="6">
        <f t="shared" si="607"/>
        <v>-2.0900000000000034</v>
      </c>
      <c r="P2192" s="6">
        <f t="shared" si="608"/>
        <v>5.1564425721615477</v>
      </c>
      <c r="Q2192" s="6">
        <f t="shared" si="609"/>
        <v>-0.41028022971992073</v>
      </c>
      <c r="R2192" s="5">
        <f t="shared" si="610"/>
        <v>0.79706114098680403</v>
      </c>
      <c r="S2192" s="5">
        <f t="shared" si="611"/>
        <v>4.1100000000000136</v>
      </c>
      <c r="T2192" s="5">
        <f t="shared" si="612"/>
        <v>2.0900000000000034</v>
      </c>
      <c r="U2192" s="5">
        <f t="shared" si="613"/>
        <v>0.4053181957816101</v>
      </c>
      <c r="V2192" s="5">
        <f t="shared" si="614"/>
        <v>3.3259363912222932</v>
      </c>
      <c r="W2192" s="5">
        <f t="shared" si="615"/>
        <v>8.5749999999999886</v>
      </c>
      <c r="X2192" s="5">
        <f t="shared" si="616"/>
        <v>141.185</v>
      </c>
      <c r="Y2192" s="5">
        <f t="shared" si="617"/>
        <v>54.760621503757449</v>
      </c>
      <c r="Z2192" s="9">
        <f t="shared" si="618"/>
        <v>0.67194047355401954</v>
      </c>
      <c r="AA2192">
        <f t="shared" si="619"/>
        <v>2.0200000000000102</v>
      </c>
    </row>
    <row r="2193" spans="1:27">
      <c r="A2193" s="1">
        <f t="shared" si="602"/>
        <v>-501243</v>
      </c>
      <c r="B2193" s="1">
        <v>7</v>
      </c>
      <c r="C2193" s="1">
        <v>-5</v>
      </c>
      <c r="D2193" s="2">
        <v>-5</v>
      </c>
      <c r="E2193" s="5">
        <v>240.8</v>
      </c>
      <c r="F2193" s="5">
        <v>248.69</v>
      </c>
      <c r="G2193" s="5">
        <v>5.0199999999999996</v>
      </c>
      <c r="H2193" s="5">
        <v>251.22</v>
      </c>
      <c r="I2193" s="5">
        <v>256.82</v>
      </c>
      <c r="J2193" s="5">
        <v>9.68</v>
      </c>
      <c r="K2193" s="6">
        <f t="shared" si="603"/>
        <v>246.01</v>
      </c>
      <c r="L2193" s="6">
        <f t="shared" si="604"/>
        <v>-10.419999999999987</v>
      </c>
      <c r="M2193" s="6">
        <f t="shared" si="605"/>
        <v>252.755</v>
      </c>
      <c r="N2193" s="5">
        <f t="shared" si="606"/>
        <v>5.4521280249091726</v>
      </c>
      <c r="O2193" s="6">
        <f t="shared" si="607"/>
        <v>-8.1299999999999955</v>
      </c>
      <c r="P2193" s="6">
        <f t="shared" si="608"/>
        <v>10.904256049818345</v>
      </c>
      <c r="Q2193" s="6">
        <f t="shared" si="609"/>
        <v>-0.57611763558133211</v>
      </c>
      <c r="R2193" s="5">
        <f t="shared" si="610"/>
        <v>0.21000974202528391</v>
      </c>
      <c r="S2193" s="5">
        <f t="shared" si="611"/>
        <v>2.289999999999992</v>
      </c>
      <c r="T2193" s="5">
        <f t="shared" si="612"/>
        <v>8.1299999999999955</v>
      </c>
      <c r="U2193" s="5">
        <f t="shared" si="613"/>
        <v>0.7455804378452241</v>
      </c>
      <c r="V2193" s="5">
        <f t="shared" si="614"/>
        <v>1.2371316244196906</v>
      </c>
      <c r="W2193" s="5">
        <f t="shared" si="615"/>
        <v>6.7450000000000045</v>
      </c>
      <c r="X2193" s="5">
        <f t="shared" si="616"/>
        <v>252.755</v>
      </c>
      <c r="Y2193" s="5">
        <f t="shared" si="617"/>
        <v>46.35896274724962</v>
      </c>
      <c r="Z2193" s="9">
        <f t="shared" si="618"/>
        <v>0.67195758794733462</v>
      </c>
      <c r="AA2193">
        <f t="shared" si="619"/>
        <v>10.419999999999987</v>
      </c>
    </row>
    <row r="2194" spans="1:27">
      <c r="A2194" s="1">
        <f t="shared" si="602"/>
        <v>-802005</v>
      </c>
      <c r="B2194" s="1">
        <v>-5</v>
      </c>
      <c r="C2194" s="1">
        <v>-8</v>
      </c>
      <c r="D2194" s="2">
        <v>-8</v>
      </c>
      <c r="E2194" s="5">
        <v>252.89</v>
      </c>
      <c r="F2194" s="5">
        <v>258.79000000000002</v>
      </c>
      <c r="G2194" s="5">
        <v>7.43</v>
      </c>
      <c r="H2194" s="5">
        <v>223.49</v>
      </c>
      <c r="I2194" s="5">
        <v>230.04</v>
      </c>
      <c r="J2194" s="5">
        <v>6.63</v>
      </c>
      <c r="K2194" s="6">
        <f t="shared" si="603"/>
        <v>238.19</v>
      </c>
      <c r="L2194" s="6">
        <f t="shared" si="604"/>
        <v>29.399999999999977</v>
      </c>
      <c r="M2194" s="6">
        <f t="shared" si="605"/>
        <v>244.41500000000002</v>
      </c>
      <c r="N2194" s="5">
        <f t="shared" si="606"/>
        <v>4.9790009037958614</v>
      </c>
      <c r="O2194" s="6">
        <f t="shared" si="607"/>
        <v>28.750000000000028</v>
      </c>
      <c r="P2194" s="6">
        <f t="shared" si="608"/>
        <v>9.9580018075917227</v>
      </c>
      <c r="Q2194" s="6">
        <f t="shared" si="609"/>
        <v>0.11343077677089361</v>
      </c>
      <c r="R2194" s="5">
        <f t="shared" si="610"/>
        <v>6.5274139587362362E-2</v>
      </c>
      <c r="S2194" s="5">
        <f t="shared" si="611"/>
        <v>0.64999999999994884</v>
      </c>
      <c r="T2194" s="5">
        <f t="shared" si="612"/>
        <v>28.750000000000028</v>
      </c>
      <c r="U2194" s="5">
        <f t="shared" si="613"/>
        <v>2.887125404825873</v>
      </c>
      <c r="V2194" s="5">
        <f t="shared" si="614"/>
        <v>1.2502508274811206</v>
      </c>
      <c r="W2194" s="5">
        <f t="shared" si="615"/>
        <v>6.2250000000000227</v>
      </c>
      <c r="X2194" s="5">
        <f t="shared" si="616"/>
        <v>244.41500000000002</v>
      </c>
      <c r="Y2194" s="5">
        <f t="shared" si="617"/>
        <v>49.089165622296704</v>
      </c>
      <c r="Z2194" s="9">
        <f t="shared" si="618"/>
        <v>0.67199107136925573</v>
      </c>
      <c r="AA2194">
        <f t="shared" si="619"/>
        <v>29.399999999999977</v>
      </c>
    </row>
    <row r="2195" spans="1:27">
      <c r="A2195" s="1">
        <f t="shared" si="602"/>
        <v>-1201499</v>
      </c>
      <c r="B2195" s="1">
        <v>1</v>
      </c>
      <c r="C2195" s="1">
        <v>-6</v>
      </c>
      <c r="D2195" s="2">
        <v>-12</v>
      </c>
      <c r="E2195" s="5">
        <v>126.92</v>
      </c>
      <c r="F2195" s="5">
        <v>128.56</v>
      </c>
      <c r="G2195" s="5">
        <v>2.58</v>
      </c>
      <c r="H2195" s="5">
        <v>112.41</v>
      </c>
      <c r="I2195" s="5">
        <v>110.99</v>
      </c>
      <c r="J2195" s="5">
        <v>3.24</v>
      </c>
      <c r="K2195" s="6">
        <f t="shared" si="603"/>
        <v>119.66499999999999</v>
      </c>
      <c r="L2195" s="6">
        <f t="shared" si="604"/>
        <v>14.510000000000005</v>
      </c>
      <c r="M2195" s="6">
        <f t="shared" si="605"/>
        <v>119.77500000000001</v>
      </c>
      <c r="N2195" s="5">
        <f t="shared" si="606"/>
        <v>2.0708693826506783</v>
      </c>
      <c r="O2195" s="6">
        <f t="shared" si="607"/>
        <v>17.570000000000007</v>
      </c>
      <c r="P2195" s="6">
        <f t="shared" si="608"/>
        <v>4.1417387653013567</v>
      </c>
      <c r="Q2195" s="6">
        <f t="shared" si="609"/>
        <v>-0.22392444910807979</v>
      </c>
      <c r="R2195" s="5">
        <f t="shared" si="610"/>
        <v>0.73882013651755607</v>
      </c>
      <c r="S2195" s="5">
        <f t="shared" si="611"/>
        <v>3.0600000000000023</v>
      </c>
      <c r="T2195" s="5">
        <f t="shared" si="612"/>
        <v>17.570000000000007</v>
      </c>
      <c r="U2195" s="5">
        <f t="shared" si="613"/>
        <v>4.2421796727494954</v>
      </c>
      <c r="V2195" s="5">
        <f t="shared" si="614"/>
        <v>5.3117787592772012E-2</v>
      </c>
      <c r="W2195" s="5">
        <f t="shared" si="615"/>
        <v>0.11000000000001364</v>
      </c>
      <c r="X2195" s="5">
        <f t="shared" si="616"/>
        <v>119.77500000000001</v>
      </c>
      <c r="Y2195" s="5">
        <f t="shared" si="617"/>
        <v>57.83802735384981</v>
      </c>
      <c r="Z2195" s="9">
        <f t="shared" si="618"/>
        <v>0.67208184025459283</v>
      </c>
      <c r="AA2195">
        <f t="shared" si="619"/>
        <v>14.510000000000005</v>
      </c>
    </row>
    <row r="2196" spans="1:27">
      <c r="A2196" s="1">
        <f t="shared" si="602"/>
        <v>-1101753</v>
      </c>
      <c r="B2196" s="1">
        <v>-3</v>
      </c>
      <c r="C2196" s="1">
        <v>-7</v>
      </c>
      <c r="D2196" s="2">
        <v>-11</v>
      </c>
      <c r="E2196" s="5">
        <v>122.03</v>
      </c>
      <c r="F2196" s="5">
        <v>115.43</v>
      </c>
      <c r="G2196" s="5">
        <v>6.13</v>
      </c>
      <c r="H2196" s="5">
        <v>128.05000000000001</v>
      </c>
      <c r="I2196" s="5">
        <v>131.02000000000001</v>
      </c>
      <c r="J2196" s="5">
        <v>6.67</v>
      </c>
      <c r="K2196" s="6">
        <f t="shared" si="603"/>
        <v>125.04</v>
      </c>
      <c r="L2196" s="6">
        <f t="shared" si="604"/>
        <v>-6.0200000000000102</v>
      </c>
      <c r="M2196" s="6">
        <f t="shared" si="605"/>
        <v>123.22500000000001</v>
      </c>
      <c r="N2196" s="5">
        <f t="shared" si="606"/>
        <v>4.5295088033913791</v>
      </c>
      <c r="O2196" s="6">
        <f t="shared" si="607"/>
        <v>-15.590000000000003</v>
      </c>
      <c r="P2196" s="6">
        <f t="shared" si="608"/>
        <v>9.0590176067827581</v>
      </c>
      <c r="Q2196" s="6">
        <f t="shared" si="609"/>
        <v>-8.4225097421824921E-2</v>
      </c>
      <c r="R2196" s="5">
        <f t="shared" si="610"/>
        <v>1.0564059388552955</v>
      </c>
      <c r="S2196" s="5">
        <f t="shared" si="611"/>
        <v>9.5699999999999932</v>
      </c>
      <c r="T2196" s="5">
        <f t="shared" si="612"/>
        <v>15.590000000000003</v>
      </c>
      <c r="U2196" s="5">
        <f t="shared" si="613"/>
        <v>1.7209371564006348</v>
      </c>
      <c r="V2196" s="5">
        <f t="shared" si="614"/>
        <v>0.40070570094511193</v>
      </c>
      <c r="W2196" s="5">
        <f t="shared" si="615"/>
        <v>1.8149999999999977</v>
      </c>
      <c r="X2196" s="5">
        <f t="shared" si="616"/>
        <v>123.22500000000001</v>
      </c>
      <c r="Y2196" s="5">
        <f t="shared" si="617"/>
        <v>27.204936638546272</v>
      </c>
      <c r="Z2196" s="9">
        <f t="shared" si="618"/>
        <v>0.67227003503056715</v>
      </c>
      <c r="AA2196">
        <f t="shared" si="619"/>
        <v>6.0200000000000102</v>
      </c>
    </row>
    <row r="2197" spans="1:27">
      <c r="A2197" s="1">
        <f t="shared" si="602"/>
        <v>-99242</v>
      </c>
      <c r="B2197" s="1">
        <v>8</v>
      </c>
      <c r="C2197" s="1">
        <v>3</v>
      </c>
      <c r="D2197" s="2">
        <v>-1</v>
      </c>
      <c r="E2197" s="5">
        <v>288.24</v>
      </c>
      <c r="F2197" s="5">
        <v>291.87</v>
      </c>
      <c r="G2197" s="5">
        <v>6.03</v>
      </c>
      <c r="H2197" s="5">
        <v>287.58</v>
      </c>
      <c r="I2197" s="5">
        <v>286.58999999999997</v>
      </c>
      <c r="J2197" s="5">
        <v>9.6</v>
      </c>
      <c r="K2197" s="6">
        <f t="shared" si="603"/>
        <v>287.90999999999997</v>
      </c>
      <c r="L2197" s="6">
        <f t="shared" si="604"/>
        <v>0.66000000000002501</v>
      </c>
      <c r="M2197" s="6">
        <f t="shared" si="605"/>
        <v>289.23</v>
      </c>
      <c r="N2197" s="5">
        <f t="shared" si="606"/>
        <v>5.6683529353772597</v>
      </c>
      <c r="O2197" s="6">
        <f t="shared" si="607"/>
        <v>5.2800000000000296</v>
      </c>
      <c r="P2197" s="6">
        <f t="shared" si="608"/>
        <v>11.336705870754519</v>
      </c>
      <c r="Q2197" s="6">
        <f t="shared" si="609"/>
        <v>-0.43416362630513794</v>
      </c>
      <c r="R2197" s="5">
        <f t="shared" si="610"/>
        <v>0.40752578859069566</v>
      </c>
      <c r="S2197" s="5">
        <f t="shared" si="611"/>
        <v>4.6200000000000045</v>
      </c>
      <c r="T2197" s="5">
        <f t="shared" si="612"/>
        <v>5.2800000000000296</v>
      </c>
      <c r="U2197" s="5">
        <f t="shared" si="613"/>
        <v>0.4657437583893686</v>
      </c>
      <c r="V2197" s="5">
        <f t="shared" si="614"/>
        <v>0.23287187919469182</v>
      </c>
      <c r="W2197" s="5">
        <f t="shared" si="615"/>
        <v>1.32000000000005</v>
      </c>
      <c r="X2197" s="5">
        <f t="shared" si="616"/>
        <v>289.23</v>
      </c>
      <c r="Y2197" s="5">
        <f t="shared" si="617"/>
        <v>51.025404257180433</v>
      </c>
      <c r="Z2197" s="9">
        <f t="shared" si="618"/>
        <v>0.67239869125393159</v>
      </c>
      <c r="AA2197">
        <f t="shared" si="619"/>
        <v>0.66000000000002501</v>
      </c>
    </row>
    <row r="2198" spans="1:27">
      <c r="A2198" s="1">
        <f t="shared" si="602"/>
        <v>-298494</v>
      </c>
      <c r="B2198" s="1">
        <v>6</v>
      </c>
      <c r="C2198" s="1">
        <v>6</v>
      </c>
      <c r="D2198" s="2">
        <v>-3</v>
      </c>
      <c r="E2198" s="5">
        <v>173.51</v>
      </c>
      <c r="F2198" s="5">
        <v>168.12</v>
      </c>
      <c r="G2198" s="5">
        <v>3.31</v>
      </c>
      <c r="H2198" s="5">
        <v>185.43</v>
      </c>
      <c r="I2198" s="5">
        <v>179.21</v>
      </c>
      <c r="J2198" s="5">
        <v>5.85</v>
      </c>
      <c r="K2198" s="6">
        <f t="shared" si="603"/>
        <v>179.47</v>
      </c>
      <c r="L2198" s="6">
        <f t="shared" si="604"/>
        <v>-11.920000000000016</v>
      </c>
      <c r="M2198" s="6">
        <f t="shared" si="605"/>
        <v>173.66500000000002</v>
      </c>
      <c r="N2198" s="5">
        <f t="shared" si="606"/>
        <v>3.3607514040761775</v>
      </c>
      <c r="O2198" s="6">
        <f t="shared" si="607"/>
        <v>-11.090000000000003</v>
      </c>
      <c r="P2198" s="6">
        <f t="shared" si="608"/>
        <v>6.7215028081523549</v>
      </c>
      <c r="Q2198" s="6">
        <f t="shared" si="609"/>
        <v>-0.51498718419782819</v>
      </c>
      <c r="R2198" s="5">
        <f t="shared" si="610"/>
        <v>0.12348428970279157</v>
      </c>
      <c r="S2198" s="5">
        <f t="shared" si="611"/>
        <v>0.83000000000001251</v>
      </c>
      <c r="T2198" s="5">
        <f t="shared" si="612"/>
        <v>11.090000000000003</v>
      </c>
      <c r="U2198" s="5">
        <f t="shared" si="613"/>
        <v>1.6499286419324559</v>
      </c>
      <c r="V2198" s="5">
        <f t="shared" si="614"/>
        <v>1.7272922933125099</v>
      </c>
      <c r="W2198" s="5">
        <f t="shared" si="615"/>
        <v>5.8049999999999784</v>
      </c>
      <c r="X2198" s="5">
        <f t="shared" si="616"/>
        <v>173.66500000000002</v>
      </c>
      <c r="Y2198" s="5">
        <f t="shared" si="617"/>
        <v>51.674455834301156</v>
      </c>
      <c r="Z2198" s="9">
        <f t="shared" si="618"/>
        <v>0.67241505039670257</v>
      </c>
      <c r="AA2198">
        <f t="shared" si="619"/>
        <v>11.920000000000016</v>
      </c>
    </row>
    <row r="2199" spans="1:27">
      <c r="A2199" s="1">
        <f t="shared" si="602"/>
        <v>-901495</v>
      </c>
      <c r="B2199" s="1">
        <v>5</v>
      </c>
      <c r="C2199" s="1">
        <v>-6</v>
      </c>
      <c r="D2199" s="2">
        <v>-9</v>
      </c>
      <c r="E2199" s="5">
        <v>155.9</v>
      </c>
      <c r="F2199" s="5">
        <v>153.96</v>
      </c>
      <c r="G2199" s="5">
        <v>3.12</v>
      </c>
      <c r="H2199" s="5">
        <v>160.63999999999999</v>
      </c>
      <c r="I2199" s="5">
        <v>166.09</v>
      </c>
      <c r="J2199" s="5">
        <v>4.08</v>
      </c>
      <c r="K2199" s="6">
        <f t="shared" si="603"/>
        <v>158.26999999999998</v>
      </c>
      <c r="L2199" s="6">
        <f t="shared" si="604"/>
        <v>-4.7399999999999807</v>
      </c>
      <c r="M2199" s="6">
        <f t="shared" si="605"/>
        <v>160.02500000000001</v>
      </c>
      <c r="N2199" s="5">
        <f t="shared" si="606"/>
        <v>2.5681121470839234</v>
      </c>
      <c r="O2199" s="6">
        <f t="shared" si="607"/>
        <v>-12.129999999999995</v>
      </c>
      <c r="P2199" s="6">
        <f t="shared" si="608"/>
        <v>5.1362242941678469</v>
      </c>
      <c r="Q2199" s="6">
        <f t="shared" si="609"/>
        <v>-0.26200873362445409</v>
      </c>
      <c r="R2199" s="5">
        <f t="shared" si="610"/>
        <v>1.4388000945346793</v>
      </c>
      <c r="S2199" s="5">
        <f t="shared" si="611"/>
        <v>7.3900000000000148</v>
      </c>
      <c r="T2199" s="5">
        <f t="shared" si="612"/>
        <v>12.129999999999995</v>
      </c>
      <c r="U2199" s="5">
        <f t="shared" si="613"/>
        <v>2.3616569887287713</v>
      </c>
      <c r="V2199" s="5">
        <f t="shared" si="614"/>
        <v>0.68338137101715601</v>
      </c>
      <c r="W2199" s="5">
        <f t="shared" si="615"/>
        <v>1.7550000000000239</v>
      </c>
      <c r="X2199" s="5">
        <f t="shared" si="616"/>
        <v>160.02500000000001</v>
      </c>
      <c r="Y2199" s="5">
        <f t="shared" si="617"/>
        <v>62.312309912831289</v>
      </c>
      <c r="Z2199" s="9">
        <f t="shared" si="618"/>
        <v>0.67242546055306385</v>
      </c>
      <c r="AA2199">
        <f t="shared" si="619"/>
        <v>4.7399999999999807</v>
      </c>
    </row>
    <row r="2200" spans="1:27">
      <c r="A2200" s="1">
        <f t="shared" si="602"/>
        <v>-1200752</v>
      </c>
      <c r="B2200" s="1">
        <v>-2</v>
      </c>
      <c r="C2200" s="1">
        <v>-3</v>
      </c>
      <c r="D2200" s="2">
        <v>-12</v>
      </c>
      <c r="E2200" s="5">
        <v>142.13999999999999</v>
      </c>
      <c r="F2200" s="5">
        <v>152.69</v>
      </c>
      <c r="G2200" s="5">
        <v>4.18</v>
      </c>
      <c r="H2200" s="5">
        <v>164.75</v>
      </c>
      <c r="I2200" s="5">
        <v>180.13</v>
      </c>
      <c r="J2200" s="5">
        <v>7.98</v>
      </c>
      <c r="K2200" s="6">
        <f t="shared" si="603"/>
        <v>153.44499999999999</v>
      </c>
      <c r="L2200" s="6">
        <f t="shared" si="604"/>
        <v>-22.610000000000014</v>
      </c>
      <c r="M2200" s="6">
        <f t="shared" si="605"/>
        <v>166.41</v>
      </c>
      <c r="N2200" s="5">
        <f t="shared" si="606"/>
        <v>4.504242444629285</v>
      </c>
      <c r="O2200" s="6">
        <f t="shared" si="607"/>
        <v>-27.439999999999998</v>
      </c>
      <c r="P2200" s="6">
        <f t="shared" si="608"/>
        <v>9.00848488925857</v>
      </c>
      <c r="Q2200" s="6">
        <f t="shared" si="609"/>
        <v>-0.56939501779359447</v>
      </c>
      <c r="R2200" s="5">
        <f t="shared" si="610"/>
        <v>0.53616119240640814</v>
      </c>
      <c r="S2200" s="5">
        <f t="shared" si="611"/>
        <v>4.8299999999999841</v>
      </c>
      <c r="T2200" s="5">
        <f t="shared" si="612"/>
        <v>27.439999999999998</v>
      </c>
      <c r="U2200" s="5">
        <f t="shared" si="613"/>
        <v>3.0460172090335167</v>
      </c>
      <c r="V2200" s="5">
        <f t="shared" si="614"/>
        <v>2.8783974573702302</v>
      </c>
      <c r="W2200" s="5">
        <f t="shared" si="615"/>
        <v>12.965000000000003</v>
      </c>
      <c r="X2200" s="5">
        <f t="shared" si="616"/>
        <v>166.41</v>
      </c>
      <c r="Y2200" s="5">
        <f t="shared" si="617"/>
        <v>36.945169369917458</v>
      </c>
      <c r="Z2200" s="9">
        <f t="shared" si="618"/>
        <v>0.67249460964382446</v>
      </c>
      <c r="AA2200">
        <f t="shared" si="619"/>
        <v>22.610000000000014</v>
      </c>
    </row>
    <row r="2201" spans="1:27">
      <c r="A2201" s="1">
        <f t="shared" si="602"/>
        <v>-700507</v>
      </c>
      <c r="B2201" s="1">
        <v>-7</v>
      </c>
      <c r="C2201" s="1">
        <v>-2</v>
      </c>
      <c r="D2201" s="2">
        <v>-7</v>
      </c>
      <c r="E2201" s="5">
        <v>183.75</v>
      </c>
      <c r="F2201" s="5">
        <v>183.74</v>
      </c>
      <c r="G2201" s="5">
        <v>8.4600000000000009</v>
      </c>
      <c r="H2201" s="5">
        <v>177.49</v>
      </c>
      <c r="I2201" s="5">
        <v>172.18</v>
      </c>
      <c r="J2201" s="5">
        <v>5.78</v>
      </c>
      <c r="K2201" s="6">
        <f t="shared" si="603"/>
        <v>180.62</v>
      </c>
      <c r="L2201" s="6">
        <f t="shared" si="604"/>
        <v>6.2599999999999909</v>
      </c>
      <c r="M2201" s="6">
        <f t="shared" si="605"/>
        <v>177.96</v>
      </c>
      <c r="N2201" s="5">
        <f t="shared" si="606"/>
        <v>5.122987409705396</v>
      </c>
      <c r="O2201" s="6">
        <f t="shared" si="607"/>
        <v>11.560000000000002</v>
      </c>
      <c r="P2201" s="6">
        <f t="shared" si="608"/>
        <v>10.245974819410792</v>
      </c>
      <c r="Q2201" s="6">
        <f t="shared" si="609"/>
        <v>0.36352829110306734</v>
      </c>
      <c r="R2201" s="5">
        <f t="shared" si="610"/>
        <v>0.51727630541891134</v>
      </c>
      <c r="S2201" s="5">
        <f t="shared" si="611"/>
        <v>5.3000000000000114</v>
      </c>
      <c r="T2201" s="5">
        <f t="shared" si="612"/>
        <v>11.560000000000002</v>
      </c>
      <c r="U2201" s="5">
        <f t="shared" si="613"/>
        <v>1.1282479416306799</v>
      </c>
      <c r="V2201" s="5">
        <f t="shared" si="614"/>
        <v>0.51922829147709404</v>
      </c>
      <c r="W2201" s="5">
        <f t="shared" si="615"/>
        <v>2.6599999999999966</v>
      </c>
      <c r="X2201" s="5">
        <f t="shared" si="616"/>
        <v>177.96</v>
      </c>
      <c r="Y2201" s="5">
        <f t="shared" si="617"/>
        <v>34.737543891452553</v>
      </c>
      <c r="Z2201" s="9">
        <f t="shared" si="618"/>
        <v>0.67254144853681685</v>
      </c>
      <c r="AA2201">
        <f t="shared" si="619"/>
        <v>6.2599999999999909</v>
      </c>
    </row>
    <row r="2202" spans="1:27">
      <c r="A2202" s="1">
        <f t="shared" si="602"/>
        <v>-1101004</v>
      </c>
      <c r="B2202" s="1">
        <v>-4</v>
      </c>
      <c r="C2202" s="1">
        <v>-4</v>
      </c>
      <c r="D2202" s="2">
        <v>-11</v>
      </c>
      <c r="E2202" s="5">
        <v>130.18</v>
      </c>
      <c r="F2202" s="5">
        <v>137.49</v>
      </c>
      <c r="G2202" s="5">
        <v>6.48</v>
      </c>
      <c r="H2202" s="5">
        <v>139.97</v>
      </c>
      <c r="I2202" s="5">
        <v>145.35</v>
      </c>
      <c r="J2202" s="5">
        <v>7.03</v>
      </c>
      <c r="K2202" s="6">
        <f t="shared" si="603"/>
        <v>135.07499999999999</v>
      </c>
      <c r="L2202" s="6">
        <f t="shared" si="604"/>
        <v>-9.789999999999992</v>
      </c>
      <c r="M2202" s="6">
        <f t="shared" si="605"/>
        <v>141.42000000000002</v>
      </c>
      <c r="N2202" s="5">
        <f t="shared" si="606"/>
        <v>4.7804628437003887</v>
      </c>
      <c r="O2202" s="6">
        <f t="shared" si="607"/>
        <v>-7.8599999999999852</v>
      </c>
      <c r="P2202" s="6">
        <f t="shared" si="608"/>
        <v>9.5609256874007773</v>
      </c>
      <c r="Q2202" s="6">
        <f t="shared" si="609"/>
        <v>-8.1286449268307026E-2</v>
      </c>
      <c r="R2202" s="5">
        <f t="shared" si="610"/>
        <v>0.20186329892128829</v>
      </c>
      <c r="S2202" s="5">
        <f t="shared" si="611"/>
        <v>1.9300000000000068</v>
      </c>
      <c r="T2202" s="5">
        <f t="shared" si="612"/>
        <v>7.8599999999999852</v>
      </c>
      <c r="U2202" s="5">
        <f t="shared" si="613"/>
        <v>0.82209612928565667</v>
      </c>
      <c r="V2202" s="5">
        <f t="shared" si="614"/>
        <v>1.3272773385031866</v>
      </c>
      <c r="W2202" s="5">
        <f t="shared" si="615"/>
        <v>6.3450000000000273</v>
      </c>
      <c r="X2202" s="5">
        <f t="shared" si="616"/>
        <v>141.42000000000002</v>
      </c>
      <c r="Y2202" s="5">
        <f t="shared" si="617"/>
        <v>29.582909568340405</v>
      </c>
      <c r="Z2202" s="9">
        <f t="shared" si="618"/>
        <v>0.6725860539737647</v>
      </c>
      <c r="AA2202">
        <f t="shared" si="619"/>
        <v>9.789999999999992</v>
      </c>
    </row>
    <row r="2203" spans="1:27">
      <c r="A2203" s="1">
        <f t="shared" si="602"/>
        <v>-400508</v>
      </c>
      <c r="B2203" s="1">
        <v>-8</v>
      </c>
      <c r="C2203" s="1">
        <v>-2</v>
      </c>
      <c r="D2203" s="2">
        <v>-4</v>
      </c>
      <c r="E2203" s="5">
        <v>139.88</v>
      </c>
      <c r="F2203" s="5">
        <v>135.72</v>
      </c>
      <c r="G2203" s="5">
        <v>4.26</v>
      </c>
      <c r="H2203" s="5">
        <v>155.02000000000001</v>
      </c>
      <c r="I2203" s="5">
        <v>150.68</v>
      </c>
      <c r="J2203" s="5">
        <v>5.1100000000000003</v>
      </c>
      <c r="K2203" s="6">
        <f t="shared" si="603"/>
        <v>147.44999999999999</v>
      </c>
      <c r="L2203" s="6">
        <f t="shared" si="604"/>
        <v>-15.140000000000015</v>
      </c>
      <c r="M2203" s="6">
        <f t="shared" si="605"/>
        <v>143.19999999999999</v>
      </c>
      <c r="N2203" s="5">
        <f t="shared" si="606"/>
        <v>3.3263982022602163</v>
      </c>
      <c r="O2203" s="6">
        <f t="shared" si="607"/>
        <v>-14.960000000000008</v>
      </c>
      <c r="P2203" s="6">
        <f t="shared" si="608"/>
        <v>6.6527964045204326</v>
      </c>
      <c r="Q2203" s="6">
        <f t="shared" si="609"/>
        <v>-0.17994925406182161</v>
      </c>
      <c r="R2203" s="5">
        <f t="shared" si="610"/>
        <v>2.7056291678744397E-2</v>
      </c>
      <c r="S2203" s="5">
        <f t="shared" si="611"/>
        <v>0.18000000000000682</v>
      </c>
      <c r="T2203" s="5">
        <f t="shared" si="612"/>
        <v>14.960000000000008</v>
      </c>
      <c r="U2203" s="5">
        <f t="shared" si="613"/>
        <v>2.2486784639666726</v>
      </c>
      <c r="V2203" s="5">
        <f t="shared" si="614"/>
        <v>1.2776582181628815</v>
      </c>
      <c r="W2203" s="5">
        <f t="shared" si="615"/>
        <v>4.25</v>
      </c>
      <c r="X2203" s="5">
        <f t="shared" si="616"/>
        <v>143.19999999999999</v>
      </c>
      <c r="Y2203" s="5">
        <f t="shared" si="617"/>
        <v>43.049566315511669</v>
      </c>
      <c r="Z2203" s="9">
        <f t="shared" si="618"/>
        <v>0.67269309495489849</v>
      </c>
      <c r="AA2203">
        <f t="shared" si="619"/>
        <v>15.140000000000015</v>
      </c>
    </row>
    <row r="2204" spans="1:27">
      <c r="A2204" s="1">
        <f t="shared" si="602"/>
        <v>-299742</v>
      </c>
      <c r="B2204" s="1">
        <v>8</v>
      </c>
      <c r="C2204" s="1">
        <v>1</v>
      </c>
      <c r="D2204" s="2">
        <v>-3</v>
      </c>
      <c r="E2204" s="5">
        <v>207.06</v>
      </c>
      <c r="F2204" s="5">
        <v>210.78</v>
      </c>
      <c r="G2204" s="5">
        <v>3.91</v>
      </c>
      <c r="H2204" s="5">
        <v>200.04</v>
      </c>
      <c r="I2204" s="5">
        <v>202.85</v>
      </c>
      <c r="J2204" s="5">
        <v>6.87</v>
      </c>
      <c r="K2204" s="6">
        <f t="shared" si="603"/>
        <v>203.55</v>
      </c>
      <c r="L2204" s="6">
        <f t="shared" si="604"/>
        <v>7.0200000000000102</v>
      </c>
      <c r="M2204" s="6">
        <f t="shared" si="605"/>
        <v>206.815</v>
      </c>
      <c r="N2204" s="5">
        <f t="shared" si="606"/>
        <v>3.9523727050975341</v>
      </c>
      <c r="O2204" s="6">
        <f t="shared" si="607"/>
        <v>7.9300000000000068</v>
      </c>
      <c r="P2204" s="6">
        <f t="shared" si="608"/>
        <v>7.9047454101950683</v>
      </c>
      <c r="Q2204" s="6">
        <f t="shared" si="609"/>
        <v>-0.51066335920620953</v>
      </c>
      <c r="R2204" s="5">
        <f t="shared" si="610"/>
        <v>0.11512072214575475</v>
      </c>
      <c r="S2204" s="5">
        <f t="shared" si="611"/>
        <v>0.90999999999999659</v>
      </c>
      <c r="T2204" s="5">
        <f t="shared" si="612"/>
        <v>7.9300000000000068</v>
      </c>
      <c r="U2204" s="5">
        <f t="shared" si="613"/>
        <v>1.0031948644130102</v>
      </c>
      <c r="V2204" s="5">
        <f t="shared" si="614"/>
        <v>0.82608606111184413</v>
      </c>
      <c r="W2204" s="5">
        <f t="shared" si="615"/>
        <v>3.2649999999999864</v>
      </c>
      <c r="X2204" s="5">
        <f t="shared" si="616"/>
        <v>206.815</v>
      </c>
      <c r="Y2204" s="5">
        <f t="shared" si="617"/>
        <v>52.326795935328256</v>
      </c>
      <c r="Z2204" s="9">
        <f t="shared" si="618"/>
        <v>0.67301114403849205</v>
      </c>
      <c r="AA2204">
        <f t="shared" si="619"/>
        <v>7.0200000000000102</v>
      </c>
    </row>
    <row r="2205" spans="1:27">
      <c r="A2205" s="1">
        <f t="shared" si="602"/>
        <v>-899253</v>
      </c>
      <c r="B2205" s="1">
        <v>-3</v>
      </c>
      <c r="C2205" s="1">
        <v>3</v>
      </c>
      <c r="D2205" s="2">
        <v>-9</v>
      </c>
      <c r="E2205" s="5">
        <v>115.81</v>
      </c>
      <c r="F2205" s="5">
        <v>120.53</v>
      </c>
      <c r="G2205" s="5">
        <v>4.63</v>
      </c>
      <c r="H2205" s="5">
        <v>113.09</v>
      </c>
      <c r="I2205" s="5">
        <v>108.07</v>
      </c>
      <c r="J2205" s="5">
        <v>6.08</v>
      </c>
      <c r="K2205" s="6">
        <f t="shared" si="603"/>
        <v>114.45</v>
      </c>
      <c r="L2205" s="6">
        <f t="shared" si="604"/>
        <v>2.7199999999999989</v>
      </c>
      <c r="M2205" s="6">
        <f t="shared" si="605"/>
        <v>114.3</v>
      </c>
      <c r="N2205" s="5">
        <f t="shared" si="606"/>
        <v>3.8211025895675714</v>
      </c>
      <c r="O2205" s="6">
        <f t="shared" si="607"/>
        <v>12.460000000000008</v>
      </c>
      <c r="P2205" s="6">
        <f t="shared" si="608"/>
        <v>7.6422051791351429</v>
      </c>
      <c r="Q2205" s="6">
        <f t="shared" si="609"/>
        <v>-0.26590107065867857</v>
      </c>
      <c r="R2205" s="5">
        <f t="shared" si="610"/>
        <v>1.2745012429910014</v>
      </c>
      <c r="S2205" s="5">
        <f t="shared" si="611"/>
        <v>9.7400000000000091</v>
      </c>
      <c r="T2205" s="5">
        <f t="shared" si="612"/>
        <v>12.460000000000008</v>
      </c>
      <c r="U2205" s="5">
        <f t="shared" si="613"/>
        <v>1.630419454586024</v>
      </c>
      <c r="V2205" s="5">
        <f t="shared" si="614"/>
        <v>3.9255685102393696E-2</v>
      </c>
      <c r="W2205" s="5">
        <f t="shared" si="615"/>
        <v>0.15000000000000568</v>
      </c>
      <c r="X2205" s="5">
        <f t="shared" si="616"/>
        <v>114.3</v>
      </c>
      <c r="Y2205" s="5">
        <f t="shared" si="617"/>
        <v>29.91283204802286</v>
      </c>
      <c r="Z2205" s="9">
        <f t="shared" si="618"/>
        <v>0.6730237737257132</v>
      </c>
      <c r="AA2205">
        <f t="shared" si="619"/>
        <v>2.7199999999999989</v>
      </c>
    </row>
    <row r="2206" spans="1:27">
      <c r="A2206" s="1">
        <f t="shared" si="602"/>
        <v>-502504</v>
      </c>
      <c r="B2206" s="1">
        <v>-4</v>
      </c>
      <c r="C2206" s="1">
        <v>-10</v>
      </c>
      <c r="D2206" s="2">
        <v>-5</v>
      </c>
      <c r="E2206" s="5">
        <v>61.75</v>
      </c>
      <c r="F2206" s="5">
        <v>65.55</v>
      </c>
      <c r="G2206" s="5">
        <v>4.2300000000000004</v>
      </c>
      <c r="H2206" s="5">
        <v>50.65</v>
      </c>
      <c r="I2206" s="5">
        <v>49.21</v>
      </c>
      <c r="J2206" s="5">
        <v>2.42</v>
      </c>
      <c r="K2206" s="6">
        <f t="shared" si="603"/>
        <v>56.2</v>
      </c>
      <c r="L2206" s="6">
        <f t="shared" si="604"/>
        <v>11.100000000000001</v>
      </c>
      <c r="M2206" s="6">
        <f t="shared" si="605"/>
        <v>57.379999999999995</v>
      </c>
      <c r="N2206" s="5">
        <f t="shared" si="606"/>
        <v>2.4366626766953199</v>
      </c>
      <c r="O2206" s="6">
        <f t="shared" si="607"/>
        <v>16.339999999999996</v>
      </c>
      <c r="P2206" s="6">
        <f t="shared" si="608"/>
        <v>4.8733253533906398</v>
      </c>
      <c r="Q2206" s="6">
        <f t="shared" si="609"/>
        <v>0.50681493770342712</v>
      </c>
      <c r="R2206" s="5">
        <f t="shared" si="610"/>
        <v>1.0752411587611812</v>
      </c>
      <c r="S2206" s="5">
        <f t="shared" si="611"/>
        <v>5.2399999999999949</v>
      </c>
      <c r="T2206" s="5">
        <f t="shared" si="612"/>
        <v>16.339999999999996</v>
      </c>
      <c r="U2206" s="5">
        <f t="shared" si="613"/>
        <v>3.3529466668239913</v>
      </c>
      <c r="V2206" s="5">
        <f t="shared" si="614"/>
        <v>0.48426891883136919</v>
      </c>
      <c r="W2206" s="5">
        <f t="shared" si="615"/>
        <v>1.1799999999999926</v>
      </c>
      <c r="X2206" s="5">
        <f t="shared" si="616"/>
        <v>57.379999999999995</v>
      </c>
      <c r="Y2206" s="5">
        <f t="shared" si="617"/>
        <v>23.548602171647573</v>
      </c>
      <c r="Z2206" s="9">
        <f t="shared" si="618"/>
        <v>0.67308097581197468</v>
      </c>
      <c r="AA2206">
        <f t="shared" si="619"/>
        <v>11.100000000000001</v>
      </c>
    </row>
    <row r="2207" spans="1:27">
      <c r="A2207" s="1">
        <f t="shared" si="602"/>
        <v>-898999</v>
      </c>
      <c r="B2207" s="1">
        <v>1</v>
      </c>
      <c r="C2207" s="1">
        <v>4</v>
      </c>
      <c r="D2207" s="2">
        <v>-9</v>
      </c>
      <c r="E2207" s="5">
        <v>56.96</v>
      </c>
      <c r="F2207" s="5">
        <v>56.41</v>
      </c>
      <c r="G2207" s="5">
        <v>2.0299999999999998</v>
      </c>
      <c r="H2207" s="5">
        <v>68.39</v>
      </c>
      <c r="I2207" s="5">
        <v>69.89</v>
      </c>
      <c r="J2207" s="5">
        <v>4.32</v>
      </c>
      <c r="K2207" s="6">
        <f t="shared" si="603"/>
        <v>62.674999999999997</v>
      </c>
      <c r="L2207" s="6">
        <f t="shared" si="604"/>
        <v>-11.43</v>
      </c>
      <c r="M2207" s="6">
        <f t="shared" si="605"/>
        <v>63.15</v>
      </c>
      <c r="N2207" s="5">
        <f t="shared" si="606"/>
        <v>2.3865927595633067</v>
      </c>
      <c r="O2207" s="6">
        <f t="shared" si="607"/>
        <v>-13.480000000000004</v>
      </c>
      <c r="P2207" s="6">
        <f t="shared" si="608"/>
        <v>4.7731855191266135</v>
      </c>
      <c r="Q2207" s="6">
        <f t="shared" si="609"/>
        <v>-0.63825257974042404</v>
      </c>
      <c r="R2207" s="5">
        <f t="shared" si="610"/>
        <v>0.42948257338531198</v>
      </c>
      <c r="S2207" s="5">
        <f t="shared" si="611"/>
        <v>2.0500000000000043</v>
      </c>
      <c r="T2207" s="5">
        <f t="shared" si="612"/>
        <v>13.480000000000004</v>
      </c>
      <c r="U2207" s="5">
        <f t="shared" si="613"/>
        <v>2.8241097996263393</v>
      </c>
      <c r="V2207" s="5">
        <f t="shared" si="614"/>
        <v>0.19902850961758378</v>
      </c>
      <c r="W2207" s="5">
        <f t="shared" si="615"/>
        <v>0.47500000000000142</v>
      </c>
      <c r="X2207" s="5">
        <f t="shared" si="616"/>
        <v>63.15</v>
      </c>
      <c r="Y2207" s="5">
        <f t="shared" si="617"/>
        <v>26.460316594421847</v>
      </c>
      <c r="Z2207" s="9">
        <f t="shared" si="618"/>
        <v>0.67319833630216297</v>
      </c>
      <c r="AA2207">
        <f t="shared" si="619"/>
        <v>11.43</v>
      </c>
    </row>
    <row r="2208" spans="1:27">
      <c r="A2208" s="1">
        <f t="shared" si="602"/>
        <v>-502749</v>
      </c>
      <c r="B2208" s="1">
        <v>1</v>
      </c>
      <c r="C2208" s="1">
        <v>-11</v>
      </c>
      <c r="D2208" s="2">
        <v>-5</v>
      </c>
      <c r="E2208" s="5">
        <v>43.17</v>
      </c>
      <c r="F2208" s="5">
        <v>39.049999999999997</v>
      </c>
      <c r="G2208" s="5">
        <v>3.13</v>
      </c>
      <c r="H2208" s="5">
        <v>42.97</v>
      </c>
      <c r="I2208" s="5">
        <v>46.44</v>
      </c>
      <c r="J2208" s="5">
        <v>2.2200000000000002</v>
      </c>
      <c r="K2208" s="6">
        <f t="shared" si="603"/>
        <v>43.07</v>
      </c>
      <c r="L2208" s="6">
        <f t="shared" si="604"/>
        <v>0.20000000000000284</v>
      </c>
      <c r="M2208" s="6">
        <f t="shared" si="605"/>
        <v>42.744999999999997</v>
      </c>
      <c r="N2208" s="5">
        <f t="shared" si="606"/>
        <v>1.9186779302425929</v>
      </c>
      <c r="O2208" s="6">
        <f t="shared" si="607"/>
        <v>-7.3900000000000006</v>
      </c>
      <c r="P2208" s="6">
        <f t="shared" si="608"/>
        <v>3.8373558604851858</v>
      </c>
      <c r="Q2208" s="6">
        <f t="shared" si="609"/>
        <v>0.33062144744079902</v>
      </c>
      <c r="R2208" s="5">
        <f t="shared" si="610"/>
        <v>1.9779244552628859</v>
      </c>
      <c r="S2208" s="5">
        <f t="shared" si="611"/>
        <v>7.5900000000000034</v>
      </c>
      <c r="T2208" s="5">
        <f t="shared" si="612"/>
        <v>7.3900000000000006</v>
      </c>
      <c r="U2208" s="5">
        <f t="shared" si="613"/>
        <v>1.925805233780332</v>
      </c>
      <c r="V2208" s="5">
        <f t="shared" si="614"/>
        <v>0.16938746981829861</v>
      </c>
      <c r="W2208" s="5">
        <f t="shared" si="615"/>
        <v>0.32500000000000284</v>
      </c>
      <c r="X2208" s="5">
        <f t="shared" si="616"/>
        <v>42.744999999999997</v>
      </c>
      <c r="Y2208" s="5">
        <f t="shared" si="617"/>
        <v>22.278361222717262</v>
      </c>
      <c r="Z2208" s="9">
        <f t="shared" si="618"/>
        <v>0.67321096247758772</v>
      </c>
      <c r="AA2208">
        <f t="shared" si="619"/>
        <v>0.20000000000000284</v>
      </c>
    </row>
    <row r="2209" spans="1:27">
      <c r="A2209" s="1">
        <f t="shared" si="602"/>
        <v>-699494</v>
      </c>
      <c r="B2209" s="1">
        <v>6</v>
      </c>
      <c r="C2209" s="1">
        <v>2</v>
      </c>
      <c r="D2209" s="2">
        <v>-7</v>
      </c>
      <c r="E2209" s="5">
        <v>195.99</v>
      </c>
      <c r="F2209" s="5">
        <v>191.42</v>
      </c>
      <c r="G2209" s="5">
        <v>3.97</v>
      </c>
      <c r="H2209" s="5">
        <v>182.96</v>
      </c>
      <c r="I2209" s="5">
        <v>182.71</v>
      </c>
      <c r="J2209" s="5">
        <v>8.31</v>
      </c>
      <c r="K2209" s="6">
        <f t="shared" si="603"/>
        <v>189.47500000000002</v>
      </c>
      <c r="L2209" s="6">
        <f t="shared" si="604"/>
        <v>13.030000000000001</v>
      </c>
      <c r="M2209" s="6">
        <f t="shared" si="605"/>
        <v>187.065</v>
      </c>
      <c r="N2209" s="5">
        <f t="shared" si="606"/>
        <v>4.6048072706683403</v>
      </c>
      <c r="O2209" s="6">
        <f t="shared" si="607"/>
        <v>8.7099999999999795</v>
      </c>
      <c r="P2209" s="6">
        <f t="shared" si="608"/>
        <v>9.2096145413366806</v>
      </c>
      <c r="Q2209" s="6">
        <f t="shared" si="609"/>
        <v>-0.62835516464859642</v>
      </c>
      <c r="R2209" s="5">
        <f t="shared" si="610"/>
        <v>0.46907500640879352</v>
      </c>
      <c r="S2209" s="5">
        <f t="shared" si="611"/>
        <v>4.3200000000000216</v>
      </c>
      <c r="T2209" s="5">
        <f t="shared" si="612"/>
        <v>8.7099999999999795</v>
      </c>
      <c r="U2209" s="5">
        <f t="shared" si="613"/>
        <v>0.94575076523624113</v>
      </c>
      <c r="V2209" s="5">
        <f t="shared" si="614"/>
        <v>0.52336609511351784</v>
      </c>
      <c r="W2209" s="5">
        <f t="shared" si="615"/>
        <v>2.410000000000025</v>
      </c>
      <c r="X2209" s="5">
        <f t="shared" si="616"/>
        <v>187.065</v>
      </c>
      <c r="Y2209" s="5">
        <f t="shared" si="617"/>
        <v>40.623850034194689</v>
      </c>
      <c r="Z2209" s="9">
        <f t="shared" si="618"/>
        <v>0.67336320065771338</v>
      </c>
      <c r="AA2209">
        <f t="shared" si="619"/>
        <v>13.030000000000001</v>
      </c>
    </row>
    <row r="2210" spans="1:27">
      <c r="A2210" s="1">
        <f t="shared" si="602"/>
        <v>-297749</v>
      </c>
      <c r="B2210" s="1">
        <v>1</v>
      </c>
      <c r="C2210" s="1">
        <v>9</v>
      </c>
      <c r="D2210" s="2">
        <v>-3</v>
      </c>
      <c r="E2210" s="5">
        <v>64.06</v>
      </c>
      <c r="F2210" s="5">
        <v>64.45</v>
      </c>
      <c r="G2210" s="5">
        <v>2.5499999999999998</v>
      </c>
      <c r="H2210" s="5">
        <v>65.34</v>
      </c>
      <c r="I2210" s="5">
        <v>64.709999999999994</v>
      </c>
      <c r="J2210" s="5">
        <v>3.15</v>
      </c>
      <c r="K2210" s="6">
        <f t="shared" si="603"/>
        <v>64.7</v>
      </c>
      <c r="L2210" s="6">
        <f t="shared" si="604"/>
        <v>-1.2800000000000011</v>
      </c>
      <c r="M2210" s="6">
        <f t="shared" si="605"/>
        <v>64.58</v>
      </c>
      <c r="N2210" s="5">
        <f t="shared" si="606"/>
        <v>2.0263884129159444</v>
      </c>
      <c r="O2210" s="6">
        <f t="shared" si="607"/>
        <v>-0.25999999999999091</v>
      </c>
      <c r="P2210" s="6">
        <f t="shared" si="608"/>
        <v>4.0527768258318888</v>
      </c>
      <c r="Q2210" s="6">
        <f t="shared" si="609"/>
        <v>-0.20821917808219181</v>
      </c>
      <c r="R2210" s="5">
        <f t="shared" si="610"/>
        <v>0.25167929146718832</v>
      </c>
      <c r="S2210" s="5">
        <f t="shared" si="611"/>
        <v>1.0200000000000102</v>
      </c>
      <c r="T2210" s="5">
        <f t="shared" si="612"/>
        <v>0.25999999999999091</v>
      </c>
      <c r="U2210" s="5">
        <f t="shared" si="613"/>
        <v>6.4153544883790214E-2</v>
      </c>
      <c r="V2210" s="5">
        <f t="shared" si="614"/>
        <v>5.9218656815810664E-2</v>
      </c>
      <c r="W2210" s="5">
        <f t="shared" si="615"/>
        <v>0.12000000000000455</v>
      </c>
      <c r="X2210" s="5">
        <f t="shared" si="616"/>
        <v>64.58</v>
      </c>
      <c r="Y2210" s="5">
        <f t="shared" si="617"/>
        <v>31.869507143040899</v>
      </c>
      <c r="Z2210" s="9">
        <f t="shared" si="618"/>
        <v>0.67342631371219819</v>
      </c>
      <c r="AA2210">
        <f t="shared" si="619"/>
        <v>1.2800000000000011</v>
      </c>
    </row>
    <row r="2211" spans="1:27">
      <c r="A2211" s="1">
        <f t="shared" si="602"/>
        <v>-402749</v>
      </c>
      <c r="B2211" s="1">
        <v>1</v>
      </c>
      <c r="C2211" s="1">
        <v>-11</v>
      </c>
      <c r="D2211" s="2">
        <v>-4</v>
      </c>
      <c r="E2211" s="5">
        <v>80.8</v>
      </c>
      <c r="F2211" s="5">
        <v>76.88</v>
      </c>
      <c r="G2211" s="5">
        <v>4.68</v>
      </c>
      <c r="H2211" s="5">
        <v>80.3</v>
      </c>
      <c r="I2211" s="5">
        <v>75.819999999999993</v>
      </c>
      <c r="J2211" s="5">
        <v>2.95</v>
      </c>
      <c r="K2211" s="6">
        <f t="shared" si="603"/>
        <v>80.55</v>
      </c>
      <c r="L2211" s="6">
        <f t="shared" si="604"/>
        <v>0.5</v>
      </c>
      <c r="M2211" s="6">
        <f t="shared" si="605"/>
        <v>76.349999999999994</v>
      </c>
      <c r="N2211" s="5">
        <f t="shared" si="606"/>
        <v>2.7660847781657019</v>
      </c>
      <c r="O2211" s="6">
        <f t="shared" si="607"/>
        <v>1.0600000000000023</v>
      </c>
      <c r="P2211" s="6">
        <f t="shared" si="608"/>
        <v>5.5321695563314037</v>
      </c>
      <c r="Q2211" s="6">
        <f t="shared" si="609"/>
        <v>0.43130021663197715</v>
      </c>
      <c r="R2211" s="5">
        <f t="shared" si="610"/>
        <v>0.10122610926830666</v>
      </c>
      <c r="S2211" s="5">
        <f t="shared" si="611"/>
        <v>0.56000000000000227</v>
      </c>
      <c r="T2211" s="5">
        <f t="shared" si="612"/>
        <v>1.0600000000000023</v>
      </c>
      <c r="U2211" s="5">
        <f t="shared" si="613"/>
        <v>0.19160656397215153</v>
      </c>
      <c r="V2211" s="5">
        <f t="shared" si="614"/>
        <v>1.5183916390245948</v>
      </c>
      <c r="W2211" s="5">
        <f t="shared" si="615"/>
        <v>4.2000000000000028</v>
      </c>
      <c r="X2211" s="5">
        <f t="shared" si="616"/>
        <v>76.349999999999994</v>
      </c>
      <c r="Y2211" s="5">
        <f t="shared" si="617"/>
        <v>27.602190866554221</v>
      </c>
      <c r="Z2211" s="9">
        <f t="shared" si="618"/>
        <v>0.67342854112370376</v>
      </c>
      <c r="AA2211">
        <f t="shared" si="619"/>
        <v>0.5</v>
      </c>
    </row>
    <row r="2212" spans="1:27">
      <c r="A2212" s="1">
        <f t="shared" si="602"/>
        <v>-502006</v>
      </c>
      <c r="B2212" s="1">
        <v>-6</v>
      </c>
      <c r="C2212" s="1">
        <v>-8</v>
      </c>
      <c r="D2212" s="2">
        <v>-5</v>
      </c>
      <c r="E2212" s="5">
        <v>114.48</v>
      </c>
      <c r="F2212" s="5">
        <v>114.63</v>
      </c>
      <c r="G2212" s="5">
        <v>3.07</v>
      </c>
      <c r="H2212" s="5">
        <v>113.09</v>
      </c>
      <c r="I2212" s="5">
        <v>109.97</v>
      </c>
      <c r="J2212" s="5">
        <v>2.82</v>
      </c>
      <c r="K2212" s="6">
        <f t="shared" si="603"/>
        <v>113.785</v>
      </c>
      <c r="L2212" s="6">
        <f t="shared" si="604"/>
        <v>1.3900000000000006</v>
      </c>
      <c r="M2212" s="6">
        <f t="shared" si="605"/>
        <v>112.3</v>
      </c>
      <c r="N2212" s="5">
        <f t="shared" si="606"/>
        <v>2.0843044403349524</v>
      </c>
      <c r="O2212" s="6">
        <f t="shared" si="607"/>
        <v>4.6599999999999966</v>
      </c>
      <c r="P2212" s="6">
        <f t="shared" si="608"/>
        <v>4.1686088806699049</v>
      </c>
      <c r="Q2212" s="6">
        <f t="shared" si="609"/>
        <v>8.4736984456733805E-2</v>
      </c>
      <c r="R2212" s="5">
        <f t="shared" si="610"/>
        <v>0.78443435054873745</v>
      </c>
      <c r="S2212" s="5">
        <f t="shared" si="611"/>
        <v>3.269999999999996</v>
      </c>
      <c r="T2212" s="5">
        <f t="shared" si="612"/>
        <v>4.6599999999999966</v>
      </c>
      <c r="U2212" s="5">
        <f t="shared" si="613"/>
        <v>1.1178789215771003</v>
      </c>
      <c r="V2212" s="5">
        <f t="shared" si="614"/>
        <v>0.71246789636995478</v>
      </c>
      <c r="W2212" s="5">
        <f t="shared" si="615"/>
        <v>1.4849999999999994</v>
      </c>
      <c r="X2212" s="5">
        <f t="shared" si="616"/>
        <v>112.3</v>
      </c>
      <c r="Y2212" s="5">
        <f t="shared" si="617"/>
        <v>53.878885361849122</v>
      </c>
      <c r="Z2212" s="9">
        <f t="shared" si="618"/>
        <v>0.67365272952761057</v>
      </c>
      <c r="AA2212">
        <f t="shared" si="619"/>
        <v>1.3900000000000006</v>
      </c>
    </row>
    <row r="2213" spans="1:27">
      <c r="A2213" s="1">
        <f t="shared" si="602"/>
        <v>-598249</v>
      </c>
      <c r="B2213" s="1">
        <v>1</v>
      </c>
      <c r="C2213" s="1">
        <v>7</v>
      </c>
      <c r="D2213" s="2">
        <v>-6</v>
      </c>
      <c r="E2213" s="5">
        <v>109.58</v>
      </c>
      <c r="F2213" s="5">
        <v>105.89</v>
      </c>
      <c r="G2213" s="5">
        <v>3.8</v>
      </c>
      <c r="H2213" s="5">
        <v>115.65</v>
      </c>
      <c r="I2213" s="5">
        <v>110.57</v>
      </c>
      <c r="J2213" s="5">
        <v>4.2699999999999996</v>
      </c>
      <c r="K2213" s="6">
        <f t="shared" si="603"/>
        <v>112.61500000000001</v>
      </c>
      <c r="L2213" s="6">
        <f t="shared" si="604"/>
        <v>-6.0700000000000074</v>
      </c>
      <c r="M2213" s="6">
        <f t="shared" si="605"/>
        <v>108.22999999999999</v>
      </c>
      <c r="N2213" s="5">
        <f t="shared" si="606"/>
        <v>2.8580106717785361</v>
      </c>
      <c r="O2213" s="6">
        <f t="shared" si="607"/>
        <v>-4.6799999999999926</v>
      </c>
      <c r="P2213" s="6">
        <f t="shared" si="608"/>
        <v>5.7160213435570721</v>
      </c>
      <c r="Q2213" s="6">
        <f t="shared" si="609"/>
        <v>-0.11608703237239418</v>
      </c>
      <c r="R2213" s="5">
        <f t="shared" si="610"/>
        <v>0.24317613886567815</v>
      </c>
      <c r="S2213" s="5">
        <f t="shared" si="611"/>
        <v>1.3900000000000148</v>
      </c>
      <c r="T2213" s="5">
        <f t="shared" si="612"/>
        <v>4.6799999999999926</v>
      </c>
      <c r="U2213" s="5">
        <f t="shared" si="613"/>
        <v>0.81875131646860422</v>
      </c>
      <c r="V2213" s="5">
        <f t="shared" si="614"/>
        <v>1.5342839840661757</v>
      </c>
      <c r="W2213" s="5">
        <f t="shared" si="615"/>
        <v>4.3850000000000193</v>
      </c>
      <c r="X2213" s="5">
        <f t="shared" si="616"/>
        <v>108.22999999999999</v>
      </c>
      <c r="Y2213" s="5">
        <f t="shared" si="617"/>
        <v>37.868997855297934</v>
      </c>
      <c r="Z2213" s="9">
        <f t="shared" si="618"/>
        <v>0.67393323111418091</v>
      </c>
      <c r="AA2213">
        <f t="shared" si="619"/>
        <v>6.0700000000000074</v>
      </c>
    </row>
    <row r="2214" spans="1:27">
      <c r="A2214" s="1">
        <f t="shared" si="602"/>
        <v>-602255</v>
      </c>
      <c r="B2214" s="1">
        <v>-5</v>
      </c>
      <c r="C2214" s="1">
        <v>-9</v>
      </c>
      <c r="D2214" s="2">
        <v>-6</v>
      </c>
      <c r="E2214" s="5">
        <v>298.02999999999997</v>
      </c>
      <c r="F2214" s="5">
        <v>312.49</v>
      </c>
      <c r="G2214" s="5">
        <v>8.8000000000000007</v>
      </c>
      <c r="H2214" s="5">
        <v>280.44</v>
      </c>
      <c r="I2214" s="5">
        <v>294.92</v>
      </c>
      <c r="J2214" s="5">
        <v>6.66</v>
      </c>
      <c r="K2214" s="6">
        <f t="shared" si="603"/>
        <v>289.23500000000001</v>
      </c>
      <c r="L2214" s="6">
        <f t="shared" si="604"/>
        <v>17.589999999999975</v>
      </c>
      <c r="M2214" s="6">
        <f t="shared" si="605"/>
        <v>303.70500000000004</v>
      </c>
      <c r="N2214" s="5">
        <f t="shared" si="606"/>
        <v>5.5180521925766524</v>
      </c>
      <c r="O2214" s="6">
        <f t="shared" si="607"/>
        <v>17.569999999999993</v>
      </c>
      <c r="P2214" s="6">
        <f t="shared" si="608"/>
        <v>11.036104385153305</v>
      </c>
      <c r="Q2214" s="6">
        <f t="shared" si="609"/>
        <v>0.27163871272853868</v>
      </c>
      <c r="R2214" s="5">
        <f t="shared" si="610"/>
        <v>1.8122336743106101E-3</v>
      </c>
      <c r="S2214" s="5">
        <f t="shared" si="611"/>
        <v>1.999999999998181E-2</v>
      </c>
      <c r="T2214" s="5">
        <f t="shared" si="612"/>
        <v>17.569999999999993</v>
      </c>
      <c r="U2214" s="5">
        <f t="shared" si="613"/>
        <v>1.5920472828833183</v>
      </c>
      <c r="V2214" s="5">
        <f t="shared" si="614"/>
        <v>2.6223021267298425</v>
      </c>
      <c r="W2214" s="5">
        <f t="shared" si="615"/>
        <v>14.470000000000027</v>
      </c>
      <c r="X2214" s="5">
        <f t="shared" si="616"/>
        <v>303.70500000000004</v>
      </c>
      <c r="Y2214" s="5">
        <f t="shared" si="617"/>
        <v>55.038442805700448</v>
      </c>
      <c r="Z2214" s="9">
        <f t="shared" si="618"/>
        <v>0.67402967293732696</v>
      </c>
      <c r="AA2214">
        <f t="shared" si="619"/>
        <v>17.589999999999975</v>
      </c>
    </row>
    <row r="2215" spans="1:27">
      <c r="A2215" s="1">
        <f t="shared" si="602"/>
        <v>-400258</v>
      </c>
      <c r="B2215" s="1">
        <v>-8</v>
      </c>
      <c r="C2215" s="1">
        <v>-1</v>
      </c>
      <c r="D2215" s="2">
        <v>-4</v>
      </c>
      <c r="E2215" s="5">
        <v>169.34</v>
      </c>
      <c r="F2215" s="5">
        <v>165.44</v>
      </c>
      <c r="G2215" s="5">
        <v>5.94</v>
      </c>
      <c r="H2215" s="5">
        <v>169.17</v>
      </c>
      <c r="I2215" s="5">
        <v>165.9</v>
      </c>
      <c r="J2215" s="5">
        <v>5.65</v>
      </c>
      <c r="K2215" s="6">
        <f t="shared" si="603"/>
        <v>169.255</v>
      </c>
      <c r="L2215" s="6">
        <f t="shared" si="604"/>
        <v>0.17000000000001592</v>
      </c>
      <c r="M2215" s="6">
        <f t="shared" si="605"/>
        <v>165.67000000000002</v>
      </c>
      <c r="N2215" s="5">
        <f t="shared" si="606"/>
        <v>4.0989663331137525</v>
      </c>
      <c r="O2215" s="6">
        <f t="shared" si="607"/>
        <v>-0.46000000000000796</v>
      </c>
      <c r="P2215" s="6">
        <f t="shared" si="608"/>
        <v>8.1979326662275049</v>
      </c>
      <c r="Q2215" s="6">
        <f t="shared" si="609"/>
        <v>5.0011829283353799E-2</v>
      </c>
      <c r="R2215" s="5">
        <f t="shared" si="610"/>
        <v>7.6848642901812828E-2</v>
      </c>
      <c r="S2215" s="5">
        <f t="shared" si="611"/>
        <v>0.63000000000002387</v>
      </c>
      <c r="T2215" s="5">
        <f t="shared" si="612"/>
        <v>0.46000000000000796</v>
      </c>
      <c r="U2215" s="5">
        <f t="shared" si="613"/>
        <v>5.6111707515608213E-2</v>
      </c>
      <c r="V2215" s="5">
        <f t="shared" si="614"/>
        <v>0.8746107454063079</v>
      </c>
      <c r="W2215" s="5">
        <f t="shared" si="615"/>
        <v>3.5849999999999795</v>
      </c>
      <c r="X2215" s="5">
        <f t="shared" si="616"/>
        <v>165.67000000000002</v>
      </c>
      <c r="Y2215" s="5">
        <f t="shared" si="617"/>
        <v>40.417506887437618</v>
      </c>
      <c r="Z2215" s="9">
        <f t="shared" si="618"/>
        <v>0.67409717400386715</v>
      </c>
      <c r="AA2215">
        <f t="shared" si="619"/>
        <v>0.17000000000001592</v>
      </c>
    </row>
    <row r="2216" spans="1:27">
      <c r="A2216" s="1">
        <f t="shared" si="602"/>
        <v>-197747</v>
      </c>
      <c r="B2216" s="1">
        <v>3</v>
      </c>
      <c r="C2216" s="1">
        <v>9</v>
      </c>
      <c r="D2216" s="2">
        <v>-2</v>
      </c>
      <c r="E2216" s="5">
        <v>89.86</v>
      </c>
      <c r="F2216" s="5">
        <v>88.72</v>
      </c>
      <c r="G2216" s="5">
        <v>3.13</v>
      </c>
      <c r="H2216" s="5">
        <v>91.1</v>
      </c>
      <c r="I2216" s="5">
        <v>90.19</v>
      </c>
      <c r="J2216" s="5">
        <v>6.48</v>
      </c>
      <c r="K2216" s="6">
        <f t="shared" si="603"/>
        <v>90.47999999999999</v>
      </c>
      <c r="L2216" s="6">
        <f t="shared" si="604"/>
        <v>-1.2399999999999949</v>
      </c>
      <c r="M2216" s="6">
        <f t="shared" si="605"/>
        <v>89.454999999999998</v>
      </c>
      <c r="N2216" s="5">
        <f t="shared" si="606"/>
        <v>3.5981696735979534</v>
      </c>
      <c r="O2216" s="6">
        <f t="shared" si="607"/>
        <v>-1.4699999999999989</v>
      </c>
      <c r="P2216" s="6">
        <f t="shared" si="608"/>
        <v>7.1963393471959067</v>
      </c>
      <c r="Q2216" s="6">
        <f t="shared" si="609"/>
        <v>-0.62164855089954485</v>
      </c>
      <c r="R2216" s="5">
        <f t="shared" si="610"/>
        <v>3.1960694028363844E-2</v>
      </c>
      <c r="S2216" s="5">
        <f t="shared" si="611"/>
        <v>0.23000000000000398</v>
      </c>
      <c r="T2216" s="5">
        <f t="shared" si="612"/>
        <v>1.4699999999999989</v>
      </c>
      <c r="U2216" s="5">
        <f t="shared" si="613"/>
        <v>0.2042705227030174</v>
      </c>
      <c r="V2216" s="5">
        <f t="shared" si="614"/>
        <v>0.2848670554701922</v>
      </c>
      <c r="W2216" s="5">
        <f t="shared" si="615"/>
        <v>1.0249999999999915</v>
      </c>
      <c r="X2216" s="5">
        <f t="shared" si="616"/>
        <v>89.454999999999998</v>
      </c>
      <c r="Y2216" s="5">
        <f t="shared" si="617"/>
        <v>24.861251167889026</v>
      </c>
      <c r="Z2216" s="9">
        <f t="shared" si="618"/>
        <v>0.6745887636182506</v>
      </c>
      <c r="AA2216">
        <f t="shared" si="619"/>
        <v>1.2399999999999949</v>
      </c>
    </row>
    <row r="2217" spans="1:27">
      <c r="A2217" s="1">
        <f t="shared" si="602"/>
        <v>-302504</v>
      </c>
      <c r="B2217" s="1">
        <v>-4</v>
      </c>
      <c r="C2217" s="1">
        <v>-10</v>
      </c>
      <c r="D2217" s="2">
        <v>-3</v>
      </c>
      <c r="E2217" s="5">
        <v>87.34</v>
      </c>
      <c r="F2217" s="5">
        <v>86.77</v>
      </c>
      <c r="G2217" s="5">
        <v>4.6100000000000003</v>
      </c>
      <c r="H2217" s="5">
        <v>85.22</v>
      </c>
      <c r="I2217" s="5">
        <v>84.45</v>
      </c>
      <c r="J2217" s="5">
        <v>3.23</v>
      </c>
      <c r="K2217" s="6">
        <f t="shared" si="603"/>
        <v>86.28</v>
      </c>
      <c r="L2217" s="6">
        <f t="shared" si="604"/>
        <v>2.1200000000000045</v>
      </c>
      <c r="M2217" s="6">
        <f t="shared" si="605"/>
        <v>85.61</v>
      </c>
      <c r="N2217" s="5">
        <f t="shared" si="606"/>
        <v>2.814471531211499</v>
      </c>
      <c r="O2217" s="6">
        <f t="shared" si="607"/>
        <v>2.3199999999999932</v>
      </c>
      <c r="P2217" s="6">
        <f t="shared" si="608"/>
        <v>5.6289430624229979</v>
      </c>
      <c r="Q2217" s="6">
        <f t="shared" si="609"/>
        <v>0.34146125927094845</v>
      </c>
      <c r="R2217" s="5">
        <f t="shared" si="610"/>
        <v>3.5530648965899816E-2</v>
      </c>
      <c r="S2217" s="5">
        <f t="shared" si="611"/>
        <v>0.19999999999998863</v>
      </c>
      <c r="T2217" s="5">
        <f t="shared" si="612"/>
        <v>2.3199999999999932</v>
      </c>
      <c r="U2217" s="5">
        <f t="shared" si="613"/>
        <v>0.41215552800446009</v>
      </c>
      <c r="V2217" s="5">
        <f t="shared" si="614"/>
        <v>0.23805534807154291</v>
      </c>
      <c r="W2217" s="5">
        <f t="shared" si="615"/>
        <v>0.67000000000000171</v>
      </c>
      <c r="X2217" s="5">
        <f t="shared" si="616"/>
        <v>85.61</v>
      </c>
      <c r="Y2217" s="5">
        <f t="shared" si="617"/>
        <v>30.41778857970856</v>
      </c>
      <c r="Z2217" s="9">
        <f t="shared" si="618"/>
        <v>0.67475180622211017</v>
      </c>
      <c r="AA2217">
        <f t="shared" si="619"/>
        <v>2.1200000000000045</v>
      </c>
    </row>
    <row r="2218" spans="1:27">
      <c r="A2218" s="1">
        <f t="shared" si="602"/>
        <v>-1001255</v>
      </c>
      <c r="B2218" s="1">
        <v>-5</v>
      </c>
      <c r="C2218" s="1">
        <v>-5</v>
      </c>
      <c r="D2218" s="2">
        <v>-10</v>
      </c>
      <c r="E2218" s="5">
        <v>187.11</v>
      </c>
      <c r="F2218" s="5">
        <v>186.5</v>
      </c>
      <c r="G2218" s="5">
        <v>6.36</v>
      </c>
      <c r="H2218" s="5">
        <v>173.26</v>
      </c>
      <c r="I2218" s="5">
        <v>178.46</v>
      </c>
      <c r="J2218" s="5">
        <v>8.33</v>
      </c>
      <c r="K2218" s="6">
        <f t="shared" si="603"/>
        <v>180.185</v>
      </c>
      <c r="L2218" s="6">
        <f t="shared" si="604"/>
        <v>13.850000000000023</v>
      </c>
      <c r="M2218" s="6">
        <f t="shared" si="605"/>
        <v>182.48000000000002</v>
      </c>
      <c r="N2218" s="5">
        <f t="shared" si="606"/>
        <v>5.2401932216283784</v>
      </c>
      <c r="O2218" s="6">
        <f t="shared" si="607"/>
        <v>8.039999999999992</v>
      </c>
      <c r="P2218" s="6">
        <f t="shared" si="608"/>
        <v>10.480386443256757</v>
      </c>
      <c r="Q2218" s="6">
        <f t="shared" si="609"/>
        <v>-0.26347136932860515</v>
      </c>
      <c r="R2218" s="5">
        <f t="shared" si="610"/>
        <v>0.55436887098168741</v>
      </c>
      <c r="S2218" s="5">
        <f t="shared" si="611"/>
        <v>5.8100000000000307</v>
      </c>
      <c r="T2218" s="5">
        <f t="shared" si="612"/>
        <v>8.039999999999992</v>
      </c>
      <c r="U2218" s="5">
        <f t="shared" si="613"/>
        <v>0.76714728445658154</v>
      </c>
      <c r="V2218" s="5">
        <f t="shared" si="614"/>
        <v>0.43796094970842503</v>
      </c>
      <c r="W2218" s="5">
        <f t="shared" si="615"/>
        <v>2.2950000000000159</v>
      </c>
      <c r="X2218" s="5">
        <f t="shared" si="616"/>
        <v>182.48000000000002</v>
      </c>
      <c r="Y2218" s="5">
        <f t="shared" si="617"/>
        <v>34.823143399909739</v>
      </c>
      <c r="Z2218" s="9">
        <f t="shared" si="618"/>
        <v>0.67475921631349356</v>
      </c>
      <c r="AA2218">
        <f t="shared" si="619"/>
        <v>13.850000000000023</v>
      </c>
    </row>
    <row r="2219" spans="1:27">
      <c r="A2219" s="1">
        <f t="shared" si="602"/>
        <v>-97500</v>
      </c>
      <c r="B2219" s="1">
        <v>0</v>
      </c>
      <c r="C2219" s="1">
        <v>10</v>
      </c>
      <c r="D2219" s="2">
        <v>-1</v>
      </c>
      <c r="E2219" s="5">
        <v>52.65</v>
      </c>
      <c r="F2219" s="5">
        <v>53.33</v>
      </c>
      <c r="G2219" s="5">
        <v>2.2599999999999998</v>
      </c>
      <c r="H2219" s="5">
        <v>49.09</v>
      </c>
      <c r="I2219" s="5">
        <v>47.51</v>
      </c>
      <c r="J2219" s="5">
        <v>4.63</v>
      </c>
      <c r="K2219" s="6">
        <f t="shared" si="603"/>
        <v>50.870000000000005</v>
      </c>
      <c r="L2219" s="6">
        <f t="shared" si="604"/>
        <v>3.5599999999999952</v>
      </c>
      <c r="M2219" s="6">
        <f t="shared" si="605"/>
        <v>50.42</v>
      </c>
      <c r="N2219" s="5">
        <f t="shared" si="606"/>
        <v>2.57606773979257</v>
      </c>
      <c r="O2219" s="6">
        <f t="shared" si="607"/>
        <v>5.82</v>
      </c>
      <c r="P2219" s="6">
        <f t="shared" si="608"/>
        <v>5.15213547958514</v>
      </c>
      <c r="Q2219" s="6">
        <f t="shared" si="609"/>
        <v>-0.61516698374427858</v>
      </c>
      <c r="R2219" s="5">
        <f t="shared" si="610"/>
        <v>0.43865306123160891</v>
      </c>
      <c r="S2219" s="5">
        <f t="shared" si="611"/>
        <v>2.2600000000000051</v>
      </c>
      <c r="T2219" s="5">
        <f t="shared" si="612"/>
        <v>5.82</v>
      </c>
      <c r="U2219" s="5">
        <f t="shared" si="613"/>
        <v>1.1296286798088311</v>
      </c>
      <c r="V2219" s="5">
        <f t="shared" si="614"/>
        <v>0.17468484739311929</v>
      </c>
      <c r="W2219" s="5">
        <f t="shared" si="615"/>
        <v>0.45000000000000284</v>
      </c>
      <c r="X2219" s="5">
        <f t="shared" si="616"/>
        <v>50.42</v>
      </c>
      <c r="Y2219" s="5">
        <f t="shared" si="617"/>
        <v>19.572466679024487</v>
      </c>
      <c r="Z2219" s="9">
        <f t="shared" si="618"/>
        <v>0.67477551822809934</v>
      </c>
      <c r="AA2219">
        <f t="shared" si="619"/>
        <v>3.5599999999999952</v>
      </c>
    </row>
    <row r="2220" spans="1:27">
      <c r="A2220" s="1">
        <f t="shared" si="602"/>
        <v>-899001</v>
      </c>
      <c r="B2220" s="1">
        <v>-1</v>
      </c>
      <c r="C2220" s="1">
        <v>4</v>
      </c>
      <c r="D2220" s="2">
        <v>-9</v>
      </c>
      <c r="E2220" s="5">
        <v>73.34</v>
      </c>
      <c r="F2220" s="5">
        <v>74.16</v>
      </c>
      <c r="G2220" s="5">
        <v>2.6</v>
      </c>
      <c r="H2220" s="5">
        <v>82.15</v>
      </c>
      <c r="I2220" s="5">
        <v>81.209999999999994</v>
      </c>
      <c r="J2220" s="5">
        <v>4.8499999999999996</v>
      </c>
      <c r="K2220" s="6">
        <f t="shared" si="603"/>
        <v>77.745000000000005</v>
      </c>
      <c r="L2220" s="6">
        <f t="shared" si="604"/>
        <v>-8.8100000000000023</v>
      </c>
      <c r="M2220" s="6">
        <f t="shared" si="605"/>
        <v>77.685000000000002</v>
      </c>
      <c r="N2220" s="5">
        <f t="shared" si="606"/>
        <v>2.7514768761521511</v>
      </c>
      <c r="O2220" s="6">
        <f t="shared" si="607"/>
        <v>-7.0499999999999972</v>
      </c>
      <c r="P2220" s="6">
        <f t="shared" si="608"/>
        <v>5.5029537523043022</v>
      </c>
      <c r="Q2220" s="6">
        <f t="shared" si="609"/>
        <v>-0.55353752167093195</v>
      </c>
      <c r="R2220" s="5">
        <f t="shared" si="610"/>
        <v>0.31982823756478496</v>
      </c>
      <c r="S2220" s="5">
        <f t="shared" si="611"/>
        <v>1.7600000000000051</v>
      </c>
      <c r="T2220" s="5">
        <f t="shared" si="612"/>
        <v>7.0499999999999972</v>
      </c>
      <c r="U2220" s="5">
        <f t="shared" si="613"/>
        <v>1.28113015615439</v>
      </c>
      <c r="V2220" s="5">
        <f t="shared" si="614"/>
        <v>2.1806470743054283E-2</v>
      </c>
      <c r="W2220" s="5">
        <f t="shared" si="615"/>
        <v>6.0000000000002274E-2</v>
      </c>
      <c r="X2220" s="5">
        <f t="shared" si="616"/>
        <v>77.685000000000002</v>
      </c>
      <c r="Y2220" s="5">
        <f t="shared" si="617"/>
        <v>28.233927994568464</v>
      </c>
      <c r="Z2220" s="9">
        <f t="shared" si="618"/>
        <v>0.67496073959897851</v>
      </c>
      <c r="AA2220">
        <f t="shared" si="619"/>
        <v>8.8100000000000023</v>
      </c>
    </row>
    <row r="2221" spans="1:27">
      <c r="A2221" s="1">
        <f t="shared" si="602"/>
        <v>-1100754</v>
      </c>
      <c r="B2221" s="1">
        <v>-4</v>
      </c>
      <c r="C2221" s="1">
        <v>-3</v>
      </c>
      <c r="D2221" s="2">
        <v>-11</v>
      </c>
      <c r="E2221" s="5">
        <v>254.15</v>
      </c>
      <c r="F2221" s="5">
        <v>264.25</v>
      </c>
      <c r="G2221" s="5">
        <v>7.61</v>
      </c>
      <c r="H2221" s="5">
        <v>240.33</v>
      </c>
      <c r="I2221" s="5">
        <v>245.97</v>
      </c>
      <c r="J2221" s="5">
        <v>10.66</v>
      </c>
      <c r="K2221" s="6">
        <f t="shared" si="603"/>
        <v>247.24</v>
      </c>
      <c r="L2221" s="6">
        <f t="shared" si="604"/>
        <v>13.819999999999993</v>
      </c>
      <c r="M2221" s="6">
        <f t="shared" si="605"/>
        <v>255.11</v>
      </c>
      <c r="N2221" s="5">
        <f t="shared" si="606"/>
        <v>6.5488109607775362</v>
      </c>
      <c r="O2221" s="6">
        <f t="shared" si="607"/>
        <v>18.28</v>
      </c>
      <c r="P2221" s="6">
        <f t="shared" si="608"/>
        <v>13.097621921555072</v>
      </c>
      <c r="Q2221" s="6">
        <f t="shared" si="609"/>
        <v>-0.32482802159399393</v>
      </c>
      <c r="R2221" s="5">
        <f t="shared" si="610"/>
        <v>0.34051983075340403</v>
      </c>
      <c r="S2221" s="5">
        <f t="shared" si="611"/>
        <v>4.460000000000008</v>
      </c>
      <c r="T2221" s="5">
        <f t="shared" si="612"/>
        <v>18.28</v>
      </c>
      <c r="U2221" s="5">
        <f t="shared" si="613"/>
        <v>1.3956732076619316</v>
      </c>
      <c r="V2221" s="5">
        <f t="shared" si="614"/>
        <v>1.2017448735557339</v>
      </c>
      <c r="W2221" s="5">
        <f t="shared" si="615"/>
        <v>7.8700000000000045</v>
      </c>
      <c r="X2221" s="5">
        <f t="shared" si="616"/>
        <v>255.11</v>
      </c>
      <c r="Y2221" s="5">
        <f t="shared" si="617"/>
        <v>38.955163239238004</v>
      </c>
      <c r="Z2221" s="9">
        <f t="shared" si="618"/>
        <v>0.67496370272778372</v>
      </c>
      <c r="AA2221">
        <f t="shared" si="619"/>
        <v>13.819999999999993</v>
      </c>
    </row>
    <row r="2222" spans="1:27">
      <c r="A2222" s="1">
        <f t="shared" si="602"/>
        <v>-1200998</v>
      </c>
      <c r="B2222" s="1">
        <v>2</v>
      </c>
      <c r="C2222" s="1">
        <v>-4</v>
      </c>
      <c r="D2222" s="2">
        <v>-12</v>
      </c>
      <c r="E2222" s="5">
        <v>371.24</v>
      </c>
      <c r="F2222" s="5">
        <v>367.94</v>
      </c>
      <c r="G2222" s="5">
        <v>5.45</v>
      </c>
      <c r="H2222" s="5">
        <v>350.42</v>
      </c>
      <c r="I2222" s="5">
        <v>348.8</v>
      </c>
      <c r="J2222" s="5">
        <v>9.35</v>
      </c>
      <c r="K2222" s="6">
        <f t="shared" si="603"/>
        <v>360.83000000000004</v>
      </c>
      <c r="L2222" s="6">
        <f t="shared" si="604"/>
        <v>20.819999999999993</v>
      </c>
      <c r="M2222" s="6">
        <f t="shared" si="605"/>
        <v>358.37</v>
      </c>
      <c r="N2222" s="5">
        <f t="shared" si="606"/>
        <v>5.4112152054783405</v>
      </c>
      <c r="O2222" s="6">
        <f t="shared" si="607"/>
        <v>19.139999999999986</v>
      </c>
      <c r="P2222" s="6">
        <f t="shared" si="608"/>
        <v>10.822430410956681</v>
      </c>
      <c r="Q2222" s="6">
        <f t="shared" si="609"/>
        <v>-0.4928068303094984</v>
      </c>
      <c r="R2222" s="5">
        <f t="shared" si="610"/>
        <v>0.15523315338661514</v>
      </c>
      <c r="S2222" s="5">
        <f t="shared" si="611"/>
        <v>1.6800000000000068</v>
      </c>
      <c r="T2222" s="5">
        <f t="shared" si="612"/>
        <v>19.139999999999986</v>
      </c>
      <c r="U2222" s="5">
        <f t="shared" si="613"/>
        <v>1.7685491403689284</v>
      </c>
      <c r="V2222" s="5">
        <f t="shared" si="614"/>
        <v>0.45461137777509208</v>
      </c>
      <c r="W2222" s="5">
        <f t="shared" si="615"/>
        <v>2.4600000000000364</v>
      </c>
      <c r="X2222" s="5">
        <f t="shared" si="616"/>
        <v>358.37</v>
      </c>
      <c r="Y2222" s="5">
        <f t="shared" si="617"/>
        <v>66.227268070429815</v>
      </c>
      <c r="Z2222" s="9">
        <f t="shared" si="618"/>
        <v>0.67512961718472997</v>
      </c>
      <c r="AA2222">
        <f t="shared" si="619"/>
        <v>20.819999999999993</v>
      </c>
    </row>
    <row r="2223" spans="1:27">
      <c r="A2223" s="1">
        <f t="shared" si="602"/>
        <v>-1001997</v>
      </c>
      <c r="B2223" s="1">
        <v>3</v>
      </c>
      <c r="C2223" s="1">
        <v>-8</v>
      </c>
      <c r="D2223" s="2">
        <v>-10</v>
      </c>
      <c r="E2223" s="5">
        <v>112.67</v>
      </c>
      <c r="F2223" s="5">
        <v>110.11</v>
      </c>
      <c r="G2223" s="5">
        <v>2.46</v>
      </c>
      <c r="H2223" s="5">
        <v>115.57</v>
      </c>
      <c r="I2223" s="5">
        <v>115.78</v>
      </c>
      <c r="J2223" s="5">
        <v>3.22</v>
      </c>
      <c r="K2223" s="6">
        <f t="shared" si="603"/>
        <v>114.12</v>
      </c>
      <c r="L2223" s="6">
        <f t="shared" si="604"/>
        <v>-2.8999999999999915</v>
      </c>
      <c r="M2223" s="6">
        <f t="shared" si="605"/>
        <v>112.94499999999999</v>
      </c>
      <c r="N2223" s="5">
        <f t="shared" si="606"/>
        <v>2.026079958935481</v>
      </c>
      <c r="O2223" s="6">
        <f t="shared" si="607"/>
        <v>-5.6700000000000017</v>
      </c>
      <c r="P2223" s="6">
        <f t="shared" si="608"/>
        <v>4.052159917870962</v>
      </c>
      <c r="Q2223" s="6">
        <f t="shared" si="609"/>
        <v>-0.26289890377588315</v>
      </c>
      <c r="R2223" s="5">
        <f t="shared" si="610"/>
        <v>0.68358605191855082</v>
      </c>
      <c r="S2223" s="5">
        <f t="shared" si="611"/>
        <v>2.7700000000000102</v>
      </c>
      <c r="T2223" s="5">
        <f t="shared" si="612"/>
        <v>5.6700000000000017</v>
      </c>
      <c r="U2223" s="5">
        <f t="shared" si="613"/>
        <v>1.3992537597033106</v>
      </c>
      <c r="V2223" s="5">
        <f t="shared" si="614"/>
        <v>0.57993762527386428</v>
      </c>
      <c r="W2223" s="5">
        <f t="shared" si="615"/>
        <v>1.1750000000000114</v>
      </c>
      <c r="X2223" s="5">
        <f t="shared" si="616"/>
        <v>112.94499999999999</v>
      </c>
      <c r="Y2223" s="5">
        <f t="shared" si="617"/>
        <v>55.745578797068909</v>
      </c>
      <c r="Z2223" s="9">
        <f t="shared" si="618"/>
        <v>0.67537545113810593</v>
      </c>
      <c r="AA2223">
        <f t="shared" si="619"/>
        <v>2.8999999999999915</v>
      </c>
    </row>
    <row r="2224" spans="1:27">
      <c r="A2224" s="1">
        <f t="shared" si="602"/>
        <v>-201008</v>
      </c>
      <c r="B2224" s="1">
        <v>-8</v>
      </c>
      <c r="C2224" s="1">
        <v>-4</v>
      </c>
      <c r="D2224" s="2">
        <v>-2</v>
      </c>
      <c r="E2224" s="5">
        <v>185.29</v>
      </c>
      <c r="F2224" s="5">
        <v>185.06</v>
      </c>
      <c r="G2224" s="5">
        <v>6.22</v>
      </c>
      <c r="H2224" s="5">
        <v>184.21</v>
      </c>
      <c r="I2224" s="5">
        <v>184.39</v>
      </c>
      <c r="J2224" s="5">
        <v>4.28</v>
      </c>
      <c r="K2224" s="6">
        <f t="shared" si="603"/>
        <v>184.75</v>
      </c>
      <c r="L2224" s="6">
        <f t="shared" si="604"/>
        <v>1.0799999999999841</v>
      </c>
      <c r="M2224" s="6">
        <f t="shared" si="605"/>
        <v>184.72499999999999</v>
      </c>
      <c r="N2224" s="5">
        <f t="shared" si="606"/>
        <v>3.7751423814208649</v>
      </c>
      <c r="O2224" s="6">
        <f t="shared" si="607"/>
        <v>0.67000000000001592</v>
      </c>
      <c r="P2224" s="6">
        <f t="shared" si="608"/>
        <v>7.5502847628417298</v>
      </c>
      <c r="Q2224" s="6">
        <f t="shared" si="609"/>
        <v>0.35732579271244824</v>
      </c>
      <c r="R2224" s="5">
        <f t="shared" si="610"/>
        <v>5.4302587634543056E-2</v>
      </c>
      <c r="S2224" s="5">
        <f t="shared" si="611"/>
        <v>0.40999999999996817</v>
      </c>
      <c r="T2224" s="5">
        <f t="shared" si="612"/>
        <v>0.67000000000001592</v>
      </c>
      <c r="U2224" s="5">
        <f t="shared" si="613"/>
        <v>8.8738374914993992E-2</v>
      </c>
      <c r="V2224" s="5">
        <f t="shared" si="614"/>
        <v>6.6222667847023924E-3</v>
      </c>
      <c r="W2224" s="5">
        <f t="shared" si="615"/>
        <v>2.5000000000005684E-2</v>
      </c>
      <c r="X2224" s="5">
        <f t="shared" si="616"/>
        <v>184.72499999999999</v>
      </c>
      <c r="Y2224" s="5">
        <f t="shared" si="617"/>
        <v>48.931929272154854</v>
      </c>
      <c r="Z2224" s="9">
        <f t="shared" si="618"/>
        <v>0.67560343397587908</v>
      </c>
      <c r="AA2224">
        <f t="shared" si="619"/>
        <v>1.0799999999999841</v>
      </c>
    </row>
    <row r="2225" spans="1:27">
      <c r="A2225" s="1">
        <f t="shared" si="602"/>
        <v>-902499</v>
      </c>
      <c r="B2225" s="1">
        <v>1</v>
      </c>
      <c r="C2225" s="1">
        <v>-10</v>
      </c>
      <c r="D2225" s="2">
        <v>-9</v>
      </c>
      <c r="E2225" s="5">
        <v>89.3</v>
      </c>
      <c r="F2225" s="5">
        <v>88.26</v>
      </c>
      <c r="G2225" s="5">
        <v>4.0999999999999996</v>
      </c>
      <c r="H2225" s="5">
        <v>88.25</v>
      </c>
      <c r="I2225" s="5">
        <v>86.01</v>
      </c>
      <c r="J2225" s="5">
        <v>2.67</v>
      </c>
      <c r="K2225" s="6">
        <f t="shared" si="603"/>
        <v>88.775000000000006</v>
      </c>
      <c r="L2225" s="6">
        <f t="shared" si="604"/>
        <v>1.0499999999999972</v>
      </c>
      <c r="M2225" s="6">
        <f t="shared" si="605"/>
        <v>87.135000000000005</v>
      </c>
      <c r="N2225" s="5">
        <f t="shared" si="606"/>
        <v>2.4463697594599227</v>
      </c>
      <c r="O2225" s="6">
        <f t="shared" si="607"/>
        <v>2.25</v>
      </c>
      <c r="P2225" s="6">
        <f t="shared" si="608"/>
        <v>4.8927395189198455</v>
      </c>
      <c r="Q2225" s="6">
        <f t="shared" si="609"/>
        <v>0.40440872387620153</v>
      </c>
      <c r="R2225" s="5">
        <f t="shared" si="610"/>
        <v>0.24526137051843769</v>
      </c>
      <c r="S2225" s="5">
        <f t="shared" si="611"/>
        <v>1.2000000000000028</v>
      </c>
      <c r="T2225" s="5">
        <f t="shared" si="612"/>
        <v>2.25</v>
      </c>
      <c r="U2225" s="5">
        <f t="shared" si="613"/>
        <v>0.45986506972206959</v>
      </c>
      <c r="V2225" s="5">
        <f t="shared" si="614"/>
        <v>0.67038107941706171</v>
      </c>
      <c r="W2225" s="5">
        <f t="shared" si="615"/>
        <v>1.6400000000000006</v>
      </c>
      <c r="X2225" s="5">
        <f t="shared" si="616"/>
        <v>87.135000000000005</v>
      </c>
      <c r="Y2225" s="5">
        <f t="shared" si="617"/>
        <v>35.618082533540033</v>
      </c>
      <c r="Z2225" s="9">
        <f t="shared" si="618"/>
        <v>0.67593786696707558</v>
      </c>
      <c r="AA2225">
        <f t="shared" si="619"/>
        <v>1.0499999999999972</v>
      </c>
    </row>
    <row r="2226" spans="1:27">
      <c r="A2226" s="1">
        <f t="shared" si="602"/>
        <v>-299758</v>
      </c>
      <c r="B2226" s="1">
        <v>-8</v>
      </c>
      <c r="C2226" s="1">
        <v>1</v>
      </c>
      <c r="D2226" s="2">
        <v>-3</v>
      </c>
      <c r="E2226" s="5">
        <v>114.99</v>
      </c>
      <c r="F2226" s="5">
        <v>116.24</v>
      </c>
      <c r="G2226" s="5">
        <v>4.5599999999999996</v>
      </c>
      <c r="H2226" s="5">
        <v>113.04</v>
      </c>
      <c r="I2226" s="5">
        <v>119.63</v>
      </c>
      <c r="J2226" s="5">
        <v>4.4800000000000004</v>
      </c>
      <c r="K2226" s="6">
        <f t="shared" si="603"/>
        <v>114.015</v>
      </c>
      <c r="L2226" s="6">
        <f t="shared" si="604"/>
        <v>1.9499999999999886</v>
      </c>
      <c r="M2226" s="6">
        <f t="shared" si="605"/>
        <v>117.935</v>
      </c>
      <c r="N2226" s="5">
        <f t="shared" si="606"/>
        <v>3.1962478001556764</v>
      </c>
      <c r="O2226" s="6">
        <f t="shared" si="607"/>
        <v>-3.3900000000000006</v>
      </c>
      <c r="P2226" s="6">
        <f t="shared" si="608"/>
        <v>6.3924956003113529</v>
      </c>
      <c r="Q2226" s="6">
        <f t="shared" si="609"/>
        <v>1.7697729052466592E-2</v>
      </c>
      <c r="R2226" s="5">
        <f t="shared" si="610"/>
        <v>0.83535450532651112</v>
      </c>
      <c r="S2226" s="5">
        <f t="shared" si="611"/>
        <v>5.3399999999999892</v>
      </c>
      <c r="T2226" s="5">
        <f t="shared" si="612"/>
        <v>3.3900000000000006</v>
      </c>
      <c r="U2226" s="5">
        <f t="shared" si="613"/>
        <v>0.5303093207971683</v>
      </c>
      <c r="V2226" s="5">
        <f t="shared" si="614"/>
        <v>1.2264380752359294</v>
      </c>
      <c r="W2226" s="5">
        <f t="shared" si="615"/>
        <v>3.9200000000000017</v>
      </c>
      <c r="X2226" s="5">
        <f t="shared" si="616"/>
        <v>117.935</v>
      </c>
      <c r="Y2226" s="5">
        <f t="shared" si="617"/>
        <v>36.897952653813597</v>
      </c>
      <c r="Z2226" s="9">
        <f t="shared" si="618"/>
        <v>0.67610650048642484</v>
      </c>
      <c r="AA2226">
        <f t="shared" si="619"/>
        <v>1.9499999999999886</v>
      </c>
    </row>
    <row r="2227" spans="1:27">
      <c r="A2227" s="1">
        <f t="shared" si="602"/>
        <v>-1099749</v>
      </c>
      <c r="B2227" s="1">
        <v>1</v>
      </c>
      <c r="C2227" s="1">
        <v>1</v>
      </c>
      <c r="D2227" s="2">
        <v>-11</v>
      </c>
      <c r="E2227" s="5">
        <v>233.09</v>
      </c>
      <c r="F2227" s="5">
        <v>232.48</v>
      </c>
      <c r="G2227" s="5">
        <v>4.7300000000000004</v>
      </c>
      <c r="H2227" s="5">
        <v>229.98</v>
      </c>
      <c r="I2227" s="5">
        <v>229.56</v>
      </c>
      <c r="J2227" s="5">
        <v>10.039999999999999</v>
      </c>
      <c r="K2227" s="6">
        <f t="shared" si="603"/>
        <v>231.535</v>
      </c>
      <c r="L2227" s="6">
        <f t="shared" si="604"/>
        <v>3.1100000000000136</v>
      </c>
      <c r="M2227" s="6">
        <f t="shared" si="605"/>
        <v>231.01999999999998</v>
      </c>
      <c r="N2227" s="5">
        <f t="shared" si="606"/>
        <v>5.5492003928494054</v>
      </c>
      <c r="O2227" s="6">
        <f t="shared" si="607"/>
        <v>2.9199999999999875</v>
      </c>
      <c r="P2227" s="6">
        <f t="shared" si="608"/>
        <v>11.098400785698811</v>
      </c>
      <c r="Q2227" s="6">
        <f t="shared" si="609"/>
        <v>-0.63672838128021625</v>
      </c>
      <c r="R2227" s="5">
        <f t="shared" si="610"/>
        <v>1.7119583593057527E-2</v>
      </c>
      <c r="S2227" s="5">
        <f t="shared" si="611"/>
        <v>0.19000000000002615</v>
      </c>
      <c r="T2227" s="5">
        <f t="shared" si="612"/>
        <v>2.9199999999999875</v>
      </c>
      <c r="U2227" s="5">
        <f t="shared" si="613"/>
        <v>0.26310096890379414</v>
      </c>
      <c r="V2227" s="5">
        <f t="shared" si="614"/>
        <v>9.2806163688670174E-2</v>
      </c>
      <c r="W2227" s="5">
        <f t="shared" si="615"/>
        <v>0.51500000000001478</v>
      </c>
      <c r="X2227" s="5">
        <f t="shared" si="616"/>
        <v>231.01999999999998</v>
      </c>
      <c r="Y2227" s="5">
        <f t="shared" si="617"/>
        <v>41.631223175448483</v>
      </c>
      <c r="Z2227" s="9">
        <f t="shared" si="618"/>
        <v>0.67622999046182508</v>
      </c>
      <c r="AA2227">
        <f t="shared" si="619"/>
        <v>3.1100000000000136</v>
      </c>
    </row>
    <row r="2228" spans="1:27">
      <c r="A2228" s="1">
        <f t="shared" si="602"/>
        <v>-2498</v>
      </c>
      <c r="B2228" s="1">
        <v>2</v>
      </c>
      <c r="C2228" s="1">
        <v>-10</v>
      </c>
      <c r="D2228" s="2">
        <v>0</v>
      </c>
      <c r="E2228" s="5">
        <v>37.89</v>
      </c>
      <c r="F2228" s="5">
        <v>39.11</v>
      </c>
      <c r="G2228" s="5">
        <v>2.23</v>
      </c>
      <c r="H2228" s="5">
        <v>29.38</v>
      </c>
      <c r="I2228" s="5">
        <v>25.72</v>
      </c>
      <c r="J2228" s="5">
        <v>2.54</v>
      </c>
      <c r="K2228" s="6">
        <f t="shared" si="603"/>
        <v>33.634999999999998</v>
      </c>
      <c r="L2228" s="6">
        <f t="shared" si="604"/>
        <v>8.5100000000000016</v>
      </c>
      <c r="M2228" s="6">
        <f t="shared" si="605"/>
        <v>32.414999999999999</v>
      </c>
      <c r="N2228" s="5">
        <f t="shared" si="606"/>
        <v>1.6900073964335185</v>
      </c>
      <c r="O2228" s="6">
        <f t="shared" si="607"/>
        <v>13.39</v>
      </c>
      <c r="P2228" s="6">
        <f t="shared" si="608"/>
        <v>3.380014792867037</v>
      </c>
      <c r="Q2228" s="6">
        <f t="shared" si="609"/>
        <v>-0.12943236027834915</v>
      </c>
      <c r="R2228" s="5">
        <f t="shared" si="610"/>
        <v>1.4437806634155663</v>
      </c>
      <c r="S2228" s="5">
        <f t="shared" si="611"/>
        <v>4.879999999999999</v>
      </c>
      <c r="T2228" s="5">
        <f t="shared" si="612"/>
        <v>13.39</v>
      </c>
      <c r="U2228" s="5">
        <f t="shared" si="613"/>
        <v>3.9615211235931227</v>
      </c>
      <c r="V2228" s="5">
        <f t="shared" si="614"/>
        <v>0.72189033170778272</v>
      </c>
      <c r="W2228" s="5">
        <f t="shared" si="615"/>
        <v>1.2199999999999989</v>
      </c>
      <c r="X2228" s="5">
        <f t="shared" si="616"/>
        <v>32.414999999999999</v>
      </c>
      <c r="Y2228" s="5">
        <f t="shared" si="617"/>
        <v>19.180389428121146</v>
      </c>
      <c r="Z2228" s="9">
        <f t="shared" si="618"/>
        <v>0.67624847504449137</v>
      </c>
      <c r="AA2228">
        <f t="shared" si="619"/>
        <v>8.5100000000000016</v>
      </c>
    </row>
    <row r="2229" spans="1:27">
      <c r="A2229" s="1">
        <f t="shared" si="602"/>
        <v>-1000505</v>
      </c>
      <c r="B2229" s="1">
        <v>-5</v>
      </c>
      <c r="C2229" s="1">
        <v>-2</v>
      </c>
      <c r="D2229" s="2">
        <v>-10</v>
      </c>
      <c r="E2229" s="5">
        <v>91.01</v>
      </c>
      <c r="F2229" s="5">
        <v>86.71</v>
      </c>
      <c r="G2229" s="5">
        <v>4.07</v>
      </c>
      <c r="H2229" s="5">
        <v>82.09</v>
      </c>
      <c r="I2229" s="5">
        <v>80.14</v>
      </c>
      <c r="J2229" s="5">
        <v>4.62</v>
      </c>
      <c r="K2229" s="6">
        <f t="shared" si="603"/>
        <v>86.550000000000011</v>
      </c>
      <c r="L2229" s="6">
        <f t="shared" si="604"/>
        <v>8.9200000000000017</v>
      </c>
      <c r="M2229" s="6">
        <f t="shared" si="605"/>
        <v>83.424999999999997</v>
      </c>
      <c r="N2229" s="5">
        <f t="shared" si="606"/>
        <v>3.0785264332144364</v>
      </c>
      <c r="O2229" s="6">
        <f t="shared" si="607"/>
        <v>6.5699999999999932</v>
      </c>
      <c r="P2229" s="6">
        <f t="shared" si="608"/>
        <v>6.1570528664288728</v>
      </c>
      <c r="Q2229" s="6">
        <f t="shared" si="609"/>
        <v>-0.12607724225981484</v>
      </c>
      <c r="R2229" s="5">
        <f t="shared" si="610"/>
        <v>0.38167611209143676</v>
      </c>
      <c r="S2229" s="5">
        <f t="shared" si="611"/>
        <v>2.3500000000000085</v>
      </c>
      <c r="T2229" s="5">
        <f t="shared" si="612"/>
        <v>6.5699999999999932</v>
      </c>
      <c r="U2229" s="5">
        <f t="shared" si="613"/>
        <v>1.0670689601875438</v>
      </c>
      <c r="V2229" s="5">
        <f t="shared" si="614"/>
        <v>1.0150960427963753</v>
      </c>
      <c r="W2229" s="5">
        <f t="shared" si="615"/>
        <v>3.1250000000000142</v>
      </c>
      <c r="X2229" s="5">
        <f t="shared" si="616"/>
        <v>83.424999999999997</v>
      </c>
      <c r="Y2229" s="5">
        <f t="shared" si="617"/>
        <v>27.09900395849191</v>
      </c>
      <c r="Z2229" s="9">
        <f t="shared" si="618"/>
        <v>0.6764687723760795</v>
      </c>
      <c r="AA2229">
        <f t="shared" si="619"/>
        <v>8.9200000000000017</v>
      </c>
    </row>
    <row r="2230" spans="1:27">
      <c r="A2230" s="1">
        <f t="shared" si="602"/>
        <v>-1101254</v>
      </c>
      <c r="B2230" s="1">
        <v>-4</v>
      </c>
      <c r="C2230" s="1">
        <v>-5</v>
      </c>
      <c r="D2230" s="2">
        <v>-11</v>
      </c>
      <c r="E2230" s="5">
        <v>209.28</v>
      </c>
      <c r="F2230" s="5">
        <v>220.21</v>
      </c>
      <c r="G2230" s="5">
        <v>10.65</v>
      </c>
      <c r="H2230" s="5">
        <v>222.72</v>
      </c>
      <c r="I2230" s="5">
        <v>234.04</v>
      </c>
      <c r="J2230" s="5">
        <v>10.029999999999999</v>
      </c>
      <c r="K2230" s="6">
        <f t="shared" si="603"/>
        <v>216</v>
      </c>
      <c r="L2230" s="6">
        <f t="shared" si="604"/>
        <v>-13.439999999999998</v>
      </c>
      <c r="M2230" s="6">
        <f t="shared" si="605"/>
        <v>227.125</v>
      </c>
      <c r="N2230" s="5">
        <f t="shared" si="606"/>
        <v>7.3147693060000183</v>
      </c>
      <c r="O2230" s="6">
        <f t="shared" si="607"/>
        <v>-13.829999999999984</v>
      </c>
      <c r="P2230" s="6">
        <f t="shared" si="608"/>
        <v>14.629538612000037</v>
      </c>
      <c r="Q2230" s="6">
        <f t="shared" si="609"/>
        <v>5.9907468061903668E-2</v>
      </c>
      <c r="R2230" s="5">
        <f t="shared" si="610"/>
        <v>2.6658393702183106E-2</v>
      </c>
      <c r="S2230" s="5">
        <f t="shared" si="611"/>
        <v>0.38999999999998636</v>
      </c>
      <c r="T2230" s="5">
        <f t="shared" si="612"/>
        <v>13.829999999999984</v>
      </c>
      <c r="U2230" s="5">
        <f t="shared" si="613"/>
        <v>0.9453476535928329</v>
      </c>
      <c r="V2230" s="5">
        <f t="shared" si="614"/>
        <v>1.5208955381374227</v>
      </c>
      <c r="W2230" s="5">
        <f t="shared" si="615"/>
        <v>11.125</v>
      </c>
      <c r="X2230" s="5">
        <f t="shared" si="616"/>
        <v>227.125</v>
      </c>
      <c r="Y2230" s="5">
        <f t="shared" si="617"/>
        <v>31.050193177479741</v>
      </c>
      <c r="Z2230" s="9">
        <f t="shared" si="618"/>
        <v>0.6764894677672374</v>
      </c>
      <c r="AA2230">
        <f t="shared" si="619"/>
        <v>13.439999999999998</v>
      </c>
    </row>
    <row r="2231" spans="1:27">
      <c r="A2231" s="1">
        <f t="shared" si="602"/>
        <v>-701007</v>
      </c>
      <c r="B2231" s="1">
        <v>-7</v>
      </c>
      <c r="C2231" s="1">
        <v>-4</v>
      </c>
      <c r="D2231" s="2">
        <v>-7</v>
      </c>
      <c r="E2231" s="5">
        <v>157.75</v>
      </c>
      <c r="F2231" s="5">
        <v>152.74</v>
      </c>
      <c r="G2231" s="5">
        <v>5.18</v>
      </c>
      <c r="H2231" s="5">
        <v>142.06</v>
      </c>
      <c r="I2231" s="5">
        <v>135.96</v>
      </c>
      <c r="J2231" s="5">
        <v>3.93</v>
      </c>
      <c r="K2231" s="6">
        <f t="shared" si="603"/>
        <v>149.905</v>
      </c>
      <c r="L2231" s="6">
        <f t="shared" si="604"/>
        <v>15.689999999999998</v>
      </c>
      <c r="M2231" s="6">
        <f t="shared" si="605"/>
        <v>144.35000000000002</v>
      </c>
      <c r="N2231" s="5">
        <f t="shared" si="606"/>
        <v>3.251049830439392</v>
      </c>
      <c r="O2231" s="6">
        <f t="shared" si="607"/>
        <v>16.78</v>
      </c>
      <c r="P2231" s="6">
        <f t="shared" si="608"/>
        <v>6.502099660878784</v>
      </c>
      <c r="Q2231" s="6">
        <f t="shared" si="609"/>
        <v>0.26935258401080475</v>
      </c>
      <c r="R2231" s="5">
        <f t="shared" si="610"/>
        <v>0.16763815641864302</v>
      </c>
      <c r="S2231" s="5">
        <f t="shared" si="611"/>
        <v>1.0900000000000034</v>
      </c>
      <c r="T2231" s="5">
        <f t="shared" si="612"/>
        <v>16.78</v>
      </c>
      <c r="U2231" s="5">
        <f t="shared" si="613"/>
        <v>2.5807048300044233</v>
      </c>
      <c r="V2231" s="5">
        <f t="shared" si="614"/>
        <v>1.7086788236799184</v>
      </c>
      <c r="W2231" s="5">
        <f t="shared" si="615"/>
        <v>5.5549999999999784</v>
      </c>
      <c r="X2231" s="5">
        <f t="shared" si="616"/>
        <v>144.35000000000002</v>
      </c>
      <c r="Y2231" s="5">
        <f t="shared" si="617"/>
        <v>44.401041979873483</v>
      </c>
      <c r="Z2231" s="9">
        <f t="shared" si="618"/>
        <v>0.67654711587590111</v>
      </c>
      <c r="AA2231">
        <f t="shared" si="619"/>
        <v>15.689999999999998</v>
      </c>
    </row>
    <row r="2232" spans="1:27">
      <c r="A2232" s="1">
        <f t="shared" si="602"/>
        <v>-97499</v>
      </c>
      <c r="B2232" s="1">
        <v>1</v>
      </c>
      <c r="C2232" s="1">
        <v>10</v>
      </c>
      <c r="D2232" s="2">
        <v>-1</v>
      </c>
      <c r="E2232" s="5">
        <v>64.349999999999994</v>
      </c>
      <c r="F2232" s="5">
        <v>68.650000000000006</v>
      </c>
      <c r="G2232" s="5">
        <v>2.66</v>
      </c>
      <c r="H2232" s="5">
        <v>61.89</v>
      </c>
      <c r="I2232" s="5">
        <v>59.31</v>
      </c>
      <c r="J2232" s="5">
        <v>3</v>
      </c>
      <c r="K2232" s="6">
        <f t="shared" si="603"/>
        <v>63.12</v>
      </c>
      <c r="L2232" s="6">
        <f t="shared" si="604"/>
        <v>2.4599999999999937</v>
      </c>
      <c r="M2232" s="6">
        <f t="shared" si="605"/>
        <v>63.980000000000004</v>
      </c>
      <c r="N2232" s="5">
        <f t="shared" si="606"/>
        <v>2.0047194317410106</v>
      </c>
      <c r="O2232" s="6">
        <f t="shared" si="607"/>
        <v>9.3400000000000034</v>
      </c>
      <c r="P2232" s="6">
        <f t="shared" si="608"/>
        <v>4.0094388634820213</v>
      </c>
      <c r="Q2232" s="6">
        <f t="shared" si="609"/>
        <v>-0.11970937321157527</v>
      </c>
      <c r="R2232" s="5">
        <f t="shared" si="610"/>
        <v>1.7159508435614435</v>
      </c>
      <c r="S2232" s="5">
        <f t="shared" si="611"/>
        <v>6.8800000000000097</v>
      </c>
      <c r="T2232" s="5">
        <f t="shared" si="612"/>
        <v>9.3400000000000034</v>
      </c>
      <c r="U2232" s="5">
        <f t="shared" si="613"/>
        <v>2.3295030347185852</v>
      </c>
      <c r="V2232" s="5">
        <f t="shared" si="614"/>
        <v>0.42898771089036353</v>
      </c>
      <c r="W2232" s="5">
        <f t="shared" si="615"/>
        <v>0.86000000000000654</v>
      </c>
      <c r="X2232" s="5">
        <f t="shared" si="616"/>
        <v>63.980000000000004</v>
      </c>
      <c r="Y2232" s="5">
        <f t="shared" si="617"/>
        <v>31.914690398564247</v>
      </c>
      <c r="Z2232" s="9">
        <f t="shared" si="618"/>
        <v>0.6765707649610645</v>
      </c>
      <c r="AA2232">
        <f t="shared" si="619"/>
        <v>2.4599999999999937</v>
      </c>
    </row>
    <row r="2233" spans="1:27">
      <c r="A2233" s="1">
        <f t="shared" si="602"/>
        <v>-801244</v>
      </c>
      <c r="B2233" s="1">
        <v>6</v>
      </c>
      <c r="C2233" s="1">
        <v>-5</v>
      </c>
      <c r="D2233" s="2">
        <v>-8</v>
      </c>
      <c r="E2233" s="5">
        <v>155.88</v>
      </c>
      <c r="F2233" s="5">
        <v>154.22999999999999</v>
      </c>
      <c r="G2233" s="5">
        <v>3.08</v>
      </c>
      <c r="H2233" s="5">
        <v>158.58000000000001</v>
      </c>
      <c r="I2233" s="5">
        <v>163.80000000000001</v>
      </c>
      <c r="J2233" s="5">
        <v>4.84</v>
      </c>
      <c r="K2233" s="6">
        <f t="shared" si="603"/>
        <v>157.23000000000002</v>
      </c>
      <c r="L2233" s="6">
        <f t="shared" si="604"/>
        <v>-2.7000000000000171</v>
      </c>
      <c r="M2233" s="6">
        <f t="shared" si="605"/>
        <v>159.01499999999999</v>
      </c>
      <c r="N2233" s="5">
        <f t="shared" si="606"/>
        <v>2.8684490582891655</v>
      </c>
      <c r="O2233" s="6">
        <f t="shared" si="607"/>
        <v>-9.5700000000000216</v>
      </c>
      <c r="P2233" s="6">
        <f t="shared" si="608"/>
        <v>5.736898116578331</v>
      </c>
      <c r="Q2233" s="6">
        <f t="shared" si="609"/>
        <v>-0.42352941176470588</v>
      </c>
      <c r="R2233" s="5">
        <f t="shared" si="610"/>
        <v>1.1975112439503268</v>
      </c>
      <c r="S2233" s="5">
        <f t="shared" si="611"/>
        <v>6.8700000000000045</v>
      </c>
      <c r="T2233" s="5">
        <f t="shared" si="612"/>
        <v>9.5700000000000216</v>
      </c>
      <c r="U2233" s="5">
        <f t="shared" si="613"/>
        <v>1.6681488507430344</v>
      </c>
      <c r="V2233" s="5">
        <f t="shared" si="614"/>
        <v>0.62228750231478713</v>
      </c>
      <c r="W2233" s="5">
        <f t="shared" si="615"/>
        <v>1.7849999999999682</v>
      </c>
      <c r="X2233" s="5">
        <f t="shared" si="616"/>
        <v>159.01499999999999</v>
      </c>
      <c r="Y2233" s="5">
        <f t="shared" si="617"/>
        <v>55.435880773438456</v>
      </c>
      <c r="Z2233" s="9">
        <f t="shared" si="618"/>
        <v>0.67662766718484102</v>
      </c>
      <c r="AA2233">
        <f t="shared" si="619"/>
        <v>2.7000000000000171</v>
      </c>
    </row>
    <row r="2234" spans="1:27">
      <c r="A2234" s="1">
        <f t="shared" ref="A2234:A2297" si="620">100000*D2234+250*C2234+B2234</f>
        <v>-101008</v>
      </c>
      <c r="B2234" s="1">
        <v>-8</v>
      </c>
      <c r="C2234" s="1">
        <v>-4</v>
      </c>
      <c r="D2234" s="2">
        <v>-1</v>
      </c>
      <c r="E2234" s="5">
        <v>191.8</v>
      </c>
      <c r="F2234" s="5">
        <v>184.73</v>
      </c>
      <c r="G2234" s="5">
        <v>6.07</v>
      </c>
      <c r="H2234" s="5">
        <v>178.95</v>
      </c>
      <c r="I2234" s="5">
        <v>172.65</v>
      </c>
      <c r="J2234" s="5">
        <v>4.12</v>
      </c>
      <c r="K2234" s="6">
        <f t="shared" ref="K2234:K2297" si="621" xml:space="preserve"> 0.5*(E2234+H2234)</f>
        <v>185.375</v>
      </c>
      <c r="L2234" s="6">
        <f t="shared" ref="L2234:L2297" si="622">E2234-H2234</f>
        <v>12.850000000000023</v>
      </c>
      <c r="M2234" s="6">
        <f t="shared" ref="M2234:M2297" si="623">0.5*(F2234+I2234)</f>
        <v>178.69</v>
      </c>
      <c r="N2234" s="5">
        <f t="shared" ref="N2234:N2297" si="624">0.5*P2234</f>
        <v>3.6680819238397606</v>
      </c>
      <c r="O2234" s="6">
        <f t="shared" ref="O2234:O2297" si="625">F2234-I2234</f>
        <v>12.079999999999984</v>
      </c>
      <c r="P2234" s="6">
        <f t="shared" ref="P2234:P2297" si="626">SQRT(G2234*G2234+J2234*J2234)</f>
        <v>7.3361638476795212</v>
      </c>
      <c r="Q2234" s="6">
        <f t="shared" ref="Q2234:Q2297" si="627">(G2234*G2234-J2234*J2234)/(G2234*G2234+J2234*J2234)</f>
        <v>0.36920770058324809</v>
      </c>
      <c r="R2234" s="5">
        <f t="shared" ref="R2234:R2297" si="628">ABS(O2234-L2234)/P2234</f>
        <v>0.10495948781781843</v>
      </c>
      <c r="S2234" s="5">
        <f t="shared" ref="S2234:S2297" si="629">ABS(O2234-L2234)</f>
        <v>0.77000000000003865</v>
      </c>
      <c r="T2234" s="5">
        <f t="shared" ref="T2234:T2297" si="630">ABS(O2234)</f>
        <v>12.079999999999984</v>
      </c>
      <c r="U2234" s="5">
        <f t="shared" ref="U2234:U2297" si="631">ABS(O2234)/P2234</f>
        <v>1.6466371595314042</v>
      </c>
      <c r="V2234" s="5">
        <f t="shared" ref="V2234:V2297" si="632">ABS(M2234-K2234)/N2234</f>
        <v>1.8224783793820292</v>
      </c>
      <c r="W2234" s="5">
        <f t="shared" ref="W2234:W2297" si="633">ABS(M2234-K2234)</f>
        <v>6.6850000000000023</v>
      </c>
      <c r="X2234" s="5">
        <f t="shared" ref="X2234:X2297" si="634">ABS(M2234)</f>
        <v>178.69</v>
      </c>
      <c r="Y2234" s="5">
        <f t="shared" ref="Y2234:Y2297" si="635">ABS(M2234)/N2234</f>
        <v>48.714833449779306</v>
      </c>
      <c r="Z2234" s="9">
        <f t="shared" ref="Z2234:Z2297" si="636">SQRT(0.006428*B2234*B2234+0.004235*C2234*C2234+0.003432*D2234*D2234-0.000405*B2234*C2234-0.002839*C2234*D2234-0.000048*D2234*B2234)</f>
        <v>0.67667126435219638</v>
      </c>
      <c r="AA2234">
        <f t="shared" si="619"/>
        <v>12.850000000000023</v>
      </c>
    </row>
    <row r="2235" spans="1:27">
      <c r="A2235" s="1">
        <f t="shared" si="620"/>
        <v>-498253</v>
      </c>
      <c r="B2235" s="1">
        <v>-3</v>
      </c>
      <c r="C2235" s="1">
        <v>7</v>
      </c>
      <c r="D2235" s="2">
        <v>-5</v>
      </c>
      <c r="E2235" s="5">
        <v>47.55</v>
      </c>
      <c r="F2235" s="5">
        <v>47.57</v>
      </c>
      <c r="G2235" s="5">
        <v>3.08</v>
      </c>
      <c r="H2235" s="5">
        <v>50.17</v>
      </c>
      <c r="I2235" s="5">
        <v>48.39</v>
      </c>
      <c r="J2235" s="5">
        <v>2.7</v>
      </c>
      <c r="K2235" s="6">
        <f t="shared" si="621"/>
        <v>48.86</v>
      </c>
      <c r="L2235" s="6">
        <f t="shared" si="622"/>
        <v>-2.6200000000000045</v>
      </c>
      <c r="M2235" s="6">
        <f t="shared" si="623"/>
        <v>47.980000000000004</v>
      </c>
      <c r="N2235" s="5">
        <f t="shared" si="624"/>
        <v>2.047950194706893</v>
      </c>
      <c r="O2235" s="6">
        <f t="shared" si="625"/>
        <v>-0.82000000000000028</v>
      </c>
      <c r="P2235" s="6">
        <f t="shared" si="626"/>
        <v>4.095900389413786</v>
      </c>
      <c r="Q2235" s="6">
        <f t="shared" si="627"/>
        <v>0.1309220094895209</v>
      </c>
      <c r="R2235" s="5">
        <f t="shared" si="628"/>
        <v>0.43946381231639869</v>
      </c>
      <c r="S2235" s="5">
        <f t="shared" si="629"/>
        <v>1.8000000000000043</v>
      </c>
      <c r="T2235" s="5">
        <f t="shared" si="630"/>
        <v>0.82000000000000028</v>
      </c>
      <c r="U2235" s="5">
        <f t="shared" si="631"/>
        <v>0.20020018116635899</v>
      </c>
      <c r="V2235" s="5">
        <f t="shared" si="632"/>
        <v>0.42969794982047543</v>
      </c>
      <c r="W2235" s="5">
        <f t="shared" si="633"/>
        <v>0.87999999999999545</v>
      </c>
      <c r="X2235" s="5">
        <f t="shared" si="634"/>
        <v>47.980000000000004</v>
      </c>
      <c r="Y2235" s="5">
        <f t="shared" si="635"/>
        <v>23.428304127711957</v>
      </c>
      <c r="Z2235" s="9">
        <f t="shared" si="636"/>
        <v>0.67699113731274208</v>
      </c>
      <c r="AA2235">
        <f t="shared" ref="AA2235:AA2298" si="637">ABS(L2235)</f>
        <v>2.6200000000000045</v>
      </c>
    </row>
    <row r="2236" spans="1:27">
      <c r="A2236" s="1">
        <f t="shared" si="620"/>
        <v>-502752</v>
      </c>
      <c r="B2236" s="1">
        <v>-2</v>
      </c>
      <c r="C2236" s="1">
        <v>-11</v>
      </c>
      <c r="D2236" s="2">
        <v>-5</v>
      </c>
      <c r="E2236" s="5">
        <v>90.94</v>
      </c>
      <c r="F2236" s="5">
        <v>97.68</v>
      </c>
      <c r="G2236" s="5">
        <v>5.54</v>
      </c>
      <c r="H2236" s="5">
        <v>93.29</v>
      </c>
      <c r="I2236" s="5">
        <v>95.65</v>
      </c>
      <c r="J2236" s="5">
        <v>2.82</v>
      </c>
      <c r="K2236" s="6">
        <f t="shared" si="621"/>
        <v>92.115000000000009</v>
      </c>
      <c r="L2236" s="6">
        <f t="shared" si="622"/>
        <v>-2.3500000000000085</v>
      </c>
      <c r="M2236" s="6">
        <f t="shared" si="623"/>
        <v>96.665000000000006</v>
      </c>
      <c r="N2236" s="5">
        <f t="shared" si="624"/>
        <v>3.1082149217838846</v>
      </c>
      <c r="O2236" s="6">
        <f t="shared" si="625"/>
        <v>2.0300000000000011</v>
      </c>
      <c r="P2236" s="6">
        <f t="shared" si="626"/>
        <v>6.2164298435677692</v>
      </c>
      <c r="Q2236" s="6">
        <f t="shared" si="627"/>
        <v>0.58842769899596326</v>
      </c>
      <c r="R2236" s="5">
        <f t="shared" si="628"/>
        <v>0.70458448180382183</v>
      </c>
      <c r="S2236" s="5">
        <f t="shared" si="629"/>
        <v>4.3800000000000097</v>
      </c>
      <c r="T2236" s="5">
        <f t="shared" si="630"/>
        <v>2.0300000000000011</v>
      </c>
      <c r="U2236" s="5">
        <f t="shared" si="631"/>
        <v>0.32655399499126847</v>
      </c>
      <c r="V2236" s="5">
        <f t="shared" si="632"/>
        <v>1.4638627361677534</v>
      </c>
      <c r="W2236" s="5">
        <f t="shared" si="633"/>
        <v>4.5499999999999972</v>
      </c>
      <c r="X2236" s="5">
        <f t="shared" si="634"/>
        <v>96.665000000000006</v>
      </c>
      <c r="Y2236" s="5">
        <f t="shared" si="635"/>
        <v>31.099844261902415</v>
      </c>
      <c r="Z2236" s="9">
        <f t="shared" si="636"/>
        <v>0.677061297077303</v>
      </c>
      <c r="AA2236">
        <f t="shared" si="637"/>
        <v>2.3500000000000085</v>
      </c>
    </row>
    <row r="2237" spans="1:27">
      <c r="A2237" s="1">
        <f t="shared" si="620"/>
        <v>-701995</v>
      </c>
      <c r="B2237" s="1">
        <v>5</v>
      </c>
      <c r="C2237" s="1">
        <v>-8</v>
      </c>
      <c r="D2237" s="2">
        <v>-7</v>
      </c>
      <c r="E2237" s="5">
        <v>91.91</v>
      </c>
      <c r="F2237" s="5">
        <v>89.4</v>
      </c>
      <c r="G2237" s="5">
        <v>2.4900000000000002</v>
      </c>
      <c r="H2237" s="5">
        <v>92.45</v>
      </c>
      <c r="I2237" s="5">
        <v>96.5</v>
      </c>
      <c r="J2237" s="5">
        <v>3.39</v>
      </c>
      <c r="K2237" s="6">
        <f t="shared" si="621"/>
        <v>92.18</v>
      </c>
      <c r="L2237" s="6">
        <f t="shared" si="622"/>
        <v>-0.54000000000000625</v>
      </c>
      <c r="M2237" s="6">
        <f t="shared" si="623"/>
        <v>92.95</v>
      </c>
      <c r="N2237" s="5">
        <f t="shared" si="624"/>
        <v>2.1031048476003282</v>
      </c>
      <c r="O2237" s="6">
        <f t="shared" si="625"/>
        <v>-7.0999999999999943</v>
      </c>
      <c r="P2237" s="6">
        <f t="shared" si="626"/>
        <v>4.2062096952006565</v>
      </c>
      <c r="Q2237" s="6">
        <f t="shared" si="627"/>
        <v>-0.2991148641774341</v>
      </c>
      <c r="R2237" s="5">
        <f t="shared" si="628"/>
        <v>1.5595988967181162</v>
      </c>
      <c r="S2237" s="5">
        <f t="shared" si="629"/>
        <v>6.5599999999999881</v>
      </c>
      <c r="T2237" s="5">
        <f t="shared" si="630"/>
        <v>7.0999999999999943</v>
      </c>
      <c r="U2237" s="5">
        <f t="shared" si="631"/>
        <v>1.6879805132162558</v>
      </c>
      <c r="V2237" s="5">
        <f t="shared" si="632"/>
        <v>0.36612535075394681</v>
      </c>
      <c r="W2237" s="5">
        <f t="shared" si="633"/>
        <v>0.76999999999999602</v>
      </c>
      <c r="X2237" s="5">
        <f t="shared" si="634"/>
        <v>92.95</v>
      </c>
      <c r="Y2237" s="5">
        <f t="shared" si="635"/>
        <v>44.19656019815524</v>
      </c>
      <c r="Z2237" s="9">
        <f t="shared" si="636"/>
        <v>0.67735072156158516</v>
      </c>
      <c r="AA2237">
        <f t="shared" si="637"/>
        <v>0.54000000000000625</v>
      </c>
    </row>
    <row r="2238" spans="1:27">
      <c r="A2238" s="1">
        <f t="shared" si="620"/>
        <v>-402752</v>
      </c>
      <c r="B2238" s="1">
        <v>-2</v>
      </c>
      <c r="C2238" s="1">
        <v>-11</v>
      </c>
      <c r="D2238" s="2">
        <v>-4</v>
      </c>
      <c r="E2238" s="5">
        <v>59.11</v>
      </c>
      <c r="F2238" s="5">
        <v>58.37</v>
      </c>
      <c r="G2238" s="5">
        <v>4.13</v>
      </c>
      <c r="H2238" s="5">
        <v>57.99</v>
      </c>
      <c r="I2238" s="5">
        <v>62.13</v>
      </c>
      <c r="J2238" s="5">
        <v>2.6</v>
      </c>
      <c r="K2238" s="6">
        <f t="shared" si="621"/>
        <v>58.55</v>
      </c>
      <c r="L2238" s="6">
        <f t="shared" si="622"/>
        <v>1.1199999999999974</v>
      </c>
      <c r="M2238" s="6">
        <f t="shared" si="623"/>
        <v>60.25</v>
      </c>
      <c r="N2238" s="5">
        <f t="shared" si="624"/>
        <v>2.4401280704094201</v>
      </c>
      <c r="O2238" s="6">
        <f t="shared" si="625"/>
        <v>-3.7600000000000051</v>
      </c>
      <c r="P2238" s="6">
        <f t="shared" si="626"/>
        <v>4.8802561408188403</v>
      </c>
      <c r="Q2238" s="6">
        <f t="shared" si="627"/>
        <v>0.43233586234984389</v>
      </c>
      <c r="R2238" s="5">
        <f t="shared" si="628"/>
        <v>0.99994751488211953</v>
      </c>
      <c r="S2238" s="5">
        <f t="shared" si="629"/>
        <v>4.8800000000000026</v>
      </c>
      <c r="T2238" s="5">
        <f t="shared" si="630"/>
        <v>3.7600000000000051</v>
      </c>
      <c r="U2238" s="5">
        <f t="shared" si="631"/>
        <v>0.77045136392556812</v>
      </c>
      <c r="V2238" s="5">
        <f t="shared" si="632"/>
        <v>0.69668474397524804</v>
      </c>
      <c r="W2238" s="5">
        <f t="shared" si="633"/>
        <v>1.7000000000000028</v>
      </c>
      <c r="X2238" s="5">
        <f t="shared" si="634"/>
        <v>60.25</v>
      </c>
      <c r="Y2238" s="5">
        <f t="shared" si="635"/>
        <v>24.691326955593308</v>
      </c>
      <c r="Z2238" s="9">
        <f t="shared" si="636"/>
        <v>0.67738393839830591</v>
      </c>
      <c r="AA2238">
        <f t="shared" si="637"/>
        <v>1.1199999999999974</v>
      </c>
    </row>
    <row r="2239" spans="1:27">
      <c r="A2239" s="1">
        <f t="shared" si="620"/>
        <v>-400758</v>
      </c>
      <c r="B2239" s="1">
        <v>-8</v>
      </c>
      <c r="C2239" s="1">
        <v>-3</v>
      </c>
      <c r="D2239" s="2">
        <v>-4</v>
      </c>
      <c r="E2239" s="5">
        <v>332</v>
      </c>
      <c r="F2239" s="5">
        <v>320.56</v>
      </c>
      <c r="G2239" s="5">
        <v>9.69</v>
      </c>
      <c r="H2239" s="5">
        <v>345.99</v>
      </c>
      <c r="I2239" s="5">
        <v>341.2</v>
      </c>
      <c r="J2239" s="5">
        <v>6.77</v>
      </c>
      <c r="K2239" s="6">
        <f t="shared" si="621"/>
        <v>338.995</v>
      </c>
      <c r="L2239" s="6">
        <f t="shared" si="622"/>
        <v>-13.990000000000009</v>
      </c>
      <c r="M2239" s="6">
        <f t="shared" si="623"/>
        <v>330.88</v>
      </c>
      <c r="N2239" s="5">
        <f t="shared" si="624"/>
        <v>5.9103510894023881</v>
      </c>
      <c r="O2239" s="6">
        <f t="shared" si="625"/>
        <v>-20.639999999999986</v>
      </c>
      <c r="P2239" s="6">
        <f t="shared" si="626"/>
        <v>11.820702178804776</v>
      </c>
      <c r="Q2239" s="6">
        <f t="shared" si="627"/>
        <v>0.34397440760328923</v>
      </c>
      <c r="R2239" s="5">
        <f t="shared" si="628"/>
        <v>0.56257233279456309</v>
      </c>
      <c r="S2239" s="5">
        <f t="shared" si="629"/>
        <v>6.6499999999999773</v>
      </c>
      <c r="T2239" s="5">
        <f t="shared" si="630"/>
        <v>20.639999999999986</v>
      </c>
      <c r="U2239" s="5">
        <f t="shared" si="631"/>
        <v>1.7460891652450847</v>
      </c>
      <c r="V2239" s="5">
        <f t="shared" si="632"/>
        <v>1.3730148813918497</v>
      </c>
      <c r="W2239" s="5">
        <f t="shared" si="633"/>
        <v>8.1150000000000091</v>
      </c>
      <c r="X2239" s="5">
        <f t="shared" si="634"/>
        <v>330.88</v>
      </c>
      <c r="Y2239" s="5">
        <f t="shared" si="635"/>
        <v>55.983137887237795</v>
      </c>
      <c r="Z2239" s="9">
        <f t="shared" si="636"/>
        <v>0.6775654949892298</v>
      </c>
      <c r="AA2239">
        <f t="shared" si="637"/>
        <v>13.990000000000009</v>
      </c>
    </row>
    <row r="2240" spans="1:27">
      <c r="A2240" s="1">
        <f t="shared" si="620"/>
        <v>-699506</v>
      </c>
      <c r="B2240" s="1">
        <v>-6</v>
      </c>
      <c r="C2240" s="1">
        <v>2</v>
      </c>
      <c r="D2240" s="2">
        <v>-7</v>
      </c>
      <c r="E2240" s="5">
        <v>78.430000000000007</v>
      </c>
      <c r="F2240" s="5">
        <v>79.989999999999995</v>
      </c>
      <c r="G2240" s="5">
        <v>5.29</v>
      </c>
      <c r="H2240" s="5">
        <v>69.510000000000005</v>
      </c>
      <c r="I2240" s="5">
        <v>67.28</v>
      </c>
      <c r="J2240" s="5">
        <v>3.18</v>
      </c>
      <c r="K2240" s="6">
        <f t="shared" si="621"/>
        <v>73.97</v>
      </c>
      <c r="L2240" s="6">
        <f t="shared" si="622"/>
        <v>8.9200000000000017</v>
      </c>
      <c r="M2240" s="6">
        <f t="shared" si="623"/>
        <v>73.634999999999991</v>
      </c>
      <c r="N2240" s="5">
        <f t="shared" si="624"/>
        <v>3.0861181118032408</v>
      </c>
      <c r="O2240" s="6">
        <f t="shared" si="625"/>
        <v>12.709999999999994</v>
      </c>
      <c r="P2240" s="6">
        <f t="shared" si="626"/>
        <v>6.1722362236064816</v>
      </c>
      <c r="Q2240" s="6">
        <f t="shared" si="627"/>
        <v>0.46911658551310481</v>
      </c>
      <c r="R2240" s="5">
        <f t="shared" si="628"/>
        <v>0.61404001122067686</v>
      </c>
      <c r="S2240" s="5">
        <f t="shared" si="629"/>
        <v>3.789999999999992</v>
      </c>
      <c r="T2240" s="5">
        <f t="shared" si="630"/>
        <v>12.709999999999994</v>
      </c>
      <c r="U2240" s="5">
        <f t="shared" si="631"/>
        <v>2.0592212513495554</v>
      </c>
      <c r="V2240" s="5">
        <f t="shared" si="632"/>
        <v>0.10855060884376362</v>
      </c>
      <c r="W2240" s="5">
        <f t="shared" si="633"/>
        <v>0.33500000000000796</v>
      </c>
      <c r="X2240" s="5">
        <f t="shared" si="634"/>
        <v>73.634999999999991</v>
      </c>
      <c r="Y2240" s="5">
        <f t="shared" si="635"/>
        <v>23.860071887195055</v>
      </c>
      <c r="Z2240" s="9">
        <f t="shared" si="636"/>
        <v>0.67757361223707635</v>
      </c>
      <c r="AA2240">
        <f t="shared" si="637"/>
        <v>8.9200000000000017</v>
      </c>
    </row>
    <row r="2241" spans="1:27">
      <c r="A2241" s="1">
        <f t="shared" si="620"/>
        <v>-199508</v>
      </c>
      <c r="B2241" s="1">
        <v>-8</v>
      </c>
      <c r="C2241" s="1">
        <v>2</v>
      </c>
      <c r="D2241" s="2">
        <v>-2</v>
      </c>
      <c r="E2241" s="5">
        <v>231.7</v>
      </c>
      <c r="F2241" s="5">
        <v>232.35</v>
      </c>
      <c r="G2241" s="5">
        <v>11.26</v>
      </c>
      <c r="H2241" s="5">
        <v>241.95</v>
      </c>
      <c r="I2241" s="5">
        <v>243.47</v>
      </c>
      <c r="J2241" s="5">
        <v>7.46</v>
      </c>
      <c r="K2241" s="6">
        <f t="shared" si="621"/>
        <v>236.82499999999999</v>
      </c>
      <c r="L2241" s="6">
        <f t="shared" si="622"/>
        <v>-10.25</v>
      </c>
      <c r="M2241" s="6">
        <f t="shared" si="623"/>
        <v>237.91</v>
      </c>
      <c r="N2241" s="5">
        <f t="shared" si="624"/>
        <v>6.753502794846538</v>
      </c>
      <c r="O2241" s="6">
        <f t="shared" si="625"/>
        <v>-11.120000000000005</v>
      </c>
      <c r="P2241" s="6">
        <f t="shared" si="626"/>
        <v>13.507005589693076</v>
      </c>
      <c r="Q2241" s="6">
        <f t="shared" si="627"/>
        <v>0.38991620221969836</v>
      </c>
      <c r="R2241" s="5">
        <f t="shared" si="628"/>
        <v>6.441101946858481E-2</v>
      </c>
      <c r="S2241" s="5">
        <f t="shared" si="629"/>
        <v>0.87000000000000455</v>
      </c>
      <c r="T2241" s="5">
        <f t="shared" si="630"/>
        <v>11.120000000000005</v>
      </c>
      <c r="U2241" s="5">
        <f t="shared" si="631"/>
        <v>0.82327647872489607</v>
      </c>
      <c r="V2241" s="5">
        <f t="shared" si="632"/>
        <v>0.16065737039865441</v>
      </c>
      <c r="W2241" s="5">
        <f t="shared" si="633"/>
        <v>1.085000000000008</v>
      </c>
      <c r="X2241" s="5">
        <f t="shared" si="634"/>
        <v>237.91</v>
      </c>
      <c r="Y2241" s="5">
        <f t="shared" si="635"/>
        <v>35.227645153496397</v>
      </c>
      <c r="Z2241" s="9">
        <f t="shared" si="636"/>
        <v>0.67758984644104581</v>
      </c>
      <c r="AA2241">
        <f t="shared" si="637"/>
        <v>10.25</v>
      </c>
    </row>
    <row r="2242" spans="1:27">
      <c r="A2242" s="1">
        <f t="shared" si="620"/>
        <v>-598251</v>
      </c>
      <c r="B2242" s="1">
        <v>-1</v>
      </c>
      <c r="C2242" s="1">
        <v>7</v>
      </c>
      <c r="D2242" s="2">
        <v>-6</v>
      </c>
      <c r="E2242" s="5">
        <v>32.549999999999997</v>
      </c>
      <c r="F2242" s="5">
        <v>31.95</v>
      </c>
      <c r="G2242" s="5">
        <v>2.06</v>
      </c>
      <c r="H2242" s="5">
        <v>44.59</v>
      </c>
      <c r="I2242" s="5">
        <v>46</v>
      </c>
      <c r="J2242" s="5">
        <v>2.5299999999999998</v>
      </c>
      <c r="K2242" s="6">
        <f t="shared" si="621"/>
        <v>38.57</v>
      </c>
      <c r="L2242" s="6">
        <f t="shared" si="622"/>
        <v>-12.040000000000006</v>
      </c>
      <c r="M2242" s="6">
        <f t="shared" si="623"/>
        <v>38.975000000000001</v>
      </c>
      <c r="N2242" s="5">
        <f t="shared" si="624"/>
        <v>1.6312954974498028</v>
      </c>
      <c r="O2242" s="6">
        <f t="shared" si="625"/>
        <v>-14.05</v>
      </c>
      <c r="P2242" s="6">
        <f t="shared" si="626"/>
        <v>3.2625909948996057</v>
      </c>
      <c r="Q2242" s="6">
        <f t="shared" si="627"/>
        <v>-0.20266804453003895</v>
      </c>
      <c r="R2242" s="5">
        <f t="shared" si="628"/>
        <v>0.61607477098484575</v>
      </c>
      <c r="S2242" s="5">
        <f t="shared" si="629"/>
        <v>2.0099999999999945</v>
      </c>
      <c r="T2242" s="5">
        <f t="shared" si="630"/>
        <v>14.05</v>
      </c>
      <c r="U2242" s="5">
        <f t="shared" si="631"/>
        <v>4.3063932996702023</v>
      </c>
      <c r="V2242" s="5">
        <f t="shared" si="632"/>
        <v>0.24826893756105861</v>
      </c>
      <c r="W2242" s="5">
        <f t="shared" si="633"/>
        <v>0.40500000000000114</v>
      </c>
      <c r="X2242" s="5">
        <f t="shared" si="634"/>
        <v>38.975000000000001</v>
      </c>
      <c r="Y2242" s="5">
        <f t="shared" si="635"/>
        <v>23.892053929486995</v>
      </c>
      <c r="Z2242" s="9">
        <f t="shared" si="636"/>
        <v>0.67770199940681886</v>
      </c>
      <c r="AA2242">
        <f t="shared" si="637"/>
        <v>12.040000000000006</v>
      </c>
    </row>
    <row r="2243" spans="1:27">
      <c r="A2243" s="1">
        <f t="shared" si="620"/>
        <v>-1200748</v>
      </c>
      <c r="B2243" s="1">
        <v>2</v>
      </c>
      <c r="C2243" s="1">
        <v>-3</v>
      </c>
      <c r="D2243" s="2">
        <v>-12</v>
      </c>
      <c r="E2243" s="5">
        <v>454.68</v>
      </c>
      <c r="F2243" s="5">
        <v>450</v>
      </c>
      <c r="G2243" s="5">
        <v>6.55</v>
      </c>
      <c r="H2243" s="5">
        <v>456.15</v>
      </c>
      <c r="I2243" s="5">
        <v>452.99</v>
      </c>
      <c r="J2243" s="5">
        <v>11.27</v>
      </c>
      <c r="K2243" s="6">
        <f t="shared" si="621"/>
        <v>455.41499999999996</v>
      </c>
      <c r="L2243" s="6">
        <f t="shared" si="622"/>
        <v>-1.4699999999999704</v>
      </c>
      <c r="M2243" s="6">
        <f t="shared" si="623"/>
        <v>451.495</v>
      </c>
      <c r="N2243" s="5">
        <f t="shared" si="624"/>
        <v>6.5175800723888306</v>
      </c>
      <c r="O2243" s="6">
        <f t="shared" si="625"/>
        <v>-2.9900000000000091</v>
      </c>
      <c r="P2243" s="6">
        <f t="shared" si="626"/>
        <v>13.035160144777661</v>
      </c>
      <c r="Q2243" s="6">
        <f t="shared" si="627"/>
        <v>-0.49501340078650913</v>
      </c>
      <c r="R2243" s="5">
        <f t="shared" si="628"/>
        <v>0.11660769665411465</v>
      </c>
      <c r="S2243" s="5">
        <f t="shared" si="629"/>
        <v>1.5200000000000387</v>
      </c>
      <c r="T2243" s="5">
        <f t="shared" si="630"/>
        <v>2.9900000000000091</v>
      </c>
      <c r="U2243" s="5">
        <f t="shared" si="631"/>
        <v>0.22937961381302302</v>
      </c>
      <c r="V2243" s="5">
        <f t="shared" si="632"/>
        <v>0.60145022484751709</v>
      </c>
      <c r="W2243" s="5">
        <f t="shared" si="633"/>
        <v>3.9199999999999591</v>
      </c>
      <c r="X2243" s="5">
        <f t="shared" si="634"/>
        <v>451.495</v>
      </c>
      <c r="Y2243" s="5">
        <f t="shared" si="635"/>
        <v>69.273410527431778</v>
      </c>
      <c r="Z2243" s="9">
        <f t="shared" si="636"/>
        <v>0.67780011802890683</v>
      </c>
      <c r="AA2243">
        <f t="shared" si="637"/>
        <v>1.4699999999999704</v>
      </c>
    </row>
    <row r="2244" spans="1:27">
      <c r="A2244" s="1">
        <f t="shared" si="620"/>
        <v>-2246</v>
      </c>
      <c r="B2244" s="1">
        <v>4</v>
      </c>
      <c r="C2244" s="1">
        <v>-9</v>
      </c>
      <c r="D2244" s="2">
        <v>0</v>
      </c>
      <c r="E2244" s="5">
        <v>40.549999999999997</v>
      </c>
      <c r="F2244" s="5">
        <v>35.31</v>
      </c>
      <c r="G2244" s="5">
        <v>2.17</v>
      </c>
      <c r="H2244" s="5">
        <v>51.2</v>
      </c>
      <c r="I2244" s="5">
        <v>48.96</v>
      </c>
      <c r="J2244" s="5">
        <v>3.23</v>
      </c>
      <c r="K2244" s="6">
        <f t="shared" si="621"/>
        <v>45.875</v>
      </c>
      <c r="L2244" s="6">
        <f t="shared" si="622"/>
        <v>-10.650000000000006</v>
      </c>
      <c r="M2244" s="6">
        <f t="shared" si="623"/>
        <v>42.135000000000005</v>
      </c>
      <c r="N2244" s="5">
        <f t="shared" si="624"/>
        <v>1.9456232934460873</v>
      </c>
      <c r="O2244" s="6">
        <f t="shared" si="625"/>
        <v>-13.649999999999999</v>
      </c>
      <c r="P2244" s="6">
        <f t="shared" si="626"/>
        <v>3.8912465868921746</v>
      </c>
      <c r="Q2244" s="6">
        <f t="shared" si="627"/>
        <v>-0.37802639052160247</v>
      </c>
      <c r="R2244" s="5">
        <f t="shared" si="628"/>
        <v>0.77096116450332841</v>
      </c>
      <c r="S2244" s="5">
        <f t="shared" si="629"/>
        <v>2.9999999999999929</v>
      </c>
      <c r="T2244" s="5">
        <f t="shared" si="630"/>
        <v>13.649999999999999</v>
      </c>
      <c r="U2244" s="5">
        <f t="shared" si="631"/>
        <v>3.5078732984901522</v>
      </c>
      <c r="V2244" s="5">
        <f t="shared" si="632"/>
        <v>1.9222631701616339</v>
      </c>
      <c r="W2244" s="5">
        <f t="shared" si="633"/>
        <v>3.7399999999999949</v>
      </c>
      <c r="X2244" s="5">
        <f t="shared" si="634"/>
        <v>42.135000000000005</v>
      </c>
      <c r="Y2244" s="5">
        <f t="shared" si="635"/>
        <v>21.656299110898548</v>
      </c>
      <c r="Z2244" s="9">
        <f t="shared" si="636"/>
        <v>0.67857424059567717</v>
      </c>
      <c r="AA2244">
        <f t="shared" si="637"/>
        <v>10.650000000000006</v>
      </c>
    </row>
    <row r="2245" spans="1:27">
      <c r="A2245" s="1">
        <f t="shared" si="620"/>
        <v>-97746</v>
      </c>
      <c r="B2245" s="1">
        <v>4</v>
      </c>
      <c r="C2245" s="1">
        <v>9</v>
      </c>
      <c r="D2245" s="2">
        <v>-1</v>
      </c>
      <c r="E2245" s="5">
        <v>135.18</v>
      </c>
      <c r="F2245" s="5">
        <v>132.77000000000001</v>
      </c>
      <c r="G2245" s="5">
        <v>3.03</v>
      </c>
      <c r="H2245" s="5">
        <v>127.67</v>
      </c>
      <c r="I2245" s="5">
        <v>127.05</v>
      </c>
      <c r="J2245" s="5">
        <v>4.84</v>
      </c>
      <c r="K2245" s="6">
        <f t="shared" si="621"/>
        <v>131.42500000000001</v>
      </c>
      <c r="L2245" s="6">
        <f t="shared" si="622"/>
        <v>7.5100000000000051</v>
      </c>
      <c r="M2245" s="6">
        <f t="shared" si="623"/>
        <v>129.91</v>
      </c>
      <c r="N2245" s="5">
        <f t="shared" si="624"/>
        <v>2.8551050768754553</v>
      </c>
      <c r="O2245" s="6">
        <f t="shared" si="625"/>
        <v>5.7200000000000131</v>
      </c>
      <c r="P2245" s="6">
        <f t="shared" si="626"/>
        <v>5.7102101537509107</v>
      </c>
      <c r="Q2245" s="6">
        <f t="shared" si="627"/>
        <v>-0.43686688237007965</v>
      </c>
      <c r="R2245" s="5">
        <f t="shared" si="628"/>
        <v>0.31347357659405595</v>
      </c>
      <c r="S2245" s="5">
        <f t="shared" si="629"/>
        <v>1.789999999999992</v>
      </c>
      <c r="T2245" s="5">
        <f t="shared" si="630"/>
        <v>5.7200000000000131</v>
      </c>
      <c r="U2245" s="5">
        <f t="shared" si="631"/>
        <v>1.0017144458759843</v>
      </c>
      <c r="V2245" s="5">
        <f t="shared" si="632"/>
        <v>0.53062845646927537</v>
      </c>
      <c r="W2245" s="5">
        <f t="shared" si="633"/>
        <v>1.5150000000000148</v>
      </c>
      <c r="X2245" s="5">
        <f t="shared" si="634"/>
        <v>129.91</v>
      </c>
      <c r="Y2245" s="5">
        <f t="shared" si="635"/>
        <v>45.500952329982105</v>
      </c>
      <c r="Z2245" s="9">
        <f t="shared" si="636"/>
        <v>0.67858529309144333</v>
      </c>
      <c r="AA2245">
        <f t="shared" si="637"/>
        <v>7.5100000000000051</v>
      </c>
    </row>
    <row r="2246" spans="1:27">
      <c r="A2246" s="1">
        <f t="shared" si="620"/>
        <v>-297751</v>
      </c>
      <c r="B2246" s="1">
        <v>-1</v>
      </c>
      <c r="C2246" s="1">
        <v>9</v>
      </c>
      <c r="D2246" s="2">
        <v>-3</v>
      </c>
      <c r="E2246" s="5">
        <v>135.82</v>
      </c>
      <c r="F2246" s="5">
        <v>134.11000000000001</v>
      </c>
      <c r="G2246" s="5">
        <v>6.23</v>
      </c>
      <c r="H2246" s="5">
        <v>137.31</v>
      </c>
      <c r="I2246" s="5">
        <v>139.55000000000001</v>
      </c>
      <c r="J2246" s="5">
        <v>5.1100000000000003</v>
      </c>
      <c r="K2246" s="6">
        <f t="shared" si="621"/>
        <v>136.565</v>
      </c>
      <c r="L2246" s="6">
        <f t="shared" si="622"/>
        <v>-1.4900000000000091</v>
      </c>
      <c r="M2246" s="6">
        <f t="shared" si="623"/>
        <v>136.83000000000001</v>
      </c>
      <c r="N2246" s="5">
        <f t="shared" si="624"/>
        <v>4.0288025516274688</v>
      </c>
      <c r="O2246" s="6">
        <f t="shared" si="625"/>
        <v>-5.4399999999999977</v>
      </c>
      <c r="P2246" s="6">
        <f t="shared" si="626"/>
        <v>8.0576051032549376</v>
      </c>
      <c r="Q2246" s="6">
        <f t="shared" si="627"/>
        <v>0.19562264150943401</v>
      </c>
      <c r="R2246" s="5">
        <f t="shared" si="628"/>
        <v>0.49022010254689113</v>
      </c>
      <c r="S2246" s="5">
        <f t="shared" si="629"/>
        <v>3.9499999999999886</v>
      </c>
      <c r="T2246" s="5">
        <f t="shared" si="630"/>
        <v>5.4399999999999977</v>
      </c>
      <c r="U2246" s="5">
        <f t="shared" si="631"/>
        <v>0.67513857160888457</v>
      </c>
      <c r="V2246" s="5">
        <f t="shared" si="632"/>
        <v>6.5776368189839882E-2</v>
      </c>
      <c r="W2246" s="5">
        <f t="shared" si="633"/>
        <v>0.26500000000001478</v>
      </c>
      <c r="X2246" s="5">
        <f t="shared" si="634"/>
        <v>136.83000000000001</v>
      </c>
      <c r="Y2246" s="5">
        <f t="shared" si="635"/>
        <v>33.96294512986902</v>
      </c>
      <c r="Z2246" s="9">
        <f t="shared" si="636"/>
        <v>0.67860518713018991</v>
      </c>
      <c r="AA2246">
        <f t="shared" si="637"/>
        <v>1.4900000000000091</v>
      </c>
    </row>
    <row r="2247" spans="1:27">
      <c r="A2247" s="1">
        <f t="shared" si="620"/>
        <v>-297996</v>
      </c>
      <c r="B2247" s="1">
        <v>4</v>
      </c>
      <c r="C2247" s="1">
        <v>8</v>
      </c>
      <c r="D2247" s="2">
        <v>-3</v>
      </c>
      <c r="E2247" s="5">
        <v>109</v>
      </c>
      <c r="F2247" s="5">
        <v>107.57</v>
      </c>
      <c r="G2247" s="5">
        <v>2.64</v>
      </c>
      <c r="H2247" s="5">
        <v>110.12</v>
      </c>
      <c r="I2247" s="5">
        <v>106.13</v>
      </c>
      <c r="J2247" s="5">
        <v>4.24</v>
      </c>
      <c r="K2247" s="6">
        <f t="shared" si="621"/>
        <v>109.56</v>
      </c>
      <c r="L2247" s="6">
        <f t="shared" si="622"/>
        <v>-1.1200000000000045</v>
      </c>
      <c r="M2247" s="6">
        <f t="shared" si="623"/>
        <v>106.85</v>
      </c>
      <c r="N2247" s="5">
        <f t="shared" si="624"/>
        <v>2.4973586046060747</v>
      </c>
      <c r="O2247" s="6">
        <f t="shared" si="625"/>
        <v>1.4399999999999977</v>
      </c>
      <c r="P2247" s="6">
        <f t="shared" si="626"/>
        <v>4.9947172092121495</v>
      </c>
      <c r="Q2247" s="6">
        <f t="shared" si="627"/>
        <v>-0.44125192406362246</v>
      </c>
      <c r="R2247" s="5">
        <f t="shared" si="628"/>
        <v>0.51254152993454627</v>
      </c>
      <c r="S2247" s="5">
        <f t="shared" si="629"/>
        <v>2.5600000000000023</v>
      </c>
      <c r="T2247" s="5">
        <f t="shared" si="630"/>
        <v>1.4399999999999977</v>
      </c>
      <c r="U2247" s="5">
        <f t="shared" si="631"/>
        <v>0.28830461058818158</v>
      </c>
      <c r="V2247" s="5">
        <f t="shared" si="632"/>
        <v>1.0851465204082993</v>
      </c>
      <c r="W2247" s="5">
        <f t="shared" si="633"/>
        <v>2.710000000000008</v>
      </c>
      <c r="X2247" s="5">
        <f t="shared" si="634"/>
        <v>106.85</v>
      </c>
      <c r="Y2247" s="5">
        <f t="shared" si="635"/>
        <v>42.78520505742673</v>
      </c>
      <c r="Z2247" s="9">
        <f t="shared" si="636"/>
        <v>0.67862213344393651</v>
      </c>
      <c r="AA2247">
        <f t="shared" si="637"/>
        <v>1.1200000000000045</v>
      </c>
    </row>
    <row r="2248" spans="1:27">
      <c r="A2248" s="1">
        <f t="shared" si="620"/>
        <v>-599757</v>
      </c>
      <c r="B2248" s="1">
        <v>-7</v>
      </c>
      <c r="C2248" s="1">
        <v>1</v>
      </c>
      <c r="D2248" s="2">
        <v>-6</v>
      </c>
      <c r="E2248" s="5">
        <v>73.27</v>
      </c>
      <c r="F2248" s="5">
        <v>73.67</v>
      </c>
      <c r="G2248" s="5">
        <v>3.38</v>
      </c>
      <c r="H2248" s="5">
        <v>60.94</v>
      </c>
      <c r="I2248" s="5">
        <v>60.42</v>
      </c>
      <c r="J2248" s="5">
        <v>3.01</v>
      </c>
      <c r="K2248" s="6">
        <f t="shared" si="621"/>
        <v>67.10499999999999</v>
      </c>
      <c r="L2248" s="6">
        <f t="shared" si="622"/>
        <v>12.329999999999998</v>
      </c>
      <c r="M2248" s="6">
        <f t="shared" si="623"/>
        <v>67.045000000000002</v>
      </c>
      <c r="N2248" s="5">
        <f t="shared" si="624"/>
        <v>2.2629902783706339</v>
      </c>
      <c r="O2248" s="6">
        <f t="shared" si="625"/>
        <v>13.25</v>
      </c>
      <c r="P2248" s="6">
        <f t="shared" si="626"/>
        <v>4.5259805567412679</v>
      </c>
      <c r="Q2248" s="6">
        <f t="shared" si="627"/>
        <v>0.11541897532280507</v>
      </c>
      <c r="R2248" s="5">
        <f t="shared" si="628"/>
        <v>0.20327086881310136</v>
      </c>
      <c r="S2248" s="5">
        <f t="shared" si="629"/>
        <v>0.92000000000000171</v>
      </c>
      <c r="T2248" s="5">
        <f t="shared" si="630"/>
        <v>13.25</v>
      </c>
      <c r="U2248" s="5">
        <f t="shared" si="631"/>
        <v>2.9275424041017262</v>
      </c>
      <c r="V2248" s="5">
        <f t="shared" si="632"/>
        <v>2.6513591584312244E-2</v>
      </c>
      <c r="W2248" s="5">
        <f t="shared" si="633"/>
        <v>5.9999999999988063E-2</v>
      </c>
      <c r="X2248" s="5">
        <f t="shared" si="634"/>
        <v>67.045000000000002</v>
      </c>
      <c r="Y2248" s="5">
        <f t="shared" si="635"/>
        <v>29.626729129509467</v>
      </c>
      <c r="Z2248" s="9">
        <f t="shared" si="636"/>
        <v>0.67868402073424416</v>
      </c>
      <c r="AA2248">
        <f t="shared" si="637"/>
        <v>12.329999999999998</v>
      </c>
    </row>
    <row r="2249" spans="1:27">
      <c r="A2249" s="1">
        <f t="shared" si="620"/>
        <v>-1201248</v>
      </c>
      <c r="B2249" s="1">
        <v>2</v>
      </c>
      <c r="C2249" s="1">
        <v>-5</v>
      </c>
      <c r="D2249" s="2">
        <v>-12</v>
      </c>
      <c r="E2249" s="5">
        <v>170.37</v>
      </c>
      <c r="F2249" s="5">
        <v>168.65</v>
      </c>
      <c r="G2249" s="5">
        <v>3.16</v>
      </c>
      <c r="H2249" s="5">
        <v>151.9</v>
      </c>
      <c r="I2249" s="5">
        <v>142.61000000000001</v>
      </c>
      <c r="J2249" s="5">
        <v>4.91</v>
      </c>
      <c r="K2249" s="6">
        <f t="shared" si="621"/>
        <v>161.13499999999999</v>
      </c>
      <c r="L2249" s="6">
        <f t="shared" si="622"/>
        <v>18.47</v>
      </c>
      <c r="M2249" s="6">
        <f t="shared" si="623"/>
        <v>155.63</v>
      </c>
      <c r="N2249" s="5">
        <f t="shared" si="624"/>
        <v>2.9194905377479818</v>
      </c>
      <c r="O2249" s="6">
        <f t="shared" si="625"/>
        <v>26.039999999999992</v>
      </c>
      <c r="P2249" s="6">
        <f t="shared" si="626"/>
        <v>5.8389810754959637</v>
      </c>
      <c r="Q2249" s="6">
        <f t="shared" si="627"/>
        <v>-0.41422608869087246</v>
      </c>
      <c r="R2249" s="5">
        <f t="shared" si="628"/>
        <v>1.2964590743012463</v>
      </c>
      <c r="S2249" s="5">
        <f t="shared" si="629"/>
        <v>7.5699999999999932</v>
      </c>
      <c r="T2249" s="5">
        <f t="shared" si="630"/>
        <v>26.039999999999992</v>
      </c>
      <c r="U2249" s="5">
        <f t="shared" si="631"/>
        <v>4.4596822053902878</v>
      </c>
      <c r="V2249" s="5">
        <f t="shared" si="632"/>
        <v>1.8856029601131736</v>
      </c>
      <c r="W2249" s="5">
        <f t="shared" si="633"/>
        <v>5.5049999999999955</v>
      </c>
      <c r="X2249" s="5">
        <f t="shared" si="634"/>
        <v>155.63</v>
      </c>
      <c r="Y2249" s="5">
        <f t="shared" si="635"/>
        <v>53.307245900529232</v>
      </c>
      <c r="Z2249" s="9">
        <f t="shared" si="636"/>
        <v>0.67871717231848494</v>
      </c>
      <c r="AA2249">
        <f t="shared" si="637"/>
        <v>18.47</v>
      </c>
    </row>
    <row r="2250" spans="1:27">
      <c r="A2250" s="1">
        <f t="shared" si="620"/>
        <v>-302749</v>
      </c>
      <c r="B2250" s="1">
        <v>1</v>
      </c>
      <c r="C2250" s="1">
        <v>-11</v>
      </c>
      <c r="D2250" s="2">
        <v>-3</v>
      </c>
      <c r="E2250" s="5">
        <v>70.59</v>
      </c>
      <c r="F2250" s="5">
        <v>68.2</v>
      </c>
      <c r="G2250" s="5">
        <v>4.4800000000000004</v>
      </c>
      <c r="H2250" s="5">
        <v>70.16</v>
      </c>
      <c r="I2250" s="5">
        <v>68.91</v>
      </c>
      <c r="J2250" s="5">
        <v>2.75</v>
      </c>
      <c r="K2250" s="6">
        <f t="shared" si="621"/>
        <v>70.375</v>
      </c>
      <c r="L2250" s="6">
        <f t="shared" si="622"/>
        <v>0.43000000000000682</v>
      </c>
      <c r="M2250" s="6">
        <f t="shared" si="623"/>
        <v>68.555000000000007</v>
      </c>
      <c r="N2250" s="5">
        <f t="shared" si="624"/>
        <v>2.6283502430231782</v>
      </c>
      <c r="O2250" s="6">
        <f t="shared" si="625"/>
        <v>-0.70999999999999375</v>
      </c>
      <c r="P2250" s="6">
        <f t="shared" si="626"/>
        <v>5.2567004860463564</v>
      </c>
      <c r="Q2250" s="6">
        <f t="shared" si="627"/>
        <v>0.4526452163906069</v>
      </c>
      <c r="R2250" s="5">
        <f t="shared" si="628"/>
        <v>0.21686607464626764</v>
      </c>
      <c r="S2250" s="5">
        <f t="shared" si="629"/>
        <v>1.1400000000000006</v>
      </c>
      <c r="T2250" s="5">
        <f t="shared" si="630"/>
        <v>0.70999999999999375</v>
      </c>
      <c r="U2250" s="5">
        <f t="shared" si="631"/>
        <v>0.13506571315688473</v>
      </c>
      <c r="V2250" s="5">
        <f t="shared" si="632"/>
        <v>0.69244957167755339</v>
      </c>
      <c r="W2250" s="5">
        <f t="shared" si="633"/>
        <v>1.8199999999999932</v>
      </c>
      <c r="X2250" s="5">
        <f t="shared" si="634"/>
        <v>68.555000000000007</v>
      </c>
      <c r="Y2250" s="5">
        <f t="shared" si="635"/>
        <v>26.082901311183988</v>
      </c>
      <c r="Z2250" s="9">
        <f t="shared" si="636"/>
        <v>0.67872159240737284</v>
      </c>
      <c r="AA2250">
        <f t="shared" si="637"/>
        <v>0.43000000000000682</v>
      </c>
    </row>
    <row r="2251" spans="1:27">
      <c r="A2251" s="1">
        <f t="shared" si="620"/>
        <v>-900756</v>
      </c>
      <c r="B2251" s="1">
        <v>-6</v>
      </c>
      <c r="C2251" s="1">
        <v>-3</v>
      </c>
      <c r="D2251" s="2">
        <v>-9</v>
      </c>
      <c r="E2251" s="5">
        <v>138.9</v>
      </c>
      <c r="F2251" s="5">
        <v>135.9</v>
      </c>
      <c r="G2251" s="5">
        <v>7.17</v>
      </c>
      <c r="H2251" s="5">
        <v>144.02000000000001</v>
      </c>
      <c r="I2251" s="5">
        <v>145.21</v>
      </c>
      <c r="J2251" s="5">
        <v>4.88</v>
      </c>
      <c r="K2251" s="6">
        <f t="shared" si="621"/>
        <v>141.46</v>
      </c>
      <c r="L2251" s="6">
        <f t="shared" si="622"/>
        <v>-5.1200000000000045</v>
      </c>
      <c r="M2251" s="6">
        <f t="shared" si="623"/>
        <v>140.55500000000001</v>
      </c>
      <c r="N2251" s="5">
        <f t="shared" si="624"/>
        <v>4.336568343748314</v>
      </c>
      <c r="O2251" s="6">
        <f t="shared" si="625"/>
        <v>-9.3100000000000023</v>
      </c>
      <c r="P2251" s="6">
        <f t="shared" si="626"/>
        <v>8.673136687496628</v>
      </c>
      <c r="Q2251" s="6">
        <f t="shared" si="627"/>
        <v>0.36683447814706344</v>
      </c>
      <c r="R2251" s="5">
        <f t="shared" si="628"/>
        <v>0.48310088390978406</v>
      </c>
      <c r="S2251" s="5">
        <f t="shared" si="629"/>
        <v>4.1899999999999977</v>
      </c>
      <c r="T2251" s="5">
        <f t="shared" si="630"/>
        <v>9.3100000000000023</v>
      </c>
      <c r="U2251" s="5">
        <f t="shared" si="631"/>
        <v>1.0734294103102848</v>
      </c>
      <c r="V2251" s="5">
        <f t="shared" si="632"/>
        <v>0.2086903579658021</v>
      </c>
      <c r="W2251" s="5">
        <f t="shared" si="633"/>
        <v>0.90500000000000114</v>
      </c>
      <c r="X2251" s="5">
        <f t="shared" si="634"/>
        <v>140.55500000000001</v>
      </c>
      <c r="Y2251" s="5">
        <f t="shared" si="635"/>
        <v>32.411572667274342</v>
      </c>
      <c r="Z2251" s="9">
        <f t="shared" si="636"/>
        <v>0.67895507951557443</v>
      </c>
      <c r="AA2251">
        <f t="shared" si="637"/>
        <v>5.1200000000000045</v>
      </c>
    </row>
    <row r="2252" spans="1:27">
      <c r="A2252" s="1">
        <f t="shared" si="620"/>
        <v>-902247</v>
      </c>
      <c r="B2252" s="1">
        <v>3</v>
      </c>
      <c r="C2252" s="1">
        <v>-9</v>
      </c>
      <c r="D2252" s="2">
        <v>-9</v>
      </c>
      <c r="E2252" s="5">
        <v>143.28</v>
      </c>
      <c r="F2252" s="5">
        <v>135.96</v>
      </c>
      <c r="G2252" s="5">
        <v>3.24</v>
      </c>
      <c r="H2252" s="5">
        <v>139.94999999999999</v>
      </c>
      <c r="I2252" s="5">
        <v>135.07</v>
      </c>
      <c r="J2252" s="5">
        <v>4.34</v>
      </c>
      <c r="K2252" s="6">
        <f t="shared" si="621"/>
        <v>141.61500000000001</v>
      </c>
      <c r="L2252" s="6">
        <f t="shared" si="622"/>
        <v>3.3300000000000125</v>
      </c>
      <c r="M2252" s="6">
        <f t="shared" si="623"/>
        <v>135.51499999999999</v>
      </c>
      <c r="N2252" s="5">
        <f t="shared" si="624"/>
        <v>2.7080066469637774</v>
      </c>
      <c r="O2252" s="6">
        <f t="shared" si="625"/>
        <v>0.89000000000001478</v>
      </c>
      <c r="P2252" s="6">
        <f t="shared" si="626"/>
        <v>5.4160132939275547</v>
      </c>
      <c r="Q2252" s="6">
        <f t="shared" si="627"/>
        <v>-0.28425129205132743</v>
      </c>
      <c r="R2252" s="5">
        <f t="shared" si="628"/>
        <v>0.45051588088525019</v>
      </c>
      <c r="S2252" s="5">
        <f t="shared" si="629"/>
        <v>2.4399999999999977</v>
      </c>
      <c r="T2252" s="5">
        <f t="shared" si="630"/>
        <v>0.89000000000001478</v>
      </c>
      <c r="U2252" s="5">
        <f t="shared" si="631"/>
        <v>0.16432751392945888</v>
      </c>
      <c r="V2252" s="5">
        <f t="shared" si="632"/>
        <v>2.2525794044262613</v>
      </c>
      <c r="W2252" s="5">
        <f t="shared" si="633"/>
        <v>6.1000000000000227</v>
      </c>
      <c r="X2252" s="5">
        <f t="shared" si="634"/>
        <v>135.51499999999999</v>
      </c>
      <c r="Y2252" s="5">
        <f t="shared" si="635"/>
        <v>50.042343932921909</v>
      </c>
      <c r="Z2252" s="9">
        <f t="shared" si="636"/>
        <v>0.67908099664178501</v>
      </c>
      <c r="AA2252">
        <f t="shared" si="637"/>
        <v>3.3300000000000125</v>
      </c>
    </row>
    <row r="2253" spans="1:27">
      <c r="A2253" s="1">
        <f t="shared" si="620"/>
        <v>-698498</v>
      </c>
      <c r="B2253" s="1">
        <v>2</v>
      </c>
      <c r="C2253" s="1">
        <v>6</v>
      </c>
      <c r="D2253" s="2">
        <v>-7</v>
      </c>
      <c r="E2253" s="5">
        <v>126.97</v>
      </c>
      <c r="F2253" s="5">
        <v>128.76</v>
      </c>
      <c r="G2253" s="5">
        <v>3.35</v>
      </c>
      <c r="H2253" s="5">
        <v>121.45</v>
      </c>
      <c r="I2253" s="5">
        <v>120.42</v>
      </c>
      <c r="J2253" s="5">
        <v>6.61</v>
      </c>
      <c r="K2253" s="6">
        <f t="shared" si="621"/>
        <v>124.21000000000001</v>
      </c>
      <c r="L2253" s="6">
        <f t="shared" si="622"/>
        <v>5.519999999999996</v>
      </c>
      <c r="M2253" s="6">
        <f t="shared" si="623"/>
        <v>124.59</v>
      </c>
      <c r="N2253" s="5">
        <f t="shared" si="624"/>
        <v>3.7052192917558875</v>
      </c>
      <c r="O2253" s="6">
        <f t="shared" si="625"/>
        <v>8.3399999999999892</v>
      </c>
      <c r="P2253" s="6">
        <f t="shared" si="626"/>
        <v>7.410438583511775</v>
      </c>
      <c r="Q2253" s="6">
        <f t="shared" si="627"/>
        <v>-0.59127445160303449</v>
      </c>
      <c r="R2253" s="5">
        <f t="shared" si="628"/>
        <v>0.38054427794253537</v>
      </c>
      <c r="S2253" s="5">
        <f t="shared" si="629"/>
        <v>2.8199999999999932</v>
      </c>
      <c r="T2253" s="5">
        <f t="shared" si="630"/>
        <v>8.3399999999999892</v>
      </c>
      <c r="U2253" s="5">
        <f t="shared" si="631"/>
        <v>1.1254394602981379</v>
      </c>
      <c r="V2253" s="5">
        <f t="shared" si="632"/>
        <v>0.10255803235330643</v>
      </c>
      <c r="W2253" s="5">
        <f t="shared" si="633"/>
        <v>0.37999999999999545</v>
      </c>
      <c r="X2253" s="5">
        <f t="shared" si="634"/>
        <v>124.59</v>
      </c>
      <c r="Y2253" s="5">
        <f t="shared" si="635"/>
        <v>33.625540133943687</v>
      </c>
      <c r="Z2253" s="9">
        <f t="shared" si="636"/>
        <v>0.6792569469648434</v>
      </c>
      <c r="AA2253">
        <f t="shared" si="637"/>
        <v>5.519999999999996</v>
      </c>
    </row>
    <row r="2254" spans="1:27">
      <c r="A2254" s="1">
        <f t="shared" si="620"/>
        <v>-798748</v>
      </c>
      <c r="B2254" s="1">
        <v>2</v>
      </c>
      <c r="C2254" s="1">
        <v>5</v>
      </c>
      <c r="D2254" s="2">
        <v>-8</v>
      </c>
      <c r="E2254" s="5">
        <v>163.49</v>
      </c>
      <c r="F2254" s="5">
        <v>168.36</v>
      </c>
      <c r="G2254" s="5">
        <v>4.88</v>
      </c>
      <c r="H2254" s="5">
        <v>150.52000000000001</v>
      </c>
      <c r="I2254" s="5">
        <v>153.31</v>
      </c>
      <c r="J2254" s="5">
        <v>7.79</v>
      </c>
      <c r="K2254" s="6">
        <f t="shared" si="621"/>
        <v>157.005</v>
      </c>
      <c r="L2254" s="6">
        <f t="shared" si="622"/>
        <v>12.969999999999999</v>
      </c>
      <c r="M2254" s="6">
        <f t="shared" si="623"/>
        <v>160.83500000000001</v>
      </c>
      <c r="N2254" s="5">
        <f t="shared" si="624"/>
        <v>4.5961532829095244</v>
      </c>
      <c r="O2254" s="6">
        <f t="shared" si="625"/>
        <v>15.050000000000011</v>
      </c>
      <c r="P2254" s="6">
        <f t="shared" si="626"/>
        <v>9.1923065658190488</v>
      </c>
      <c r="Q2254" s="6">
        <f t="shared" si="627"/>
        <v>-0.43633555625247783</v>
      </c>
      <c r="R2254" s="5">
        <f t="shared" si="628"/>
        <v>0.22627617835705649</v>
      </c>
      <c r="S2254" s="5">
        <f t="shared" si="629"/>
        <v>2.0800000000000125</v>
      </c>
      <c r="T2254" s="5">
        <f t="shared" si="630"/>
        <v>15.050000000000011</v>
      </c>
      <c r="U2254" s="5">
        <f t="shared" si="631"/>
        <v>1.6372386943623471</v>
      </c>
      <c r="V2254" s="5">
        <f t="shared" si="632"/>
        <v>0.83330554144954228</v>
      </c>
      <c r="W2254" s="5">
        <f t="shared" si="633"/>
        <v>3.8300000000000125</v>
      </c>
      <c r="X2254" s="5">
        <f t="shared" si="634"/>
        <v>160.83500000000001</v>
      </c>
      <c r="Y2254" s="5">
        <f t="shared" si="635"/>
        <v>34.993393409670155</v>
      </c>
      <c r="Z2254" s="9">
        <f t="shared" si="636"/>
        <v>0.6793474810433906</v>
      </c>
      <c r="AA2254">
        <f t="shared" si="637"/>
        <v>12.969999999999999</v>
      </c>
    </row>
    <row r="2255" spans="1:27">
      <c r="A2255" s="1">
        <f t="shared" si="620"/>
        <v>-301008</v>
      </c>
      <c r="B2255" s="1">
        <v>-8</v>
      </c>
      <c r="C2255" s="1">
        <v>-4</v>
      </c>
      <c r="D2255" s="2">
        <v>-3</v>
      </c>
      <c r="E2255" s="5">
        <v>133.41999999999999</v>
      </c>
      <c r="F2255" s="5">
        <v>127.67</v>
      </c>
      <c r="G2255" s="5">
        <v>4.8600000000000003</v>
      </c>
      <c r="H2255" s="5">
        <v>139.68</v>
      </c>
      <c r="I2255" s="5">
        <v>135.83000000000001</v>
      </c>
      <c r="J2255" s="5">
        <v>3.4</v>
      </c>
      <c r="K2255" s="6">
        <f t="shared" si="621"/>
        <v>136.55000000000001</v>
      </c>
      <c r="L2255" s="6">
        <f t="shared" si="622"/>
        <v>-6.2600000000000193</v>
      </c>
      <c r="M2255" s="6">
        <f t="shared" si="623"/>
        <v>131.75</v>
      </c>
      <c r="N2255" s="5">
        <f t="shared" si="624"/>
        <v>2.9656196654325044</v>
      </c>
      <c r="O2255" s="6">
        <f t="shared" si="625"/>
        <v>-8.1600000000000108</v>
      </c>
      <c r="P2255" s="6">
        <f t="shared" si="626"/>
        <v>5.9312393308650089</v>
      </c>
      <c r="Q2255" s="6">
        <f t="shared" si="627"/>
        <v>0.3428009414547068</v>
      </c>
      <c r="R2255" s="5">
        <f t="shared" si="628"/>
        <v>0.32033777327324547</v>
      </c>
      <c r="S2255" s="5">
        <f t="shared" si="629"/>
        <v>1.8999999999999915</v>
      </c>
      <c r="T2255" s="5">
        <f t="shared" si="630"/>
        <v>8.1600000000000108</v>
      </c>
      <c r="U2255" s="5">
        <f t="shared" si="631"/>
        <v>1.3757664367945781</v>
      </c>
      <c r="V2255" s="5">
        <f t="shared" si="632"/>
        <v>1.6185487491700936</v>
      </c>
      <c r="W2255" s="5">
        <f t="shared" si="633"/>
        <v>4.8000000000000114</v>
      </c>
      <c r="X2255" s="5">
        <f t="shared" si="634"/>
        <v>131.75</v>
      </c>
      <c r="Y2255" s="5">
        <f t="shared" si="635"/>
        <v>44.425791188158193</v>
      </c>
      <c r="Z2255" s="9">
        <f t="shared" si="636"/>
        <v>0.6796028251854167</v>
      </c>
      <c r="AA2255">
        <f t="shared" si="637"/>
        <v>6.2600000000000193</v>
      </c>
    </row>
    <row r="2256" spans="1:27">
      <c r="A2256" s="1">
        <f t="shared" si="620"/>
        <v>-1201502</v>
      </c>
      <c r="B2256" s="1">
        <v>-2</v>
      </c>
      <c r="C2256" s="1">
        <v>-6</v>
      </c>
      <c r="D2256" s="2">
        <v>-12</v>
      </c>
      <c r="E2256" s="5">
        <v>173.44</v>
      </c>
      <c r="F2256" s="5">
        <v>182.75</v>
      </c>
      <c r="G2256" s="5">
        <v>5.24</v>
      </c>
      <c r="H2256" s="5">
        <v>170.48</v>
      </c>
      <c r="I2256" s="5">
        <v>171.82</v>
      </c>
      <c r="J2256" s="5">
        <v>8.44</v>
      </c>
      <c r="K2256" s="6">
        <f t="shared" si="621"/>
        <v>171.95999999999998</v>
      </c>
      <c r="L2256" s="6">
        <f t="shared" si="622"/>
        <v>2.960000000000008</v>
      </c>
      <c r="M2256" s="6">
        <f t="shared" si="623"/>
        <v>177.285</v>
      </c>
      <c r="N2256" s="5">
        <f t="shared" si="624"/>
        <v>4.967172233776477</v>
      </c>
      <c r="O2256" s="6">
        <f t="shared" si="625"/>
        <v>10.930000000000007</v>
      </c>
      <c r="P2256" s="6">
        <f t="shared" si="626"/>
        <v>9.934344467552954</v>
      </c>
      <c r="Q2256" s="6">
        <f t="shared" si="627"/>
        <v>-0.44356538374242077</v>
      </c>
      <c r="R2256" s="5">
        <f t="shared" si="628"/>
        <v>0.80226732886414431</v>
      </c>
      <c r="S2256" s="5">
        <f t="shared" si="629"/>
        <v>7.9699999999999989</v>
      </c>
      <c r="T2256" s="5">
        <f t="shared" si="630"/>
        <v>10.930000000000007</v>
      </c>
      <c r="U2256" s="5">
        <f t="shared" si="631"/>
        <v>1.1002235764724095</v>
      </c>
      <c r="V2256" s="5">
        <f t="shared" si="632"/>
        <v>1.0720385260229819</v>
      </c>
      <c r="W2256" s="5">
        <f t="shared" si="633"/>
        <v>5.3250000000000171</v>
      </c>
      <c r="X2256" s="5">
        <f t="shared" si="634"/>
        <v>177.285</v>
      </c>
      <c r="Y2256" s="5">
        <f t="shared" si="635"/>
        <v>35.691333349480516</v>
      </c>
      <c r="Z2256" s="9">
        <f t="shared" si="636"/>
        <v>0.67967639358741894</v>
      </c>
      <c r="AA2256">
        <f t="shared" si="637"/>
        <v>2.960000000000008</v>
      </c>
    </row>
    <row r="2257" spans="1:27">
      <c r="A2257" s="1">
        <f t="shared" si="620"/>
        <v>-601744</v>
      </c>
      <c r="B2257" s="1">
        <v>6</v>
      </c>
      <c r="C2257" s="1">
        <v>-7</v>
      </c>
      <c r="D2257" s="2">
        <v>-6</v>
      </c>
      <c r="E2257" s="5">
        <v>77.790000000000006</v>
      </c>
      <c r="F2257" s="5">
        <v>74.31</v>
      </c>
      <c r="G2257" s="5">
        <v>2.17</v>
      </c>
      <c r="H2257" s="5">
        <v>68.209999999999994</v>
      </c>
      <c r="I2257" s="5">
        <v>67.31</v>
      </c>
      <c r="J2257" s="5">
        <v>4.2</v>
      </c>
      <c r="K2257" s="6">
        <f t="shared" si="621"/>
        <v>73</v>
      </c>
      <c r="L2257" s="6">
        <f t="shared" si="622"/>
        <v>9.5800000000000125</v>
      </c>
      <c r="M2257" s="6">
        <f t="shared" si="623"/>
        <v>70.81</v>
      </c>
      <c r="N2257" s="5">
        <f t="shared" si="624"/>
        <v>2.3637311606864264</v>
      </c>
      <c r="O2257" s="6">
        <f t="shared" si="625"/>
        <v>7</v>
      </c>
      <c r="P2257" s="6">
        <f t="shared" si="626"/>
        <v>4.7274623213728528</v>
      </c>
      <c r="Q2257" s="6">
        <f t="shared" si="627"/>
        <v>-0.578601183950888</v>
      </c>
      <c r="R2257" s="5">
        <f t="shared" si="628"/>
        <v>0.54574734278385151</v>
      </c>
      <c r="S2257" s="5">
        <f t="shared" si="629"/>
        <v>2.5800000000000125</v>
      </c>
      <c r="T2257" s="5">
        <f t="shared" si="630"/>
        <v>7</v>
      </c>
      <c r="U2257" s="5">
        <f t="shared" si="631"/>
        <v>1.4807098447623805</v>
      </c>
      <c r="V2257" s="5">
        <f t="shared" si="632"/>
        <v>0.92650130286560284</v>
      </c>
      <c r="W2257" s="5">
        <f t="shared" si="633"/>
        <v>2.1899999999999977</v>
      </c>
      <c r="X2257" s="5">
        <f t="shared" si="634"/>
        <v>70.81</v>
      </c>
      <c r="Y2257" s="5">
        <f t="shared" si="635"/>
        <v>29.956875459321193</v>
      </c>
      <c r="Z2257" s="9">
        <f t="shared" si="636"/>
        <v>0.67968742816091576</v>
      </c>
      <c r="AA2257">
        <f t="shared" si="637"/>
        <v>9.5800000000000125</v>
      </c>
    </row>
    <row r="2258" spans="1:27">
      <c r="A2258" s="1">
        <f t="shared" si="620"/>
        <v>-901996</v>
      </c>
      <c r="B2258" s="1">
        <v>4</v>
      </c>
      <c r="C2258" s="1">
        <v>-8</v>
      </c>
      <c r="D2258" s="2">
        <v>-9</v>
      </c>
      <c r="E2258" s="5">
        <v>204.7</v>
      </c>
      <c r="F2258" s="5">
        <v>196.33</v>
      </c>
      <c r="G2258" s="5">
        <v>3.65</v>
      </c>
      <c r="H2258" s="5">
        <v>192.21</v>
      </c>
      <c r="I2258" s="5">
        <v>182.66</v>
      </c>
      <c r="J2258" s="5">
        <v>5.46</v>
      </c>
      <c r="K2258" s="6">
        <f t="shared" si="621"/>
        <v>198.45499999999998</v>
      </c>
      <c r="L2258" s="6">
        <f t="shared" si="622"/>
        <v>12.489999999999981</v>
      </c>
      <c r="M2258" s="6">
        <f t="shared" si="623"/>
        <v>189.495</v>
      </c>
      <c r="N2258" s="5">
        <f t="shared" si="624"/>
        <v>3.2838277969467278</v>
      </c>
      <c r="O2258" s="6">
        <f t="shared" si="625"/>
        <v>13.670000000000016</v>
      </c>
      <c r="P2258" s="6">
        <f t="shared" si="626"/>
        <v>6.5676555938934555</v>
      </c>
      <c r="Q2258" s="6">
        <f t="shared" si="627"/>
        <v>-0.38227527640544262</v>
      </c>
      <c r="R2258" s="5">
        <f t="shared" si="628"/>
        <v>0.17966837376448122</v>
      </c>
      <c r="S2258" s="5">
        <f t="shared" si="629"/>
        <v>1.1800000000000352</v>
      </c>
      <c r="T2258" s="5">
        <f t="shared" si="630"/>
        <v>13.670000000000016</v>
      </c>
      <c r="U2258" s="5">
        <f t="shared" si="631"/>
        <v>2.0814124316613456</v>
      </c>
      <c r="V2258" s="5">
        <f t="shared" si="632"/>
        <v>2.7285230998808472</v>
      </c>
      <c r="W2258" s="5">
        <f t="shared" si="633"/>
        <v>8.9599999999999795</v>
      </c>
      <c r="X2258" s="5">
        <f t="shared" si="634"/>
        <v>189.495</v>
      </c>
      <c r="Y2258" s="5">
        <f t="shared" si="635"/>
        <v>57.705522858473479</v>
      </c>
      <c r="Z2258" s="9">
        <f t="shared" si="636"/>
        <v>0.67982350650738754</v>
      </c>
      <c r="AA2258">
        <f t="shared" si="637"/>
        <v>12.489999999999981</v>
      </c>
    </row>
    <row r="2259" spans="1:27">
      <c r="A2259" s="1">
        <f t="shared" si="620"/>
        <v>-602504</v>
      </c>
      <c r="B2259" s="1">
        <v>-4</v>
      </c>
      <c r="C2259" s="1">
        <v>-10</v>
      </c>
      <c r="D2259" s="2">
        <v>-6</v>
      </c>
      <c r="E2259" s="5">
        <v>157.38999999999999</v>
      </c>
      <c r="F2259" s="5">
        <v>162.81</v>
      </c>
      <c r="G2259" s="5">
        <v>7.83</v>
      </c>
      <c r="H2259" s="5">
        <v>153.44</v>
      </c>
      <c r="I2259" s="5">
        <v>159.02000000000001</v>
      </c>
      <c r="J2259" s="5">
        <v>4.99</v>
      </c>
      <c r="K2259" s="6">
        <f t="shared" si="621"/>
        <v>155.41499999999999</v>
      </c>
      <c r="L2259" s="6">
        <f t="shared" si="622"/>
        <v>3.9499999999999886</v>
      </c>
      <c r="M2259" s="6">
        <f t="shared" si="623"/>
        <v>160.91500000000002</v>
      </c>
      <c r="N2259" s="5">
        <f t="shared" si="624"/>
        <v>4.6424400911589583</v>
      </c>
      <c r="O2259" s="6">
        <f t="shared" si="625"/>
        <v>3.789999999999992</v>
      </c>
      <c r="P2259" s="6">
        <f t="shared" si="626"/>
        <v>9.2848801823179166</v>
      </c>
      <c r="Q2259" s="6">
        <f t="shared" si="627"/>
        <v>0.42233177510468745</v>
      </c>
      <c r="R2259" s="5">
        <f t="shared" si="628"/>
        <v>1.7232317149843232E-2</v>
      </c>
      <c r="S2259" s="5">
        <f t="shared" si="629"/>
        <v>0.15999999999999659</v>
      </c>
      <c r="T2259" s="5">
        <f t="shared" si="630"/>
        <v>3.789999999999992</v>
      </c>
      <c r="U2259" s="5">
        <f t="shared" si="631"/>
        <v>0.4081905124869194</v>
      </c>
      <c r="V2259" s="5">
        <f t="shared" si="632"/>
        <v>1.1847218040517535</v>
      </c>
      <c r="W2259" s="5">
        <f t="shared" si="633"/>
        <v>5.5000000000000284</v>
      </c>
      <c r="X2259" s="5">
        <f t="shared" si="634"/>
        <v>160.91500000000002</v>
      </c>
      <c r="Y2259" s="5">
        <f t="shared" si="635"/>
        <v>34.661728927088539</v>
      </c>
      <c r="Z2259" s="9">
        <f t="shared" si="636"/>
        <v>0.67985880887137151</v>
      </c>
      <c r="AA2259">
        <f t="shared" si="637"/>
        <v>3.9499999999999886</v>
      </c>
    </row>
    <row r="2260" spans="1:27">
      <c r="A2260" s="1">
        <f t="shared" si="620"/>
        <v>-700257</v>
      </c>
      <c r="B2260" s="1">
        <v>-7</v>
      </c>
      <c r="C2260" s="1">
        <v>-1</v>
      </c>
      <c r="D2260" s="2">
        <v>-7</v>
      </c>
      <c r="E2260" s="5">
        <v>143.61000000000001</v>
      </c>
      <c r="F2260" s="5">
        <v>138.84</v>
      </c>
      <c r="G2260" s="5">
        <v>7.12</v>
      </c>
      <c r="H2260" s="5">
        <v>140.66</v>
      </c>
      <c r="I2260" s="5">
        <v>142.16999999999999</v>
      </c>
      <c r="J2260" s="5">
        <v>5.03</v>
      </c>
      <c r="K2260" s="6">
        <f t="shared" si="621"/>
        <v>142.13499999999999</v>
      </c>
      <c r="L2260" s="6">
        <f t="shared" si="622"/>
        <v>2.9500000000000171</v>
      </c>
      <c r="M2260" s="6">
        <f t="shared" si="623"/>
        <v>140.505</v>
      </c>
      <c r="N2260" s="5">
        <f t="shared" si="624"/>
        <v>4.3587641597131634</v>
      </c>
      <c r="O2260" s="6">
        <f t="shared" si="625"/>
        <v>-3.3299999999999841</v>
      </c>
      <c r="P2260" s="6">
        <f t="shared" si="626"/>
        <v>8.7175283194263269</v>
      </c>
      <c r="Q2260" s="6">
        <f t="shared" si="627"/>
        <v>0.33414566427134307</v>
      </c>
      <c r="R2260" s="5">
        <f t="shared" si="628"/>
        <v>0.72038767984332375</v>
      </c>
      <c r="S2260" s="5">
        <f t="shared" si="629"/>
        <v>6.2800000000000011</v>
      </c>
      <c r="T2260" s="5">
        <f t="shared" si="630"/>
        <v>3.3299999999999841</v>
      </c>
      <c r="U2260" s="5">
        <f t="shared" si="631"/>
        <v>0.38198900857934015</v>
      </c>
      <c r="V2260" s="5">
        <f t="shared" si="632"/>
        <v>0.37395920960019563</v>
      </c>
      <c r="W2260" s="5">
        <f t="shared" si="633"/>
        <v>1.6299999999999955</v>
      </c>
      <c r="X2260" s="5">
        <f t="shared" si="634"/>
        <v>140.505</v>
      </c>
      <c r="Y2260" s="5">
        <f t="shared" si="635"/>
        <v>32.235054444708979</v>
      </c>
      <c r="Z2260" s="9">
        <f t="shared" si="636"/>
        <v>0.67993749712749341</v>
      </c>
      <c r="AA2260">
        <f t="shared" si="637"/>
        <v>2.9500000000000171</v>
      </c>
    </row>
    <row r="2261" spans="1:27">
      <c r="A2261" s="1">
        <f t="shared" si="620"/>
        <v>-901006</v>
      </c>
      <c r="B2261" s="1">
        <v>-6</v>
      </c>
      <c r="C2261" s="1">
        <v>-4</v>
      </c>
      <c r="D2261" s="2">
        <v>-9</v>
      </c>
      <c r="E2261" s="5">
        <v>88.55</v>
      </c>
      <c r="F2261" s="5">
        <v>90.7</v>
      </c>
      <c r="G2261" s="5">
        <v>3.64</v>
      </c>
      <c r="H2261" s="5">
        <v>84.91</v>
      </c>
      <c r="I2261" s="5">
        <v>85.1</v>
      </c>
      <c r="J2261" s="5">
        <v>2.81</v>
      </c>
      <c r="K2261" s="6">
        <f t="shared" si="621"/>
        <v>86.72999999999999</v>
      </c>
      <c r="L2261" s="6">
        <f t="shared" si="622"/>
        <v>3.6400000000000006</v>
      </c>
      <c r="M2261" s="6">
        <f t="shared" si="623"/>
        <v>87.9</v>
      </c>
      <c r="N2261" s="5">
        <f t="shared" si="624"/>
        <v>2.299222694738376</v>
      </c>
      <c r="O2261" s="6">
        <f t="shared" si="625"/>
        <v>5.6000000000000085</v>
      </c>
      <c r="P2261" s="6">
        <f t="shared" si="626"/>
        <v>4.5984453894767521</v>
      </c>
      <c r="Q2261" s="6">
        <f t="shared" si="627"/>
        <v>0.25317203970547203</v>
      </c>
      <c r="R2261" s="5">
        <f t="shared" si="628"/>
        <v>0.42623100504473588</v>
      </c>
      <c r="S2261" s="5">
        <f t="shared" si="629"/>
        <v>1.960000000000008</v>
      </c>
      <c r="T2261" s="5">
        <f t="shared" si="630"/>
        <v>5.6000000000000085</v>
      </c>
      <c r="U2261" s="5">
        <f t="shared" si="631"/>
        <v>1.2178028715563851</v>
      </c>
      <c r="V2261" s="5">
        <f t="shared" si="632"/>
        <v>0.50886762847178135</v>
      </c>
      <c r="W2261" s="5">
        <f t="shared" si="633"/>
        <v>1.1700000000000159</v>
      </c>
      <c r="X2261" s="5">
        <f t="shared" si="634"/>
        <v>87.9</v>
      </c>
      <c r="Y2261" s="5">
        <f t="shared" si="635"/>
        <v>38.230311574930752</v>
      </c>
      <c r="Z2261" s="9">
        <f t="shared" si="636"/>
        <v>0.68017938810287393</v>
      </c>
      <c r="AA2261">
        <f t="shared" si="637"/>
        <v>3.6400000000000006</v>
      </c>
    </row>
    <row r="2262" spans="1:27">
      <c r="A2262" s="1">
        <f t="shared" si="620"/>
        <v>-102255</v>
      </c>
      <c r="B2262" s="1">
        <v>-5</v>
      </c>
      <c r="C2262" s="1">
        <v>-9</v>
      </c>
      <c r="D2262" s="2">
        <v>-1</v>
      </c>
      <c r="E2262" s="5">
        <v>176.17</v>
      </c>
      <c r="F2262" s="5">
        <v>179.34</v>
      </c>
      <c r="G2262" s="5">
        <v>5.81</v>
      </c>
      <c r="H2262" s="5">
        <v>153.44999999999999</v>
      </c>
      <c r="I2262" s="5">
        <v>156.9</v>
      </c>
      <c r="J2262" s="5">
        <v>3.66</v>
      </c>
      <c r="K2262" s="6">
        <f t="shared" si="621"/>
        <v>164.81</v>
      </c>
      <c r="L2262" s="6">
        <f t="shared" si="622"/>
        <v>22.72</v>
      </c>
      <c r="M2262" s="6">
        <f t="shared" si="623"/>
        <v>168.12</v>
      </c>
      <c r="N2262" s="5">
        <f t="shared" si="624"/>
        <v>3.4333547733958398</v>
      </c>
      <c r="O2262" s="6">
        <f t="shared" si="625"/>
        <v>22.439999999999998</v>
      </c>
      <c r="P2262" s="6">
        <f t="shared" si="626"/>
        <v>6.8667095467916797</v>
      </c>
      <c r="Q2262" s="6">
        <f t="shared" si="627"/>
        <v>0.43180839715217045</v>
      </c>
      <c r="R2262" s="5">
        <f t="shared" si="628"/>
        <v>4.0776444393344852E-2</v>
      </c>
      <c r="S2262" s="5">
        <f t="shared" si="629"/>
        <v>0.28000000000000114</v>
      </c>
      <c r="T2262" s="5">
        <f t="shared" si="630"/>
        <v>22.439999999999998</v>
      </c>
      <c r="U2262" s="5">
        <f t="shared" si="631"/>
        <v>3.2679407578094808</v>
      </c>
      <c r="V2262" s="5">
        <f t="shared" si="632"/>
        <v>0.96407164958550706</v>
      </c>
      <c r="W2262" s="5">
        <f t="shared" si="633"/>
        <v>3.3100000000000023</v>
      </c>
      <c r="X2262" s="5">
        <f t="shared" si="634"/>
        <v>168.12</v>
      </c>
      <c r="Y2262" s="5">
        <f t="shared" si="635"/>
        <v>48.966684510065058</v>
      </c>
      <c r="Z2262" s="9">
        <f t="shared" si="636"/>
        <v>0.68055198185002741</v>
      </c>
      <c r="AA2262">
        <f t="shared" si="637"/>
        <v>22.72</v>
      </c>
    </row>
    <row r="2263" spans="1:27">
      <c r="A2263" s="1">
        <f t="shared" si="620"/>
        <v>-1201750</v>
      </c>
      <c r="B2263" s="1">
        <v>0</v>
      </c>
      <c r="C2263" s="1">
        <v>-7</v>
      </c>
      <c r="D2263" s="2">
        <v>-12</v>
      </c>
      <c r="E2263" s="5">
        <v>111.64</v>
      </c>
      <c r="F2263" s="5">
        <v>114.81</v>
      </c>
      <c r="G2263" s="5">
        <v>3.18</v>
      </c>
      <c r="H2263" s="5">
        <v>98.57</v>
      </c>
      <c r="I2263" s="5">
        <v>93.17</v>
      </c>
      <c r="J2263" s="5">
        <v>3.67</v>
      </c>
      <c r="K2263" s="6">
        <f t="shared" si="621"/>
        <v>105.10499999999999</v>
      </c>
      <c r="L2263" s="6">
        <f t="shared" si="622"/>
        <v>13.070000000000007</v>
      </c>
      <c r="M2263" s="6">
        <f t="shared" si="623"/>
        <v>103.99000000000001</v>
      </c>
      <c r="N2263" s="5">
        <f t="shared" si="624"/>
        <v>2.4280290360702033</v>
      </c>
      <c r="O2263" s="6">
        <f t="shared" si="625"/>
        <v>21.64</v>
      </c>
      <c r="P2263" s="6">
        <f t="shared" si="626"/>
        <v>4.8560580721404065</v>
      </c>
      <c r="Q2263" s="6">
        <f t="shared" si="627"/>
        <v>-0.14233736053567864</v>
      </c>
      <c r="R2263" s="5">
        <f t="shared" si="628"/>
        <v>1.7648059130855063</v>
      </c>
      <c r="S2263" s="5">
        <f t="shared" si="629"/>
        <v>8.5699999999999932</v>
      </c>
      <c r="T2263" s="5">
        <f t="shared" si="630"/>
        <v>21.64</v>
      </c>
      <c r="U2263" s="5">
        <f t="shared" si="631"/>
        <v>4.4562893767993446</v>
      </c>
      <c r="V2263" s="5">
        <f t="shared" si="632"/>
        <v>0.45922020842247535</v>
      </c>
      <c r="W2263" s="5">
        <f t="shared" si="633"/>
        <v>1.1149999999999807</v>
      </c>
      <c r="X2263" s="5">
        <f t="shared" si="634"/>
        <v>103.99000000000001</v>
      </c>
      <c r="Y2263" s="5">
        <f t="shared" si="635"/>
        <v>42.828977106595552</v>
      </c>
      <c r="Z2263" s="9">
        <f t="shared" si="636"/>
        <v>0.68062250917817879</v>
      </c>
      <c r="AA2263">
        <f t="shared" si="637"/>
        <v>13.070000000000007</v>
      </c>
    </row>
    <row r="2264" spans="1:27">
      <c r="A2264" s="1">
        <f t="shared" si="620"/>
        <v>-102006</v>
      </c>
      <c r="B2264" s="1">
        <v>-6</v>
      </c>
      <c r="C2264" s="1">
        <v>-8</v>
      </c>
      <c r="D2264" s="2">
        <v>-1</v>
      </c>
      <c r="E2264" s="5">
        <v>189.16</v>
      </c>
      <c r="F2264" s="5">
        <v>188.3</v>
      </c>
      <c r="G2264" s="5">
        <v>6.37</v>
      </c>
      <c r="H2264" s="5">
        <v>198.48</v>
      </c>
      <c r="I2264" s="5">
        <v>198.55</v>
      </c>
      <c r="J2264" s="5">
        <v>4.2300000000000004</v>
      </c>
      <c r="K2264" s="6">
        <f t="shared" si="621"/>
        <v>193.82</v>
      </c>
      <c r="L2264" s="6">
        <f t="shared" si="622"/>
        <v>-9.3199999999999932</v>
      </c>
      <c r="M2264" s="6">
        <f t="shared" si="623"/>
        <v>193.42500000000001</v>
      </c>
      <c r="N2264" s="5">
        <f t="shared" si="624"/>
        <v>3.8232773898842343</v>
      </c>
      <c r="O2264" s="6">
        <f t="shared" si="625"/>
        <v>-10.25</v>
      </c>
      <c r="P2264" s="6">
        <f t="shared" si="626"/>
        <v>7.6465547797684685</v>
      </c>
      <c r="Q2264" s="6">
        <f t="shared" si="627"/>
        <v>0.38796096446370598</v>
      </c>
      <c r="R2264" s="5">
        <f t="shared" si="628"/>
        <v>0.12162340122909136</v>
      </c>
      <c r="S2264" s="5">
        <f t="shared" si="629"/>
        <v>0.93000000000000682</v>
      </c>
      <c r="T2264" s="5">
        <f t="shared" si="630"/>
        <v>10.25</v>
      </c>
      <c r="U2264" s="5">
        <f t="shared" si="631"/>
        <v>1.3404729705356746</v>
      </c>
      <c r="V2264" s="5">
        <f t="shared" si="632"/>
        <v>0.10331450211933016</v>
      </c>
      <c r="W2264" s="5">
        <f t="shared" si="633"/>
        <v>0.39499999999998181</v>
      </c>
      <c r="X2264" s="5">
        <f t="shared" si="634"/>
        <v>193.42500000000001</v>
      </c>
      <c r="Y2264" s="5">
        <f t="shared" si="635"/>
        <v>50.591411575778125</v>
      </c>
      <c r="Z2264" s="9">
        <f t="shared" si="636"/>
        <v>0.68076427638353643</v>
      </c>
      <c r="AA2264">
        <f t="shared" si="637"/>
        <v>9.3199999999999932</v>
      </c>
    </row>
    <row r="2265" spans="1:27">
      <c r="A2265" s="1">
        <f t="shared" si="620"/>
        <v>-202750</v>
      </c>
      <c r="B2265" s="1">
        <v>0</v>
      </c>
      <c r="C2265" s="1">
        <v>-11</v>
      </c>
      <c r="D2265" s="2">
        <v>-2</v>
      </c>
      <c r="E2265" s="5">
        <v>41.77</v>
      </c>
      <c r="F2265" s="5">
        <v>43.77</v>
      </c>
      <c r="G2265" s="5">
        <v>3.56</v>
      </c>
      <c r="H2265" s="5">
        <v>42.92</v>
      </c>
      <c r="I2265" s="5">
        <v>40.99</v>
      </c>
      <c r="J2265" s="5">
        <v>2.08</v>
      </c>
      <c r="K2265" s="6">
        <f t="shared" si="621"/>
        <v>42.344999999999999</v>
      </c>
      <c r="L2265" s="6">
        <f t="shared" si="622"/>
        <v>-1.1499999999999986</v>
      </c>
      <c r="M2265" s="6">
        <f t="shared" si="623"/>
        <v>42.38</v>
      </c>
      <c r="N2265" s="5">
        <f t="shared" si="624"/>
        <v>2.0615528128088303</v>
      </c>
      <c r="O2265" s="6">
        <f t="shared" si="625"/>
        <v>2.7800000000000011</v>
      </c>
      <c r="P2265" s="6">
        <f t="shared" si="626"/>
        <v>4.1231056256176606</v>
      </c>
      <c r="Q2265" s="6">
        <f t="shared" si="627"/>
        <v>0.49101176470588243</v>
      </c>
      <c r="R2265" s="5">
        <f t="shared" si="628"/>
        <v>0.95316500639278856</v>
      </c>
      <c r="S2265" s="5">
        <f t="shared" si="629"/>
        <v>3.9299999999999997</v>
      </c>
      <c r="T2265" s="5">
        <f t="shared" si="630"/>
        <v>2.7800000000000011</v>
      </c>
      <c r="U2265" s="5">
        <f t="shared" si="631"/>
        <v>0.67424903760100596</v>
      </c>
      <c r="V2265" s="5">
        <f t="shared" si="632"/>
        <v>1.6977493752545099E-2</v>
      </c>
      <c r="W2265" s="5">
        <f t="shared" si="633"/>
        <v>3.5000000000003695E-2</v>
      </c>
      <c r="X2265" s="5">
        <f t="shared" si="634"/>
        <v>42.38</v>
      </c>
      <c r="Y2265" s="5">
        <f t="shared" si="635"/>
        <v>20.557319578079586</v>
      </c>
      <c r="Z2265" s="9">
        <f t="shared" si="636"/>
        <v>0.68095888275284278</v>
      </c>
      <c r="AA2265">
        <f t="shared" si="637"/>
        <v>1.1499999999999986</v>
      </c>
    </row>
    <row r="2266" spans="1:27">
      <c r="A2266" s="1">
        <f t="shared" si="620"/>
        <v>-702497</v>
      </c>
      <c r="B2266" s="1">
        <v>3</v>
      </c>
      <c r="C2266" s="1">
        <v>-10</v>
      </c>
      <c r="D2266" s="2">
        <v>-7</v>
      </c>
      <c r="E2266" s="5">
        <v>22.91</v>
      </c>
      <c r="F2266" s="5">
        <v>25.33</v>
      </c>
      <c r="G2266" s="5">
        <v>2.27</v>
      </c>
      <c r="H2266" s="5">
        <v>24.52</v>
      </c>
      <c r="I2266" s="5">
        <v>21.72</v>
      </c>
      <c r="J2266" s="5">
        <v>1.6</v>
      </c>
      <c r="K2266" s="6">
        <f t="shared" si="621"/>
        <v>23.715</v>
      </c>
      <c r="L2266" s="6">
        <f t="shared" si="622"/>
        <v>-1.6099999999999994</v>
      </c>
      <c r="M2266" s="6">
        <f t="shared" si="623"/>
        <v>23.524999999999999</v>
      </c>
      <c r="N2266" s="5">
        <f t="shared" si="624"/>
        <v>1.3886054155158694</v>
      </c>
      <c r="O2266" s="6">
        <f t="shared" si="625"/>
        <v>3.6099999999999994</v>
      </c>
      <c r="P2266" s="6">
        <f t="shared" si="626"/>
        <v>2.7772108310317387</v>
      </c>
      <c r="Q2266" s="6">
        <f t="shared" si="627"/>
        <v>0.33617705402637132</v>
      </c>
      <c r="R2266" s="5">
        <f t="shared" si="628"/>
        <v>1.8795836245751496</v>
      </c>
      <c r="S2266" s="5">
        <f t="shared" si="629"/>
        <v>5.2199999999999989</v>
      </c>
      <c r="T2266" s="5">
        <f t="shared" si="630"/>
        <v>3.6099999999999994</v>
      </c>
      <c r="U2266" s="5">
        <f t="shared" si="631"/>
        <v>1.2998653035854963</v>
      </c>
      <c r="V2266" s="5">
        <f t="shared" si="632"/>
        <v>0.13682792669321109</v>
      </c>
      <c r="W2266" s="5">
        <f t="shared" si="633"/>
        <v>0.19000000000000128</v>
      </c>
      <c r="X2266" s="5">
        <f t="shared" si="634"/>
        <v>23.524999999999999</v>
      </c>
      <c r="Y2266" s="5">
        <f t="shared" si="635"/>
        <v>16.941457765567204</v>
      </c>
      <c r="Z2266" s="9">
        <f t="shared" si="636"/>
        <v>0.68113728425332876</v>
      </c>
      <c r="AA2266">
        <f t="shared" si="637"/>
        <v>1.6099999999999994</v>
      </c>
    </row>
    <row r="2267" spans="1:27">
      <c r="A2267" s="1">
        <f t="shared" si="620"/>
        <v>-1200250</v>
      </c>
      <c r="B2267" s="1">
        <v>0</v>
      </c>
      <c r="C2267" s="1">
        <v>-1</v>
      </c>
      <c r="D2267" s="2">
        <v>-12</v>
      </c>
      <c r="E2267" s="5">
        <v>196.7</v>
      </c>
      <c r="F2267" s="5">
        <v>198.58</v>
      </c>
      <c r="G2267" s="5">
        <v>5.1100000000000003</v>
      </c>
      <c r="H2267" s="5">
        <v>217.77</v>
      </c>
      <c r="I2267" s="5">
        <v>225.03</v>
      </c>
      <c r="J2267" s="5">
        <v>9.48</v>
      </c>
      <c r="K2267" s="6">
        <f t="shared" si="621"/>
        <v>207.23500000000001</v>
      </c>
      <c r="L2267" s="6">
        <f t="shared" si="622"/>
        <v>-21.070000000000022</v>
      </c>
      <c r="M2267" s="6">
        <f t="shared" si="623"/>
        <v>211.80500000000001</v>
      </c>
      <c r="N2267" s="5">
        <f t="shared" si="624"/>
        <v>5.3847585832607203</v>
      </c>
      <c r="O2267" s="6">
        <f t="shared" si="625"/>
        <v>-26.449999999999989</v>
      </c>
      <c r="P2267" s="6">
        <f t="shared" si="626"/>
        <v>10.769517166521441</v>
      </c>
      <c r="Q2267" s="6">
        <f t="shared" si="627"/>
        <v>-0.54972344965835362</v>
      </c>
      <c r="R2267" s="5">
        <f t="shared" si="628"/>
        <v>0.49955814330511067</v>
      </c>
      <c r="S2267" s="5">
        <f t="shared" si="629"/>
        <v>5.379999999999967</v>
      </c>
      <c r="T2267" s="5">
        <f t="shared" si="630"/>
        <v>26.449999999999989</v>
      </c>
      <c r="U2267" s="5">
        <f t="shared" si="631"/>
        <v>2.4560061134610134</v>
      </c>
      <c r="V2267" s="5">
        <f t="shared" si="632"/>
        <v>0.8486917155778313</v>
      </c>
      <c r="W2267" s="5">
        <f t="shared" si="633"/>
        <v>4.5699999999999932</v>
      </c>
      <c r="X2267" s="5">
        <f t="shared" si="634"/>
        <v>211.80500000000001</v>
      </c>
      <c r="Y2267" s="5">
        <f t="shared" si="635"/>
        <v>39.334168231501714</v>
      </c>
      <c r="Z2267" s="9">
        <f t="shared" si="636"/>
        <v>0.68145065852195053</v>
      </c>
      <c r="AA2267">
        <f t="shared" si="637"/>
        <v>21.070000000000022</v>
      </c>
    </row>
    <row r="2268" spans="1:27">
      <c r="A2268" s="1">
        <f t="shared" si="620"/>
        <v>-1002248</v>
      </c>
      <c r="B2268" s="1">
        <v>2</v>
      </c>
      <c r="C2268" s="1">
        <v>-9</v>
      </c>
      <c r="D2268" s="2">
        <v>-10</v>
      </c>
      <c r="E2268" s="5">
        <v>152.03</v>
      </c>
      <c r="F2268" s="5">
        <v>145.38999999999999</v>
      </c>
      <c r="G2268" s="5">
        <v>3.42</v>
      </c>
      <c r="H2268" s="5">
        <v>157.07</v>
      </c>
      <c r="I2268" s="5">
        <v>154.38</v>
      </c>
      <c r="J2268" s="5">
        <v>3.93</v>
      </c>
      <c r="K2268" s="6">
        <f t="shared" si="621"/>
        <v>154.55000000000001</v>
      </c>
      <c r="L2268" s="6">
        <f t="shared" si="622"/>
        <v>-5.039999999999992</v>
      </c>
      <c r="M2268" s="6">
        <f t="shared" si="623"/>
        <v>149.88499999999999</v>
      </c>
      <c r="N2268" s="5">
        <f t="shared" si="624"/>
        <v>2.6048656395292253</v>
      </c>
      <c r="O2268" s="6">
        <f t="shared" si="625"/>
        <v>-8.9900000000000091</v>
      </c>
      <c r="P2268" s="6">
        <f t="shared" si="626"/>
        <v>5.2097312790584507</v>
      </c>
      <c r="Q2268" s="6">
        <f t="shared" si="627"/>
        <v>-0.13811055476340492</v>
      </c>
      <c r="R2268" s="5">
        <f t="shared" si="628"/>
        <v>0.75819649583037541</v>
      </c>
      <c r="S2268" s="5">
        <f t="shared" si="629"/>
        <v>3.9500000000000171</v>
      </c>
      <c r="T2268" s="5">
        <f t="shared" si="630"/>
        <v>8.9900000000000091</v>
      </c>
      <c r="U2268" s="5">
        <f t="shared" si="631"/>
        <v>1.7256168348139374</v>
      </c>
      <c r="V2268" s="5">
        <f t="shared" si="632"/>
        <v>1.7908793179993425</v>
      </c>
      <c r="W2268" s="5">
        <f t="shared" si="633"/>
        <v>4.6650000000000205</v>
      </c>
      <c r="X2268" s="5">
        <f t="shared" si="634"/>
        <v>149.88499999999999</v>
      </c>
      <c r="Y2268" s="5">
        <f t="shared" si="635"/>
        <v>57.540395836726745</v>
      </c>
      <c r="Z2268" s="9">
        <f t="shared" si="636"/>
        <v>0.68167954348065929</v>
      </c>
      <c r="AA2268">
        <f t="shared" si="637"/>
        <v>5.039999999999992</v>
      </c>
    </row>
    <row r="2269" spans="1:27">
      <c r="A2269" s="1">
        <f t="shared" si="620"/>
        <v>-400008</v>
      </c>
      <c r="B2269" s="1">
        <v>-8</v>
      </c>
      <c r="C2269" s="1">
        <v>0</v>
      </c>
      <c r="D2269" s="2">
        <v>-4</v>
      </c>
      <c r="E2269" s="5">
        <v>80.75</v>
      </c>
      <c r="F2269" s="5">
        <v>77.400000000000006</v>
      </c>
      <c r="G2269" s="5">
        <v>3.58</v>
      </c>
      <c r="H2269" s="5">
        <v>77.760000000000005</v>
      </c>
      <c r="I2269" s="5">
        <v>76.62</v>
      </c>
      <c r="J2269" s="5">
        <v>3.4</v>
      </c>
      <c r="K2269" s="6">
        <f t="shared" si="621"/>
        <v>79.254999999999995</v>
      </c>
      <c r="L2269" s="6">
        <f t="shared" si="622"/>
        <v>2.9899999999999949</v>
      </c>
      <c r="M2269" s="6">
        <f t="shared" si="623"/>
        <v>77.010000000000005</v>
      </c>
      <c r="N2269" s="5">
        <f t="shared" si="624"/>
        <v>2.4686230980042292</v>
      </c>
      <c r="O2269" s="6">
        <f t="shared" si="625"/>
        <v>0.78000000000000114</v>
      </c>
      <c r="P2269" s="6">
        <f t="shared" si="626"/>
        <v>4.9372461960084584</v>
      </c>
      <c r="Q2269" s="6">
        <f t="shared" si="627"/>
        <v>5.1541655043402683E-2</v>
      </c>
      <c r="R2269" s="5">
        <f t="shared" si="628"/>
        <v>0.44761794576634228</v>
      </c>
      <c r="S2269" s="5">
        <f t="shared" si="629"/>
        <v>2.2099999999999937</v>
      </c>
      <c r="T2269" s="5">
        <f t="shared" si="630"/>
        <v>0.78000000000000114</v>
      </c>
      <c r="U2269" s="5">
        <f t="shared" si="631"/>
        <v>0.15798280438812148</v>
      </c>
      <c r="V2269" s="5">
        <f t="shared" si="632"/>
        <v>0.90941383551623245</v>
      </c>
      <c r="W2269" s="5">
        <f t="shared" si="633"/>
        <v>2.2449999999999903</v>
      </c>
      <c r="X2269" s="5">
        <f t="shared" si="634"/>
        <v>77.010000000000005</v>
      </c>
      <c r="Y2269" s="5">
        <f t="shared" si="635"/>
        <v>31.195527604946712</v>
      </c>
      <c r="Z2269" s="9">
        <f t="shared" si="636"/>
        <v>0.68173895297247022</v>
      </c>
      <c r="AA2269">
        <f t="shared" si="637"/>
        <v>2.9899999999999949</v>
      </c>
    </row>
    <row r="2270" spans="1:27">
      <c r="A2270" s="1">
        <f t="shared" si="620"/>
        <v>-602752</v>
      </c>
      <c r="B2270" s="1">
        <v>-2</v>
      </c>
      <c r="C2270" s="1">
        <v>-11</v>
      </c>
      <c r="D2270" s="2">
        <v>-6</v>
      </c>
      <c r="E2270" s="5">
        <v>92.11</v>
      </c>
      <c r="F2270" s="5">
        <v>95.34</v>
      </c>
      <c r="G2270" s="5">
        <v>5.42</v>
      </c>
      <c r="H2270" s="5">
        <v>91.76</v>
      </c>
      <c r="I2270" s="5">
        <v>95.83</v>
      </c>
      <c r="J2270" s="5">
        <v>2.82</v>
      </c>
      <c r="K2270" s="6">
        <f t="shared" si="621"/>
        <v>91.935000000000002</v>
      </c>
      <c r="L2270" s="6">
        <f t="shared" si="622"/>
        <v>0.34999999999999432</v>
      </c>
      <c r="M2270" s="6">
        <f t="shared" si="623"/>
        <v>95.585000000000008</v>
      </c>
      <c r="N2270" s="5">
        <f t="shared" si="624"/>
        <v>3.0548649724660502</v>
      </c>
      <c r="O2270" s="6">
        <f t="shared" si="625"/>
        <v>-0.48999999999999488</v>
      </c>
      <c r="P2270" s="6">
        <f t="shared" si="626"/>
        <v>6.1097299449321003</v>
      </c>
      <c r="Q2270" s="6">
        <f t="shared" si="627"/>
        <v>0.57392683397269662</v>
      </c>
      <c r="R2270" s="5">
        <f t="shared" si="628"/>
        <v>0.13748561844321</v>
      </c>
      <c r="S2270" s="5">
        <f t="shared" si="629"/>
        <v>0.8399999999999892</v>
      </c>
      <c r="T2270" s="5">
        <f t="shared" si="630"/>
        <v>0.48999999999999488</v>
      </c>
      <c r="U2270" s="5">
        <f t="shared" si="631"/>
        <v>8.0199944091872699E-2</v>
      </c>
      <c r="V2270" s="5">
        <f t="shared" si="632"/>
        <v>1.1948154936136279</v>
      </c>
      <c r="W2270" s="5">
        <f t="shared" si="633"/>
        <v>3.6500000000000057</v>
      </c>
      <c r="X2270" s="5">
        <f t="shared" si="634"/>
        <v>95.585000000000008</v>
      </c>
      <c r="Y2270" s="5">
        <f t="shared" si="635"/>
        <v>31.289435330700947</v>
      </c>
      <c r="Z2270" s="9">
        <f t="shared" si="636"/>
        <v>0.68179102370154443</v>
      </c>
      <c r="AA2270">
        <f t="shared" si="637"/>
        <v>0.34999999999999432</v>
      </c>
    </row>
    <row r="2271" spans="1:27">
      <c r="A2271" s="1">
        <f t="shared" si="620"/>
        <v>-301493</v>
      </c>
      <c r="B2271" s="1">
        <v>7</v>
      </c>
      <c r="C2271" s="1">
        <v>-6</v>
      </c>
      <c r="D2271" s="2">
        <v>-3</v>
      </c>
      <c r="E2271" s="5">
        <v>82.26</v>
      </c>
      <c r="F2271" s="5">
        <v>87.86</v>
      </c>
      <c r="G2271" s="5">
        <v>4.2300000000000004</v>
      </c>
      <c r="H2271" s="5">
        <v>84.11</v>
      </c>
      <c r="I2271" s="5">
        <v>95.63</v>
      </c>
      <c r="J2271" s="5">
        <v>4.82</v>
      </c>
      <c r="K2271" s="6">
        <f t="shared" si="621"/>
        <v>83.185000000000002</v>
      </c>
      <c r="L2271" s="6">
        <f t="shared" si="622"/>
        <v>-1.8499999999999943</v>
      </c>
      <c r="M2271" s="6">
        <f t="shared" si="623"/>
        <v>91.745000000000005</v>
      </c>
      <c r="N2271" s="5">
        <f t="shared" si="624"/>
        <v>3.2064505297914705</v>
      </c>
      <c r="O2271" s="6">
        <f t="shared" si="625"/>
        <v>-7.769999999999996</v>
      </c>
      <c r="P2271" s="6">
        <f t="shared" si="626"/>
        <v>6.412901059582941</v>
      </c>
      <c r="Q2271" s="6">
        <f t="shared" si="627"/>
        <v>-0.12983491913736792</v>
      </c>
      <c r="R2271" s="5">
        <f t="shared" si="628"/>
        <v>0.92313914482644543</v>
      </c>
      <c r="S2271" s="5">
        <f t="shared" si="629"/>
        <v>5.9200000000000017</v>
      </c>
      <c r="T2271" s="5">
        <f t="shared" si="630"/>
        <v>7.769999999999996</v>
      </c>
      <c r="U2271" s="5">
        <f t="shared" si="631"/>
        <v>1.2116201275847087</v>
      </c>
      <c r="V2271" s="5">
        <f t="shared" si="632"/>
        <v>2.6696186080116124</v>
      </c>
      <c r="W2271" s="5">
        <f t="shared" si="633"/>
        <v>8.5600000000000023</v>
      </c>
      <c r="X2271" s="5">
        <f t="shared" si="634"/>
        <v>91.745000000000005</v>
      </c>
      <c r="Y2271" s="5">
        <f t="shared" si="635"/>
        <v>28.612635419629125</v>
      </c>
      <c r="Z2271" s="9">
        <f t="shared" si="636"/>
        <v>0.68208210649451873</v>
      </c>
      <c r="AA2271">
        <f t="shared" si="637"/>
        <v>1.8499999999999943</v>
      </c>
    </row>
    <row r="2272" spans="1:27">
      <c r="A2272" s="1">
        <f t="shared" si="620"/>
        <v>-1000745</v>
      </c>
      <c r="B2272" s="1">
        <v>5</v>
      </c>
      <c r="C2272" s="1">
        <v>-3</v>
      </c>
      <c r="D2272" s="2">
        <v>-10</v>
      </c>
      <c r="E2272" s="5">
        <v>382.62</v>
      </c>
      <c r="F2272" s="5">
        <v>386</v>
      </c>
      <c r="G2272" s="5">
        <v>6.27</v>
      </c>
      <c r="H2272" s="5">
        <v>367.98</v>
      </c>
      <c r="I2272" s="5">
        <v>374.77</v>
      </c>
      <c r="J2272" s="5">
        <v>15.11</v>
      </c>
      <c r="K2272" s="6">
        <f t="shared" si="621"/>
        <v>375.3</v>
      </c>
      <c r="L2272" s="6">
        <f t="shared" si="622"/>
        <v>14.639999999999986</v>
      </c>
      <c r="M2272" s="6">
        <f t="shared" si="623"/>
        <v>380.38499999999999</v>
      </c>
      <c r="N2272" s="5">
        <f t="shared" si="624"/>
        <v>8.1796240744914428</v>
      </c>
      <c r="O2272" s="6">
        <f t="shared" si="625"/>
        <v>11.230000000000018</v>
      </c>
      <c r="P2272" s="6">
        <f t="shared" si="626"/>
        <v>16.359248148982886</v>
      </c>
      <c r="Q2272" s="6">
        <f t="shared" si="627"/>
        <v>-0.70620906118636151</v>
      </c>
      <c r="R2272" s="5">
        <f t="shared" si="628"/>
        <v>0.20844478725093368</v>
      </c>
      <c r="S2272" s="5">
        <f t="shared" si="629"/>
        <v>3.4099999999999682</v>
      </c>
      <c r="T2272" s="5">
        <f t="shared" si="630"/>
        <v>11.230000000000018</v>
      </c>
      <c r="U2272" s="5">
        <f t="shared" si="631"/>
        <v>0.68646186534545772</v>
      </c>
      <c r="V2272" s="5">
        <f t="shared" si="632"/>
        <v>0.6216667115372454</v>
      </c>
      <c r="W2272" s="5">
        <f t="shared" si="633"/>
        <v>5.0849999999999795</v>
      </c>
      <c r="X2272" s="5">
        <f t="shared" si="634"/>
        <v>380.38499999999999</v>
      </c>
      <c r="Y2272" s="5">
        <f t="shared" si="635"/>
        <v>46.503970908180143</v>
      </c>
      <c r="Z2272" s="9">
        <f t="shared" si="636"/>
        <v>0.68214367987983315</v>
      </c>
      <c r="AA2272">
        <f t="shared" si="637"/>
        <v>14.639999999999986</v>
      </c>
    </row>
    <row r="2273" spans="1:27">
      <c r="A2273" s="1">
        <f t="shared" si="620"/>
        <v>-397997</v>
      </c>
      <c r="B2273" s="1">
        <v>3</v>
      </c>
      <c r="C2273" s="1">
        <v>8</v>
      </c>
      <c r="D2273" s="2">
        <v>-4</v>
      </c>
      <c r="E2273" s="5">
        <v>76.760000000000005</v>
      </c>
      <c r="F2273" s="5">
        <v>77.06</v>
      </c>
      <c r="G2273" s="5">
        <v>2.42</v>
      </c>
      <c r="H2273" s="5">
        <v>77.599999999999994</v>
      </c>
      <c r="I2273" s="5">
        <v>75.680000000000007</v>
      </c>
      <c r="J2273" s="5">
        <v>3.65</v>
      </c>
      <c r="K2273" s="6">
        <f t="shared" si="621"/>
        <v>77.180000000000007</v>
      </c>
      <c r="L2273" s="6">
        <f t="shared" si="622"/>
        <v>-0.8399999999999892</v>
      </c>
      <c r="M2273" s="6">
        <f t="shared" si="623"/>
        <v>76.37</v>
      </c>
      <c r="N2273" s="5">
        <f t="shared" si="624"/>
        <v>2.1896860505561064</v>
      </c>
      <c r="O2273" s="6">
        <f t="shared" si="625"/>
        <v>1.3799999999999955</v>
      </c>
      <c r="P2273" s="6">
        <f t="shared" si="626"/>
        <v>4.3793721011122129</v>
      </c>
      <c r="Q2273" s="6">
        <f t="shared" si="627"/>
        <v>-0.38928718539645135</v>
      </c>
      <c r="R2273" s="5">
        <f t="shared" si="628"/>
        <v>0.50692198533122579</v>
      </c>
      <c r="S2273" s="5">
        <f t="shared" si="629"/>
        <v>2.2199999999999847</v>
      </c>
      <c r="T2273" s="5">
        <f t="shared" si="630"/>
        <v>1.3799999999999955</v>
      </c>
      <c r="U2273" s="5">
        <f t="shared" si="631"/>
        <v>0.31511366655724959</v>
      </c>
      <c r="V2273" s="5">
        <f t="shared" si="632"/>
        <v>0.36991604334981704</v>
      </c>
      <c r="W2273" s="5">
        <f t="shared" si="633"/>
        <v>0.81000000000000227</v>
      </c>
      <c r="X2273" s="5">
        <f t="shared" si="634"/>
        <v>76.37</v>
      </c>
      <c r="Y2273" s="5">
        <f t="shared" si="635"/>
        <v>34.877145963735117</v>
      </c>
      <c r="Z2273" s="9">
        <f t="shared" si="636"/>
        <v>0.68228146684487923</v>
      </c>
      <c r="AA2273">
        <f t="shared" si="637"/>
        <v>0.8399999999999892</v>
      </c>
    </row>
    <row r="2274" spans="1:27">
      <c r="A2274" s="1">
        <f t="shared" si="620"/>
        <v>-202751</v>
      </c>
      <c r="B2274" s="1">
        <v>-1</v>
      </c>
      <c r="C2274" s="1">
        <v>-11</v>
      </c>
      <c r="D2274" s="2">
        <v>-2</v>
      </c>
      <c r="E2274" s="5">
        <v>76.760000000000005</v>
      </c>
      <c r="F2274" s="5">
        <v>72.260000000000005</v>
      </c>
      <c r="G2274" s="5">
        <v>4.6500000000000004</v>
      </c>
      <c r="H2274" s="5">
        <v>65.72</v>
      </c>
      <c r="I2274" s="5">
        <v>68.45</v>
      </c>
      <c r="J2274" s="5">
        <v>2.77</v>
      </c>
      <c r="K2274" s="6">
        <f t="shared" si="621"/>
        <v>71.240000000000009</v>
      </c>
      <c r="L2274" s="6">
        <f t="shared" si="622"/>
        <v>11.040000000000006</v>
      </c>
      <c r="M2274" s="6">
        <f t="shared" si="623"/>
        <v>70.355000000000004</v>
      </c>
      <c r="N2274" s="5">
        <f t="shared" si="624"/>
        <v>2.7062612586370887</v>
      </c>
      <c r="O2274" s="6">
        <f t="shared" si="625"/>
        <v>3.8100000000000023</v>
      </c>
      <c r="P2274" s="6">
        <f t="shared" si="626"/>
        <v>5.4125225172741773</v>
      </c>
      <c r="Q2274" s="6">
        <f t="shared" si="627"/>
        <v>0.47617032025505718</v>
      </c>
      <c r="R2274" s="5">
        <f t="shared" si="628"/>
        <v>1.3357912095377542</v>
      </c>
      <c r="S2274" s="5">
        <f t="shared" si="629"/>
        <v>7.230000000000004</v>
      </c>
      <c r="T2274" s="5">
        <f t="shared" si="630"/>
        <v>3.8100000000000023</v>
      </c>
      <c r="U2274" s="5">
        <f t="shared" si="631"/>
        <v>0.70392316851159675</v>
      </c>
      <c r="V2274" s="5">
        <f t="shared" si="632"/>
        <v>0.32701942474160961</v>
      </c>
      <c r="W2274" s="5">
        <f t="shared" si="633"/>
        <v>0.88500000000000512</v>
      </c>
      <c r="X2274" s="5">
        <f t="shared" si="634"/>
        <v>70.355000000000004</v>
      </c>
      <c r="Y2274" s="5">
        <f t="shared" si="635"/>
        <v>25.997120483272106</v>
      </c>
      <c r="Z2274" s="9">
        <f t="shared" si="636"/>
        <v>0.68233569450820897</v>
      </c>
      <c r="AA2274">
        <f t="shared" si="637"/>
        <v>11.040000000000006</v>
      </c>
    </row>
    <row r="2275" spans="1:27">
      <c r="A2275" s="1">
        <f t="shared" si="620"/>
        <v>-97501</v>
      </c>
      <c r="B2275" s="1">
        <v>-1</v>
      </c>
      <c r="C2275" s="1">
        <v>10</v>
      </c>
      <c r="D2275" s="2">
        <v>-1</v>
      </c>
      <c r="E2275" s="5">
        <v>22.66</v>
      </c>
      <c r="F2275" s="5">
        <v>22.34</v>
      </c>
      <c r="G2275" s="5">
        <v>2.3199999999999998</v>
      </c>
      <c r="H2275" s="5">
        <v>24.76</v>
      </c>
      <c r="I2275" s="5">
        <v>26.23</v>
      </c>
      <c r="J2275" s="5">
        <v>1.92</v>
      </c>
      <c r="K2275" s="6">
        <f t="shared" si="621"/>
        <v>23.71</v>
      </c>
      <c r="L2275" s="6">
        <f t="shared" si="622"/>
        <v>-2.1000000000000014</v>
      </c>
      <c r="M2275" s="6">
        <f t="shared" si="623"/>
        <v>24.285</v>
      </c>
      <c r="N2275" s="5">
        <f t="shared" si="624"/>
        <v>1.5057224179774968</v>
      </c>
      <c r="O2275" s="6">
        <f t="shared" si="625"/>
        <v>-3.8900000000000006</v>
      </c>
      <c r="P2275" s="6">
        <f t="shared" si="626"/>
        <v>3.0114448359549937</v>
      </c>
      <c r="Q2275" s="6">
        <f t="shared" si="627"/>
        <v>0.18701482004234296</v>
      </c>
      <c r="R2275" s="5">
        <f t="shared" si="628"/>
        <v>0.59439906672982501</v>
      </c>
      <c r="S2275" s="5">
        <f t="shared" si="629"/>
        <v>1.7899999999999991</v>
      </c>
      <c r="T2275" s="5">
        <f t="shared" si="630"/>
        <v>3.8900000000000006</v>
      </c>
      <c r="U2275" s="5">
        <f t="shared" si="631"/>
        <v>1.2917387539547602</v>
      </c>
      <c r="V2275" s="5">
        <f t="shared" si="632"/>
        <v>0.38187649538508278</v>
      </c>
      <c r="W2275" s="5">
        <f t="shared" si="633"/>
        <v>0.57499999999999929</v>
      </c>
      <c r="X2275" s="5">
        <f t="shared" si="634"/>
        <v>24.285</v>
      </c>
      <c r="Y2275" s="5">
        <f t="shared" si="635"/>
        <v>16.128470765959559</v>
      </c>
      <c r="Z2275" s="9">
        <f t="shared" si="636"/>
        <v>0.68246025525300735</v>
      </c>
      <c r="AA2275">
        <f t="shared" si="637"/>
        <v>2.1000000000000014</v>
      </c>
    </row>
    <row r="2276" spans="1:27">
      <c r="A2276" s="1">
        <f t="shared" si="620"/>
        <v>-1200502</v>
      </c>
      <c r="B2276" s="1">
        <v>-2</v>
      </c>
      <c r="C2276" s="1">
        <v>-2</v>
      </c>
      <c r="D2276" s="2">
        <v>-12</v>
      </c>
      <c r="E2276" s="5">
        <v>84.97</v>
      </c>
      <c r="F2276" s="5">
        <v>79.52</v>
      </c>
      <c r="G2276" s="5">
        <v>2.73</v>
      </c>
      <c r="H2276" s="5">
        <v>93.38</v>
      </c>
      <c r="I2276" s="5">
        <v>94.93</v>
      </c>
      <c r="J2276" s="5">
        <v>5.26</v>
      </c>
      <c r="K2276" s="6">
        <f t="shared" si="621"/>
        <v>89.174999999999997</v>
      </c>
      <c r="L2276" s="6">
        <f t="shared" si="622"/>
        <v>-8.4099999999999966</v>
      </c>
      <c r="M2276" s="6">
        <f t="shared" si="623"/>
        <v>87.224999999999994</v>
      </c>
      <c r="N2276" s="5">
        <f t="shared" si="624"/>
        <v>2.9631275706590827</v>
      </c>
      <c r="O2276" s="6">
        <f t="shared" si="625"/>
        <v>-15.410000000000011</v>
      </c>
      <c r="P2276" s="6">
        <f t="shared" si="626"/>
        <v>5.9262551413181654</v>
      </c>
      <c r="Q2276" s="6">
        <f t="shared" si="627"/>
        <v>-0.57558121325151979</v>
      </c>
      <c r="R2276" s="5">
        <f t="shared" si="628"/>
        <v>1.1811843791867216</v>
      </c>
      <c r="S2276" s="5">
        <f t="shared" si="629"/>
        <v>7.0000000000000142</v>
      </c>
      <c r="T2276" s="5">
        <f t="shared" si="630"/>
        <v>15.410000000000011</v>
      </c>
      <c r="U2276" s="5">
        <f t="shared" si="631"/>
        <v>2.6002930404667652</v>
      </c>
      <c r="V2276" s="5">
        <f t="shared" si="632"/>
        <v>0.65808843983260168</v>
      </c>
      <c r="W2276" s="5">
        <f t="shared" si="633"/>
        <v>1.9500000000000028</v>
      </c>
      <c r="X2276" s="5">
        <f t="shared" si="634"/>
        <v>87.224999999999994</v>
      </c>
      <c r="Y2276" s="5">
        <f t="shared" si="635"/>
        <v>29.436802135589023</v>
      </c>
      <c r="Z2276" s="9">
        <f t="shared" si="636"/>
        <v>0.68260676820553146</v>
      </c>
      <c r="AA2276">
        <f t="shared" si="637"/>
        <v>8.4099999999999966</v>
      </c>
    </row>
    <row r="2277" spans="1:27">
      <c r="A2277" s="1">
        <f t="shared" si="620"/>
        <v>-302752</v>
      </c>
      <c r="B2277" s="1">
        <v>-2</v>
      </c>
      <c r="C2277" s="1">
        <v>-11</v>
      </c>
      <c r="D2277" s="2">
        <v>-3</v>
      </c>
      <c r="E2277" s="5">
        <v>97.61</v>
      </c>
      <c r="F2277" s="5">
        <v>98.84</v>
      </c>
      <c r="G2277" s="5">
        <v>5.78</v>
      </c>
      <c r="H2277" s="5">
        <v>101.07</v>
      </c>
      <c r="I2277" s="5">
        <v>101.04</v>
      </c>
      <c r="J2277" s="5">
        <v>3.47</v>
      </c>
      <c r="K2277" s="6">
        <f t="shared" si="621"/>
        <v>99.34</v>
      </c>
      <c r="L2277" s="6">
        <f t="shared" si="622"/>
        <v>-3.4599999999999937</v>
      </c>
      <c r="M2277" s="6">
        <f t="shared" si="623"/>
        <v>99.94</v>
      </c>
      <c r="N2277" s="5">
        <f t="shared" si="624"/>
        <v>3.3708048000440489</v>
      </c>
      <c r="O2277" s="6">
        <f t="shared" si="625"/>
        <v>-2.2000000000000028</v>
      </c>
      <c r="P2277" s="6">
        <f t="shared" si="626"/>
        <v>6.7416096000880978</v>
      </c>
      <c r="Q2277" s="6">
        <f t="shared" si="627"/>
        <v>0.47013925406991963</v>
      </c>
      <c r="R2277" s="5">
        <f t="shared" si="628"/>
        <v>0.18689898625745482</v>
      </c>
      <c r="S2277" s="5">
        <f t="shared" si="629"/>
        <v>1.2599999999999909</v>
      </c>
      <c r="T2277" s="5">
        <f t="shared" si="630"/>
        <v>2.2000000000000028</v>
      </c>
      <c r="U2277" s="5">
        <f t="shared" si="631"/>
        <v>0.3263315633066699</v>
      </c>
      <c r="V2277" s="5">
        <f t="shared" si="632"/>
        <v>0.17799903453090896</v>
      </c>
      <c r="W2277" s="5">
        <f t="shared" si="633"/>
        <v>0.59999999999999432</v>
      </c>
      <c r="X2277" s="5">
        <f t="shared" si="634"/>
        <v>99.94</v>
      </c>
      <c r="Y2277" s="5">
        <f t="shared" si="635"/>
        <v>29.648705851698683</v>
      </c>
      <c r="Z2277" s="9">
        <f t="shared" si="636"/>
        <v>0.68275178505808387</v>
      </c>
      <c r="AA2277">
        <f t="shared" si="637"/>
        <v>3.4599999999999937</v>
      </c>
    </row>
    <row r="2278" spans="1:27">
      <c r="A2278" s="1">
        <f t="shared" si="620"/>
        <v>-1008</v>
      </c>
      <c r="B2278" s="1">
        <v>-8</v>
      </c>
      <c r="C2278" s="1">
        <v>-4</v>
      </c>
      <c r="D2278" s="2">
        <v>0</v>
      </c>
      <c r="E2278" s="5">
        <v>170.42</v>
      </c>
      <c r="F2278" s="5">
        <v>163.4</v>
      </c>
      <c r="G2278" s="5">
        <v>5.9</v>
      </c>
      <c r="H2278" s="5">
        <v>181.95</v>
      </c>
      <c r="I2278" s="5">
        <v>184.21</v>
      </c>
      <c r="J2278" s="5">
        <v>4.21</v>
      </c>
      <c r="K2278" s="6">
        <f t="shared" si="621"/>
        <v>176.185</v>
      </c>
      <c r="L2278" s="6">
        <f t="shared" si="622"/>
        <v>-11.530000000000001</v>
      </c>
      <c r="M2278" s="6">
        <f t="shared" si="623"/>
        <v>173.80500000000001</v>
      </c>
      <c r="N2278" s="5">
        <f t="shared" si="624"/>
        <v>3.6240205573368374</v>
      </c>
      <c r="O2278" s="6">
        <f t="shared" si="625"/>
        <v>-20.810000000000002</v>
      </c>
      <c r="P2278" s="6">
        <f t="shared" si="626"/>
        <v>7.2480411146736747</v>
      </c>
      <c r="Q2278" s="6">
        <f t="shared" si="627"/>
        <v>0.32523446675587858</v>
      </c>
      <c r="R2278" s="5">
        <f t="shared" si="628"/>
        <v>1.2803459380511268</v>
      </c>
      <c r="S2278" s="5">
        <f t="shared" si="629"/>
        <v>9.2800000000000011</v>
      </c>
      <c r="T2278" s="5">
        <f t="shared" si="630"/>
        <v>20.810000000000002</v>
      </c>
      <c r="U2278" s="5">
        <f t="shared" si="631"/>
        <v>2.871120578754736</v>
      </c>
      <c r="V2278" s="5">
        <f t="shared" si="632"/>
        <v>0.65672916650036117</v>
      </c>
      <c r="W2278" s="5">
        <f t="shared" si="633"/>
        <v>2.3799999999999955</v>
      </c>
      <c r="X2278" s="5">
        <f t="shared" si="634"/>
        <v>173.80500000000001</v>
      </c>
      <c r="Y2278" s="5">
        <f t="shared" si="635"/>
        <v>47.959165035124158</v>
      </c>
      <c r="Z2278" s="9">
        <f t="shared" si="636"/>
        <v>0.68278254224899448</v>
      </c>
      <c r="AA2278">
        <f t="shared" si="637"/>
        <v>11.530000000000001</v>
      </c>
    </row>
    <row r="2279" spans="1:27">
      <c r="A2279" s="1">
        <f t="shared" si="620"/>
        <v>-1201751</v>
      </c>
      <c r="B2279" s="1">
        <v>-1</v>
      </c>
      <c r="C2279" s="1">
        <v>-7</v>
      </c>
      <c r="D2279" s="2">
        <v>-12</v>
      </c>
      <c r="E2279" s="5">
        <v>137.61000000000001</v>
      </c>
      <c r="F2279" s="5">
        <v>139.87</v>
      </c>
      <c r="G2279" s="5">
        <v>5.78</v>
      </c>
      <c r="H2279" s="5">
        <v>146.29</v>
      </c>
      <c r="I2279" s="5">
        <v>149.97999999999999</v>
      </c>
      <c r="J2279" s="5">
        <v>4.79</v>
      </c>
      <c r="K2279" s="6">
        <f t="shared" si="621"/>
        <v>141.94999999999999</v>
      </c>
      <c r="L2279" s="6">
        <f t="shared" si="622"/>
        <v>-8.6799999999999784</v>
      </c>
      <c r="M2279" s="6">
        <f t="shared" si="623"/>
        <v>144.92500000000001</v>
      </c>
      <c r="N2279" s="5">
        <f t="shared" si="624"/>
        <v>3.7534151116016998</v>
      </c>
      <c r="O2279" s="6">
        <f t="shared" si="625"/>
        <v>-10.109999999999985</v>
      </c>
      <c r="P2279" s="6">
        <f t="shared" si="626"/>
        <v>7.5068302232033997</v>
      </c>
      <c r="Q2279" s="6">
        <f t="shared" si="627"/>
        <v>0.18569362495009098</v>
      </c>
      <c r="R2279" s="5">
        <f t="shared" si="628"/>
        <v>0.19049318520351205</v>
      </c>
      <c r="S2279" s="5">
        <f t="shared" si="629"/>
        <v>1.4300000000000068</v>
      </c>
      <c r="T2279" s="5">
        <f t="shared" si="630"/>
        <v>10.109999999999985</v>
      </c>
      <c r="U2279" s="5">
        <f t="shared" si="631"/>
        <v>1.3467734981870592</v>
      </c>
      <c r="V2279" s="5">
        <f t="shared" si="632"/>
        <v>0.79261150486776211</v>
      </c>
      <c r="W2279" s="5">
        <f t="shared" si="633"/>
        <v>2.9750000000000227</v>
      </c>
      <c r="X2279" s="5">
        <f t="shared" si="634"/>
        <v>144.92500000000001</v>
      </c>
      <c r="Y2279" s="5">
        <f t="shared" si="635"/>
        <v>38.611503308557836</v>
      </c>
      <c r="Z2279" s="9">
        <f t="shared" si="636"/>
        <v>0.68283526563879227</v>
      </c>
      <c r="AA2279">
        <f t="shared" si="637"/>
        <v>8.6799999999999784</v>
      </c>
    </row>
    <row r="2280" spans="1:27">
      <c r="A2280" s="1">
        <f t="shared" si="620"/>
        <v>-999250</v>
      </c>
      <c r="B2280" s="1">
        <v>0</v>
      </c>
      <c r="C2280" s="1">
        <v>3</v>
      </c>
      <c r="D2280" s="2">
        <v>-10</v>
      </c>
      <c r="E2280" s="5">
        <v>97.87</v>
      </c>
      <c r="F2280" s="5">
        <v>99.24</v>
      </c>
      <c r="G2280" s="5">
        <v>2.85</v>
      </c>
      <c r="H2280" s="5">
        <v>99.88</v>
      </c>
      <c r="I2280" s="5">
        <v>101.05</v>
      </c>
      <c r="J2280" s="5">
        <v>5.57</v>
      </c>
      <c r="K2280" s="6">
        <f t="shared" si="621"/>
        <v>98.875</v>
      </c>
      <c r="L2280" s="6">
        <f t="shared" si="622"/>
        <v>-2.0099999999999909</v>
      </c>
      <c r="M2280" s="6">
        <f t="shared" si="623"/>
        <v>100.145</v>
      </c>
      <c r="N2280" s="5">
        <f t="shared" si="624"/>
        <v>3.1283941567519911</v>
      </c>
      <c r="O2280" s="6">
        <f t="shared" si="625"/>
        <v>-1.8100000000000023</v>
      </c>
      <c r="P2280" s="6">
        <f t="shared" si="626"/>
        <v>6.2567883135039821</v>
      </c>
      <c r="Q2280" s="6">
        <f t="shared" si="627"/>
        <v>-0.58502991258678727</v>
      </c>
      <c r="R2280" s="5">
        <f t="shared" si="628"/>
        <v>3.1965281543620397E-2</v>
      </c>
      <c r="S2280" s="5">
        <f t="shared" si="629"/>
        <v>0.19999999999998863</v>
      </c>
      <c r="T2280" s="5">
        <f t="shared" si="630"/>
        <v>1.8100000000000023</v>
      </c>
      <c r="U2280" s="5">
        <f t="shared" si="631"/>
        <v>0.28928579796978138</v>
      </c>
      <c r="V2280" s="5">
        <f t="shared" si="632"/>
        <v>0.40595907560400085</v>
      </c>
      <c r="W2280" s="5">
        <f t="shared" si="633"/>
        <v>1.269999999999996</v>
      </c>
      <c r="X2280" s="5">
        <f t="shared" si="634"/>
        <v>100.145</v>
      </c>
      <c r="Y2280" s="5">
        <f t="shared" si="635"/>
        <v>32.011631201860467</v>
      </c>
      <c r="Z2280" s="9">
        <f t="shared" si="636"/>
        <v>0.68299707173603608</v>
      </c>
      <c r="AA2280">
        <f t="shared" si="637"/>
        <v>2.0099999999999909</v>
      </c>
    </row>
    <row r="2281" spans="1:27">
      <c r="A2281" s="1">
        <f t="shared" si="620"/>
        <v>-598745</v>
      </c>
      <c r="B2281" s="1">
        <v>5</v>
      </c>
      <c r="C2281" s="1">
        <v>5</v>
      </c>
      <c r="D2281" s="2">
        <v>-6</v>
      </c>
      <c r="E2281" s="5">
        <v>236.66</v>
      </c>
      <c r="F2281" s="5">
        <v>238.16</v>
      </c>
      <c r="G2281" s="5">
        <v>4.71</v>
      </c>
      <c r="H2281" s="5">
        <v>223.44</v>
      </c>
      <c r="I2281" s="5">
        <v>224.53</v>
      </c>
      <c r="J2281" s="5">
        <v>10.210000000000001</v>
      </c>
      <c r="K2281" s="6">
        <f t="shared" si="621"/>
        <v>230.05</v>
      </c>
      <c r="L2281" s="6">
        <f t="shared" si="622"/>
        <v>13.219999999999999</v>
      </c>
      <c r="M2281" s="6">
        <f t="shared" si="623"/>
        <v>231.345</v>
      </c>
      <c r="N2281" s="5">
        <f t="shared" si="624"/>
        <v>5.6220147634100002</v>
      </c>
      <c r="O2281" s="6">
        <f t="shared" si="625"/>
        <v>13.629999999999995</v>
      </c>
      <c r="P2281" s="6">
        <f t="shared" si="626"/>
        <v>11.24402952682</v>
      </c>
      <c r="Q2281" s="6">
        <f t="shared" si="627"/>
        <v>-0.64906405374750253</v>
      </c>
      <c r="R2281" s="5">
        <f t="shared" si="628"/>
        <v>3.6463796099257616E-2</v>
      </c>
      <c r="S2281" s="5">
        <f t="shared" si="629"/>
        <v>0.40999999999999659</v>
      </c>
      <c r="T2281" s="5">
        <f t="shared" si="630"/>
        <v>13.629999999999995</v>
      </c>
      <c r="U2281" s="5">
        <f t="shared" si="631"/>
        <v>1.2121988800802079</v>
      </c>
      <c r="V2281" s="5">
        <f t="shared" si="632"/>
        <v>0.23034446804165146</v>
      </c>
      <c r="W2281" s="5">
        <f t="shared" si="633"/>
        <v>1.2949999999999875</v>
      </c>
      <c r="X2281" s="5">
        <f t="shared" si="634"/>
        <v>231.345</v>
      </c>
      <c r="Y2281" s="5">
        <f t="shared" si="635"/>
        <v>41.149838578452794</v>
      </c>
      <c r="Z2281" s="9">
        <f t="shared" si="636"/>
        <v>0.68309003798913659</v>
      </c>
      <c r="AA2281">
        <f t="shared" si="637"/>
        <v>13.219999999999999</v>
      </c>
    </row>
    <row r="2282" spans="1:27">
      <c r="A2282" s="1">
        <f t="shared" si="620"/>
        <v>-202504</v>
      </c>
      <c r="B2282" s="1">
        <v>-4</v>
      </c>
      <c r="C2282" s="1">
        <v>-10</v>
      </c>
      <c r="D2282" s="2">
        <v>-2</v>
      </c>
      <c r="E2282" s="5">
        <v>96.22</v>
      </c>
      <c r="F2282" s="5">
        <v>95.84</v>
      </c>
      <c r="G2282" s="5">
        <v>3.96</v>
      </c>
      <c r="H2282" s="5">
        <v>105.28</v>
      </c>
      <c r="I2282" s="5">
        <v>104.19</v>
      </c>
      <c r="J2282" s="5">
        <v>2.9</v>
      </c>
      <c r="K2282" s="6">
        <f t="shared" si="621"/>
        <v>100.75</v>
      </c>
      <c r="L2282" s="6">
        <f t="shared" si="622"/>
        <v>-9.0600000000000023</v>
      </c>
      <c r="M2282" s="6">
        <f t="shared" si="623"/>
        <v>100.015</v>
      </c>
      <c r="N2282" s="5">
        <f t="shared" si="624"/>
        <v>2.4541597340026584</v>
      </c>
      <c r="O2282" s="6">
        <f t="shared" si="625"/>
        <v>-8.3499999999999943</v>
      </c>
      <c r="P2282" s="6">
        <f t="shared" si="626"/>
        <v>4.9083194680053168</v>
      </c>
      <c r="Q2282" s="6">
        <f t="shared" si="627"/>
        <v>0.30183134370485976</v>
      </c>
      <c r="R2282" s="5">
        <f t="shared" si="628"/>
        <v>0.14465236108368953</v>
      </c>
      <c r="S2282" s="5">
        <f t="shared" si="629"/>
        <v>0.71000000000000796</v>
      </c>
      <c r="T2282" s="5">
        <f t="shared" si="630"/>
        <v>8.3499999999999943</v>
      </c>
      <c r="U2282" s="5">
        <f t="shared" si="631"/>
        <v>1.701193260632103</v>
      </c>
      <c r="V2282" s="5">
        <f t="shared" si="632"/>
        <v>0.29949150815918457</v>
      </c>
      <c r="W2282" s="5">
        <f t="shared" si="633"/>
        <v>0.73499999999999943</v>
      </c>
      <c r="X2282" s="5">
        <f t="shared" si="634"/>
        <v>100.015</v>
      </c>
      <c r="Y2282" s="5">
        <f t="shared" si="635"/>
        <v>40.753256038831111</v>
      </c>
      <c r="Z2282" s="9">
        <f t="shared" si="636"/>
        <v>0.68316323086067798</v>
      </c>
      <c r="AA2282">
        <f t="shared" si="637"/>
        <v>9.0600000000000023</v>
      </c>
    </row>
    <row r="2283" spans="1:27">
      <c r="A2283" s="1">
        <f t="shared" si="620"/>
        <v>-900506</v>
      </c>
      <c r="B2283" s="1">
        <v>-6</v>
      </c>
      <c r="C2283" s="1">
        <v>-2</v>
      </c>
      <c r="D2283" s="2">
        <v>-9</v>
      </c>
      <c r="E2283" s="5">
        <v>110.01</v>
      </c>
      <c r="F2283" s="5">
        <v>105.59</v>
      </c>
      <c r="G2283" s="5">
        <v>5.95</v>
      </c>
      <c r="H2283" s="5">
        <v>107.33</v>
      </c>
      <c r="I2283" s="5">
        <v>104.19</v>
      </c>
      <c r="J2283" s="5">
        <v>3.95</v>
      </c>
      <c r="K2283" s="6">
        <f t="shared" si="621"/>
        <v>108.67</v>
      </c>
      <c r="L2283" s="6">
        <f t="shared" si="622"/>
        <v>2.6800000000000068</v>
      </c>
      <c r="M2283" s="6">
        <f t="shared" si="623"/>
        <v>104.89</v>
      </c>
      <c r="N2283" s="5">
        <f t="shared" si="624"/>
        <v>3.5708892449920651</v>
      </c>
      <c r="O2283" s="6">
        <f t="shared" si="625"/>
        <v>1.4000000000000057</v>
      </c>
      <c r="P2283" s="6">
        <f t="shared" si="626"/>
        <v>7.1417784899841301</v>
      </c>
      <c r="Q2283" s="6">
        <f t="shared" si="627"/>
        <v>0.38819723556514074</v>
      </c>
      <c r="R2283" s="5">
        <f t="shared" si="628"/>
        <v>0.1792270653304518</v>
      </c>
      <c r="S2283" s="5">
        <f t="shared" si="629"/>
        <v>1.2800000000000011</v>
      </c>
      <c r="T2283" s="5">
        <f t="shared" si="630"/>
        <v>1.4000000000000057</v>
      </c>
      <c r="U2283" s="5">
        <f t="shared" si="631"/>
        <v>0.19602960270518227</v>
      </c>
      <c r="V2283" s="5">
        <f t="shared" si="632"/>
        <v>1.0585598546079804</v>
      </c>
      <c r="W2283" s="5">
        <f t="shared" si="633"/>
        <v>3.7800000000000011</v>
      </c>
      <c r="X2283" s="5">
        <f t="shared" si="634"/>
        <v>104.89</v>
      </c>
      <c r="Y2283" s="5">
        <f t="shared" si="635"/>
        <v>29.373635753923551</v>
      </c>
      <c r="Z2283" s="9">
        <f t="shared" si="636"/>
        <v>0.68394882849523186</v>
      </c>
      <c r="AA2283">
        <f t="shared" si="637"/>
        <v>2.6800000000000068</v>
      </c>
    </row>
    <row r="2284" spans="1:27">
      <c r="A2284" s="1">
        <f t="shared" si="620"/>
        <v>-399992</v>
      </c>
      <c r="B2284" s="1">
        <v>8</v>
      </c>
      <c r="C2284" s="1">
        <v>0</v>
      </c>
      <c r="D2284" s="2">
        <v>-4</v>
      </c>
      <c r="E2284" s="5">
        <v>127.44</v>
      </c>
      <c r="F2284" s="5">
        <v>127.17</v>
      </c>
      <c r="G2284" s="5">
        <v>2.98</v>
      </c>
      <c r="H2284" s="5">
        <v>121.2</v>
      </c>
      <c r="I2284" s="5">
        <v>124.69</v>
      </c>
      <c r="J2284" s="5">
        <v>7.16</v>
      </c>
      <c r="K2284" s="6">
        <f t="shared" si="621"/>
        <v>124.32</v>
      </c>
      <c r="L2284" s="6">
        <f t="shared" si="622"/>
        <v>6.2399999999999949</v>
      </c>
      <c r="M2284" s="6">
        <f t="shared" si="623"/>
        <v>125.93</v>
      </c>
      <c r="N2284" s="5">
        <f t="shared" si="624"/>
        <v>3.8776926128820475</v>
      </c>
      <c r="O2284" s="6">
        <f t="shared" si="625"/>
        <v>2.480000000000004</v>
      </c>
      <c r="P2284" s="6">
        <f t="shared" si="626"/>
        <v>7.7553852257640949</v>
      </c>
      <c r="Q2284" s="6">
        <f t="shared" si="627"/>
        <v>-0.70470521730455882</v>
      </c>
      <c r="R2284" s="5">
        <f t="shared" si="628"/>
        <v>0.48482440143771699</v>
      </c>
      <c r="S2284" s="5">
        <f t="shared" si="629"/>
        <v>3.7599999999999909</v>
      </c>
      <c r="T2284" s="5">
        <f t="shared" si="630"/>
        <v>2.480000000000004</v>
      </c>
      <c r="U2284" s="5">
        <f t="shared" si="631"/>
        <v>0.31977779669296352</v>
      </c>
      <c r="V2284" s="5">
        <f t="shared" si="632"/>
        <v>0.41519536506102811</v>
      </c>
      <c r="W2284" s="5">
        <f t="shared" si="633"/>
        <v>1.6100000000000136</v>
      </c>
      <c r="X2284" s="5">
        <f t="shared" si="634"/>
        <v>125.93</v>
      </c>
      <c r="Y2284" s="5">
        <f t="shared" si="635"/>
        <v>32.475498336729707</v>
      </c>
      <c r="Z2284" s="9">
        <f t="shared" si="636"/>
        <v>0.68398830399356969</v>
      </c>
      <c r="AA2284">
        <f t="shared" si="637"/>
        <v>6.2399999999999949</v>
      </c>
    </row>
    <row r="2285" spans="1:27">
      <c r="A2285" s="1">
        <f t="shared" si="620"/>
        <v>-798752</v>
      </c>
      <c r="B2285" s="1">
        <v>-2</v>
      </c>
      <c r="C2285" s="1">
        <v>5</v>
      </c>
      <c r="D2285" s="2">
        <v>-8</v>
      </c>
      <c r="E2285" s="5">
        <v>117.39</v>
      </c>
      <c r="F2285" s="5">
        <v>110.62</v>
      </c>
      <c r="G2285" s="5">
        <v>4.5</v>
      </c>
      <c r="H2285" s="5">
        <v>122.96</v>
      </c>
      <c r="I2285" s="5">
        <v>127.18</v>
      </c>
      <c r="J2285" s="5">
        <v>4.58</v>
      </c>
      <c r="K2285" s="6">
        <f t="shared" si="621"/>
        <v>120.175</v>
      </c>
      <c r="L2285" s="6">
        <f t="shared" si="622"/>
        <v>-5.5699999999999932</v>
      </c>
      <c r="M2285" s="6">
        <f t="shared" si="623"/>
        <v>118.9</v>
      </c>
      <c r="N2285" s="5">
        <f t="shared" si="624"/>
        <v>3.2103893844828231</v>
      </c>
      <c r="O2285" s="6">
        <f t="shared" si="625"/>
        <v>-16.560000000000002</v>
      </c>
      <c r="P2285" s="6">
        <f t="shared" si="626"/>
        <v>6.4207787689656461</v>
      </c>
      <c r="Q2285" s="6">
        <f t="shared" si="627"/>
        <v>-1.7619777618225259E-2</v>
      </c>
      <c r="R2285" s="5">
        <f t="shared" si="628"/>
        <v>1.7116303793426666</v>
      </c>
      <c r="S2285" s="5">
        <f t="shared" si="629"/>
        <v>10.990000000000009</v>
      </c>
      <c r="T2285" s="5">
        <f t="shared" si="630"/>
        <v>16.560000000000002</v>
      </c>
      <c r="U2285" s="5">
        <f t="shared" si="631"/>
        <v>2.5791263950786663</v>
      </c>
      <c r="V2285" s="5">
        <f t="shared" si="632"/>
        <v>0.39714808619870495</v>
      </c>
      <c r="W2285" s="5">
        <f t="shared" si="633"/>
        <v>1.2749999999999915</v>
      </c>
      <c r="X2285" s="5">
        <f t="shared" si="634"/>
        <v>118.9</v>
      </c>
      <c r="Y2285" s="5">
        <f t="shared" si="635"/>
        <v>37.036005842373598</v>
      </c>
      <c r="Z2285" s="9">
        <f t="shared" si="636"/>
        <v>0.68416153063439633</v>
      </c>
      <c r="AA2285">
        <f t="shared" si="637"/>
        <v>5.5699999999999932</v>
      </c>
    </row>
    <row r="2286" spans="1:27">
      <c r="A2286" s="1">
        <f t="shared" si="620"/>
        <v>-1001746</v>
      </c>
      <c r="B2286" s="1">
        <v>4</v>
      </c>
      <c r="C2286" s="1">
        <v>-7</v>
      </c>
      <c r="D2286" s="2">
        <v>-10</v>
      </c>
      <c r="E2286" s="5">
        <v>126.96</v>
      </c>
      <c r="F2286" s="5">
        <v>123.47</v>
      </c>
      <c r="G2286" s="5">
        <v>2.66</v>
      </c>
      <c r="H2286" s="5">
        <v>125.07</v>
      </c>
      <c r="I2286" s="5">
        <v>127.68</v>
      </c>
      <c r="J2286" s="5">
        <v>3.49</v>
      </c>
      <c r="K2286" s="6">
        <f t="shared" si="621"/>
        <v>126.01499999999999</v>
      </c>
      <c r="L2286" s="6">
        <f t="shared" si="622"/>
        <v>1.8900000000000006</v>
      </c>
      <c r="M2286" s="6">
        <f t="shared" si="623"/>
        <v>125.575</v>
      </c>
      <c r="N2286" s="5">
        <f t="shared" si="624"/>
        <v>2.194065860451778</v>
      </c>
      <c r="O2286" s="6">
        <f t="shared" si="625"/>
        <v>-4.210000000000008</v>
      </c>
      <c r="P2286" s="6">
        <f t="shared" si="626"/>
        <v>4.388131720903556</v>
      </c>
      <c r="Q2286" s="6">
        <f t="shared" si="627"/>
        <v>-0.26509033688725936</v>
      </c>
      <c r="R2286" s="5">
        <f t="shared" si="628"/>
        <v>1.3901132390674826</v>
      </c>
      <c r="S2286" s="5">
        <f t="shared" si="629"/>
        <v>6.1000000000000085</v>
      </c>
      <c r="T2286" s="5">
        <f t="shared" si="630"/>
        <v>4.210000000000008</v>
      </c>
      <c r="U2286" s="5">
        <f t="shared" si="631"/>
        <v>0.95940602237280403</v>
      </c>
      <c r="V2286" s="5">
        <f t="shared" si="632"/>
        <v>0.20054092629169462</v>
      </c>
      <c r="W2286" s="5">
        <f t="shared" si="633"/>
        <v>0.43999999999998352</v>
      </c>
      <c r="X2286" s="5">
        <f t="shared" si="634"/>
        <v>125.575</v>
      </c>
      <c r="Y2286" s="5">
        <f t="shared" si="635"/>
        <v>57.233924588819306</v>
      </c>
      <c r="Z2286" s="9">
        <f t="shared" si="636"/>
        <v>0.68417322367950073</v>
      </c>
      <c r="AA2286">
        <f t="shared" si="637"/>
        <v>1.8900000000000006</v>
      </c>
    </row>
    <row r="2287" spans="1:27">
      <c r="A2287" s="1">
        <f t="shared" si="620"/>
        <v>-899755</v>
      </c>
      <c r="B2287" s="1">
        <v>-5</v>
      </c>
      <c r="C2287" s="1">
        <v>1</v>
      </c>
      <c r="D2287" s="2">
        <v>-9</v>
      </c>
      <c r="E2287" s="5">
        <v>72.22</v>
      </c>
      <c r="F2287" s="5">
        <v>72.22</v>
      </c>
      <c r="G2287" s="5">
        <v>4.66</v>
      </c>
      <c r="H2287" s="5">
        <v>79.37</v>
      </c>
      <c r="I2287" s="5">
        <v>78.48</v>
      </c>
      <c r="J2287" s="5">
        <v>3.32</v>
      </c>
      <c r="K2287" s="6">
        <f t="shared" si="621"/>
        <v>75.795000000000002</v>
      </c>
      <c r="L2287" s="6">
        <f t="shared" si="622"/>
        <v>-7.1500000000000057</v>
      </c>
      <c r="M2287" s="6">
        <f t="shared" si="623"/>
        <v>75.349999999999994</v>
      </c>
      <c r="N2287" s="5">
        <f t="shared" si="624"/>
        <v>2.8608565151017276</v>
      </c>
      <c r="O2287" s="6">
        <f t="shared" si="625"/>
        <v>-6.2600000000000051</v>
      </c>
      <c r="P2287" s="6">
        <f t="shared" si="626"/>
        <v>5.7217130302034551</v>
      </c>
      <c r="Q2287" s="6">
        <f t="shared" si="627"/>
        <v>0.32662960474066843</v>
      </c>
      <c r="R2287" s="5">
        <f t="shared" si="628"/>
        <v>0.15554782200748604</v>
      </c>
      <c r="S2287" s="5">
        <f t="shared" si="629"/>
        <v>0.89000000000000057</v>
      </c>
      <c r="T2287" s="5">
        <f t="shared" si="630"/>
        <v>6.2600000000000051</v>
      </c>
      <c r="U2287" s="5">
        <f t="shared" si="631"/>
        <v>1.0940779390638906</v>
      </c>
      <c r="V2287" s="5">
        <f t="shared" si="632"/>
        <v>0.15554782200748851</v>
      </c>
      <c r="W2287" s="5">
        <f t="shared" si="633"/>
        <v>0.44500000000000739</v>
      </c>
      <c r="X2287" s="5">
        <f t="shared" si="634"/>
        <v>75.349999999999994</v>
      </c>
      <c r="Y2287" s="5">
        <f t="shared" si="635"/>
        <v>26.338266041042839</v>
      </c>
      <c r="Z2287" s="9">
        <f t="shared" si="636"/>
        <v>0.6843559015599997</v>
      </c>
      <c r="AA2287">
        <f t="shared" si="637"/>
        <v>7.1500000000000057</v>
      </c>
    </row>
    <row r="2288" spans="1:27">
      <c r="A2288" s="1">
        <f t="shared" si="620"/>
        <v>-700493</v>
      </c>
      <c r="B2288" s="1">
        <v>7</v>
      </c>
      <c r="C2288" s="1">
        <v>-2</v>
      </c>
      <c r="D2288" s="2">
        <v>-7</v>
      </c>
      <c r="E2288" s="5">
        <v>126.19</v>
      </c>
      <c r="F2288" s="5">
        <v>128.12</v>
      </c>
      <c r="G2288" s="5">
        <v>2.66</v>
      </c>
      <c r="H2288" s="5">
        <v>139.21</v>
      </c>
      <c r="I2288" s="5">
        <v>141.15</v>
      </c>
      <c r="J2288" s="5">
        <v>6.69</v>
      </c>
      <c r="K2288" s="6">
        <f t="shared" si="621"/>
        <v>132.69999999999999</v>
      </c>
      <c r="L2288" s="6">
        <f t="shared" si="622"/>
        <v>-13.02000000000001</v>
      </c>
      <c r="M2288" s="6">
        <f t="shared" si="623"/>
        <v>134.63499999999999</v>
      </c>
      <c r="N2288" s="5">
        <f t="shared" si="624"/>
        <v>3.5997117940190715</v>
      </c>
      <c r="O2288" s="6">
        <f t="shared" si="625"/>
        <v>-13.030000000000001</v>
      </c>
      <c r="P2288" s="6">
        <f t="shared" si="626"/>
        <v>7.199423588038143</v>
      </c>
      <c r="Q2288" s="6">
        <f t="shared" si="627"/>
        <v>-0.7269778919078479</v>
      </c>
      <c r="R2288" s="5">
        <f t="shared" si="628"/>
        <v>1.3890000883690086E-3</v>
      </c>
      <c r="S2288" s="5">
        <f t="shared" si="629"/>
        <v>9.9999999999909051E-3</v>
      </c>
      <c r="T2288" s="5">
        <f t="shared" si="630"/>
        <v>13.030000000000001</v>
      </c>
      <c r="U2288" s="5">
        <f t="shared" si="631"/>
        <v>1.8098671151464643</v>
      </c>
      <c r="V2288" s="5">
        <f t="shared" si="632"/>
        <v>0.53754303419929583</v>
      </c>
      <c r="W2288" s="5">
        <f t="shared" si="633"/>
        <v>1.9350000000000023</v>
      </c>
      <c r="X2288" s="5">
        <f t="shared" si="634"/>
        <v>134.63499999999999</v>
      </c>
      <c r="Y2288" s="5">
        <f t="shared" si="635"/>
        <v>37.401605379546304</v>
      </c>
      <c r="Z2288" s="9">
        <f t="shared" si="636"/>
        <v>0.68436539947604014</v>
      </c>
      <c r="AA2288">
        <f t="shared" si="637"/>
        <v>13.02000000000001</v>
      </c>
    </row>
    <row r="2289" spans="1:27">
      <c r="A2289" s="1">
        <f t="shared" si="620"/>
        <v>-602006</v>
      </c>
      <c r="B2289" s="1">
        <v>-6</v>
      </c>
      <c r="C2289" s="1">
        <v>-8</v>
      </c>
      <c r="D2289" s="2">
        <v>-6</v>
      </c>
      <c r="E2289" s="5">
        <v>125.5</v>
      </c>
      <c r="F2289" s="5">
        <v>129.74</v>
      </c>
      <c r="G2289" s="5">
        <v>3.97</v>
      </c>
      <c r="H2289" s="5">
        <v>128.41</v>
      </c>
      <c r="I2289" s="5">
        <v>131.4</v>
      </c>
      <c r="J2289" s="5">
        <v>4.4800000000000004</v>
      </c>
      <c r="K2289" s="6">
        <f t="shared" si="621"/>
        <v>126.955</v>
      </c>
      <c r="L2289" s="6">
        <f t="shared" si="622"/>
        <v>-2.9099999999999966</v>
      </c>
      <c r="M2289" s="6">
        <f t="shared" si="623"/>
        <v>130.57</v>
      </c>
      <c r="N2289" s="5">
        <f t="shared" si="624"/>
        <v>2.9929625791178882</v>
      </c>
      <c r="O2289" s="6">
        <f t="shared" si="625"/>
        <v>-1.6599999999999966</v>
      </c>
      <c r="P2289" s="6">
        <f t="shared" si="626"/>
        <v>5.9859251582357764</v>
      </c>
      <c r="Q2289" s="6">
        <f t="shared" si="627"/>
        <v>-0.12027194101246678</v>
      </c>
      <c r="R2289" s="5">
        <f t="shared" si="628"/>
        <v>0.20882319223122575</v>
      </c>
      <c r="S2289" s="5">
        <f t="shared" si="629"/>
        <v>1.25</v>
      </c>
      <c r="T2289" s="5">
        <f t="shared" si="630"/>
        <v>1.6599999999999966</v>
      </c>
      <c r="U2289" s="5">
        <f t="shared" si="631"/>
        <v>0.27731719928306725</v>
      </c>
      <c r="V2289" s="5">
        <f t="shared" si="632"/>
        <v>1.2078333438654081</v>
      </c>
      <c r="W2289" s="5">
        <f t="shared" si="633"/>
        <v>3.6149999999999949</v>
      </c>
      <c r="X2289" s="5">
        <f t="shared" si="634"/>
        <v>130.57</v>
      </c>
      <c r="Y2289" s="5">
        <f t="shared" si="635"/>
        <v>43.625670735409834</v>
      </c>
      <c r="Z2289" s="9">
        <f t="shared" si="636"/>
        <v>0.684514426436726</v>
      </c>
      <c r="AA2289">
        <f t="shared" si="637"/>
        <v>2.9099999999999966</v>
      </c>
    </row>
    <row r="2290" spans="1:27">
      <c r="A2290" s="1">
        <f t="shared" si="620"/>
        <v>-1000995</v>
      </c>
      <c r="B2290" s="1">
        <v>5</v>
      </c>
      <c r="C2290" s="1">
        <v>-4</v>
      </c>
      <c r="D2290" s="2">
        <v>-10</v>
      </c>
      <c r="E2290" s="5">
        <v>129.66</v>
      </c>
      <c r="F2290" s="5">
        <v>127.04</v>
      </c>
      <c r="G2290" s="5">
        <v>2.96</v>
      </c>
      <c r="H2290" s="5">
        <v>110.02</v>
      </c>
      <c r="I2290" s="5">
        <v>110.2</v>
      </c>
      <c r="J2290" s="5">
        <v>4.1100000000000003</v>
      </c>
      <c r="K2290" s="6">
        <f t="shared" si="621"/>
        <v>119.84</v>
      </c>
      <c r="L2290" s="6">
        <f t="shared" si="622"/>
        <v>19.64</v>
      </c>
      <c r="M2290" s="6">
        <f t="shared" si="623"/>
        <v>118.62</v>
      </c>
      <c r="N2290" s="5">
        <f t="shared" si="624"/>
        <v>2.5324740867381053</v>
      </c>
      <c r="O2290" s="6">
        <f t="shared" si="625"/>
        <v>16.840000000000003</v>
      </c>
      <c r="P2290" s="6">
        <f t="shared" si="626"/>
        <v>5.0649481734762105</v>
      </c>
      <c r="Q2290" s="6">
        <f t="shared" si="627"/>
        <v>-0.31693284009714012</v>
      </c>
      <c r="R2290" s="5">
        <f t="shared" si="628"/>
        <v>0.55281908207133379</v>
      </c>
      <c r="S2290" s="5">
        <f t="shared" si="629"/>
        <v>2.7999999999999972</v>
      </c>
      <c r="T2290" s="5">
        <f t="shared" si="630"/>
        <v>16.840000000000003</v>
      </c>
      <c r="U2290" s="5">
        <f t="shared" si="631"/>
        <v>3.3248119078861684</v>
      </c>
      <c r="V2290" s="5">
        <f t="shared" si="632"/>
        <v>0.4817423429478766</v>
      </c>
      <c r="W2290" s="5">
        <f t="shared" si="633"/>
        <v>1.2199999999999989</v>
      </c>
      <c r="X2290" s="5">
        <f t="shared" si="634"/>
        <v>118.62</v>
      </c>
      <c r="Y2290" s="5">
        <f t="shared" si="635"/>
        <v>46.83957108235834</v>
      </c>
      <c r="Z2290" s="9">
        <f t="shared" si="636"/>
        <v>0.68454364360499331</v>
      </c>
      <c r="AA2290">
        <f t="shared" si="637"/>
        <v>19.64</v>
      </c>
    </row>
    <row r="2291" spans="1:27">
      <c r="A2291" s="1">
        <f t="shared" si="620"/>
        <v>-899745</v>
      </c>
      <c r="B2291" s="1">
        <v>5</v>
      </c>
      <c r="C2291" s="1">
        <v>1</v>
      </c>
      <c r="D2291" s="2">
        <v>-9</v>
      </c>
      <c r="E2291" s="5">
        <v>303.72000000000003</v>
      </c>
      <c r="F2291" s="5">
        <v>308.75</v>
      </c>
      <c r="G2291" s="5">
        <v>5.52</v>
      </c>
      <c r="H2291" s="5">
        <v>308.02</v>
      </c>
      <c r="I2291" s="5">
        <v>297.13</v>
      </c>
      <c r="J2291" s="5">
        <v>12.57</v>
      </c>
      <c r="K2291" s="6">
        <f t="shared" si="621"/>
        <v>305.87</v>
      </c>
      <c r="L2291" s="6">
        <f t="shared" si="622"/>
        <v>-4.2999999999999545</v>
      </c>
      <c r="M2291" s="6">
        <f t="shared" si="623"/>
        <v>302.94</v>
      </c>
      <c r="N2291" s="5">
        <f t="shared" si="624"/>
        <v>6.864315333665842</v>
      </c>
      <c r="O2291" s="6">
        <f t="shared" si="625"/>
        <v>11.620000000000005</v>
      </c>
      <c r="P2291" s="6">
        <f t="shared" si="626"/>
        <v>13.728630667331684</v>
      </c>
      <c r="Q2291" s="6">
        <f t="shared" si="627"/>
        <v>-0.67666426316870176</v>
      </c>
      <c r="R2291" s="5">
        <f t="shared" si="628"/>
        <v>1.1596203864587022</v>
      </c>
      <c r="S2291" s="5">
        <f t="shared" si="629"/>
        <v>15.919999999999959</v>
      </c>
      <c r="T2291" s="5">
        <f t="shared" si="630"/>
        <v>11.620000000000005</v>
      </c>
      <c r="U2291" s="5">
        <f t="shared" si="631"/>
        <v>0.84640633735239701</v>
      </c>
      <c r="V2291" s="5">
        <f t="shared" si="632"/>
        <v>0.42684519250301689</v>
      </c>
      <c r="W2291" s="5">
        <f t="shared" si="633"/>
        <v>2.9300000000000068</v>
      </c>
      <c r="X2291" s="5">
        <f t="shared" si="634"/>
        <v>302.94</v>
      </c>
      <c r="Y2291" s="5">
        <f t="shared" si="635"/>
        <v>44.132587923844241</v>
      </c>
      <c r="Z2291" s="9">
        <f t="shared" si="636"/>
        <v>0.68455313891618375</v>
      </c>
      <c r="AA2291">
        <f t="shared" si="637"/>
        <v>4.2999999999999545</v>
      </c>
    </row>
    <row r="2292" spans="1:27">
      <c r="A2292" s="1">
        <f t="shared" si="620"/>
        <v>-102497</v>
      </c>
      <c r="B2292" s="1">
        <v>3</v>
      </c>
      <c r="C2292" s="1">
        <v>-10</v>
      </c>
      <c r="D2292" s="2">
        <v>-1</v>
      </c>
      <c r="E2292" s="5">
        <v>50.26</v>
      </c>
      <c r="F2292" s="5">
        <v>47.33</v>
      </c>
      <c r="G2292" s="5">
        <v>3.69</v>
      </c>
      <c r="H2292" s="5">
        <v>47.12</v>
      </c>
      <c r="I2292" s="5">
        <v>46.17</v>
      </c>
      <c r="J2292" s="5">
        <v>3.33</v>
      </c>
      <c r="K2292" s="6">
        <f t="shared" si="621"/>
        <v>48.69</v>
      </c>
      <c r="L2292" s="6">
        <f t="shared" si="622"/>
        <v>3.1400000000000006</v>
      </c>
      <c r="M2292" s="6">
        <f t="shared" si="623"/>
        <v>46.75</v>
      </c>
      <c r="N2292" s="5">
        <f t="shared" si="624"/>
        <v>2.4852062288671335</v>
      </c>
      <c r="O2292" s="6">
        <f t="shared" si="625"/>
        <v>1.1599999999999966</v>
      </c>
      <c r="P2292" s="6">
        <f t="shared" si="626"/>
        <v>4.970412457734267</v>
      </c>
      <c r="Q2292" s="6">
        <f t="shared" si="627"/>
        <v>0.10229508196721307</v>
      </c>
      <c r="R2292" s="5">
        <f t="shared" si="628"/>
        <v>0.39835728258708236</v>
      </c>
      <c r="S2292" s="5">
        <f t="shared" si="629"/>
        <v>1.980000000000004</v>
      </c>
      <c r="T2292" s="5">
        <f t="shared" si="630"/>
        <v>1.1599999999999966</v>
      </c>
      <c r="U2292" s="5">
        <f t="shared" si="631"/>
        <v>0.23338103424293599</v>
      </c>
      <c r="V2292" s="5">
        <f t="shared" si="632"/>
        <v>0.78061932143327006</v>
      </c>
      <c r="W2292" s="5">
        <f t="shared" si="633"/>
        <v>1.9399999999999977</v>
      </c>
      <c r="X2292" s="5">
        <f t="shared" si="634"/>
        <v>46.75</v>
      </c>
      <c r="Y2292" s="5">
        <f t="shared" si="635"/>
        <v>18.811316122167742</v>
      </c>
      <c r="Z2292" s="9">
        <f t="shared" si="636"/>
        <v>0.68460791698606582</v>
      </c>
      <c r="AA2292">
        <f t="shared" si="637"/>
        <v>3.1400000000000006</v>
      </c>
    </row>
    <row r="2293" spans="1:27">
      <c r="A2293" s="1">
        <f t="shared" si="620"/>
        <v>-2503</v>
      </c>
      <c r="B2293" s="1">
        <v>-3</v>
      </c>
      <c r="C2293" s="1">
        <v>-10</v>
      </c>
      <c r="D2293" s="2">
        <v>0</v>
      </c>
      <c r="E2293" s="5">
        <v>59.05</v>
      </c>
      <c r="F2293" s="5">
        <v>59.04</v>
      </c>
      <c r="G2293" s="5">
        <v>4.0999999999999996</v>
      </c>
      <c r="H2293" s="5">
        <v>61.91</v>
      </c>
      <c r="I2293" s="5">
        <v>61.87</v>
      </c>
      <c r="J2293" s="5">
        <v>2.56</v>
      </c>
      <c r="K2293" s="6">
        <f t="shared" si="621"/>
        <v>60.48</v>
      </c>
      <c r="L2293" s="6">
        <f t="shared" si="622"/>
        <v>-2.8599999999999994</v>
      </c>
      <c r="M2293" s="6">
        <f t="shared" si="623"/>
        <v>60.454999999999998</v>
      </c>
      <c r="N2293" s="5">
        <f t="shared" si="624"/>
        <v>2.4167953988701649</v>
      </c>
      <c r="O2293" s="6">
        <f t="shared" si="625"/>
        <v>-2.8299999999999983</v>
      </c>
      <c r="P2293" s="6">
        <f t="shared" si="626"/>
        <v>4.8335907977403298</v>
      </c>
      <c r="Q2293" s="6">
        <f t="shared" si="627"/>
        <v>0.43899056652228252</v>
      </c>
      <c r="R2293" s="5">
        <f t="shared" si="628"/>
        <v>6.2065659372791612E-3</v>
      </c>
      <c r="S2293" s="5">
        <f t="shared" si="629"/>
        <v>3.0000000000001137E-2</v>
      </c>
      <c r="T2293" s="5">
        <f t="shared" si="630"/>
        <v>2.8299999999999983</v>
      </c>
      <c r="U2293" s="5">
        <f t="shared" si="631"/>
        <v>0.58548605341664495</v>
      </c>
      <c r="V2293" s="5">
        <f t="shared" si="632"/>
        <v>1.0344276562130954E-2</v>
      </c>
      <c r="W2293" s="5">
        <f t="shared" si="633"/>
        <v>2.4999999999998579E-2</v>
      </c>
      <c r="X2293" s="5">
        <f t="shared" si="634"/>
        <v>60.454999999999998</v>
      </c>
      <c r="Y2293" s="5">
        <f t="shared" si="635"/>
        <v>25.014529582546494</v>
      </c>
      <c r="Z2293" s="9">
        <f t="shared" si="636"/>
        <v>0.68498321147309882</v>
      </c>
      <c r="AA2293">
        <f t="shared" si="637"/>
        <v>2.8599999999999994</v>
      </c>
    </row>
    <row r="2294" spans="1:27">
      <c r="A2294" s="1">
        <f t="shared" si="620"/>
        <v>-297748</v>
      </c>
      <c r="B2294" s="1">
        <v>2</v>
      </c>
      <c r="C2294" s="1">
        <v>9</v>
      </c>
      <c r="D2294" s="2">
        <v>-3</v>
      </c>
      <c r="E2294" s="5">
        <v>82.05</v>
      </c>
      <c r="F2294" s="5">
        <v>80.36</v>
      </c>
      <c r="G2294" s="5">
        <v>3.67</v>
      </c>
      <c r="H2294" s="5">
        <v>87.64</v>
      </c>
      <c r="I2294" s="5">
        <v>87.96</v>
      </c>
      <c r="J2294" s="5">
        <v>3.71</v>
      </c>
      <c r="K2294" s="6">
        <f t="shared" si="621"/>
        <v>84.844999999999999</v>
      </c>
      <c r="L2294" s="6">
        <f t="shared" si="622"/>
        <v>-5.5900000000000034</v>
      </c>
      <c r="M2294" s="6">
        <f t="shared" si="623"/>
        <v>84.16</v>
      </c>
      <c r="N2294" s="5">
        <f t="shared" si="624"/>
        <v>2.6092623478676877</v>
      </c>
      <c r="O2294" s="6">
        <f t="shared" si="625"/>
        <v>-7.5999999999999943</v>
      </c>
      <c r="P2294" s="6">
        <f t="shared" si="626"/>
        <v>5.2185246957353755</v>
      </c>
      <c r="Q2294" s="6">
        <f t="shared" si="627"/>
        <v>-1.0839789960709416E-2</v>
      </c>
      <c r="R2294" s="5">
        <f t="shared" si="628"/>
        <v>0.38516632902831344</v>
      </c>
      <c r="S2294" s="5">
        <f t="shared" si="629"/>
        <v>2.0099999999999909</v>
      </c>
      <c r="T2294" s="5">
        <f t="shared" si="630"/>
        <v>7.5999999999999943</v>
      </c>
      <c r="U2294" s="5">
        <f t="shared" si="631"/>
        <v>1.4563502988135288</v>
      </c>
      <c r="V2294" s="5">
        <f t="shared" si="632"/>
        <v>0.26252630386507142</v>
      </c>
      <c r="W2294" s="5">
        <f t="shared" si="633"/>
        <v>0.68500000000000227</v>
      </c>
      <c r="X2294" s="5">
        <f t="shared" si="634"/>
        <v>84.16</v>
      </c>
      <c r="Y2294" s="5">
        <f t="shared" si="635"/>
        <v>32.254326617933337</v>
      </c>
      <c r="Z2294" s="9">
        <f t="shared" si="636"/>
        <v>0.68504452410044125</v>
      </c>
      <c r="AA2294">
        <f t="shared" si="637"/>
        <v>5.5900000000000034</v>
      </c>
    </row>
    <row r="2295" spans="1:27">
      <c r="A2295" s="1">
        <f t="shared" si="620"/>
        <v>-698746</v>
      </c>
      <c r="B2295" s="1">
        <v>4</v>
      </c>
      <c r="C2295" s="1">
        <v>5</v>
      </c>
      <c r="D2295" s="2">
        <v>-7</v>
      </c>
      <c r="E2295" s="5">
        <v>258.10000000000002</v>
      </c>
      <c r="F2295" s="5">
        <v>262.86</v>
      </c>
      <c r="G2295" s="5">
        <v>5.0999999999999996</v>
      </c>
      <c r="H2295" s="5">
        <v>249.47</v>
      </c>
      <c r="I2295" s="5">
        <v>259.95999999999998</v>
      </c>
      <c r="J2295" s="5">
        <v>11.13</v>
      </c>
      <c r="K2295" s="6">
        <f t="shared" si="621"/>
        <v>253.78500000000003</v>
      </c>
      <c r="L2295" s="6">
        <f t="shared" si="622"/>
        <v>8.6300000000000239</v>
      </c>
      <c r="M2295" s="6">
        <f t="shared" si="623"/>
        <v>261.40999999999997</v>
      </c>
      <c r="N2295" s="5">
        <f t="shared" si="624"/>
        <v>6.1214152775318231</v>
      </c>
      <c r="O2295" s="6">
        <f t="shared" si="625"/>
        <v>2.9000000000000341</v>
      </c>
      <c r="P2295" s="6">
        <f t="shared" si="626"/>
        <v>12.242830555063646</v>
      </c>
      <c r="Q2295" s="6">
        <f t="shared" si="627"/>
        <v>-0.65293831548987935</v>
      </c>
      <c r="R2295" s="5">
        <f t="shared" si="628"/>
        <v>0.46802902108532868</v>
      </c>
      <c r="S2295" s="5">
        <f t="shared" si="629"/>
        <v>5.7299999999999898</v>
      </c>
      <c r="T2295" s="5">
        <f t="shared" si="630"/>
        <v>2.9000000000000341</v>
      </c>
      <c r="U2295" s="5">
        <f t="shared" si="631"/>
        <v>0.23687332655278737</v>
      </c>
      <c r="V2295" s="5">
        <f t="shared" si="632"/>
        <v>1.2456269758379097</v>
      </c>
      <c r="W2295" s="5">
        <f t="shared" si="633"/>
        <v>7.6249999999999432</v>
      </c>
      <c r="X2295" s="5">
        <f t="shared" si="634"/>
        <v>261.40999999999997</v>
      </c>
      <c r="Y2295" s="5">
        <f t="shared" si="635"/>
        <v>42.704176754595458</v>
      </c>
      <c r="Z2295" s="9">
        <f t="shared" si="636"/>
        <v>0.6852007005250359</v>
      </c>
      <c r="AA2295">
        <f t="shared" si="637"/>
        <v>8.6300000000000239</v>
      </c>
    </row>
    <row r="2296" spans="1:27">
      <c r="A2296" s="1">
        <f t="shared" si="620"/>
        <v>-1100746</v>
      </c>
      <c r="B2296" s="1">
        <v>4</v>
      </c>
      <c r="C2296" s="1">
        <v>-3</v>
      </c>
      <c r="D2296" s="2">
        <v>-11</v>
      </c>
      <c r="E2296" s="5">
        <v>287.67</v>
      </c>
      <c r="F2296" s="5">
        <v>281.25</v>
      </c>
      <c r="G2296" s="5">
        <v>4.46</v>
      </c>
      <c r="H2296" s="5">
        <v>277.55</v>
      </c>
      <c r="I2296" s="5">
        <v>280.61</v>
      </c>
      <c r="J2296" s="5">
        <v>11.86</v>
      </c>
      <c r="K2296" s="6">
        <f t="shared" si="621"/>
        <v>282.61</v>
      </c>
      <c r="L2296" s="6">
        <f t="shared" si="622"/>
        <v>10.120000000000005</v>
      </c>
      <c r="M2296" s="6">
        <f t="shared" si="623"/>
        <v>280.93</v>
      </c>
      <c r="N2296" s="5">
        <f t="shared" si="624"/>
        <v>6.3354400005050948</v>
      </c>
      <c r="O2296" s="6">
        <f t="shared" si="625"/>
        <v>0.63999999999998636</v>
      </c>
      <c r="P2296" s="6">
        <f t="shared" si="626"/>
        <v>12.67088000101019</v>
      </c>
      <c r="Q2296" s="6">
        <f t="shared" si="627"/>
        <v>-0.75220864123095932</v>
      </c>
      <c r="R2296" s="5">
        <f t="shared" si="628"/>
        <v>0.74817218687606724</v>
      </c>
      <c r="S2296" s="5">
        <f t="shared" si="629"/>
        <v>9.4800000000000182</v>
      </c>
      <c r="T2296" s="5">
        <f t="shared" si="630"/>
        <v>0.63999999999998636</v>
      </c>
      <c r="U2296" s="5">
        <f t="shared" si="631"/>
        <v>5.0509514725809272E-2</v>
      </c>
      <c r="V2296" s="5">
        <f t="shared" si="632"/>
        <v>0.26517495231050542</v>
      </c>
      <c r="W2296" s="5">
        <f t="shared" si="633"/>
        <v>1.6800000000000068</v>
      </c>
      <c r="X2296" s="5">
        <f t="shared" si="634"/>
        <v>280.93</v>
      </c>
      <c r="Y2296" s="5">
        <f t="shared" si="635"/>
        <v>44.342618662255944</v>
      </c>
      <c r="Z2296" s="9">
        <f t="shared" si="636"/>
        <v>0.68521529463373776</v>
      </c>
      <c r="AA2296">
        <f t="shared" si="637"/>
        <v>10.120000000000005</v>
      </c>
    </row>
    <row r="2297" spans="1:27">
      <c r="A2297" s="1">
        <f t="shared" si="620"/>
        <v>-1100996</v>
      </c>
      <c r="B2297" s="1">
        <v>4</v>
      </c>
      <c r="C2297" s="1">
        <v>-4</v>
      </c>
      <c r="D2297" s="2">
        <v>-11</v>
      </c>
      <c r="E2297" s="5">
        <v>164.66</v>
      </c>
      <c r="F2297" s="5">
        <v>157.97</v>
      </c>
      <c r="G2297" s="5">
        <v>3.14</v>
      </c>
      <c r="H2297" s="5">
        <v>169.23</v>
      </c>
      <c r="I2297" s="5">
        <v>163.26</v>
      </c>
      <c r="J2297" s="5">
        <v>6.27</v>
      </c>
      <c r="K2297" s="6">
        <f t="shared" si="621"/>
        <v>166.94499999999999</v>
      </c>
      <c r="L2297" s="6">
        <f t="shared" si="622"/>
        <v>-4.5699999999999932</v>
      </c>
      <c r="M2297" s="6">
        <f t="shared" si="623"/>
        <v>160.61500000000001</v>
      </c>
      <c r="N2297" s="5">
        <f t="shared" si="624"/>
        <v>3.5061553017514782</v>
      </c>
      <c r="O2297" s="6">
        <f t="shared" si="625"/>
        <v>-5.289999999999992</v>
      </c>
      <c r="P2297" s="6">
        <f t="shared" si="626"/>
        <v>7.0123106035029563</v>
      </c>
      <c r="Q2297" s="6">
        <f t="shared" si="627"/>
        <v>-0.59897910417408096</v>
      </c>
      <c r="R2297" s="5">
        <f t="shared" si="628"/>
        <v>0.10267656992266248</v>
      </c>
      <c r="S2297" s="5">
        <f t="shared" si="629"/>
        <v>0.71999999999999886</v>
      </c>
      <c r="T2297" s="5">
        <f t="shared" si="630"/>
        <v>5.289999999999992</v>
      </c>
      <c r="U2297" s="5">
        <f t="shared" si="631"/>
        <v>0.75438757623733965</v>
      </c>
      <c r="V2297" s="5">
        <f t="shared" si="632"/>
        <v>1.8053963544734803</v>
      </c>
      <c r="W2297" s="5">
        <f t="shared" si="633"/>
        <v>6.3299999999999841</v>
      </c>
      <c r="X2297" s="5">
        <f t="shared" si="634"/>
        <v>160.61500000000001</v>
      </c>
      <c r="Y2297" s="5">
        <f t="shared" si="635"/>
        <v>45.809436883690175</v>
      </c>
      <c r="Z2297" s="9">
        <f t="shared" si="636"/>
        <v>0.68524156324612995</v>
      </c>
      <c r="AA2297">
        <f t="shared" si="637"/>
        <v>4.5699999999999932</v>
      </c>
    </row>
    <row r="2298" spans="1:27">
      <c r="A2298" s="1">
        <f t="shared" ref="A2298:A2361" si="638">100000*D2298+250*C2298+B2298</f>
        <v>-698995</v>
      </c>
      <c r="B2298" s="1">
        <v>5</v>
      </c>
      <c r="C2298" s="1">
        <v>4</v>
      </c>
      <c r="D2298" s="2">
        <v>-7</v>
      </c>
      <c r="E2298" s="5">
        <v>107.69</v>
      </c>
      <c r="F2298" s="5">
        <v>107.64</v>
      </c>
      <c r="G2298" s="5">
        <v>2.71</v>
      </c>
      <c r="H2298" s="5">
        <v>103.05</v>
      </c>
      <c r="I2298" s="5">
        <v>118.18</v>
      </c>
      <c r="J2298" s="5">
        <v>6.04</v>
      </c>
      <c r="K2298" s="6">
        <f t="shared" ref="K2298:K2361" si="639" xml:space="preserve"> 0.5*(E2298+H2298)</f>
        <v>105.37</v>
      </c>
      <c r="L2298" s="6">
        <f t="shared" ref="L2298:L2361" si="640">E2298-H2298</f>
        <v>4.6400000000000006</v>
      </c>
      <c r="M2298" s="6">
        <f t="shared" ref="M2298:M2361" si="641">0.5*(F2298+I2298)</f>
        <v>112.91</v>
      </c>
      <c r="N2298" s="5">
        <f t="shared" ref="N2298:N2361" si="642">0.5*P2298</f>
        <v>3.3100490932915179</v>
      </c>
      <c r="O2298" s="6">
        <f t="shared" ref="O2298:O2361" si="643">F2298-I2298</f>
        <v>-10.540000000000006</v>
      </c>
      <c r="P2298" s="6">
        <f t="shared" ref="P2298:P2361" si="644">SQRT(G2298*G2298+J2298*J2298)</f>
        <v>6.6200981865830357</v>
      </c>
      <c r="Q2298" s="6">
        <f t="shared" ref="Q2298:Q2361" si="645">(G2298*G2298-J2298*J2298)/(G2298*G2298+J2298*J2298)</f>
        <v>-0.6648496202000197</v>
      </c>
      <c r="R2298" s="5">
        <f t="shared" ref="R2298:R2361" si="646">ABS(O2298-L2298)/P2298</f>
        <v>2.2930173499186672</v>
      </c>
      <c r="S2298" s="5">
        <f t="shared" ref="S2298:S2361" si="647">ABS(O2298-L2298)</f>
        <v>15.180000000000007</v>
      </c>
      <c r="T2298" s="5">
        <f t="shared" ref="T2298:T2361" si="648">ABS(O2298)</f>
        <v>10.540000000000006</v>
      </c>
      <c r="U2298" s="5">
        <f t="shared" ref="U2298:U2361" si="649">ABS(O2298)/P2298</f>
        <v>1.5921214010634226</v>
      </c>
      <c r="V2298" s="5">
        <f t="shared" ref="V2298:V2361" si="650">ABS(M2298-K2298)/N2298</f>
        <v>2.2779118337795419</v>
      </c>
      <c r="W2298" s="5">
        <f t="shared" ref="W2298:W2361" si="651">ABS(M2298-K2298)</f>
        <v>7.539999999999992</v>
      </c>
      <c r="X2298" s="5">
        <f t="shared" ref="X2298:X2361" si="652">ABS(M2298)</f>
        <v>112.91</v>
      </c>
      <c r="Y2298" s="5">
        <f t="shared" ref="Y2298:Y2361" si="653">ABS(M2298)/N2298</f>
        <v>34.111276545364504</v>
      </c>
      <c r="Z2298" s="9">
        <f t="shared" ref="Z2298:Z2361" si="654">SQRT(0.006428*B2298*B2298+0.004235*C2298*C2298+0.003432*D2298*D2298-0.000405*B2298*C2298-0.002839*C2298*D2298-0.000048*D2298*B2298)</f>
        <v>0.68534662762721754</v>
      </c>
      <c r="AA2298">
        <f t="shared" si="637"/>
        <v>4.6400000000000006</v>
      </c>
    </row>
    <row r="2299" spans="1:27">
      <c r="A2299" s="1">
        <f t="shared" si="638"/>
        <v>-1101998</v>
      </c>
      <c r="B2299" s="1">
        <v>2</v>
      </c>
      <c r="C2299" s="1">
        <v>-8</v>
      </c>
      <c r="D2299" s="2">
        <v>-11</v>
      </c>
      <c r="E2299" s="5">
        <v>93.16</v>
      </c>
      <c r="F2299" s="5">
        <v>94.99</v>
      </c>
      <c r="G2299" s="5">
        <v>2.5499999999999998</v>
      </c>
      <c r="H2299" s="5">
        <v>99.97</v>
      </c>
      <c r="I2299" s="5">
        <v>98.8</v>
      </c>
      <c r="J2299" s="5">
        <v>2.95</v>
      </c>
      <c r="K2299" s="6">
        <f t="shared" si="639"/>
        <v>96.564999999999998</v>
      </c>
      <c r="L2299" s="6">
        <f t="shared" si="640"/>
        <v>-6.8100000000000023</v>
      </c>
      <c r="M2299" s="6">
        <f t="shared" si="641"/>
        <v>96.894999999999996</v>
      </c>
      <c r="N2299" s="5">
        <f t="shared" si="642"/>
        <v>1.949679460834524</v>
      </c>
      <c r="O2299" s="6">
        <f t="shared" si="643"/>
        <v>-3.8100000000000023</v>
      </c>
      <c r="P2299" s="6">
        <f t="shared" si="644"/>
        <v>3.8993589216690481</v>
      </c>
      <c r="Q2299" s="6">
        <f t="shared" si="645"/>
        <v>-0.14468924695823748</v>
      </c>
      <c r="R2299" s="5">
        <f t="shared" si="646"/>
        <v>0.76935723544933532</v>
      </c>
      <c r="S2299" s="5">
        <f t="shared" si="647"/>
        <v>3</v>
      </c>
      <c r="T2299" s="5">
        <f t="shared" si="648"/>
        <v>3.8100000000000023</v>
      </c>
      <c r="U2299" s="5">
        <f t="shared" si="649"/>
        <v>0.97708368902065645</v>
      </c>
      <c r="V2299" s="5">
        <f t="shared" si="650"/>
        <v>0.16925859179885289</v>
      </c>
      <c r="W2299" s="5">
        <f t="shared" si="651"/>
        <v>0.32999999999999829</v>
      </c>
      <c r="X2299" s="5">
        <f t="shared" si="652"/>
        <v>96.894999999999996</v>
      </c>
      <c r="Y2299" s="5">
        <f t="shared" si="653"/>
        <v>49.697912885908892</v>
      </c>
      <c r="Z2299" s="9">
        <f t="shared" si="654"/>
        <v>0.68536705494209449</v>
      </c>
      <c r="AA2299">
        <f t="shared" ref="AA2299:AA2362" si="655">ABS(L2299)</f>
        <v>6.8100000000000023</v>
      </c>
    </row>
    <row r="2300" spans="1:27">
      <c r="A2300" s="1">
        <f t="shared" si="638"/>
        <v>-601507</v>
      </c>
      <c r="B2300" s="1">
        <v>-7</v>
      </c>
      <c r="C2300" s="1">
        <v>-6</v>
      </c>
      <c r="D2300" s="2">
        <v>-6</v>
      </c>
      <c r="E2300" s="5">
        <v>141.37</v>
      </c>
      <c r="F2300" s="5">
        <v>136.05000000000001</v>
      </c>
      <c r="G2300" s="5">
        <v>5.37</v>
      </c>
      <c r="H2300" s="5">
        <v>146.24</v>
      </c>
      <c r="I2300" s="5">
        <v>151.09</v>
      </c>
      <c r="J2300" s="5">
        <v>4.1500000000000004</v>
      </c>
      <c r="K2300" s="6">
        <f t="shared" si="639"/>
        <v>143.80500000000001</v>
      </c>
      <c r="L2300" s="6">
        <f t="shared" si="640"/>
        <v>-4.8700000000000045</v>
      </c>
      <c r="M2300" s="6">
        <f t="shared" si="641"/>
        <v>143.57</v>
      </c>
      <c r="N2300" s="5">
        <f t="shared" si="642"/>
        <v>3.3933537982356041</v>
      </c>
      <c r="O2300" s="6">
        <f t="shared" si="643"/>
        <v>-15.039999999999992</v>
      </c>
      <c r="P2300" s="6">
        <f t="shared" si="644"/>
        <v>6.7867075964712082</v>
      </c>
      <c r="Q2300" s="6">
        <f t="shared" si="645"/>
        <v>0.25216133948770492</v>
      </c>
      <c r="R2300" s="5">
        <f t="shared" si="646"/>
        <v>1.4985174851629004</v>
      </c>
      <c r="S2300" s="5">
        <f t="shared" si="647"/>
        <v>10.169999999999987</v>
      </c>
      <c r="T2300" s="5">
        <f t="shared" si="648"/>
        <v>15.039999999999992</v>
      </c>
      <c r="U2300" s="5">
        <f t="shared" si="649"/>
        <v>2.2160966545575258</v>
      </c>
      <c r="V2300" s="5">
        <f t="shared" si="650"/>
        <v>6.9253020454926748E-2</v>
      </c>
      <c r="W2300" s="5">
        <f t="shared" si="651"/>
        <v>0.23500000000001364</v>
      </c>
      <c r="X2300" s="5">
        <f t="shared" si="652"/>
        <v>143.57</v>
      </c>
      <c r="Y2300" s="5">
        <f t="shared" si="653"/>
        <v>42.309175092396828</v>
      </c>
      <c r="Z2300" s="9">
        <f t="shared" si="654"/>
        <v>0.68538602261791126</v>
      </c>
      <c r="AA2300">
        <f t="shared" si="655"/>
        <v>4.8700000000000045</v>
      </c>
    </row>
    <row r="2301" spans="1:27">
      <c r="A2301" s="1">
        <f t="shared" si="638"/>
        <v>-698502</v>
      </c>
      <c r="B2301" s="1">
        <v>-2</v>
      </c>
      <c r="C2301" s="1">
        <v>6</v>
      </c>
      <c r="D2301" s="2">
        <v>-7</v>
      </c>
      <c r="E2301" s="5">
        <v>82.58</v>
      </c>
      <c r="F2301" s="5">
        <v>80.06</v>
      </c>
      <c r="G2301" s="5">
        <v>3.32</v>
      </c>
      <c r="H2301" s="5">
        <v>83.92</v>
      </c>
      <c r="I2301" s="5">
        <v>83.7</v>
      </c>
      <c r="J2301" s="5">
        <v>3.64</v>
      </c>
      <c r="K2301" s="6">
        <f t="shared" si="639"/>
        <v>83.25</v>
      </c>
      <c r="L2301" s="6">
        <f t="shared" si="640"/>
        <v>-1.3400000000000034</v>
      </c>
      <c r="M2301" s="6">
        <f t="shared" si="641"/>
        <v>81.88</v>
      </c>
      <c r="N2301" s="5">
        <f t="shared" si="642"/>
        <v>2.4633310780323461</v>
      </c>
      <c r="O2301" s="6">
        <f t="shared" si="643"/>
        <v>-3.6400000000000006</v>
      </c>
      <c r="P2301" s="6">
        <f t="shared" si="644"/>
        <v>4.9266621560646922</v>
      </c>
      <c r="Q2301" s="6">
        <f t="shared" si="645"/>
        <v>-9.1760052735662567E-2</v>
      </c>
      <c r="R2301" s="5">
        <f t="shared" si="646"/>
        <v>0.46684751808457386</v>
      </c>
      <c r="S2301" s="5">
        <f t="shared" si="647"/>
        <v>2.2999999999999972</v>
      </c>
      <c r="T2301" s="5">
        <f t="shared" si="648"/>
        <v>3.6400000000000006</v>
      </c>
      <c r="U2301" s="5">
        <f t="shared" si="649"/>
        <v>0.73883694166428315</v>
      </c>
      <c r="V2301" s="5">
        <f t="shared" si="650"/>
        <v>0.55615747806597315</v>
      </c>
      <c r="W2301" s="5">
        <f t="shared" si="651"/>
        <v>1.3700000000000045</v>
      </c>
      <c r="X2301" s="5">
        <f t="shared" si="652"/>
        <v>81.88</v>
      </c>
      <c r="Y2301" s="5">
        <f t="shared" si="653"/>
        <v>33.2395432876217</v>
      </c>
      <c r="Z2301" s="9">
        <f t="shared" si="654"/>
        <v>0.68539477675278493</v>
      </c>
      <c r="AA2301">
        <f t="shared" si="655"/>
        <v>1.3400000000000034</v>
      </c>
    </row>
    <row r="2302" spans="1:27">
      <c r="A2302" s="1">
        <f t="shared" si="638"/>
        <v>-1200251</v>
      </c>
      <c r="B2302" s="1">
        <v>-1</v>
      </c>
      <c r="C2302" s="1">
        <v>-1</v>
      </c>
      <c r="D2302" s="2">
        <v>-12</v>
      </c>
      <c r="E2302" s="5">
        <v>233.66</v>
      </c>
      <c r="F2302" s="5">
        <v>237.89</v>
      </c>
      <c r="G2302" s="5">
        <v>5.83</v>
      </c>
      <c r="H2302" s="5">
        <v>226.46</v>
      </c>
      <c r="I2302" s="5">
        <v>247.04</v>
      </c>
      <c r="J2302" s="5">
        <v>10.47</v>
      </c>
      <c r="K2302" s="6">
        <f t="shared" si="639"/>
        <v>230.06</v>
      </c>
      <c r="L2302" s="6">
        <f t="shared" si="640"/>
        <v>7.1999999999999886</v>
      </c>
      <c r="M2302" s="6">
        <f t="shared" si="641"/>
        <v>242.46499999999997</v>
      </c>
      <c r="N2302" s="5">
        <f t="shared" si="642"/>
        <v>5.9918653189136357</v>
      </c>
      <c r="O2302" s="6">
        <f t="shared" si="643"/>
        <v>-9.1500000000000057</v>
      </c>
      <c r="P2302" s="6">
        <f t="shared" si="644"/>
        <v>11.983730637827271</v>
      </c>
      <c r="Q2302" s="6">
        <f t="shared" si="645"/>
        <v>-0.52664929552161488</v>
      </c>
      <c r="R2302" s="5">
        <f t="shared" si="646"/>
        <v>1.3643497583624222</v>
      </c>
      <c r="S2302" s="5">
        <f t="shared" si="647"/>
        <v>16.349999999999994</v>
      </c>
      <c r="T2302" s="5">
        <f t="shared" si="648"/>
        <v>9.1500000000000057</v>
      </c>
      <c r="U2302" s="5">
        <f t="shared" si="649"/>
        <v>0.76353518587254898</v>
      </c>
      <c r="V2302" s="5">
        <f t="shared" si="650"/>
        <v>2.0703068810380203</v>
      </c>
      <c r="W2302" s="5">
        <f t="shared" si="651"/>
        <v>12.404999999999973</v>
      </c>
      <c r="X2302" s="5">
        <f t="shared" si="652"/>
        <v>242.46499999999997</v>
      </c>
      <c r="Y2302" s="5">
        <f t="shared" si="653"/>
        <v>40.465695921877042</v>
      </c>
      <c r="Z2302" s="9">
        <f t="shared" si="654"/>
        <v>0.68543562790389001</v>
      </c>
      <c r="AA2302">
        <f t="shared" si="655"/>
        <v>7.1999999999999886</v>
      </c>
    </row>
    <row r="2303" spans="1:27">
      <c r="A2303" s="1">
        <f t="shared" si="638"/>
        <v>-498000</v>
      </c>
      <c r="B2303" s="1">
        <v>0</v>
      </c>
      <c r="C2303" s="1">
        <v>8</v>
      </c>
      <c r="D2303" s="2">
        <v>-5</v>
      </c>
      <c r="E2303" s="5">
        <v>172.65</v>
      </c>
      <c r="F2303" s="5">
        <v>164.69</v>
      </c>
      <c r="G2303" s="5">
        <v>6.9</v>
      </c>
      <c r="H2303" s="5">
        <v>149.63</v>
      </c>
      <c r="I2303" s="5">
        <v>154.94</v>
      </c>
      <c r="J2303" s="5">
        <v>5.57</v>
      </c>
      <c r="K2303" s="6">
        <f t="shared" si="639"/>
        <v>161.13999999999999</v>
      </c>
      <c r="L2303" s="6">
        <f t="shared" si="640"/>
        <v>23.02000000000001</v>
      </c>
      <c r="M2303" s="6">
        <f t="shared" si="641"/>
        <v>159.815</v>
      </c>
      <c r="N2303" s="5">
        <f t="shared" si="642"/>
        <v>4.4338160764740797</v>
      </c>
      <c r="O2303" s="6">
        <f t="shared" si="643"/>
        <v>9.75</v>
      </c>
      <c r="P2303" s="6">
        <f t="shared" si="644"/>
        <v>8.8676321529481594</v>
      </c>
      <c r="Q2303" s="6">
        <f t="shared" si="645"/>
        <v>0.21091271178573381</v>
      </c>
      <c r="R2303" s="5">
        <f t="shared" si="646"/>
        <v>1.4964535933742162</v>
      </c>
      <c r="S2303" s="5">
        <f t="shared" si="647"/>
        <v>13.27000000000001</v>
      </c>
      <c r="T2303" s="5">
        <f t="shared" si="648"/>
        <v>9.75</v>
      </c>
      <c r="U2303" s="5">
        <f t="shared" si="649"/>
        <v>1.0995043357497059</v>
      </c>
      <c r="V2303" s="5">
        <f t="shared" si="650"/>
        <v>0.2988396399729944</v>
      </c>
      <c r="W2303" s="5">
        <f t="shared" si="651"/>
        <v>1.3249999999999886</v>
      </c>
      <c r="X2303" s="5">
        <f t="shared" si="652"/>
        <v>159.815</v>
      </c>
      <c r="Y2303" s="5">
        <f t="shared" si="653"/>
        <v>36.044571367761897</v>
      </c>
      <c r="Z2303" s="9">
        <f t="shared" si="654"/>
        <v>0.68585712797928988</v>
      </c>
      <c r="AA2303">
        <f t="shared" si="655"/>
        <v>23.02000000000001</v>
      </c>
    </row>
    <row r="2304" spans="1:27">
      <c r="A2304" s="1">
        <f t="shared" si="638"/>
        <v>-1000495</v>
      </c>
      <c r="B2304" s="1">
        <v>5</v>
      </c>
      <c r="C2304" s="1">
        <v>-2</v>
      </c>
      <c r="D2304" s="2">
        <v>-10</v>
      </c>
      <c r="E2304" s="5">
        <v>123.82</v>
      </c>
      <c r="F2304" s="5">
        <v>120.58</v>
      </c>
      <c r="G2304" s="5">
        <v>2.39</v>
      </c>
      <c r="H2304" s="5">
        <v>127.85</v>
      </c>
      <c r="I2304" s="5">
        <v>128.25</v>
      </c>
      <c r="J2304" s="5">
        <v>6.57</v>
      </c>
      <c r="K2304" s="6">
        <f t="shared" si="639"/>
        <v>125.83499999999999</v>
      </c>
      <c r="L2304" s="6">
        <f t="shared" si="640"/>
        <v>-4.0300000000000011</v>
      </c>
      <c r="M2304" s="6">
        <f t="shared" si="641"/>
        <v>124.41499999999999</v>
      </c>
      <c r="N2304" s="5">
        <f t="shared" si="642"/>
        <v>3.4956043826497303</v>
      </c>
      <c r="O2304" s="6">
        <f t="shared" si="643"/>
        <v>-7.6700000000000017</v>
      </c>
      <c r="P2304" s="6">
        <f t="shared" si="644"/>
        <v>6.9912087652994606</v>
      </c>
      <c r="Q2304" s="6">
        <f t="shared" si="645"/>
        <v>-0.7662663420422694</v>
      </c>
      <c r="R2304" s="5">
        <f t="shared" si="646"/>
        <v>0.52065388435644655</v>
      </c>
      <c r="S2304" s="5">
        <f t="shared" si="647"/>
        <v>3.6400000000000006</v>
      </c>
      <c r="T2304" s="5">
        <f t="shared" si="648"/>
        <v>7.6700000000000017</v>
      </c>
      <c r="U2304" s="5">
        <f t="shared" si="649"/>
        <v>1.0970921134653695</v>
      </c>
      <c r="V2304" s="5">
        <f t="shared" si="650"/>
        <v>0.40622445922316197</v>
      </c>
      <c r="W2304" s="5">
        <f t="shared" si="651"/>
        <v>1.4200000000000017</v>
      </c>
      <c r="X2304" s="5">
        <f t="shared" si="652"/>
        <v>124.41499999999999</v>
      </c>
      <c r="Y2304" s="5">
        <f t="shared" si="653"/>
        <v>35.591842319894113</v>
      </c>
      <c r="Z2304" s="9">
        <f t="shared" si="654"/>
        <v>0.68593731492024845</v>
      </c>
      <c r="AA2304">
        <f t="shared" si="655"/>
        <v>4.0300000000000011</v>
      </c>
    </row>
    <row r="2305" spans="1:27">
      <c r="A2305" s="1">
        <f t="shared" si="638"/>
        <v>-598248</v>
      </c>
      <c r="B2305" s="1">
        <v>2</v>
      </c>
      <c r="C2305" s="1">
        <v>7</v>
      </c>
      <c r="D2305" s="2">
        <v>-6</v>
      </c>
      <c r="E2305" s="5">
        <v>99.69</v>
      </c>
      <c r="F2305" s="5">
        <v>97.76</v>
      </c>
      <c r="G2305" s="5">
        <v>2.82</v>
      </c>
      <c r="H2305" s="5">
        <v>95.96</v>
      </c>
      <c r="I2305" s="5">
        <v>99.94</v>
      </c>
      <c r="J2305" s="5">
        <v>4.03</v>
      </c>
      <c r="K2305" s="6">
        <f t="shared" si="639"/>
        <v>97.824999999999989</v>
      </c>
      <c r="L2305" s="6">
        <f t="shared" si="640"/>
        <v>3.730000000000004</v>
      </c>
      <c r="M2305" s="6">
        <f t="shared" si="641"/>
        <v>98.85</v>
      </c>
      <c r="N2305" s="5">
        <f t="shared" si="642"/>
        <v>2.4593342595100816</v>
      </c>
      <c r="O2305" s="6">
        <f t="shared" si="643"/>
        <v>-2.1799999999999926</v>
      </c>
      <c r="P2305" s="6">
        <f t="shared" si="644"/>
        <v>4.9186685190201631</v>
      </c>
      <c r="Q2305" s="6">
        <f t="shared" si="645"/>
        <v>-0.34259485064046674</v>
      </c>
      <c r="R2305" s="5">
        <f t="shared" si="646"/>
        <v>1.2015446816849764</v>
      </c>
      <c r="S2305" s="5">
        <f t="shared" si="647"/>
        <v>5.9099999999999966</v>
      </c>
      <c r="T2305" s="5">
        <f t="shared" si="648"/>
        <v>2.1799999999999926</v>
      </c>
      <c r="U2305" s="5">
        <f t="shared" si="649"/>
        <v>0.44320937497009161</v>
      </c>
      <c r="V2305" s="5">
        <f t="shared" si="650"/>
        <v>0.41677945811408068</v>
      </c>
      <c r="W2305" s="5">
        <f t="shared" si="651"/>
        <v>1.0250000000000057</v>
      </c>
      <c r="X2305" s="5">
        <f t="shared" si="652"/>
        <v>98.85</v>
      </c>
      <c r="Y2305" s="5">
        <f t="shared" si="653"/>
        <v>40.193804326416242</v>
      </c>
      <c r="Z2305" s="9">
        <f t="shared" si="654"/>
        <v>0.68623829680366866</v>
      </c>
      <c r="AA2305">
        <f t="shared" si="655"/>
        <v>3.730000000000004</v>
      </c>
    </row>
    <row r="2306" spans="1:27">
      <c r="A2306" s="1">
        <f t="shared" si="638"/>
        <v>-299492</v>
      </c>
      <c r="B2306" s="1">
        <v>8</v>
      </c>
      <c r="C2306" s="1">
        <v>2</v>
      </c>
      <c r="D2306" s="2">
        <v>-3</v>
      </c>
      <c r="E2306" s="5">
        <v>109.42</v>
      </c>
      <c r="F2306" s="5">
        <v>111.74</v>
      </c>
      <c r="G2306" s="5">
        <v>2.5499999999999998</v>
      </c>
      <c r="H2306" s="5">
        <v>114.43</v>
      </c>
      <c r="I2306" s="5">
        <v>120.35</v>
      </c>
      <c r="J2306" s="5">
        <v>3.7</v>
      </c>
      <c r="K2306" s="6">
        <f t="shared" si="639"/>
        <v>111.92500000000001</v>
      </c>
      <c r="L2306" s="6">
        <f t="shared" si="640"/>
        <v>-5.0100000000000051</v>
      </c>
      <c r="M2306" s="6">
        <f t="shared" si="641"/>
        <v>116.04499999999999</v>
      </c>
      <c r="N2306" s="5">
        <f t="shared" si="642"/>
        <v>2.2468032846691322</v>
      </c>
      <c r="O2306" s="6">
        <f t="shared" si="643"/>
        <v>-8.61</v>
      </c>
      <c r="P2306" s="6">
        <f t="shared" si="644"/>
        <v>4.4936065693382643</v>
      </c>
      <c r="Q2306" s="6">
        <f t="shared" si="645"/>
        <v>-0.3559489909619909</v>
      </c>
      <c r="R2306" s="5">
        <f t="shared" si="646"/>
        <v>0.80113822704557247</v>
      </c>
      <c r="S2306" s="5">
        <f t="shared" si="647"/>
        <v>3.5999999999999943</v>
      </c>
      <c r="T2306" s="5">
        <f t="shared" si="648"/>
        <v>8.61</v>
      </c>
      <c r="U2306" s="5">
        <f t="shared" si="649"/>
        <v>1.9160555930173304</v>
      </c>
      <c r="V2306" s="5">
        <f t="shared" si="650"/>
        <v>1.8337163863487469</v>
      </c>
      <c r="W2306" s="5">
        <f t="shared" si="651"/>
        <v>4.1199999999999761</v>
      </c>
      <c r="X2306" s="5">
        <f t="shared" si="652"/>
        <v>116.04499999999999</v>
      </c>
      <c r="Y2306" s="5">
        <f t="shared" si="653"/>
        <v>51.648936420835327</v>
      </c>
      <c r="Z2306" s="9">
        <f t="shared" si="654"/>
        <v>0.68624048262981396</v>
      </c>
      <c r="AA2306">
        <f t="shared" si="655"/>
        <v>5.0100000000000051</v>
      </c>
    </row>
    <row r="2307" spans="1:27">
      <c r="A2307" s="1">
        <f t="shared" si="638"/>
        <v>-98493</v>
      </c>
      <c r="B2307" s="1">
        <v>7</v>
      </c>
      <c r="C2307" s="1">
        <v>6</v>
      </c>
      <c r="D2307" s="2">
        <v>-1</v>
      </c>
      <c r="E2307" s="5">
        <v>89.64</v>
      </c>
      <c r="F2307" s="5">
        <v>88.66</v>
      </c>
      <c r="G2307" s="5">
        <v>2.4500000000000002</v>
      </c>
      <c r="H2307" s="5">
        <v>86.02</v>
      </c>
      <c r="I2307" s="5">
        <v>84.46</v>
      </c>
      <c r="J2307" s="5">
        <v>4.08</v>
      </c>
      <c r="K2307" s="6">
        <f t="shared" si="639"/>
        <v>87.83</v>
      </c>
      <c r="L2307" s="6">
        <f t="shared" si="640"/>
        <v>3.6200000000000045</v>
      </c>
      <c r="M2307" s="6">
        <f t="shared" si="641"/>
        <v>86.56</v>
      </c>
      <c r="N2307" s="5">
        <f t="shared" si="642"/>
        <v>2.3795430233555348</v>
      </c>
      <c r="O2307" s="6">
        <f t="shared" si="643"/>
        <v>4.2000000000000028</v>
      </c>
      <c r="P2307" s="6">
        <f t="shared" si="644"/>
        <v>4.7590860467110696</v>
      </c>
      <c r="Q2307" s="6">
        <f t="shared" si="645"/>
        <v>-0.46995218310823034</v>
      </c>
      <c r="R2307" s="5">
        <f t="shared" si="646"/>
        <v>0.12187213979894886</v>
      </c>
      <c r="S2307" s="5">
        <f t="shared" si="647"/>
        <v>0.57999999999999829</v>
      </c>
      <c r="T2307" s="5">
        <f t="shared" si="648"/>
        <v>4.2000000000000028</v>
      </c>
      <c r="U2307" s="5">
        <f t="shared" si="649"/>
        <v>0.88252239164756385</v>
      </c>
      <c r="V2307" s="5">
        <f t="shared" si="650"/>
        <v>0.53371592256781042</v>
      </c>
      <c r="W2307" s="5">
        <f t="shared" si="651"/>
        <v>1.269999999999996</v>
      </c>
      <c r="X2307" s="5">
        <f t="shared" si="652"/>
        <v>86.56</v>
      </c>
      <c r="Y2307" s="5">
        <f t="shared" si="653"/>
        <v>36.376732486196701</v>
      </c>
      <c r="Z2307" s="9">
        <f t="shared" si="654"/>
        <v>0.68645757334302893</v>
      </c>
      <c r="AA2307">
        <f t="shared" si="655"/>
        <v>3.6200000000000045</v>
      </c>
    </row>
    <row r="2308" spans="1:27">
      <c r="A2308" s="1">
        <f t="shared" si="638"/>
        <v>-898998</v>
      </c>
      <c r="B2308" s="1">
        <v>2</v>
      </c>
      <c r="C2308" s="1">
        <v>4</v>
      </c>
      <c r="D2308" s="2">
        <v>-9</v>
      </c>
      <c r="E2308" s="5">
        <v>92.57</v>
      </c>
      <c r="F2308" s="5">
        <v>96.93</v>
      </c>
      <c r="G2308" s="5">
        <v>2.39</v>
      </c>
      <c r="H2308" s="5">
        <v>101.96</v>
      </c>
      <c r="I2308" s="5">
        <v>105.59</v>
      </c>
      <c r="J2308" s="5">
        <v>4.05</v>
      </c>
      <c r="K2308" s="6">
        <f t="shared" si="639"/>
        <v>97.264999999999986</v>
      </c>
      <c r="L2308" s="6">
        <f t="shared" si="640"/>
        <v>-9.39</v>
      </c>
      <c r="M2308" s="6">
        <f t="shared" si="641"/>
        <v>101.26</v>
      </c>
      <c r="N2308" s="5">
        <f t="shared" si="642"/>
        <v>2.3513081465431109</v>
      </c>
      <c r="O2308" s="6">
        <f t="shared" si="643"/>
        <v>-8.6599999999999966</v>
      </c>
      <c r="P2308" s="6">
        <f t="shared" si="644"/>
        <v>4.7026162930862219</v>
      </c>
      <c r="Q2308" s="6">
        <f t="shared" si="645"/>
        <v>-0.48340915051594879</v>
      </c>
      <c r="R2308" s="5">
        <f t="shared" si="646"/>
        <v>0.15523273737499033</v>
      </c>
      <c r="S2308" s="5">
        <f t="shared" si="647"/>
        <v>0.73000000000000398</v>
      </c>
      <c r="T2308" s="5">
        <f t="shared" si="648"/>
        <v>8.6599999999999966</v>
      </c>
      <c r="U2308" s="5">
        <f t="shared" si="649"/>
        <v>1.8415280899553539</v>
      </c>
      <c r="V2308" s="5">
        <f t="shared" si="650"/>
        <v>1.6990542077070845</v>
      </c>
      <c r="W2308" s="5">
        <f t="shared" si="651"/>
        <v>3.9950000000000188</v>
      </c>
      <c r="X2308" s="5">
        <f t="shared" si="652"/>
        <v>101.26</v>
      </c>
      <c r="Y2308" s="5">
        <f t="shared" si="653"/>
        <v>43.065389004360092</v>
      </c>
      <c r="Z2308" s="9">
        <f t="shared" si="654"/>
        <v>0.68650710120143699</v>
      </c>
      <c r="AA2308">
        <f t="shared" si="655"/>
        <v>9.39</v>
      </c>
    </row>
    <row r="2309" spans="1:27">
      <c r="A2309" s="1">
        <f t="shared" si="638"/>
        <v>-199242</v>
      </c>
      <c r="B2309" s="1">
        <v>8</v>
      </c>
      <c r="C2309" s="1">
        <v>3</v>
      </c>
      <c r="D2309" s="2">
        <v>-2</v>
      </c>
      <c r="E2309" s="5">
        <v>69.08</v>
      </c>
      <c r="F2309" s="5">
        <v>71.11</v>
      </c>
      <c r="G2309" s="5">
        <v>1.93</v>
      </c>
      <c r="H2309" s="5">
        <v>81.36</v>
      </c>
      <c r="I2309" s="5">
        <v>83.92</v>
      </c>
      <c r="J2309" s="5">
        <v>3.42</v>
      </c>
      <c r="K2309" s="6">
        <f t="shared" si="639"/>
        <v>75.22</v>
      </c>
      <c r="L2309" s="6">
        <f t="shared" si="640"/>
        <v>-12.280000000000001</v>
      </c>
      <c r="M2309" s="6">
        <f t="shared" si="641"/>
        <v>77.515000000000001</v>
      </c>
      <c r="N2309" s="5">
        <f t="shared" si="642"/>
        <v>1.9634981538061094</v>
      </c>
      <c r="O2309" s="6">
        <f t="shared" si="643"/>
        <v>-12.810000000000002</v>
      </c>
      <c r="P2309" s="6">
        <f t="shared" si="644"/>
        <v>3.9269963076122187</v>
      </c>
      <c r="Q2309" s="6">
        <f t="shared" si="645"/>
        <v>-0.51691491638188736</v>
      </c>
      <c r="R2309" s="5">
        <f t="shared" si="646"/>
        <v>0.1349632030395933</v>
      </c>
      <c r="S2309" s="5">
        <f t="shared" si="647"/>
        <v>0.53000000000000114</v>
      </c>
      <c r="T2309" s="5">
        <f t="shared" si="648"/>
        <v>12.810000000000002</v>
      </c>
      <c r="U2309" s="5">
        <f t="shared" si="649"/>
        <v>3.2620351527116735</v>
      </c>
      <c r="V2309" s="5">
        <f t="shared" si="650"/>
        <v>1.1688322678334575</v>
      </c>
      <c r="W2309" s="5">
        <f t="shared" si="651"/>
        <v>2.2950000000000017</v>
      </c>
      <c r="X2309" s="5">
        <f t="shared" si="652"/>
        <v>77.515000000000001</v>
      </c>
      <c r="Y2309" s="5">
        <f t="shared" si="653"/>
        <v>39.478010126845483</v>
      </c>
      <c r="Z2309" s="9">
        <f t="shared" si="654"/>
        <v>0.68652530907461817</v>
      </c>
      <c r="AA2309">
        <f t="shared" si="655"/>
        <v>12.280000000000001</v>
      </c>
    </row>
    <row r="2310" spans="1:27">
      <c r="A2310" s="1">
        <f t="shared" si="638"/>
        <v>-1101504</v>
      </c>
      <c r="B2310" s="1">
        <v>-4</v>
      </c>
      <c r="C2310" s="1">
        <v>-6</v>
      </c>
      <c r="D2310" s="2">
        <v>-11</v>
      </c>
      <c r="E2310" s="5">
        <v>202.84</v>
      </c>
      <c r="F2310" s="5">
        <v>209.72</v>
      </c>
      <c r="G2310" s="5">
        <v>9.5299999999999994</v>
      </c>
      <c r="H2310" s="5">
        <v>203.97</v>
      </c>
      <c r="I2310" s="5">
        <v>216.67</v>
      </c>
      <c r="J2310" s="5">
        <v>9.65</v>
      </c>
      <c r="K2310" s="6">
        <f t="shared" si="639"/>
        <v>203.405</v>
      </c>
      <c r="L2310" s="6">
        <f t="shared" si="640"/>
        <v>-1.1299999999999955</v>
      </c>
      <c r="M2310" s="6">
        <f t="shared" si="641"/>
        <v>213.19499999999999</v>
      </c>
      <c r="N2310" s="5">
        <f t="shared" si="642"/>
        <v>6.7812867510524875</v>
      </c>
      <c r="O2310" s="6">
        <f t="shared" si="643"/>
        <v>-6.9499999999999886</v>
      </c>
      <c r="P2310" s="6">
        <f t="shared" si="644"/>
        <v>13.562573502104975</v>
      </c>
      <c r="Q2310" s="6">
        <f t="shared" si="645"/>
        <v>-1.2512544619703711E-2</v>
      </c>
      <c r="R2310" s="5">
        <f t="shared" si="646"/>
        <v>0.42912209833161102</v>
      </c>
      <c r="S2310" s="5">
        <f t="shared" si="647"/>
        <v>5.8199999999999932</v>
      </c>
      <c r="T2310" s="5">
        <f t="shared" si="648"/>
        <v>6.9499999999999886</v>
      </c>
      <c r="U2310" s="5">
        <f t="shared" si="649"/>
        <v>0.51243961914170022</v>
      </c>
      <c r="V2310" s="5">
        <f t="shared" si="650"/>
        <v>1.4436788119128774</v>
      </c>
      <c r="W2310" s="5">
        <f t="shared" si="651"/>
        <v>9.789999999999992</v>
      </c>
      <c r="X2310" s="5">
        <f t="shared" si="652"/>
        <v>213.19499999999999</v>
      </c>
      <c r="Y2310" s="5">
        <f t="shared" si="653"/>
        <v>31.438723626738117</v>
      </c>
      <c r="Z2310" s="9">
        <f t="shared" si="654"/>
        <v>0.68656682121990131</v>
      </c>
      <c r="AA2310">
        <f t="shared" si="655"/>
        <v>1.1299999999999955</v>
      </c>
    </row>
    <row r="2311" spans="1:27">
      <c r="A2311" s="1">
        <f t="shared" si="638"/>
        <v>-1001505</v>
      </c>
      <c r="B2311" s="1">
        <v>-5</v>
      </c>
      <c r="C2311" s="1">
        <v>-6</v>
      </c>
      <c r="D2311" s="2">
        <v>-10</v>
      </c>
      <c r="E2311" s="5">
        <v>284.12</v>
      </c>
      <c r="F2311" s="5">
        <v>289.64</v>
      </c>
      <c r="G2311" s="5">
        <v>9.01</v>
      </c>
      <c r="H2311" s="5">
        <v>296.24</v>
      </c>
      <c r="I2311" s="5">
        <v>307.3</v>
      </c>
      <c r="J2311" s="5">
        <v>12.34</v>
      </c>
      <c r="K2311" s="6">
        <f t="shared" si="639"/>
        <v>290.18</v>
      </c>
      <c r="L2311" s="6">
        <f t="shared" si="640"/>
        <v>-12.120000000000005</v>
      </c>
      <c r="M2311" s="6">
        <f t="shared" si="641"/>
        <v>298.47000000000003</v>
      </c>
      <c r="N2311" s="5">
        <f t="shared" si="642"/>
        <v>7.6396285904486216</v>
      </c>
      <c r="O2311" s="6">
        <f t="shared" si="643"/>
        <v>-17.660000000000025</v>
      </c>
      <c r="P2311" s="6">
        <f t="shared" si="644"/>
        <v>15.279257180897243</v>
      </c>
      <c r="Q2311" s="6">
        <f t="shared" si="645"/>
        <v>-0.30453529299134702</v>
      </c>
      <c r="R2311" s="5">
        <f t="shared" si="646"/>
        <v>0.3625830715727697</v>
      </c>
      <c r="S2311" s="5">
        <f t="shared" si="647"/>
        <v>5.5400000000000205</v>
      </c>
      <c r="T2311" s="5">
        <f t="shared" si="648"/>
        <v>17.660000000000025</v>
      </c>
      <c r="U2311" s="5">
        <f t="shared" si="649"/>
        <v>1.1558153508980322</v>
      </c>
      <c r="V2311" s="5">
        <f t="shared" si="650"/>
        <v>1.0851312864037028</v>
      </c>
      <c r="W2311" s="5">
        <f t="shared" si="651"/>
        <v>8.2900000000000205</v>
      </c>
      <c r="X2311" s="5">
        <f t="shared" si="652"/>
        <v>298.47000000000003</v>
      </c>
      <c r="Y2311" s="5">
        <f t="shared" si="653"/>
        <v>39.06865320300512</v>
      </c>
      <c r="Z2311" s="9">
        <f t="shared" si="654"/>
        <v>0.6866367307390423</v>
      </c>
      <c r="AA2311">
        <f t="shared" si="655"/>
        <v>12.120000000000005</v>
      </c>
    </row>
    <row r="2312" spans="1:27">
      <c r="A2312" s="1">
        <f t="shared" si="638"/>
        <v>-1200498</v>
      </c>
      <c r="B2312" s="1">
        <v>2</v>
      </c>
      <c r="C2312" s="1">
        <v>-2</v>
      </c>
      <c r="D2312" s="2">
        <v>-12</v>
      </c>
      <c r="E2312" s="5">
        <v>131.80000000000001</v>
      </c>
      <c r="F2312" s="5">
        <v>131.5</v>
      </c>
      <c r="G2312" s="5">
        <v>2.5</v>
      </c>
      <c r="H2312" s="5">
        <v>129.86000000000001</v>
      </c>
      <c r="I2312" s="5">
        <v>132.08000000000001</v>
      </c>
      <c r="J2312" s="5">
        <v>4.41</v>
      </c>
      <c r="K2312" s="6">
        <f t="shared" si="639"/>
        <v>130.83000000000001</v>
      </c>
      <c r="L2312" s="6">
        <f t="shared" si="640"/>
        <v>1.9399999999999977</v>
      </c>
      <c r="M2312" s="6">
        <f t="shared" si="641"/>
        <v>131.79000000000002</v>
      </c>
      <c r="N2312" s="5">
        <f t="shared" si="642"/>
        <v>2.5346646721016173</v>
      </c>
      <c r="O2312" s="6">
        <f t="shared" si="643"/>
        <v>-0.58000000000001251</v>
      </c>
      <c r="P2312" s="6">
        <f t="shared" si="644"/>
        <v>5.0693293442032346</v>
      </c>
      <c r="Q2312" s="6">
        <f t="shared" si="645"/>
        <v>-0.5135827162319393</v>
      </c>
      <c r="R2312" s="5">
        <f t="shared" si="646"/>
        <v>0.49710717708282731</v>
      </c>
      <c r="S2312" s="5">
        <f t="shared" si="647"/>
        <v>2.5200000000000102</v>
      </c>
      <c r="T2312" s="5">
        <f t="shared" si="648"/>
        <v>0.58000000000001251</v>
      </c>
      <c r="U2312" s="5">
        <f t="shared" si="649"/>
        <v>0.11441355663017655</v>
      </c>
      <c r="V2312" s="5">
        <f t="shared" si="650"/>
        <v>0.37874832539644149</v>
      </c>
      <c r="W2312" s="5">
        <f t="shared" si="651"/>
        <v>0.96000000000000796</v>
      </c>
      <c r="X2312" s="5">
        <f t="shared" si="652"/>
        <v>131.79000000000002</v>
      </c>
      <c r="Y2312" s="5">
        <f t="shared" si="653"/>
        <v>51.995043545829809</v>
      </c>
      <c r="Z2312" s="9">
        <f t="shared" si="654"/>
        <v>0.68665566334226058</v>
      </c>
      <c r="AA2312">
        <f t="shared" si="655"/>
        <v>1.9399999999999977</v>
      </c>
    </row>
    <row r="2313" spans="1:27">
      <c r="A2313" s="1">
        <f t="shared" si="638"/>
        <v>-1100003</v>
      </c>
      <c r="B2313" s="1">
        <v>-3</v>
      </c>
      <c r="C2313" s="1">
        <v>0</v>
      </c>
      <c r="D2313" s="2">
        <v>-11</v>
      </c>
      <c r="E2313" s="5">
        <v>161.24</v>
      </c>
      <c r="F2313" s="5">
        <v>162.31</v>
      </c>
      <c r="G2313" s="5">
        <v>4.99</v>
      </c>
      <c r="H2313" s="5">
        <v>142.32</v>
      </c>
      <c r="I2313" s="5">
        <v>147.26</v>
      </c>
      <c r="J2313" s="5">
        <v>7.19</v>
      </c>
      <c r="K2313" s="6">
        <f t="shared" si="639"/>
        <v>151.78</v>
      </c>
      <c r="L2313" s="6">
        <f t="shared" si="640"/>
        <v>18.920000000000016</v>
      </c>
      <c r="M2313" s="6">
        <f t="shared" si="641"/>
        <v>154.785</v>
      </c>
      <c r="N2313" s="5">
        <f t="shared" si="642"/>
        <v>4.3759627512125832</v>
      </c>
      <c r="O2313" s="6">
        <f t="shared" si="643"/>
        <v>15.050000000000011</v>
      </c>
      <c r="P2313" s="6">
        <f t="shared" si="644"/>
        <v>8.7519255024251663</v>
      </c>
      <c r="Q2313" s="6">
        <f t="shared" si="645"/>
        <v>-0.34983458709439896</v>
      </c>
      <c r="R2313" s="5">
        <f t="shared" si="646"/>
        <v>0.44218840744561</v>
      </c>
      <c r="S2313" s="5">
        <f t="shared" si="647"/>
        <v>3.8700000000000045</v>
      </c>
      <c r="T2313" s="5">
        <f t="shared" si="648"/>
        <v>15.050000000000011</v>
      </c>
      <c r="U2313" s="5">
        <f t="shared" si="649"/>
        <v>1.7196215845107048</v>
      </c>
      <c r="V2313" s="5">
        <f t="shared" si="650"/>
        <v>0.68670602810028658</v>
      </c>
      <c r="W2313" s="5">
        <f t="shared" si="651"/>
        <v>3.0049999999999955</v>
      </c>
      <c r="X2313" s="5">
        <f t="shared" si="652"/>
        <v>154.785</v>
      </c>
      <c r="Y2313" s="5">
        <f t="shared" si="653"/>
        <v>35.371644778536776</v>
      </c>
      <c r="Z2313" s="9">
        <f t="shared" si="654"/>
        <v>0.68668770194317597</v>
      </c>
      <c r="AA2313">
        <f t="shared" si="655"/>
        <v>18.920000000000016</v>
      </c>
    </row>
    <row r="2314" spans="1:27">
      <c r="A2314" s="1">
        <f t="shared" si="638"/>
        <v>-1200249</v>
      </c>
      <c r="B2314" s="1">
        <v>1</v>
      </c>
      <c r="C2314" s="1">
        <v>-1</v>
      </c>
      <c r="D2314" s="2">
        <v>-12</v>
      </c>
      <c r="E2314" s="5">
        <v>298.93</v>
      </c>
      <c r="F2314" s="5">
        <v>301.82</v>
      </c>
      <c r="G2314" s="5">
        <v>4.3499999999999996</v>
      </c>
      <c r="H2314" s="5">
        <v>269.19</v>
      </c>
      <c r="I2314" s="5">
        <v>271.27</v>
      </c>
      <c r="J2314" s="5">
        <v>7.76</v>
      </c>
      <c r="K2314" s="6">
        <f t="shared" si="639"/>
        <v>284.06</v>
      </c>
      <c r="L2314" s="6">
        <f t="shared" si="640"/>
        <v>29.740000000000009</v>
      </c>
      <c r="M2314" s="6">
        <f t="shared" si="641"/>
        <v>286.54499999999996</v>
      </c>
      <c r="N2314" s="5">
        <f t="shared" si="642"/>
        <v>4.4480360834867332</v>
      </c>
      <c r="O2314" s="6">
        <f t="shared" si="643"/>
        <v>30.550000000000011</v>
      </c>
      <c r="P2314" s="6">
        <f t="shared" si="644"/>
        <v>8.8960721669734664</v>
      </c>
      <c r="Q2314" s="6">
        <f t="shared" si="645"/>
        <v>-0.52179742001842311</v>
      </c>
      <c r="R2314" s="5">
        <f t="shared" si="646"/>
        <v>9.1051419637434489E-2</v>
      </c>
      <c r="S2314" s="5">
        <f t="shared" si="647"/>
        <v>0.81000000000000227</v>
      </c>
      <c r="T2314" s="5">
        <f t="shared" si="648"/>
        <v>30.550000000000011</v>
      </c>
      <c r="U2314" s="5">
        <f t="shared" si="649"/>
        <v>3.4340998394118727</v>
      </c>
      <c r="V2314" s="5">
        <f t="shared" si="650"/>
        <v>0.55867352542967941</v>
      </c>
      <c r="W2314" s="5">
        <f t="shared" si="651"/>
        <v>2.4849999999999568</v>
      </c>
      <c r="X2314" s="5">
        <f t="shared" si="652"/>
        <v>286.54499999999996</v>
      </c>
      <c r="Y2314" s="5">
        <f t="shared" si="653"/>
        <v>64.420565530885412</v>
      </c>
      <c r="Z2314" s="9">
        <f t="shared" si="654"/>
        <v>0.68686534342620609</v>
      </c>
      <c r="AA2314">
        <f t="shared" si="655"/>
        <v>29.740000000000009</v>
      </c>
    </row>
    <row r="2315" spans="1:27">
      <c r="A2315" s="1">
        <f t="shared" si="638"/>
        <v>-1101747</v>
      </c>
      <c r="B2315" s="1">
        <v>3</v>
      </c>
      <c r="C2315" s="1">
        <v>-7</v>
      </c>
      <c r="D2315" s="2">
        <v>-11</v>
      </c>
      <c r="E2315" s="5">
        <v>106.05</v>
      </c>
      <c r="F2315" s="5">
        <v>100</v>
      </c>
      <c r="G2315" s="5">
        <v>2.27</v>
      </c>
      <c r="H2315" s="5">
        <v>99.35</v>
      </c>
      <c r="I2315" s="5">
        <v>93.5</v>
      </c>
      <c r="J2315" s="5">
        <v>2.97</v>
      </c>
      <c r="K2315" s="6">
        <f t="shared" si="639"/>
        <v>102.69999999999999</v>
      </c>
      <c r="L2315" s="6">
        <f t="shared" si="640"/>
        <v>6.7000000000000028</v>
      </c>
      <c r="M2315" s="6">
        <f t="shared" si="641"/>
        <v>96.75</v>
      </c>
      <c r="N2315" s="5">
        <f t="shared" si="642"/>
        <v>1.8690773124726543</v>
      </c>
      <c r="O2315" s="6">
        <f t="shared" si="643"/>
        <v>6.5</v>
      </c>
      <c r="P2315" s="6">
        <f t="shared" si="644"/>
        <v>3.7381546249453086</v>
      </c>
      <c r="Q2315" s="6">
        <f t="shared" si="645"/>
        <v>-0.26249123359429805</v>
      </c>
      <c r="R2315" s="5">
        <f t="shared" si="646"/>
        <v>5.3502334725634565E-2</v>
      </c>
      <c r="S2315" s="5">
        <f t="shared" si="647"/>
        <v>0.20000000000000284</v>
      </c>
      <c r="T2315" s="5">
        <f t="shared" si="648"/>
        <v>6.5</v>
      </c>
      <c r="U2315" s="5">
        <f t="shared" si="649"/>
        <v>1.7388258785830988</v>
      </c>
      <c r="V2315" s="5">
        <f t="shared" si="650"/>
        <v>3.1833889161752054</v>
      </c>
      <c r="W2315" s="5">
        <f t="shared" si="651"/>
        <v>5.9499999999999886</v>
      </c>
      <c r="X2315" s="5">
        <f t="shared" si="652"/>
        <v>96.75</v>
      </c>
      <c r="Y2315" s="5">
        <f t="shared" si="653"/>
        <v>51.763508847050709</v>
      </c>
      <c r="Z2315" s="9">
        <f t="shared" si="654"/>
        <v>0.68711352773759293</v>
      </c>
      <c r="AA2315">
        <f t="shared" si="655"/>
        <v>6.7000000000000028</v>
      </c>
    </row>
    <row r="2316" spans="1:27">
      <c r="A2316" s="1">
        <f t="shared" si="638"/>
        <v>-999249</v>
      </c>
      <c r="B2316" s="1">
        <v>1</v>
      </c>
      <c r="C2316" s="1">
        <v>3</v>
      </c>
      <c r="D2316" s="2">
        <v>-10</v>
      </c>
      <c r="E2316" s="5">
        <v>243.38</v>
      </c>
      <c r="F2316" s="5">
        <v>241.32</v>
      </c>
      <c r="G2316" s="5">
        <v>5.37</v>
      </c>
      <c r="H2316" s="5">
        <v>228.59</v>
      </c>
      <c r="I2316" s="5">
        <v>236.49</v>
      </c>
      <c r="J2316" s="5">
        <v>7.25</v>
      </c>
      <c r="K2316" s="6">
        <f t="shared" si="639"/>
        <v>235.98500000000001</v>
      </c>
      <c r="L2316" s="6">
        <f t="shared" si="640"/>
        <v>14.789999999999992</v>
      </c>
      <c r="M2316" s="6">
        <f t="shared" si="641"/>
        <v>238.905</v>
      </c>
      <c r="N2316" s="5">
        <f t="shared" si="642"/>
        <v>4.511080801759153</v>
      </c>
      <c r="O2316" s="6">
        <f t="shared" si="643"/>
        <v>4.8299999999999841</v>
      </c>
      <c r="P2316" s="6">
        <f t="shared" si="644"/>
        <v>9.0221616035183061</v>
      </c>
      <c r="Q2316" s="6">
        <f t="shared" si="645"/>
        <v>-0.29147143590739</v>
      </c>
      <c r="R2316" s="5">
        <f t="shared" si="646"/>
        <v>1.1039483039315079</v>
      </c>
      <c r="S2316" s="5">
        <f t="shared" si="647"/>
        <v>9.960000000000008</v>
      </c>
      <c r="T2316" s="5">
        <f t="shared" si="648"/>
        <v>4.8299999999999841</v>
      </c>
      <c r="U2316" s="5">
        <f t="shared" si="649"/>
        <v>0.53534842449690379</v>
      </c>
      <c r="V2316" s="5">
        <f t="shared" si="650"/>
        <v>0.64729498945381259</v>
      </c>
      <c r="W2316" s="5">
        <f t="shared" si="651"/>
        <v>2.9199999999999875</v>
      </c>
      <c r="X2316" s="5">
        <f t="shared" si="652"/>
        <v>238.905</v>
      </c>
      <c r="Y2316" s="5">
        <f t="shared" si="653"/>
        <v>52.959592279268414</v>
      </c>
      <c r="Z2316" s="9">
        <f t="shared" si="654"/>
        <v>0.68715209379001385</v>
      </c>
      <c r="AA2316">
        <f t="shared" si="655"/>
        <v>14.789999999999992</v>
      </c>
    </row>
    <row r="2317" spans="1:27">
      <c r="A2317" s="1">
        <f t="shared" si="638"/>
        <v>-700743</v>
      </c>
      <c r="B2317" s="1">
        <v>7</v>
      </c>
      <c r="C2317" s="1">
        <v>-3</v>
      </c>
      <c r="D2317" s="2">
        <v>-7</v>
      </c>
      <c r="E2317" s="5">
        <v>143.16999999999999</v>
      </c>
      <c r="F2317" s="5">
        <v>150.44999999999999</v>
      </c>
      <c r="G2317" s="5">
        <v>3</v>
      </c>
      <c r="H2317" s="5">
        <v>144.27000000000001</v>
      </c>
      <c r="I2317" s="5">
        <v>161.44999999999999</v>
      </c>
      <c r="J2317" s="5">
        <v>7.39</v>
      </c>
      <c r="K2317" s="6">
        <f t="shared" si="639"/>
        <v>143.72</v>
      </c>
      <c r="L2317" s="6">
        <f t="shared" si="640"/>
        <v>-1.1000000000000227</v>
      </c>
      <c r="M2317" s="6">
        <f t="shared" si="641"/>
        <v>155.94999999999999</v>
      </c>
      <c r="N2317" s="5">
        <f t="shared" si="642"/>
        <v>3.9878597016444797</v>
      </c>
      <c r="O2317" s="6">
        <f t="shared" si="643"/>
        <v>-11</v>
      </c>
      <c r="P2317" s="6">
        <f t="shared" si="644"/>
        <v>7.9757194032889593</v>
      </c>
      <c r="Q2317" s="6">
        <f t="shared" si="645"/>
        <v>-0.71703496661798616</v>
      </c>
      <c r="R2317" s="5">
        <f t="shared" si="646"/>
        <v>1.2412673389584767</v>
      </c>
      <c r="S2317" s="5">
        <f t="shared" si="647"/>
        <v>9.8999999999999773</v>
      </c>
      <c r="T2317" s="5">
        <f t="shared" si="648"/>
        <v>11</v>
      </c>
      <c r="U2317" s="5">
        <f t="shared" si="649"/>
        <v>1.3791859321760884</v>
      </c>
      <c r="V2317" s="5">
        <f t="shared" si="650"/>
        <v>3.0668079910024635</v>
      </c>
      <c r="W2317" s="5">
        <f t="shared" si="651"/>
        <v>12.22999999999999</v>
      </c>
      <c r="X2317" s="5">
        <f t="shared" si="652"/>
        <v>155.94999999999999</v>
      </c>
      <c r="Y2317" s="5">
        <f t="shared" si="653"/>
        <v>39.10619020415654</v>
      </c>
      <c r="Z2317" s="9">
        <f t="shared" si="654"/>
        <v>0.68738126247374542</v>
      </c>
      <c r="AA2317">
        <f t="shared" si="655"/>
        <v>1.1000000000000227</v>
      </c>
    </row>
    <row r="2318" spans="1:27">
      <c r="A2318" s="1">
        <f t="shared" si="638"/>
        <v>-598496</v>
      </c>
      <c r="B2318" s="1">
        <v>4</v>
      </c>
      <c r="C2318" s="1">
        <v>6</v>
      </c>
      <c r="D2318" s="2">
        <v>-6</v>
      </c>
      <c r="E2318" s="5">
        <v>185.08</v>
      </c>
      <c r="F2318" s="5">
        <v>181.22</v>
      </c>
      <c r="G2318" s="5">
        <v>3.84</v>
      </c>
      <c r="H2318" s="5">
        <v>176.43</v>
      </c>
      <c r="I2318" s="5">
        <v>174.78</v>
      </c>
      <c r="J2318" s="5">
        <v>8.4499999999999993</v>
      </c>
      <c r="K2318" s="6">
        <f t="shared" si="639"/>
        <v>180.755</v>
      </c>
      <c r="L2318" s="6">
        <f t="shared" si="640"/>
        <v>8.6500000000000057</v>
      </c>
      <c r="M2318" s="6">
        <f t="shared" si="641"/>
        <v>178</v>
      </c>
      <c r="N2318" s="5">
        <f t="shared" si="642"/>
        <v>4.6408000387864154</v>
      </c>
      <c r="O2318" s="6">
        <f t="shared" si="643"/>
        <v>6.4399999999999977</v>
      </c>
      <c r="P2318" s="6">
        <f t="shared" si="644"/>
        <v>9.2816000775728309</v>
      </c>
      <c r="Q2318" s="6">
        <f t="shared" si="645"/>
        <v>-0.65766859628941321</v>
      </c>
      <c r="R2318" s="5">
        <f t="shared" si="646"/>
        <v>0.23810549706187409</v>
      </c>
      <c r="S2318" s="5">
        <f t="shared" si="647"/>
        <v>2.210000000000008</v>
      </c>
      <c r="T2318" s="5">
        <f t="shared" si="648"/>
        <v>6.4399999999999977</v>
      </c>
      <c r="U2318" s="5">
        <f t="shared" si="649"/>
        <v>0.69384588284093351</v>
      </c>
      <c r="V2318" s="5">
        <f t="shared" si="650"/>
        <v>0.59364764199589104</v>
      </c>
      <c r="W2318" s="5">
        <f t="shared" si="651"/>
        <v>2.7549999999999955</v>
      </c>
      <c r="X2318" s="5">
        <f t="shared" si="652"/>
        <v>178</v>
      </c>
      <c r="Y2318" s="5">
        <f t="shared" si="653"/>
        <v>38.355455635306278</v>
      </c>
      <c r="Z2318" s="9">
        <f t="shared" si="654"/>
        <v>0.68738344466534829</v>
      </c>
      <c r="AA2318">
        <f t="shared" si="655"/>
        <v>8.6500000000000057</v>
      </c>
    </row>
    <row r="2319" spans="1:27">
      <c r="A2319" s="1">
        <f t="shared" si="638"/>
        <v>-401493</v>
      </c>
      <c r="B2319" s="1">
        <v>7</v>
      </c>
      <c r="C2319" s="1">
        <v>-6</v>
      </c>
      <c r="D2319" s="2">
        <v>-4</v>
      </c>
      <c r="E2319" s="5">
        <v>142.32</v>
      </c>
      <c r="F2319" s="5">
        <v>151.05000000000001</v>
      </c>
      <c r="G2319" s="5">
        <v>4.45</v>
      </c>
      <c r="H2319" s="5">
        <v>148.1</v>
      </c>
      <c r="I2319" s="5">
        <v>154.96</v>
      </c>
      <c r="J2319" s="5">
        <v>6.73</v>
      </c>
      <c r="K2319" s="6">
        <f t="shared" si="639"/>
        <v>145.20999999999998</v>
      </c>
      <c r="L2319" s="6">
        <f t="shared" si="640"/>
        <v>-5.7800000000000011</v>
      </c>
      <c r="M2319" s="6">
        <f t="shared" si="641"/>
        <v>153.005</v>
      </c>
      <c r="N2319" s="5">
        <f t="shared" si="642"/>
        <v>4.0340860179227711</v>
      </c>
      <c r="O2319" s="6">
        <f t="shared" si="643"/>
        <v>-3.9099999999999966</v>
      </c>
      <c r="P2319" s="6">
        <f t="shared" si="644"/>
        <v>8.0681720358455422</v>
      </c>
      <c r="Q2319" s="6">
        <f t="shared" si="645"/>
        <v>-0.39158527330656229</v>
      </c>
      <c r="R2319" s="5">
        <f t="shared" si="646"/>
        <v>0.23177492890482584</v>
      </c>
      <c r="S2319" s="5">
        <f t="shared" si="647"/>
        <v>1.8700000000000045</v>
      </c>
      <c r="T2319" s="5">
        <f t="shared" si="648"/>
        <v>3.9099999999999966</v>
      </c>
      <c r="U2319" s="5">
        <f t="shared" si="649"/>
        <v>0.48462030589190697</v>
      </c>
      <c r="V2319" s="5">
        <f t="shared" si="650"/>
        <v>1.9322840329552051</v>
      </c>
      <c r="W2319" s="5">
        <f t="shared" si="651"/>
        <v>7.7950000000000159</v>
      </c>
      <c r="X2319" s="5">
        <f t="shared" si="652"/>
        <v>153.005</v>
      </c>
      <c r="Y2319" s="5">
        <f t="shared" si="653"/>
        <v>37.928045986184806</v>
      </c>
      <c r="Z2319" s="9">
        <f t="shared" si="654"/>
        <v>0.68743145112803783</v>
      </c>
      <c r="AA2319">
        <f t="shared" si="655"/>
        <v>5.7800000000000011</v>
      </c>
    </row>
    <row r="2320" spans="1:27">
      <c r="A2320" s="1">
        <f t="shared" si="638"/>
        <v>-901256</v>
      </c>
      <c r="B2320" s="1">
        <v>-6</v>
      </c>
      <c r="C2320" s="1">
        <v>-5</v>
      </c>
      <c r="D2320" s="2">
        <v>-9</v>
      </c>
      <c r="E2320" s="5">
        <v>186.52</v>
      </c>
      <c r="F2320" s="5">
        <v>191.35</v>
      </c>
      <c r="G2320" s="5">
        <v>6.68</v>
      </c>
      <c r="H2320" s="5">
        <v>176.56</v>
      </c>
      <c r="I2320" s="5">
        <v>182.21</v>
      </c>
      <c r="J2320" s="5">
        <v>4.8099999999999996</v>
      </c>
      <c r="K2320" s="6">
        <f t="shared" si="639"/>
        <v>181.54000000000002</v>
      </c>
      <c r="L2320" s="6">
        <f t="shared" si="640"/>
        <v>9.960000000000008</v>
      </c>
      <c r="M2320" s="6">
        <f t="shared" si="641"/>
        <v>186.78</v>
      </c>
      <c r="N2320" s="5">
        <f t="shared" si="642"/>
        <v>4.1157775693057079</v>
      </c>
      <c r="O2320" s="6">
        <f t="shared" si="643"/>
        <v>9.1399999999999864</v>
      </c>
      <c r="P2320" s="6">
        <f t="shared" si="644"/>
        <v>8.2315551386114159</v>
      </c>
      <c r="Q2320" s="6">
        <f t="shared" si="645"/>
        <v>0.31710117549827704</v>
      </c>
      <c r="R2320" s="5">
        <f t="shared" si="646"/>
        <v>9.9616656414494686E-2</v>
      </c>
      <c r="S2320" s="5">
        <f t="shared" si="647"/>
        <v>0.8200000000000216</v>
      </c>
      <c r="T2320" s="5">
        <f t="shared" si="648"/>
        <v>9.1399999999999864</v>
      </c>
      <c r="U2320" s="5">
        <f t="shared" si="649"/>
        <v>1.1103612678395807</v>
      </c>
      <c r="V2320" s="5">
        <f t="shared" si="650"/>
        <v>1.2731494624681379</v>
      </c>
      <c r="W2320" s="5">
        <f t="shared" si="651"/>
        <v>5.2399999999999807</v>
      </c>
      <c r="X2320" s="5">
        <f t="shared" si="652"/>
        <v>186.78</v>
      </c>
      <c r="Y2320" s="5">
        <f t="shared" si="653"/>
        <v>45.381461183167872</v>
      </c>
      <c r="Z2320" s="9">
        <f t="shared" si="654"/>
        <v>0.68758853975324519</v>
      </c>
      <c r="AA2320">
        <f t="shared" si="655"/>
        <v>9.960000000000008</v>
      </c>
    </row>
    <row r="2321" spans="1:27">
      <c r="A2321" s="1">
        <f t="shared" si="638"/>
        <v>-301757</v>
      </c>
      <c r="B2321" s="1">
        <v>-7</v>
      </c>
      <c r="C2321" s="1">
        <v>-7</v>
      </c>
      <c r="D2321" s="2">
        <v>-3</v>
      </c>
      <c r="E2321" s="5">
        <v>157.22</v>
      </c>
      <c r="F2321" s="5">
        <v>153.6</v>
      </c>
      <c r="G2321" s="5">
        <v>4.3600000000000003</v>
      </c>
      <c r="H2321" s="5">
        <v>146.47999999999999</v>
      </c>
      <c r="I2321" s="5">
        <v>146.91999999999999</v>
      </c>
      <c r="J2321" s="5">
        <v>3.46</v>
      </c>
      <c r="K2321" s="6">
        <f t="shared" si="639"/>
        <v>151.85</v>
      </c>
      <c r="L2321" s="6">
        <f t="shared" si="640"/>
        <v>10.740000000000009</v>
      </c>
      <c r="M2321" s="6">
        <f t="shared" si="641"/>
        <v>150.26</v>
      </c>
      <c r="N2321" s="5">
        <f t="shared" si="642"/>
        <v>2.7830379084734007</v>
      </c>
      <c r="O2321" s="6">
        <f t="shared" si="643"/>
        <v>6.6800000000000068</v>
      </c>
      <c r="P2321" s="6">
        <f t="shared" si="644"/>
        <v>5.5660758169468014</v>
      </c>
      <c r="Q2321" s="6">
        <f t="shared" si="645"/>
        <v>0.22717002569300096</v>
      </c>
      <c r="R2321" s="5">
        <f t="shared" si="646"/>
        <v>0.72941873835758542</v>
      </c>
      <c r="S2321" s="5">
        <f t="shared" si="647"/>
        <v>4.0600000000000023</v>
      </c>
      <c r="T2321" s="5">
        <f t="shared" si="648"/>
        <v>6.6800000000000068</v>
      </c>
      <c r="U2321" s="5">
        <f t="shared" si="649"/>
        <v>1.2001273823223331</v>
      </c>
      <c r="V2321" s="5">
        <f t="shared" si="650"/>
        <v>0.57131812511751856</v>
      </c>
      <c r="W2321" s="5">
        <f t="shared" si="651"/>
        <v>1.5900000000000034</v>
      </c>
      <c r="X2321" s="5">
        <f t="shared" si="652"/>
        <v>150.26</v>
      </c>
      <c r="Y2321" s="5">
        <f t="shared" si="653"/>
        <v>53.991359421483111</v>
      </c>
      <c r="Z2321" s="9">
        <f t="shared" si="654"/>
        <v>0.68767943113052321</v>
      </c>
      <c r="AA2321">
        <f t="shared" si="655"/>
        <v>10.740000000000009</v>
      </c>
    </row>
    <row r="2322" spans="1:27">
      <c r="A2322" s="1">
        <f t="shared" si="638"/>
        <v>-97498</v>
      </c>
      <c r="B2322" s="1">
        <v>2</v>
      </c>
      <c r="C2322" s="1">
        <v>10</v>
      </c>
      <c r="D2322" s="2">
        <v>-1</v>
      </c>
      <c r="E2322" s="5">
        <v>29.49</v>
      </c>
      <c r="F2322" s="5">
        <v>30.61</v>
      </c>
      <c r="G2322" s="5">
        <v>3.78</v>
      </c>
      <c r="H2322" s="5">
        <v>27.98</v>
      </c>
      <c r="I2322" s="5">
        <v>28.1</v>
      </c>
      <c r="J2322" s="5">
        <v>2.02</v>
      </c>
      <c r="K2322" s="6">
        <f t="shared" si="639"/>
        <v>28.734999999999999</v>
      </c>
      <c r="L2322" s="6">
        <f t="shared" si="640"/>
        <v>1.509999999999998</v>
      </c>
      <c r="M2322" s="6">
        <f t="shared" si="641"/>
        <v>29.355</v>
      </c>
      <c r="N2322" s="5">
        <f t="shared" si="642"/>
        <v>2.142941903085569</v>
      </c>
      <c r="O2322" s="6">
        <f t="shared" si="643"/>
        <v>2.509999999999998</v>
      </c>
      <c r="P2322" s="6">
        <f t="shared" si="644"/>
        <v>4.285883806171138</v>
      </c>
      <c r="Q2322" s="6">
        <f t="shared" si="645"/>
        <v>0.55572492487260994</v>
      </c>
      <c r="R2322" s="5">
        <f t="shared" si="646"/>
        <v>0.2333241042512923</v>
      </c>
      <c r="S2322" s="5">
        <f t="shared" si="647"/>
        <v>1</v>
      </c>
      <c r="T2322" s="5">
        <f t="shared" si="648"/>
        <v>2.509999999999998</v>
      </c>
      <c r="U2322" s="5">
        <f t="shared" si="649"/>
        <v>0.58564350167074319</v>
      </c>
      <c r="V2322" s="5">
        <f t="shared" si="650"/>
        <v>0.28932188927160291</v>
      </c>
      <c r="W2322" s="5">
        <f t="shared" si="651"/>
        <v>0.62000000000000099</v>
      </c>
      <c r="X2322" s="5">
        <f t="shared" si="652"/>
        <v>29.355</v>
      </c>
      <c r="Y2322" s="5">
        <f t="shared" si="653"/>
        <v>13.69845816059337</v>
      </c>
      <c r="Z2322" s="9">
        <f t="shared" si="654"/>
        <v>0.68777176446841726</v>
      </c>
      <c r="AA2322">
        <f t="shared" si="655"/>
        <v>1.509999999999998</v>
      </c>
    </row>
    <row r="2323" spans="1:27">
      <c r="A2323" s="1">
        <f t="shared" si="638"/>
        <v>-398993</v>
      </c>
      <c r="B2323" s="1">
        <v>7</v>
      </c>
      <c r="C2323" s="1">
        <v>4</v>
      </c>
      <c r="D2323" s="2">
        <v>-4</v>
      </c>
      <c r="E2323" s="5">
        <v>389.89</v>
      </c>
      <c r="F2323" s="5">
        <v>392.43</v>
      </c>
      <c r="G2323" s="5">
        <v>6.44</v>
      </c>
      <c r="H2323" s="5">
        <v>402.05</v>
      </c>
      <c r="I2323" s="5">
        <v>404.04</v>
      </c>
      <c r="J2323" s="5">
        <v>11.06</v>
      </c>
      <c r="K2323" s="6">
        <f t="shared" si="639"/>
        <v>395.97</v>
      </c>
      <c r="L2323" s="6">
        <f t="shared" si="640"/>
        <v>-12.160000000000025</v>
      </c>
      <c r="M2323" s="6">
        <f t="shared" si="641"/>
        <v>398.23500000000001</v>
      </c>
      <c r="N2323" s="5">
        <f t="shared" si="642"/>
        <v>6.3991640078997829</v>
      </c>
      <c r="O2323" s="6">
        <f t="shared" si="643"/>
        <v>-11.610000000000014</v>
      </c>
      <c r="P2323" s="6">
        <f t="shared" si="644"/>
        <v>12.798328015799566</v>
      </c>
      <c r="Q2323" s="6">
        <f t="shared" si="645"/>
        <v>-0.49359818116548998</v>
      </c>
      <c r="R2323" s="5">
        <f t="shared" si="646"/>
        <v>4.2974363473184549E-2</v>
      </c>
      <c r="S2323" s="5">
        <f t="shared" si="647"/>
        <v>0.55000000000001137</v>
      </c>
      <c r="T2323" s="5">
        <f t="shared" si="648"/>
        <v>11.610000000000014</v>
      </c>
      <c r="U2323" s="5">
        <f t="shared" si="649"/>
        <v>0.90714974531575077</v>
      </c>
      <c r="V2323" s="5">
        <f t="shared" si="650"/>
        <v>0.3539524846064015</v>
      </c>
      <c r="W2323" s="5">
        <f t="shared" si="651"/>
        <v>2.2649999999999864</v>
      </c>
      <c r="X2323" s="5">
        <f t="shared" si="652"/>
        <v>398.23500000000001</v>
      </c>
      <c r="Y2323" s="5">
        <f t="shared" si="653"/>
        <v>62.232347773611984</v>
      </c>
      <c r="Z2323" s="9">
        <f t="shared" si="654"/>
        <v>0.6878022971755765</v>
      </c>
      <c r="AA2323">
        <f t="shared" si="655"/>
        <v>12.160000000000025</v>
      </c>
    </row>
    <row r="2324" spans="1:27">
      <c r="A2324" s="1">
        <f t="shared" si="638"/>
        <v>-1201749</v>
      </c>
      <c r="B2324" s="1">
        <v>1</v>
      </c>
      <c r="C2324" s="1">
        <v>-7</v>
      </c>
      <c r="D2324" s="2">
        <v>-12</v>
      </c>
      <c r="E2324" s="5">
        <v>279.74</v>
      </c>
      <c r="F2324" s="5">
        <v>279.70999999999998</v>
      </c>
      <c r="G2324" s="5">
        <v>4.75</v>
      </c>
      <c r="H2324" s="5">
        <v>283.79000000000002</v>
      </c>
      <c r="I2324" s="5">
        <v>272.64999999999998</v>
      </c>
      <c r="J2324" s="5">
        <v>6.1</v>
      </c>
      <c r="K2324" s="6">
        <f t="shared" si="639"/>
        <v>281.76499999999999</v>
      </c>
      <c r="L2324" s="6">
        <f t="shared" si="640"/>
        <v>-4.0500000000000114</v>
      </c>
      <c r="M2324" s="6">
        <f t="shared" si="641"/>
        <v>276.17999999999995</v>
      </c>
      <c r="N2324" s="5">
        <f t="shared" si="642"/>
        <v>3.8656338419462335</v>
      </c>
      <c r="O2324" s="6">
        <f t="shared" si="643"/>
        <v>7.0600000000000023</v>
      </c>
      <c r="P2324" s="6">
        <f t="shared" si="644"/>
        <v>7.731267683892467</v>
      </c>
      <c r="Q2324" s="6">
        <f t="shared" si="645"/>
        <v>-0.24505416370404443</v>
      </c>
      <c r="R2324" s="5">
        <f t="shared" si="646"/>
        <v>1.4370217736926751</v>
      </c>
      <c r="S2324" s="5">
        <f t="shared" si="647"/>
        <v>11.110000000000014</v>
      </c>
      <c r="T2324" s="5">
        <f t="shared" si="648"/>
        <v>7.0600000000000023</v>
      </c>
      <c r="U2324" s="5">
        <f t="shared" si="649"/>
        <v>0.91317495249957492</v>
      </c>
      <c r="V2324" s="5">
        <f t="shared" si="650"/>
        <v>1.4447824673399881</v>
      </c>
      <c r="W2324" s="5">
        <f t="shared" si="651"/>
        <v>5.5850000000000364</v>
      </c>
      <c r="X2324" s="5">
        <f t="shared" si="652"/>
        <v>276.17999999999995</v>
      </c>
      <c r="Y2324" s="5">
        <f t="shared" si="653"/>
        <v>71.444945717091358</v>
      </c>
      <c r="Z2324" s="9">
        <f t="shared" si="654"/>
        <v>0.68781247444343441</v>
      </c>
      <c r="AA2324">
        <f t="shared" si="655"/>
        <v>4.0500000000000114</v>
      </c>
    </row>
    <row r="2325" spans="1:27">
      <c r="A2325" s="1">
        <f t="shared" si="638"/>
        <v>-701257</v>
      </c>
      <c r="B2325" s="1">
        <v>-7</v>
      </c>
      <c r="C2325" s="1">
        <v>-5</v>
      </c>
      <c r="D2325" s="2">
        <v>-7</v>
      </c>
      <c r="E2325" s="5">
        <v>259.24</v>
      </c>
      <c r="F2325" s="5">
        <v>256.79000000000002</v>
      </c>
      <c r="G2325" s="5">
        <v>7.7</v>
      </c>
      <c r="H2325" s="5">
        <v>242.91</v>
      </c>
      <c r="I2325" s="5">
        <v>241.25</v>
      </c>
      <c r="J2325" s="5">
        <v>6.05</v>
      </c>
      <c r="K2325" s="6">
        <f t="shared" si="639"/>
        <v>251.07499999999999</v>
      </c>
      <c r="L2325" s="6">
        <f t="shared" si="640"/>
        <v>16.330000000000013</v>
      </c>
      <c r="M2325" s="6">
        <f t="shared" si="641"/>
        <v>249.02</v>
      </c>
      <c r="N2325" s="5">
        <f t="shared" si="642"/>
        <v>4.896235799060336</v>
      </c>
      <c r="O2325" s="6">
        <f t="shared" si="643"/>
        <v>15.54000000000002</v>
      </c>
      <c r="P2325" s="6">
        <f t="shared" si="644"/>
        <v>9.792471598120672</v>
      </c>
      <c r="Q2325" s="6">
        <f t="shared" si="645"/>
        <v>0.23659305993690857</v>
      </c>
      <c r="R2325" s="5">
        <f t="shared" si="646"/>
        <v>8.0674219177884102E-2</v>
      </c>
      <c r="S2325" s="5">
        <f t="shared" si="647"/>
        <v>0.78999999999999204</v>
      </c>
      <c r="T2325" s="5">
        <f t="shared" si="648"/>
        <v>15.54000000000002</v>
      </c>
      <c r="U2325" s="5">
        <f t="shared" si="649"/>
        <v>1.5869333747143457</v>
      </c>
      <c r="V2325" s="5">
        <f t="shared" si="650"/>
        <v>0.41971017825456136</v>
      </c>
      <c r="W2325" s="5">
        <f t="shared" si="651"/>
        <v>2.0549999999999784</v>
      </c>
      <c r="X2325" s="5">
        <f t="shared" si="652"/>
        <v>249.02</v>
      </c>
      <c r="Y2325" s="5">
        <f t="shared" si="653"/>
        <v>50.85947863209342</v>
      </c>
      <c r="Z2325" s="9">
        <f t="shared" si="654"/>
        <v>0.68783937078361534</v>
      </c>
      <c r="AA2325">
        <f t="shared" si="655"/>
        <v>16.330000000000013</v>
      </c>
    </row>
    <row r="2326" spans="1:27">
      <c r="A2326" s="1">
        <f t="shared" si="638"/>
        <v>-702255</v>
      </c>
      <c r="B2326" s="1">
        <v>-5</v>
      </c>
      <c r="C2326" s="1">
        <v>-9</v>
      </c>
      <c r="D2326" s="2">
        <v>-7</v>
      </c>
      <c r="E2326" s="5">
        <v>109.63</v>
      </c>
      <c r="F2326" s="5">
        <v>111.2</v>
      </c>
      <c r="G2326" s="5">
        <v>4.2699999999999996</v>
      </c>
      <c r="H2326" s="5">
        <v>124.26</v>
      </c>
      <c r="I2326" s="5">
        <v>121.76</v>
      </c>
      <c r="J2326" s="5">
        <v>4.0599999999999996</v>
      </c>
      <c r="K2326" s="6">
        <f t="shared" si="639"/>
        <v>116.94499999999999</v>
      </c>
      <c r="L2326" s="6">
        <f t="shared" si="640"/>
        <v>-14.63000000000001</v>
      </c>
      <c r="M2326" s="6">
        <f t="shared" si="641"/>
        <v>116.48</v>
      </c>
      <c r="N2326" s="5">
        <f t="shared" si="642"/>
        <v>2.9460354716126549</v>
      </c>
      <c r="O2326" s="6">
        <f t="shared" si="643"/>
        <v>-10.560000000000002</v>
      </c>
      <c r="P2326" s="6">
        <f t="shared" si="644"/>
        <v>5.8920709432253098</v>
      </c>
      <c r="Q2326" s="6">
        <f t="shared" si="645"/>
        <v>5.0388143966125669E-2</v>
      </c>
      <c r="R2326" s="5">
        <f t="shared" si="646"/>
        <v>0.69075882473541572</v>
      </c>
      <c r="S2326" s="5">
        <f t="shared" si="647"/>
        <v>4.0700000000000074</v>
      </c>
      <c r="T2326" s="5">
        <f t="shared" si="648"/>
        <v>10.560000000000002</v>
      </c>
      <c r="U2326" s="5">
        <f t="shared" si="649"/>
        <v>1.7922391128270216</v>
      </c>
      <c r="V2326" s="5">
        <f t="shared" si="650"/>
        <v>0.15783924005010333</v>
      </c>
      <c r="W2326" s="5">
        <f t="shared" si="651"/>
        <v>0.4649999999999892</v>
      </c>
      <c r="X2326" s="5">
        <f t="shared" si="652"/>
        <v>116.48</v>
      </c>
      <c r="Y2326" s="5">
        <f t="shared" si="653"/>
        <v>39.537881034487015</v>
      </c>
      <c r="Z2326" s="9">
        <f t="shared" si="654"/>
        <v>0.68785245510937876</v>
      </c>
      <c r="AA2326">
        <f t="shared" si="655"/>
        <v>14.63000000000001</v>
      </c>
    </row>
    <row r="2327" spans="1:27">
      <c r="A2327" s="1">
        <f t="shared" si="638"/>
        <v>-498495</v>
      </c>
      <c r="B2327" s="1">
        <v>5</v>
      </c>
      <c r="C2327" s="1">
        <v>6</v>
      </c>
      <c r="D2327" s="2">
        <v>-5</v>
      </c>
      <c r="E2327" s="5">
        <v>117.62</v>
      </c>
      <c r="F2327" s="5">
        <v>117.5</v>
      </c>
      <c r="G2327" s="5">
        <v>2.87</v>
      </c>
      <c r="H2327" s="5">
        <v>125.55</v>
      </c>
      <c r="I2327" s="5">
        <v>127.01</v>
      </c>
      <c r="J2327" s="5">
        <v>4.59</v>
      </c>
      <c r="K2327" s="6">
        <f t="shared" si="639"/>
        <v>121.58500000000001</v>
      </c>
      <c r="L2327" s="6">
        <f t="shared" si="640"/>
        <v>-7.9299999999999926</v>
      </c>
      <c r="M2327" s="6">
        <f t="shared" si="641"/>
        <v>122.255</v>
      </c>
      <c r="N2327" s="5">
        <f t="shared" si="642"/>
        <v>2.7067046384856992</v>
      </c>
      <c r="O2327" s="6">
        <f t="shared" si="643"/>
        <v>-9.5100000000000051</v>
      </c>
      <c r="P2327" s="6">
        <f t="shared" si="644"/>
        <v>5.4134092769713984</v>
      </c>
      <c r="Q2327" s="6">
        <f t="shared" si="645"/>
        <v>-0.43785019621225035</v>
      </c>
      <c r="R2327" s="5">
        <f t="shared" si="646"/>
        <v>0.29186782656935256</v>
      </c>
      <c r="S2327" s="5">
        <f t="shared" si="647"/>
        <v>1.5800000000000125</v>
      </c>
      <c r="T2327" s="5">
        <f t="shared" si="648"/>
        <v>9.5100000000000051</v>
      </c>
      <c r="U2327" s="5">
        <f t="shared" si="649"/>
        <v>1.7567487535914701</v>
      </c>
      <c r="V2327" s="5">
        <f t="shared" si="650"/>
        <v>0.24753347316640636</v>
      </c>
      <c r="W2327" s="5">
        <f t="shared" si="651"/>
        <v>0.66999999999998749</v>
      </c>
      <c r="X2327" s="5">
        <f t="shared" si="652"/>
        <v>122.255</v>
      </c>
      <c r="Y2327" s="5">
        <f t="shared" si="653"/>
        <v>45.167469793969516</v>
      </c>
      <c r="Z2327" s="9">
        <f t="shared" si="654"/>
        <v>0.68788080362807036</v>
      </c>
      <c r="AA2327">
        <f t="shared" si="655"/>
        <v>7.9299999999999926</v>
      </c>
    </row>
    <row r="2328" spans="1:27">
      <c r="A2328" s="1">
        <f t="shared" si="638"/>
        <v>-999251</v>
      </c>
      <c r="B2328" s="1">
        <v>-1</v>
      </c>
      <c r="C2328" s="1">
        <v>3</v>
      </c>
      <c r="D2328" s="2">
        <v>-10</v>
      </c>
      <c r="E2328" s="5">
        <v>135.72</v>
      </c>
      <c r="F2328" s="5">
        <v>125.16</v>
      </c>
      <c r="G2328" s="5">
        <v>4.25</v>
      </c>
      <c r="H2328" s="5">
        <v>135.43</v>
      </c>
      <c r="I2328" s="5">
        <v>130.65</v>
      </c>
      <c r="J2328" s="5">
        <v>6.64</v>
      </c>
      <c r="K2328" s="6">
        <f t="shared" si="639"/>
        <v>135.57499999999999</v>
      </c>
      <c r="L2328" s="6">
        <f t="shared" si="640"/>
        <v>0.28999999999999204</v>
      </c>
      <c r="M2328" s="6">
        <f t="shared" si="641"/>
        <v>127.905</v>
      </c>
      <c r="N2328" s="5">
        <f t="shared" si="642"/>
        <v>3.9418301586953235</v>
      </c>
      <c r="O2328" s="6">
        <f t="shared" si="643"/>
        <v>-5.4900000000000091</v>
      </c>
      <c r="P2328" s="6">
        <f t="shared" si="644"/>
        <v>7.883660317390647</v>
      </c>
      <c r="Q2328" s="6">
        <f t="shared" si="645"/>
        <v>-0.4187646113325213</v>
      </c>
      <c r="R2328" s="5">
        <f t="shared" si="646"/>
        <v>0.73316197899214908</v>
      </c>
      <c r="S2328" s="5">
        <f t="shared" si="647"/>
        <v>5.7800000000000011</v>
      </c>
      <c r="T2328" s="5">
        <f t="shared" si="648"/>
        <v>5.4900000000000091</v>
      </c>
      <c r="U2328" s="5">
        <f t="shared" si="649"/>
        <v>0.69637703540949902</v>
      </c>
      <c r="V2328" s="5">
        <f t="shared" si="650"/>
        <v>1.9457966708891949</v>
      </c>
      <c r="W2328" s="5">
        <f t="shared" si="651"/>
        <v>7.6699999999999875</v>
      </c>
      <c r="X2328" s="5">
        <f t="shared" si="652"/>
        <v>127.905</v>
      </c>
      <c r="Y2328" s="5">
        <f t="shared" si="653"/>
        <v>32.448125578889552</v>
      </c>
      <c r="Z2328" s="9">
        <f t="shared" si="654"/>
        <v>0.688220894771439</v>
      </c>
      <c r="AA2328">
        <f t="shared" si="655"/>
        <v>0.28999999999999204</v>
      </c>
    </row>
    <row r="2329" spans="1:27">
      <c r="A2329" s="1">
        <f t="shared" si="638"/>
        <v>-999497</v>
      </c>
      <c r="B2329" s="1">
        <v>3</v>
      </c>
      <c r="C2329" s="1">
        <v>2</v>
      </c>
      <c r="D2329" s="2">
        <v>-10</v>
      </c>
      <c r="E2329" s="5">
        <v>280.31</v>
      </c>
      <c r="F2329" s="5">
        <v>281.07</v>
      </c>
      <c r="G2329" s="5">
        <v>5.16</v>
      </c>
      <c r="H2329" s="5">
        <v>280.41000000000003</v>
      </c>
      <c r="I2329" s="5">
        <v>280.56</v>
      </c>
      <c r="J2329" s="5">
        <v>11.82</v>
      </c>
      <c r="K2329" s="6">
        <f t="shared" si="639"/>
        <v>280.36</v>
      </c>
      <c r="L2329" s="6">
        <f t="shared" si="640"/>
        <v>-0.10000000000002274</v>
      </c>
      <c r="M2329" s="6">
        <f t="shared" si="641"/>
        <v>280.815</v>
      </c>
      <c r="N2329" s="5">
        <f t="shared" si="642"/>
        <v>6.4486045002000241</v>
      </c>
      <c r="O2329" s="6">
        <f t="shared" si="643"/>
        <v>0.50999999999999091</v>
      </c>
      <c r="P2329" s="6">
        <f t="shared" si="644"/>
        <v>12.897209000400048</v>
      </c>
      <c r="Q2329" s="6">
        <f t="shared" si="645"/>
        <v>-0.67986148685207226</v>
      </c>
      <c r="R2329" s="5">
        <f t="shared" si="646"/>
        <v>4.7297054733399492E-2</v>
      </c>
      <c r="S2329" s="5">
        <f t="shared" si="647"/>
        <v>0.61000000000001364</v>
      </c>
      <c r="T2329" s="5">
        <f t="shared" si="648"/>
        <v>0.50999999999999091</v>
      </c>
      <c r="U2329" s="5">
        <f t="shared" si="649"/>
        <v>3.9543439203332413E-2</v>
      </c>
      <c r="V2329" s="5">
        <f t="shared" si="650"/>
        <v>7.0557901323591923E-2</v>
      </c>
      <c r="W2329" s="5">
        <f t="shared" si="651"/>
        <v>0.45499999999998408</v>
      </c>
      <c r="X2329" s="5">
        <f t="shared" si="652"/>
        <v>280.815</v>
      </c>
      <c r="Y2329" s="5">
        <f t="shared" si="653"/>
        <v>43.546630901505843</v>
      </c>
      <c r="Z2329" s="9">
        <f t="shared" si="654"/>
        <v>0.68831824035107481</v>
      </c>
      <c r="AA2329">
        <f t="shared" si="655"/>
        <v>0.10000000000002274</v>
      </c>
    </row>
    <row r="2330" spans="1:27">
      <c r="A2330" s="1">
        <f t="shared" si="638"/>
        <v>-497999</v>
      </c>
      <c r="B2330" s="1">
        <v>1</v>
      </c>
      <c r="C2330" s="1">
        <v>8</v>
      </c>
      <c r="D2330" s="2">
        <v>-5</v>
      </c>
      <c r="E2330" s="5">
        <v>100.81</v>
      </c>
      <c r="F2330" s="5">
        <v>101.84</v>
      </c>
      <c r="G2330" s="5">
        <v>5.14</v>
      </c>
      <c r="H2330" s="5">
        <v>105.81</v>
      </c>
      <c r="I2330" s="5">
        <v>104.53</v>
      </c>
      <c r="J2330" s="5">
        <v>4.24</v>
      </c>
      <c r="K2330" s="6">
        <f t="shared" si="639"/>
        <v>103.31</v>
      </c>
      <c r="L2330" s="6">
        <f t="shared" si="640"/>
        <v>-5</v>
      </c>
      <c r="M2330" s="6">
        <f t="shared" si="641"/>
        <v>103.185</v>
      </c>
      <c r="N2330" s="5">
        <f t="shared" si="642"/>
        <v>3.3315611955958424</v>
      </c>
      <c r="O2330" s="6">
        <f t="shared" si="643"/>
        <v>-2.6899999999999977</v>
      </c>
      <c r="P2330" s="6">
        <f t="shared" si="644"/>
        <v>6.6631223911916848</v>
      </c>
      <c r="Q2330" s="6">
        <f t="shared" si="645"/>
        <v>0.19014712639535811</v>
      </c>
      <c r="R2330" s="5">
        <f t="shared" si="646"/>
        <v>0.34668431170553116</v>
      </c>
      <c r="S2330" s="5">
        <f t="shared" si="647"/>
        <v>2.3100000000000023</v>
      </c>
      <c r="T2330" s="5">
        <f t="shared" si="648"/>
        <v>2.6899999999999977</v>
      </c>
      <c r="U2330" s="5">
        <f t="shared" si="649"/>
        <v>0.40371463138003338</v>
      </c>
      <c r="V2330" s="5">
        <f t="shared" si="650"/>
        <v>3.7519947154278227E-2</v>
      </c>
      <c r="W2330" s="5">
        <f t="shared" si="651"/>
        <v>0.125</v>
      </c>
      <c r="X2330" s="5">
        <f t="shared" si="652"/>
        <v>103.185</v>
      </c>
      <c r="Y2330" s="5">
        <f t="shared" si="653"/>
        <v>30.971965976913594</v>
      </c>
      <c r="Z2330" s="9">
        <f t="shared" si="654"/>
        <v>0.68835165431630951</v>
      </c>
      <c r="AA2330">
        <f t="shared" si="655"/>
        <v>5</v>
      </c>
    </row>
    <row r="2331" spans="1:27">
      <c r="A2331" s="1">
        <f t="shared" si="638"/>
        <v>-98005</v>
      </c>
      <c r="B2331" s="1">
        <v>-5</v>
      </c>
      <c r="C2331" s="1">
        <v>8</v>
      </c>
      <c r="D2331" s="2">
        <v>-1</v>
      </c>
      <c r="E2331" s="5">
        <v>53.31</v>
      </c>
      <c r="F2331" s="5">
        <v>57.08</v>
      </c>
      <c r="G2331" s="5">
        <v>3.46</v>
      </c>
      <c r="H2331" s="5">
        <v>55.19</v>
      </c>
      <c r="I2331" s="5">
        <v>54.52</v>
      </c>
      <c r="J2331" s="5">
        <v>2.75</v>
      </c>
      <c r="K2331" s="6">
        <f t="shared" si="639"/>
        <v>54.25</v>
      </c>
      <c r="L2331" s="6">
        <f t="shared" si="640"/>
        <v>-1.8799999999999955</v>
      </c>
      <c r="M2331" s="6">
        <f t="shared" si="641"/>
        <v>55.8</v>
      </c>
      <c r="N2331" s="5">
        <f t="shared" si="642"/>
        <v>2.2098699056731825</v>
      </c>
      <c r="O2331" s="6">
        <f t="shared" si="643"/>
        <v>2.5599999999999952</v>
      </c>
      <c r="P2331" s="6">
        <f t="shared" si="644"/>
        <v>4.4197398113463651</v>
      </c>
      <c r="Q2331" s="6">
        <f t="shared" si="645"/>
        <v>0.22571298396138034</v>
      </c>
      <c r="R2331" s="5">
        <f t="shared" si="646"/>
        <v>1.0045840229331178</v>
      </c>
      <c r="S2331" s="5">
        <f t="shared" si="647"/>
        <v>4.4399999999999906</v>
      </c>
      <c r="T2331" s="5">
        <f t="shared" si="648"/>
        <v>2.5599999999999952</v>
      </c>
      <c r="U2331" s="5">
        <f t="shared" si="649"/>
        <v>0.5792196168263023</v>
      </c>
      <c r="V2331" s="5">
        <f t="shared" si="650"/>
        <v>0.70139875475060043</v>
      </c>
      <c r="W2331" s="5">
        <f t="shared" si="651"/>
        <v>1.5499999999999972</v>
      </c>
      <c r="X2331" s="5">
        <f t="shared" si="652"/>
        <v>55.8</v>
      </c>
      <c r="Y2331" s="5">
        <f t="shared" si="653"/>
        <v>25.250355171021663</v>
      </c>
      <c r="Z2331" s="9">
        <f t="shared" si="654"/>
        <v>0.68836327618489357</v>
      </c>
      <c r="AA2331">
        <f t="shared" si="655"/>
        <v>1.8799999999999955</v>
      </c>
    </row>
    <row r="2332" spans="1:27">
      <c r="A2332" s="1">
        <f t="shared" si="638"/>
        <v>-1201498</v>
      </c>
      <c r="B2332" s="1">
        <v>2</v>
      </c>
      <c r="C2332" s="1">
        <v>-6</v>
      </c>
      <c r="D2332" s="2">
        <v>-12</v>
      </c>
      <c r="E2332" s="5">
        <v>220.66</v>
      </c>
      <c r="F2332" s="5">
        <v>214.56</v>
      </c>
      <c r="G2332" s="5">
        <v>3.9</v>
      </c>
      <c r="H2332" s="5">
        <v>225.65</v>
      </c>
      <c r="I2332" s="5">
        <v>213.34</v>
      </c>
      <c r="J2332" s="5">
        <v>6.28</v>
      </c>
      <c r="K2332" s="6">
        <f t="shared" si="639"/>
        <v>223.155</v>
      </c>
      <c r="L2332" s="6">
        <f t="shared" si="640"/>
        <v>-4.9900000000000091</v>
      </c>
      <c r="M2332" s="6">
        <f t="shared" si="641"/>
        <v>213.95</v>
      </c>
      <c r="N2332" s="5">
        <f t="shared" si="642"/>
        <v>3.6962278068322574</v>
      </c>
      <c r="O2332" s="6">
        <f t="shared" si="643"/>
        <v>1.2199999999999989</v>
      </c>
      <c r="P2332" s="6">
        <f t="shared" si="644"/>
        <v>7.3924556136645148</v>
      </c>
      <c r="Q2332" s="6">
        <f t="shared" si="645"/>
        <v>-0.44335058299968527</v>
      </c>
      <c r="R2332" s="5">
        <f t="shared" si="646"/>
        <v>0.84004562550516937</v>
      </c>
      <c r="S2332" s="5">
        <f t="shared" si="647"/>
        <v>6.210000000000008</v>
      </c>
      <c r="T2332" s="5">
        <f t="shared" si="648"/>
        <v>1.2199999999999989</v>
      </c>
      <c r="U2332" s="5">
        <f t="shared" si="649"/>
        <v>0.1650331180541553</v>
      </c>
      <c r="V2332" s="5">
        <f t="shared" si="650"/>
        <v>2.4903768060467262</v>
      </c>
      <c r="W2332" s="5">
        <f t="shared" si="651"/>
        <v>9.2050000000000125</v>
      </c>
      <c r="X2332" s="5">
        <f t="shared" si="652"/>
        <v>213.95</v>
      </c>
      <c r="Y2332" s="5">
        <f t="shared" si="653"/>
        <v>57.883337061781241</v>
      </c>
      <c r="Z2332" s="9">
        <f t="shared" si="654"/>
        <v>0.68846495916640515</v>
      </c>
      <c r="AA2332">
        <f t="shared" si="655"/>
        <v>4.9900000000000091</v>
      </c>
    </row>
    <row r="2333" spans="1:27">
      <c r="A2333" s="1">
        <f t="shared" si="638"/>
        <v>-401008</v>
      </c>
      <c r="B2333" s="1">
        <v>-8</v>
      </c>
      <c r="C2333" s="1">
        <v>-4</v>
      </c>
      <c r="D2333" s="2">
        <v>-4</v>
      </c>
      <c r="E2333" s="5">
        <v>120.92</v>
      </c>
      <c r="F2333" s="5">
        <v>101.37</v>
      </c>
      <c r="G2333" s="5">
        <v>11.15</v>
      </c>
      <c r="H2333" s="5">
        <v>111.35</v>
      </c>
      <c r="I2333" s="5">
        <v>107.99</v>
      </c>
      <c r="J2333" s="5">
        <v>2.93</v>
      </c>
      <c r="K2333" s="6">
        <f t="shared" si="639"/>
        <v>116.13499999999999</v>
      </c>
      <c r="L2333" s="6">
        <f t="shared" si="640"/>
        <v>9.5700000000000074</v>
      </c>
      <c r="M2333" s="6">
        <f t="shared" si="641"/>
        <v>104.68</v>
      </c>
      <c r="N2333" s="5">
        <f t="shared" si="642"/>
        <v>5.7642735882329523</v>
      </c>
      <c r="O2333" s="6">
        <f t="shared" si="643"/>
        <v>-6.6199999999999903</v>
      </c>
      <c r="P2333" s="6">
        <f t="shared" si="644"/>
        <v>11.528547176465905</v>
      </c>
      <c r="Q2333" s="6">
        <f t="shared" si="645"/>
        <v>0.87081381473115871</v>
      </c>
      <c r="R2333" s="5">
        <f t="shared" si="646"/>
        <v>1.4043400050485</v>
      </c>
      <c r="S2333" s="5">
        <f t="shared" si="647"/>
        <v>16.189999999999998</v>
      </c>
      <c r="T2333" s="5">
        <f t="shared" si="648"/>
        <v>6.6199999999999903</v>
      </c>
      <c r="U2333" s="5">
        <f t="shared" si="649"/>
        <v>0.57422673461525986</v>
      </c>
      <c r="V2333" s="5">
        <f t="shared" si="650"/>
        <v>1.9872408595219946</v>
      </c>
      <c r="W2333" s="5">
        <f t="shared" si="651"/>
        <v>11.454999999999984</v>
      </c>
      <c r="X2333" s="5">
        <f t="shared" si="652"/>
        <v>104.68</v>
      </c>
      <c r="Y2333" s="5">
        <f t="shared" si="653"/>
        <v>18.160137335204077</v>
      </c>
      <c r="Z2333" s="9">
        <f t="shared" si="654"/>
        <v>0.68858114990173813</v>
      </c>
      <c r="AA2333">
        <f t="shared" si="655"/>
        <v>9.5700000000000074</v>
      </c>
    </row>
    <row r="2334" spans="1:27">
      <c r="A2334" s="1">
        <f t="shared" si="638"/>
        <v>-499243</v>
      </c>
      <c r="B2334" s="1">
        <v>7</v>
      </c>
      <c r="C2334" s="1">
        <v>3</v>
      </c>
      <c r="D2334" s="2">
        <v>-5</v>
      </c>
      <c r="E2334" s="5">
        <v>110.92</v>
      </c>
      <c r="F2334" s="5">
        <v>112.8</v>
      </c>
      <c r="G2334" s="5">
        <v>2.5</v>
      </c>
      <c r="H2334" s="5">
        <v>117.61</v>
      </c>
      <c r="I2334" s="5">
        <v>121.97</v>
      </c>
      <c r="J2334" s="5">
        <v>6.1</v>
      </c>
      <c r="K2334" s="6">
        <f t="shared" si="639"/>
        <v>114.265</v>
      </c>
      <c r="L2334" s="6">
        <f t="shared" si="640"/>
        <v>-6.6899999999999977</v>
      </c>
      <c r="M2334" s="6">
        <f t="shared" si="641"/>
        <v>117.38499999999999</v>
      </c>
      <c r="N2334" s="5">
        <f t="shared" si="642"/>
        <v>3.2962099447699016</v>
      </c>
      <c r="O2334" s="6">
        <f t="shared" si="643"/>
        <v>-9.1700000000000017</v>
      </c>
      <c r="P2334" s="6">
        <f t="shared" si="644"/>
        <v>6.5924198895398032</v>
      </c>
      <c r="Q2334" s="6">
        <f t="shared" si="645"/>
        <v>-0.71237919926369075</v>
      </c>
      <c r="R2334" s="5">
        <f t="shared" si="646"/>
        <v>0.37618963014401152</v>
      </c>
      <c r="S2334" s="5">
        <f t="shared" si="647"/>
        <v>2.480000000000004</v>
      </c>
      <c r="T2334" s="5">
        <f t="shared" si="648"/>
        <v>9.1700000000000017</v>
      </c>
      <c r="U2334" s="5">
        <f t="shared" si="649"/>
        <v>1.3909914953308795</v>
      </c>
      <c r="V2334" s="5">
        <f t="shared" si="650"/>
        <v>0.94654165003976654</v>
      </c>
      <c r="W2334" s="5">
        <f t="shared" si="651"/>
        <v>3.1199999999999903</v>
      </c>
      <c r="X2334" s="5">
        <f t="shared" si="652"/>
        <v>117.38499999999999</v>
      </c>
      <c r="Y2334" s="5">
        <f t="shared" si="653"/>
        <v>35.61211268907639</v>
      </c>
      <c r="Z2334" s="9">
        <f t="shared" si="654"/>
        <v>0.6889462968911293</v>
      </c>
      <c r="AA2334">
        <f t="shared" si="655"/>
        <v>6.6899999999999977</v>
      </c>
    </row>
    <row r="2335" spans="1:27">
      <c r="A2335" s="1">
        <f t="shared" si="638"/>
        <v>-202749</v>
      </c>
      <c r="B2335" s="1">
        <v>1</v>
      </c>
      <c r="C2335" s="1">
        <v>-11</v>
      </c>
      <c r="D2335" s="2">
        <v>-2</v>
      </c>
      <c r="E2335" s="5">
        <v>61.05</v>
      </c>
      <c r="F2335" s="5">
        <v>60.05</v>
      </c>
      <c r="G2335" s="5">
        <v>4.2</v>
      </c>
      <c r="H2335" s="5">
        <v>59.95</v>
      </c>
      <c r="I2335" s="5">
        <v>57.4</v>
      </c>
      <c r="J2335" s="5">
        <v>2.48</v>
      </c>
      <c r="K2335" s="6">
        <f t="shared" si="639"/>
        <v>60.5</v>
      </c>
      <c r="L2335" s="6">
        <f t="shared" si="640"/>
        <v>1.0999999999999943</v>
      </c>
      <c r="M2335" s="6">
        <f t="shared" si="641"/>
        <v>58.724999999999994</v>
      </c>
      <c r="N2335" s="5">
        <f t="shared" si="642"/>
        <v>2.4387701818744629</v>
      </c>
      <c r="O2335" s="6">
        <f t="shared" si="643"/>
        <v>2.6499999999999986</v>
      </c>
      <c r="P2335" s="6">
        <f t="shared" si="644"/>
        <v>4.8775403637489259</v>
      </c>
      <c r="Q2335" s="6">
        <f t="shared" si="645"/>
        <v>0.48295110632860305</v>
      </c>
      <c r="R2335" s="5">
        <f t="shared" si="646"/>
        <v>0.31778312108290968</v>
      </c>
      <c r="S2335" s="5">
        <f t="shared" si="647"/>
        <v>1.5500000000000043</v>
      </c>
      <c r="T2335" s="5">
        <f t="shared" si="648"/>
        <v>2.6499999999999986</v>
      </c>
      <c r="U2335" s="5">
        <f t="shared" si="649"/>
        <v>0.54330662636755345</v>
      </c>
      <c r="V2335" s="5">
        <f t="shared" si="650"/>
        <v>0.72782585796408383</v>
      </c>
      <c r="W2335" s="5">
        <f t="shared" si="651"/>
        <v>1.7750000000000057</v>
      </c>
      <c r="X2335" s="5">
        <f t="shared" si="652"/>
        <v>58.724999999999994</v>
      </c>
      <c r="Y2335" s="5">
        <f t="shared" si="653"/>
        <v>24.079759723346861</v>
      </c>
      <c r="Z2335" s="9">
        <f t="shared" si="654"/>
        <v>0.68897314896881134</v>
      </c>
      <c r="AA2335">
        <f t="shared" si="655"/>
        <v>1.0999999999999943</v>
      </c>
    </row>
    <row r="2336" spans="1:27">
      <c r="A2336" s="1">
        <f t="shared" si="638"/>
        <v>-1099997</v>
      </c>
      <c r="B2336" s="1">
        <v>3</v>
      </c>
      <c r="C2336" s="1">
        <v>0</v>
      </c>
      <c r="D2336" s="2">
        <v>-11</v>
      </c>
      <c r="E2336" s="5">
        <v>209.23</v>
      </c>
      <c r="F2336" s="5">
        <v>211.68</v>
      </c>
      <c r="G2336" s="5">
        <v>3.58</v>
      </c>
      <c r="H2336" s="5">
        <v>208.71</v>
      </c>
      <c r="I2336" s="5">
        <v>212.29</v>
      </c>
      <c r="J2336" s="5">
        <v>9.6300000000000008</v>
      </c>
      <c r="K2336" s="6">
        <f t="shared" si="639"/>
        <v>208.97</v>
      </c>
      <c r="L2336" s="6">
        <f t="shared" si="640"/>
        <v>0.51999999999998181</v>
      </c>
      <c r="M2336" s="6">
        <f t="shared" si="641"/>
        <v>211.98500000000001</v>
      </c>
      <c r="N2336" s="5">
        <f t="shared" si="642"/>
        <v>5.1369567839334609</v>
      </c>
      <c r="O2336" s="6">
        <f t="shared" si="643"/>
        <v>-0.60999999999998522</v>
      </c>
      <c r="P2336" s="6">
        <f t="shared" si="644"/>
        <v>10.273913567866922</v>
      </c>
      <c r="Q2336" s="6">
        <f t="shared" si="645"/>
        <v>-0.75715775821314923</v>
      </c>
      <c r="R2336" s="5">
        <f t="shared" si="646"/>
        <v>0.1099872986603856</v>
      </c>
      <c r="S2336" s="5">
        <f t="shared" si="647"/>
        <v>1.129999999999967</v>
      </c>
      <c r="T2336" s="5">
        <f t="shared" si="648"/>
        <v>0.60999999999998522</v>
      </c>
      <c r="U2336" s="5">
        <f t="shared" si="649"/>
        <v>5.9373674498084561E-2</v>
      </c>
      <c r="V2336" s="5">
        <f t="shared" si="650"/>
        <v>0.58692337249747595</v>
      </c>
      <c r="W2336" s="5">
        <f t="shared" si="651"/>
        <v>3.0150000000000148</v>
      </c>
      <c r="X2336" s="5">
        <f t="shared" si="652"/>
        <v>211.98500000000001</v>
      </c>
      <c r="Y2336" s="5">
        <f t="shared" si="653"/>
        <v>41.266650454022169</v>
      </c>
      <c r="Z2336" s="9">
        <f t="shared" si="654"/>
        <v>0.68899056597314889</v>
      </c>
      <c r="AA2336">
        <f t="shared" si="655"/>
        <v>0.51999999999998181</v>
      </c>
    </row>
    <row r="2337" spans="1:27">
      <c r="A2337" s="1">
        <f t="shared" si="638"/>
        <v>-1002004</v>
      </c>
      <c r="B2337" s="1">
        <v>-4</v>
      </c>
      <c r="C2337" s="1">
        <v>-8</v>
      </c>
      <c r="D2337" s="2">
        <v>-10</v>
      </c>
      <c r="E2337" s="5">
        <v>99.24</v>
      </c>
      <c r="F2337" s="5">
        <v>99.99</v>
      </c>
      <c r="G2337" s="5">
        <v>5.59</v>
      </c>
      <c r="H2337" s="5">
        <v>111.14</v>
      </c>
      <c r="I2337" s="5">
        <v>112.06</v>
      </c>
      <c r="J2337" s="5">
        <v>5.98</v>
      </c>
      <c r="K2337" s="6">
        <f t="shared" si="639"/>
        <v>105.19</v>
      </c>
      <c r="L2337" s="6">
        <f t="shared" si="640"/>
        <v>-11.900000000000006</v>
      </c>
      <c r="M2337" s="6">
        <f t="shared" si="641"/>
        <v>106.02500000000001</v>
      </c>
      <c r="N2337" s="5">
        <f t="shared" si="642"/>
        <v>4.092935987772103</v>
      </c>
      <c r="O2337" s="6">
        <f t="shared" si="643"/>
        <v>-12.070000000000007</v>
      </c>
      <c r="P2337" s="6">
        <f t="shared" si="644"/>
        <v>8.185871975544206</v>
      </c>
      <c r="Q2337" s="6">
        <f t="shared" si="645"/>
        <v>-6.7339218158890393E-2</v>
      </c>
      <c r="R2337" s="5">
        <f t="shared" si="646"/>
        <v>2.0767488241678726E-2</v>
      </c>
      <c r="S2337" s="5">
        <f t="shared" si="647"/>
        <v>0.17000000000000171</v>
      </c>
      <c r="T2337" s="5">
        <f t="shared" si="648"/>
        <v>12.070000000000007</v>
      </c>
      <c r="U2337" s="5">
        <f t="shared" si="649"/>
        <v>1.4744916651591757</v>
      </c>
      <c r="V2337" s="5">
        <f t="shared" si="650"/>
        <v>0.20401003155060857</v>
      </c>
      <c r="W2337" s="5">
        <f t="shared" si="651"/>
        <v>0.83500000000000796</v>
      </c>
      <c r="X2337" s="5">
        <f t="shared" si="652"/>
        <v>106.02500000000001</v>
      </c>
      <c r="Y2337" s="5">
        <f t="shared" si="653"/>
        <v>25.904387539105471</v>
      </c>
      <c r="Z2337" s="9">
        <f t="shared" si="654"/>
        <v>0.68926627655790629</v>
      </c>
      <c r="AA2337">
        <f t="shared" si="655"/>
        <v>11.900000000000006</v>
      </c>
    </row>
    <row r="2338" spans="1:27">
      <c r="A2338" s="1">
        <f t="shared" si="638"/>
        <v>-197995</v>
      </c>
      <c r="B2338" s="1">
        <v>5</v>
      </c>
      <c r="C2338" s="1">
        <v>8</v>
      </c>
      <c r="D2338" s="2">
        <v>-2</v>
      </c>
      <c r="E2338" s="5">
        <v>105.96</v>
      </c>
      <c r="F2338" s="5">
        <v>104.11</v>
      </c>
      <c r="G2338" s="5">
        <v>2.63</v>
      </c>
      <c r="H2338" s="5">
        <v>111.57</v>
      </c>
      <c r="I2338" s="5">
        <v>112.78</v>
      </c>
      <c r="J2338" s="5">
        <v>4.3600000000000003</v>
      </c>
      <c r="K2338" s="6">
        <f t="shared" si="639"/>
        <v>108.76499999999999</v>
      </c>
      <c r="L2338" s="6">
        <f t="shared" si="640"/>
        <v>-5.6099999999999994</v>
      </c>
      <c r="M2338" s="6">
        <f t="shared" si="641"/>
        <v>108.44499999999999</v>
      </c>
      <c r="N2338" s="5">
        <f t="shared" si="642"/>
        <v>2.5459035724080361</v>
      </c>
      <c r="O2338" s="6">
        <f t="shared" si="643"/>
        <v>-8.6700000000000017</v>
      </c>
      <c r="P2338" s="6">
        <f t="shared" si="644"/>
        <v>5.0918071448160722</v>
      </c>
      <c r="Q2338" s="6">
        <f t="shared" si="645"/>
        <v>-0.46642238636144501</v>
      </c>
      <c r="R2338" s="5">
        <f t="shared" si="646"/>
        <v>0.6009654162010758</v>
      </c>
      <c r="S2338" s="5">
        <f t="shared" si="647"/>
        <v>3.0600000000000023</v>
      </c>
      <c r="T2338" s="5">
        <f t="shared" si="648"/>
        <v>8.6700000000000017</v>
      </c>
      <c r="U2338" s="5">
        <f t="shared" si="649"/>
        <v>1.7027353459030472</v>
      </c>
      <c r="V2338" s="5">
        <f t="shared" si="650"/>
        <v>0.12569211319237911</v>
      </c>
      <c r="W2338" s="5">
        <f t="shared" si="651"/>
        <v>0.31999999999999318</v>
      </c>
      <c r="X2338" s="5">
        <f t="shared" si="652"/>
        <v>108.44499999999999</v>
      </c>
      <c r="Y2338" s="5">
        <f t="shared" si="653"/>
        <v>42.595878797337001</v>
      </c>
      <c r="Z2338" s="9">
        <f t="shared" si="654"/>
        <v>0.68932720822552773</v>
      </c>
      <c r="AA2338">
        <f t="shared" si="655"/>
        <v>5.6099999999999994</v>
      </c>
    </row>
    <row r="2339" spans="1:27">
      <c r="A2339" s="1">
        <f t="shared" si="638"/>
        <v>-1000255</v>
      </c>
      <c r="B2339" s="1">
        <v>-5</v>
      </c>
      <c r="C2339" s="1">
        <v>-1</v>
      </c>
      <c r="D2339" s="2">
        <v>-10</v>
      </c>
      <c r="E2339" s="5">
        <v>152.49</v>
      </c>
      <c r="F2339" s="5">
        <v>146.9</v>
      </c>
      <c r="G2339" s="5">
        <v>7.97</v>
      </c>
      <c r="H2339" s="5">
        <v>148.59</v>
      </c>
      <c r="I2339" s="5">
        <v>144.61000000000001</v>
      </c>
      <c r="J2339" s="5">
        <v>6.99</v>
      </c>
      <c r="K2339" s="6">
        <f t="shared" si="639"/>
        <v>150.54000000000002</v>
      </c>
      <c r="L2339" s="6">
        <f t="shared" si="640"/>
        <v>3.9000000000000057</v>
      </c>
      <c r="M2339" s="6">
        <f t="shared" si="641"/>
        <v>145.755</v>
      </c>
      <c r="N2339" s="5">
        <f t="shared" si="642"/>
        <v>5.3004952598790238</v>
      </c>
      <c r="O2339" s="6">
        <f t="shared" si="643"/>
        <v>2.289999999999992</v>
      </c>
      <c r="P2339" s="6">
        <f t="shared" si="644"/>
        <v>10.600990519758048</v>
      </c>
      <c r="Q2339" s="6">
        <f t="shared" si="645"/>
        <v>0.13045621590838305</v>
      </c>
      <c r="R2339" s="5">
        <f t="shared" si="646"/>
        <v>0.1518726006781449</v>
      </c>
      <c r="S2339" s="5">
        <f t="shared" si="647"/>
        <v>1.6100000000000136</v>
      </c>
      <c r="T2339" s="5">
        <f t="shared" si="648"/>
        <v>2.289999999999992</v>
      </c>
      <c r="U2339" s="5">
        <f t="shared" si="649"/>
        <v>0.21601755003288675</v>
      </c>
      <c r="V2339" s="5">
        <f t="shared" si="650"/>
        <v>0.9027458313601503</v>
      </c>
      <c r="W2339" s="5">
        <f t="shared" si="651"/>
        <v>4.785000000000025</v>
      </c>
      <c r="X2339" s="5">
        <f t="shared" si="652"/>
        <v>145.755</v>
      </c>
      <c r="Y2339" s="5">
        <f t="shared" si="653"/>
        <v>27.498373803531454</v>
      </c>
      <c r="Z2339" s="9">
        <f t="shared" si="654"/>
        <v>0.68943455091835937</v>
      </c>
      <c r="AA2339">
        <f t="shared" si="655"/>
        <v>3.9000000000000057</v>
      </c>
    </row>
    <row r="2340" spans="1:27">
      <c r="A2340" s="1">
        <f t="shared" si="638"/>
        <v>-601243</v>
      </c>
      <c r="B2340" s="1">
        <v>7</v>
      </c>
      <c r="C2340" s="1">
        <v>-5</v>
      </c>
      <c r="D2340" s="2">
        <v>-6</v>
      </c>
      <c r="E2340" s="5">
        <v>70.760000000000005</v>
      </c>
      <c r="F2340" s="5">
        <v>71.099999999999994</v>
      </c>
      <c r="G2340" s="5">
        <v>2.11</v>
      </c>
      <c r="H2340" s="5">
        <v>74.28</v>
      </c>
      <c r="I2340" s="5">
        <v>76.36</v>
      </c>
      <c r="J2340" s="5">
        <v>4.33</v>
      </c>
      <c r="K2340" s="6">
        <f t="shared" si="639"/>
        <v>72.52000000000001</v>
      </c>
      <c r="L2340" s="6">
        <f t="shared" si="640"/>
        <v>-3.519999999999996</v>
      </c>
      <c r="M2340" s="6">
        <f t="shared" si="641"/>
        <v>73.72999999999999</v>
      </c>
      <c r="N2340" s="5">
        <f t="shared" si="642"/>
        <v>2.4083708186240758</v>
      </c>
      <c r="O2340" s="6">
        <f t="shared" si="643"/>
        <v>-5.2600000000000051</v>
      </c>
      <c r="P2340" s="6">
        <f t="shared" si="644"/>
        <v>4.8167416372481515</v>
      </c>
      <c r="Q2340" s="6">
        <f t="shared" si="645"/>
        <v>-0.61621481832679625</v>
      </c>
      <c r="R2340" s="5">
        <f t="shared" si="646"/>
        <v>0.36124005210171228</v>
      </c>
      <c r="S2340" s="5">
        <f t="shared" si="647"/>
        <v>1.7400000000000091</v>
      </c>
      <c r="T2340" s="5">
        <f t="shared" si="648"/>
        <v>5.2600000000000051</v>
      </c>
      <c r="U2340" s="5">
        <f t="shared" si="649"/>
        <v>1.0920245253189647</v>
      </c>
      <c r="V2340" s="5">
        <f t="shared" si="650"/>
        <v>0.50241432533685304</v>
      </c>
      <c r="W2340" s="5">
        <f t="shared" si="651"/>
        <v>1.2099999999999795</v>
      </c>
      <c r="X2340" s="5">
        <f t="shared" si="652"/>
        <v>73.72999999999999</v>
      </c>
      <c r="Y2340" s="5">
        <f t="shared" si="653"/>
        <v>30.61405636949322</v>
      </c>
      <c r="Z2340" s="9">
        <f t="shared" si="654"/>
        <v>0.68950707030457636</v>
      </c>
      <c r="AA2340">
        <f t="shared" si="655"/>
        <v>3.519999999999996</v>
      </c>
    </row>
    <row r="2341" spans="1:27">
      <c r="A2341" s="1">
        <f t="shared" si="638"/>
        <v>-402245</v>
      </c>
      <c r="B2341" s="1">
        <v>5</v>
      </c>
      <c r="C2341" s="1">
        <v>-9</v>
      </c>
      <c r="D2341" s="2">
        <v>-4</v>
      </c>
      <c r="E2341" s="5">
        <v>194.85</v>
      </c>
      <c r="F2341" s="5">
        <v>203.37</v>
      </c>
      <c r="G2341" s="5">
        <v>7.93</v>
      </c>
      <c r="H2341" s="5">
        <v>201.54</v>
      </c>
      <c r="I2341" s="5">
        <v>201</v>
      </c>
      <c r="J2341" s="5">
        <v>8.35</v>
      </c>
      <c r="K2341" s="6">
        <f t="shared" si="639"/>
        <v>198.19499999999999</v>
      </c>
      <c r="L2341" s="6">
        <f t="shared" si="640"/>
        <v>-6.6899999999999977</v>
      </c>
      <c r="M2341" s="6">
        <f t="shared" si="641"/>
        <v>202.185</v>
      </c>
      <c r="N2341" s="5">
        <f t="shared" si="642"/>
        <v>5.7577643230684599</v>
      </c>
      <c r="O2341" s="6">
        <f t="shared" si="643"/>
        <v>2.3700000000000045</v>
      </c>
      <c r="P2341" s="6">
        <f t="shared" si="644"/>
        <v>11.51552864613692</v>
      </c>
      <c r="Q2341" s="6">
        <f t="shared" si="645"/>
        <v>-5.1562733301459815E-2</v>
      </c>
      <c r="R2341" s="5">
        <f t="shared" si="646"/>
        <v>0.78676370650507077</v>
      </c>
      <c r="S2341" s="5">
        <f t="shared" si="647"/>
        <v>9.0600000000000023</v>
      </c>
      <c r="T2341" s="5">
        <f t="shared" si="648"/>
        <v>2.3700000000000045</v>
      </c>
      <c r="U2341" s="5">
        <f t="shared" si="649"/>
        <v>0.20580904905265129</v>
      </c>
      <c r="V2341" s="5">
        <f t="shared" si="650"/>
        <v>0.69297730440512995</v>
      </c>
      <c r="W2341" s="5">
        <f t="shared" si="651"/>
        <v>3.9900000000000091</v>
      </c>
      <c r="X2341" s="5">
        <f t="shared" si="652"/>
        <v>202.185</v>
      </c>
      <c r="Y2341" s="5">
        <f t="shared" si="653"/>
        <v>35.115192052920023</v>
      </c>
      <c r="Z2341" s="9">
        <f t="shared" si="654"/>
        <v>0.68965788620155721</v>
      </c>
      <c r="AA2341">
        <f t="shared" si="655"/>
        <v>6.6899999999999977</v>
      </c>
    </row>
    <row r="2342" spans="1:27">
      <c r="A2342" s="1">
        <f t="shared" si="638"/>
        <v>-999503</v>
      </c>
      <c r="B2342" s="1">
        <v>-3</v>
      </c>
      <c r="C2342" s="1">
        <v>2</v>
      </c>
      <c r="D2342" s="2">
        <v>-10</v>
      </c>
      <c r="E2342" s="5">
        <v>193.7</v>
      </c>
      <c r="F2342" s="5">
        <v>201.9</v>
      </c>
      <c r="G2342" s="5">
        <v>9.0500000000000007</v>
      </c>
      <c r="H2342" s="5">
        <v>182.32</v>
      </c>
      <c r="I2342" s="5">
        <v>191.66</v>
      </c>
      <c r="J2342" s="5">
        <v>8.8800000000000008</v>
      </c>
      <c r="K2342" s="6">
        <f t="shared" si="639"/>
        <v>188.01</v>
      </c>
      <c r="L2342" s="6">
        <f t="shared" si="640"/>
        <v>11.379999999999995</v>
      </c>
      <c r="M2342" s="6">
        <f t="shared" si="641"/>
        <v>196.78</v>
      </c>
      <c r="N2342" s="5">
        <f t="shared" si="642"/>
        <v>6.3394972198116788</v>
      </c>
      <c r="O2342" s="6">
        <f t="shared" si="643"/>
        <v>10.240000000000009</v>
      </c>
      <c r="P2342" s="6">
        <f t="shared" si="644"/>
        <v>12.678994439623358</v>
      </c>
      <c r="Q2342" s="6">
        <f t="shared" si="645"/>
        <v>1.8960927960168458E-2</v>
      </c>
      <c r="R2342" s="5">
        <f t="shared" si="646"/>
        <v>8.9912493094669366E-2</v>
      </c>
      <c r="S2342" s="5">
        <f t="shared" si="647"/>
        <v>1.1399999999999864</v>
      </c>
      <c r="T2342" s="5">
        <f t="shared" si="648"/>
        <v>10.240000000000009</v>
      </c>
      <c r="U2342" s="5">
        <f t="shared" si="649"/>
        <v>0.80763502569247902</v>
      </c>
      <c r="V2342" s="5">
        <f t="shared" si="650"/>
        <v>1.3833904639302819</v>
      </c>
      <c r="W2342" s="5">
        <f t="shared" si="651"/>
        <v>8.7700000000000102</v>
      </c>
      <c r="X2342" s="5">
        <f t="shared" si="652"/>
        <v>196.78</v>
      </c>
      <c r="Y2342" s="5">
        <f t="shared" si="653"/>
        <v>31.040316475735523</v>
      </c>
      <c r="Z2342" s="9">
        <f t="shared" si="654"/>
        <v>0.68975502897767993</v>
      </c>
      <c r="AA2342">
        <f t="shared" si="655"/>
        <v>11.379999999999995</v>
      </c>
    </row>
    <row r="2343" spans="1:27">
      <c r="A2343" s="1">
        <f t="shared" si="638"/>
        <v>-201757</v>
      </c>
      <c r="B2343" s="1">
        <v>-7</v>
      </c>
      <c r="C2343" s="1">
        <v>-7</v>
      </c>
      <c r="D2343" s="2">
        <v>-2</v>
      </c>
      <c r="E2343" s="5">
        <v>109.21</v>
      </c>
      <c r="F2343" s="5">
        <v>105.35</v>
      </c>
      <c r="G2343" s="5">
        <v>3.44</v>
      </c>
      <c r="H2343" s="5">
        <v>110.36</v>
      </c>
      <c r="I2343" s="5">
        <v>107.82</v>
      </c>
      <c r="J2343" s="5">
        <v>2.77</v>
      </c>
      <c r="K2343" s="6">
        <f t="shared" si="639"/>
        <v>109.785</v>
      </c>
      <c r="L2343" s="6">
        <f t="shared" si="640"/>
        <v>-1.1500000000000057</v>
      </c>
      <c r="M2343" s="6">
        <f t="shared" si="641"/>
        <v>106.58499999999999</v>
      </c>
      <c r="N2343" s="5">
        <f t="shared" si="642"/>
        <v>2.2083081759573324</v>
      </c>
      <c r="O2343" s="6">
        <f t="shared" si="643"/>
        <v>-2.4699999999999989</v>
      </c>
      <c r="P2343" s="6">
        <f t="shared" si="644"/>
        <v>4.4166163519146648</v>
      </c>
      <c r="Q2343" s="6">
        <f t="shared" si="645"/>
        <v>0.21329813139209999</v>
      </c>
      <c r="R2343" s="5">
        <f t="shared" si="646"/>
        <v>0.29887132927625798</v>
      </c>
      <c r="S2343" s="5">
        <f t="shared" si="647"/>
        <v>1.3199999999999932</v>
      </c>
      <c r="T2343" s="5">
        <f t="shared" si="648"/>
        <v>2.4699999999999989</v>
      </c>
      <c r="U2343" s="5">
        <f t="shared" si="649"/>
        <v>0.55925165402451571</v>
      </c>
      <c r="V2343" s="5">
        <f t="shared" si="650"/>
        <v>1.4490731116424718</v>
      </c>
      <c r="W2343" s="5">
        <f t="shared" si="651"/>
        <v>3.2000000000000028</v>
      </c>
      <c r="X2343" s="5">
        <f t="shared" si="652"/>
        <v>106.58499999999999</v>
      </c>
      <c r="Y2343" s="5">
        <f t="shared" si="653"/>
        <v>48.265455501378973</v>
      </c>
      <c r="Z2343" s="9">
        <f t="shared" si="654"/>
        <v>0.68989274528726552</v>
      </c>
      <c r="AA2343">
        <f t="shared" si="655"/>
        <v>1.1500000000000057</v>
      </c>
    </row>
    <row r="2344" spans="1:27">
      <c r="A2344" s="1">
        <f t="shared" si="638"/>
        <v>-198244</v>
      </c>
      <c r="B2344" s="1">
        <v>6</v>
      </c>
      <c r="C2344" s="1">
        <v>7</v>
      </c>
      <c r="D2344" s="2">
        <v>-2</v>
      </c>
      <c r="E2344" s="5">
        <v>363.93</v>
      </c>
      <c r="F2344" s="5">
        <v>360.81</v>
      </c>
      <c r="G2344" s="5">
        <v>6</v>
      </c>
      <c r="H2344" s="5">
        <v>361.56</v>
      </c>
      <c r="I2344" s="5">
        <v>361.23</v>
      </c>
      <c r="J2344" s="5">
        <v>10.42</v>
      </c>
      <c r="K2344" s="6">
        <f t="shared" si="639"/>
        <v>362.745</v>
      </c>
      <c r="L2344" s="6">
        <f t="shared" si="640"/>
        <v>2.3700000000000045</v>
      </c>
      <c r="M2344" s="6">
        <f t="shared" si="641"/>
        <v>361.02</v>
      </c>
      <c r="N2344" s="5">
        <f t="shared" si="642"/>
        <v>6.0119963406509154</v>
      </c>
      <c r="O2344" s="6">
        <f t="shared" si="643"/>
        <v>-0.42000000000001592</v>
      </c>
      <c r="P2344" s="6">
        <f t="shared" si="644"/>
        <v>12.023992681301831</v>
      </c>
      <c r="Q2344" s="6">
        <f t="shared" si="645"/>
        <v>-0.50199340971278861</v>
      </c>
      <c r="R2344" s="5">
        <f t="shared" si="646"/>
        <v>0.23203606937807522</v>
      </c>
      <c r="S2344" s="5">
        <f t="shared" si="647"/>
        <v>2.7900000000000205</v>
      </c>
      <c r="T2344" s="5">
        <f t="shared" si="648"/>
        <v>0.42000000000001592</v>
      </c>
      <c r="U2344" s="5">
        <f t="shared" si="649"/>
        <v>3.49301609816468E-2</v>
      </c>
      <c r="V2344" s="5">
        <f t="shared" si="650"/>
        <v>0.28692632234923449</v>
      </c>
      <c r="W2344" s="5">
        <f t="shared" si="651"/>
        <v>1.7250000000000227</v>
      </c>
      <c r="X2344" s="5">
        <f t="shared" si="652"/>
        <v>361.02</v>
      </c>
      <c r="Y2344" s="5">
        <f t="shared" si="653"/>
        <v>60.049936750445951</v>
      </c>
      <c r="Z2344" s="9">
        <f t="shared" si="654"/>
        <v>0.6899007174949161</v>
      </c>
      <c r="AA2344">
        <f t="shared" si="655"/>
        <v>2.3700000000000045</v>
      </c>
    </row>
    <row r="2345" spans="1:27">
      <c r="A2345" s="1">
        <f t="shared" si="638"/>
        <v>-899002</v>
      </c>
      <c r="B2345" s="1">
        <v>-2</v>
      </c>
      <c r="C2345" s="1">
        <v>4</v>
      </c>
      <c r="D2345" s="2">
        <v>-9</v>
      </c>
      <c r="E2345" s="5">
        <v>105.6</v>
      </c>
      <c r="F2345" s="5">
        <v>105.59</v>
      </c>
      <c r="G2345" s="5">
        <v>5.67</v>
      </c>
      <c r="H2345" s="5">
        <v>91.87</v>
      </c>
      <c r="I2345" s="5">
        <v>96.03</v>
      </c>
      <c r="J2345" s="5">
        <v>5.7</v>
      </c>
      <c r="K2345" s="6">
        <f t="shared" si="639"/>
        <v>98.734999999999999</v>
      </c>
      <c r="L2345" s="6">
        <f t="shared" si="640"/>
        <v>13.72999999999999</v>
      </c>
      <c r="M2345" s="6">
        <f t="shared" si="641"/>
        <v>100.81</v>
      </c>
      <c r="N2345" s="5">
        <f t="shared" si="642"/>
        <v>4.0199160438994248</v>
      </c>
      <c r="O2345" s="6">
        <f t="shared" si="643"/>
        <v>9.5600000000000023</v>
      </c>
      <c r="P2345" s="6">
        <f t="shared" si="644"/>
        <v>8.0398320877988496</v>
      </c>
      <c r="Q2345" s="6">
        <f t="shared" si="645"/>
        <v>-5.2770081174030557E-3</v>
      </c>
      <c r="R2345" s="5">
        <f t="shared" si="646"/>
        <v>0.51866754858330044</v>
      </c>
      <c r="S2345" s="5">
        <f t="shared" si="647"/>
        <v>4.1699999999999875</v>
      </c>
      <c r="T2345" s="5">
        <f t="shared" si="648"/>
        <v>9.5600000000000023</v>
      </c>
      <c r="U2345" s="5">
        <f t="shared" si="649"/>
        <v>1.189079559821671</v>
      </c>
      <c r="V2345" s="5">
        <f t="shared" si="650"/>
        <v>0.5161799344414163</v>
      </c>
      <c r="W2345" s="5">
        <f t="shared" si="651"/>
        <v>2.0750000000000028</v>
      </c>
      <c r="X2345" s="5">
        <f t="shared" si="652"/>
        <v>100.81</v>
      </c>
      <c r="Y2345" s="5">
        <f t="shared" si="653"/>
        <v>25.077638164356198</v>
      </c>
      <c r="Z2345" s="9">
        <f t="shared" si="654"/>
        <v>0.6899594190965147</v>
      </c>
      <c r="AA2345">
        <f t="shared" si="655"/>
        <v>13.72999999999999</v>
      </c>
    </row>
    <row r="2346" spans="1:27">
      <c r="A2346" s="1">
        <f t="shared" si="638"/>
        <v>-798996</v>
      </c>
      <c r="B2346" s="1">
        <v>4</v>
      </c>
      <c r="C2346" s="1">
        <v>4</v>
      </c>
      <c r="D2346" s="2">
        <v>-8</v>
      </c>
      <c r="E2346" s="5">
        <v>139.74</v>
      </c>
      <c r="F2346" s="5">
        <v>135.38</v>
      </c>
      <c r="G2346" s="5">
        <v>3.16</v>
      </c>
      <c r="H2346" s="5">
        <v>151.68</v>
      </c>
      <c r="I2346" s="5">
        <v>152.31</v>
      </c>
      <c r="J2346" s="5">
        <v>7.12</v>
      </c>
      <c r="K2346" s="6">
        <f t="shared" si="639"/>
        <v>145.71</v>
      </c>
      <c r="L2346" s="6">
        <f t="shared" si="640"/>
        <v>-11.939999999999998</v>
      </c>
      <c r="M2346" s="6">
        <f t="shared" si="641"/>
        <v>143.845</v>
      </c>
      <c r="N2346" s="5">
        <f t="shared" si="642"/>
        <v>3.8948684188300895</v>
      </c>
      <c r="O2346" s="6">
        <f t="shared" si="643"/>
        <v>-16.930000000000007</v>
      </c>
      <c r="P2346" s="6">
        <f t="shared" si="644"/>
        <v>7.789736837660179</v>
      </c>
      <c r="Q2346" s="6">
        <f t="shared" si="645"/>
        <v>-0.67087673038892537</v>
      </c>
      <c r="R2346" s="5">
        <f t="shared" si="646"/>
        <v>0.64058646703896438</v>
      </c>
      <c r="S2346" s="5">
        <f t="shared" si="647"/>
        <v>4.9900000000000091</v>
      </c>
      <c r="T2346" s="5">
        <f t="shared" si="648"/>
        <v>16.930000000000007</v>
      </c>
      <c r="U2346" s="5">
        <f t="shared" si="649"/>
        <v>2.1733725224388079</v>
      </c>
      <c r="V2346" s="5">
        <f t="shared" si="650"/>
        <v>0.47883517476059007</v>
      </c>
      <c r="W2346" s="5">
        <f t="shared" si="651"/>
        <v>1.8650000000000091</v>
      </c>
      <c r="X2346" s="5">
        <f t="shared" si="652"/>
        <v>143.845</v>
      </c>
      <c r="Y2346" s="5">
        <f t="shared" si="653"/>
        <v>36.93192799648083</v>
      </c>
      <c r="Z2346" s="9">
        <f t="shared" si="654"/>
        <v>0.69004347689113033</v>
      </c>
      <c r="AA2346">
        <f t="shared" si="655"/>
        <v>11.939999999999998</v>
      </c>
    </row>
    <row r="2347" spans="1:27">
      <c r="A2347" s="1">
        <f t="shared" si="638"/>
        <v>-1099752</v>
      </c>
      <c r="B2347" s="1">
        <v>-2</v>
      </c>
      <c r="C2347" s="1">
        <v>1</v>
      </c>
      <c r="D2347" s="2">
        <v>-11</v>
      </c>
      <c r="E2347" s="5">
        <v>107.16</v>
      </c>
      <c r="F2347" s="5">
        <v>108.39</v>
      </c>
      <c r="G2347" s="5">
        <v>3.95</v>
      </c>
      <c r="H2347" s="5">
        <v>116.67</v>
      </c>
      <c r="I2347" s="5">
        <v>120.53</v>
      </c>
      <c r="J2347" s="5">
        <v>5.97</v>
      </c>
      <c r="K2347" s="6">
        <f t="shared" si="639"/>
        <v>111.91499999999999</v>
      </c>
      <c r="L2347" s="6">
        <f t="shared" si="640"/>
        <v>-9.5100000000000051</v>
      </c>
      <c r="M2347" s="6">
        <f t="shared" si="641"/>
        <v>114.46000000000001</v>
      </c>
      <c r="N2347" s="5">
        <f t="shared" si="642"/>
        <v>3.5792247764006104</v>
      </c>
      <c r="O2347" s="6">
        <f t="shared" si="643"/>
        <v>-12.14</v>
      </c>
      <c r="P2347" s="6">
        <f t="shared" si="644"/>
        <v>7.1584495528012209</v>
      </c>
      <c r="Q2347" s="6">
        <f t="shared" si="645"/>
        <v>-0.39104352950819027</v>
      </c>
      <c r="R2347" s="5">
        <f t="shared" si="646"/>
        <v>0.36739799318287192</v>
      </c>
      <c r="S2347" s="5">
        <f t="shared" si="647"/>
        <v>2.6299999999999955</v>
      </c>
      <c r="T2347" s="5">
        <f t="shared" si="648"/>
        <v>12.14</v>
      </c>
      <c r="U2347" s="5">
        <f t="shared" si="649"/>
        <v>1.6958979609277844</v>
      </c>
      <c r="V2347" s="5">
        <f t="shared" si="650"/>
        <v>0.7110478271105829</v>
      </c>
      <c r="W2347" s="5">
        <f t="shared" si="651"/>
        <v>2.5450000000000159</v>
      </c>
      <c r="X2347" s="5">
        <f t="shared" si="652"/>
        <v>114.46000000000001</v>
      </c>
      <c r="Y2347" s="5">
        <f t="shared" si="653"/>
        <v>31.97899186289855</v>
      </c>
      <c r="Z2347" s="9">
        <f t="shared" si="654"/>
        <v>0.69007390908510668</v>
      </c>
      <c r="AA2347">
        <f t="shared" si="655"/>
        <v>9.5100000000000051</v>
      </c>
    </row>
    <row r="2348" spans="1:27">
      <c r="A2348" s="1">
        <f t="shared" si="638"/>
        <v>-197753</v>
      </c>
      <c r="B2348" s="1">
        <v>-3</v>
      </c>
      <c r="C2348" s="1">
        <v>9</v>
      </c>
      <c r="D2348" s="2">
        <v>-2</v>
      </c>
      <c r="E2348" s="5">
        <v>49.47</v>
      </c>
      <c r="F2348" s="5">
        <v>50.07</v>
      </c>
      <c r="G2348" s="5">
        <v>3.37</v>
      </c>
      <c r="H2348" s="5">
        <v>50.37</v>
      </c>
      <c r="I2348" s="5">
        <v>50.77</v>
      </c>
      <c r="J2348" s="5">
        <v>2.72</v>
      </c>
      <c r="K2348" s="6">
        <f t="shared" si="639"/>
        <v>49.92</v>
      </c>
      <c r="L2348" s="6">
        <f t="shared" si="640"/>
        <v>-0.89999999999999858</v>
      </c>
      <c r="M2348" s="6">
        <f t="shared" si="641"/>
        <v>50.42</v>
      </c>
      <c r="N2348" s="5">
        <f t="shared" si="642"/>
        <v>2.165369483483131</v>
      </c>
      <c r="O2348" s="6">
        <f t="shared" si="643"/>
        <v>-0.70000000000000284</v>
      </c>
      <c r="P2348" s="6">
        <f t="shared" si="644"/>
        <v>4.3307389669662619</v>
      </c>
      <c r="Q2348" s="6">
        <f t="shared" si="645"/>
        <v>0.21106034027714829</v>
      </c>
      <c r="R2348" s="5">
        <f t="shared" si="646"/>
        <v>4.6181495011715819E-2</v>
      </c>
      <c r="S2348" s="5">
        <f t="shared" si="647"/>
        <v>0.19999999999999574</v>
      </c>
      <c r="T2348" s="5">
        <f t="shared" si="648"/>
        <v>0.70000000000000284</v>
      </c>
      <c r="U2348" s="5">
        <f t="shared" si="649"/>
        <v>0.16163523254100945</v>
      </c>
      <c r="V2348" s="5">
        <f t="shared" si="650"/>
        <v>0.230907475058584</v>
      </c>
      <c r="W2348" s="5">
        <f t="shared" si="651"/>
        <v>0.5</v>
      </c>
      <c r="X2348" s="5">
        <f t="shared" si="652"/>
        <v>50.42</v>
      </c>
      <c r="Y2348" s="5">
        <f t="shared" si="653"/>
        <v>23.284709784907612</v>
      </c>
      <c r="Z2348" s="9">
        <f t="shared" si="654"/>
        <v>0.69019127783535494</v>
      </c>
      <c r="AA2348">
        <f t="shared" si="655"/>
        <v>0.89999999999999858</v>
      </c>
    </row>
    <row r="2349" spans="1:27">
      <c r="A2349" s="1">
        <f t="shared" si="638"/>
        <v>-1099748</v>
      </c>
      <c r="B2349" s="1">
        <v>2</v>
      </c>
      <c r="C2349" s="1">
        <v>1</v>
      </c>
      <c r="D2349" s="2">
        <v>-11</v>
      </c>
      <c r="E2349" s="5">
        <v>52.08</v>
      </c>
      <c r="F2349" s="5">
        <v>50.6</v>
      </c>
      <c r="G2349" s="5">
        <v>1.59</v>
      </c>
      <c r="H2349" s="5">
        <v>50.73</v>
      </c>
      <c r="I2349" s="5">
        <v>48.33</v>
      </c>
      <c r="J2349" s="5">
        <v>3.76</v>
      </c>
      <c r="K2349" s="6">
        <f t="shared" si="639"/>
        <v>51.405000000000001</v>
      </c>
      <c r="L2349" s="6">
        <f t="shared" si="640"/>
        <v>1.3500000000000014</v>
      </c>
      <c r="M2349" s="6">
        <f t="shared" si="641"/>
        <v>49.465000000000003</v>
      </c>
      <c r="N2349" s="5">
        <f t="shared" si="642"/>
        <v>2.041182255458831</v>
      </c>
      <c r="O2349" s="6">
        <f t="shared" si="643"/>
        <v>2.2700000000000031</v>
      </c>
      <c r="P2349" s="6">
        <f t="shared" si="644"/>
        <v>4.0823645109176621</v>
      </c>
      <c r="Q2349" s="6">
        <f t="shared" si="645"/>
        <v>-0.6966104034033973</v>
      </c>
      <c r="R2349" s="5">
        <f t="shared" si="646"/>
        <v>0.22535959185898316</v>
      </c>
      <c r="S2349" s="5">
        <f t="shared" si="647"/>
        <v>0.92000000000000171</v>
      </c>
      <c r="T2349" s="5">
        <f t="shared" si="648"/>
        <v>2.2700000000000031</v>
      </c>
      <c r="U2349" s="5">
        <f t="shared" si="649"/>
        <v>0.55605029730422995</v>
      </c>
      <c r="V2349" s="5">
        <f t="shared" si="650"/>
        <v>0.95042958305744785</v>
      </c>
      <c r="W2349" s="5">
        <f t="shared" si="651"/>
        <v>1.9399999999999977</v>
      </c>
      <c r="X2349" s="5">
        <f t="shared" si="652"/>
        <v>49.465000000000003</v>
      </c>
      <c r="Y2349" s="5">
        <f t="shared" si="653"/>
        <v>24.233504807183873</v>
      </c>
      <c r="Z2349" s="9">
        <f t="shared" si="654"/>
        <v>0.69043030060969957</v>
      </c>
      <c r="AA2349">
        <f t="shared" si="655"/>
        <v>1.3500000000000014</v>
      </c>
    </row>
    <row r="2350" spans="1:27">
      <c r="A2350" s="1">
        <f t="shared" si="638"/>
        <v>-401757</v>
      </c>
      <c r="B2350" s="1">
        <v>-7</v>
      </c>
      <c r="C2350" s="1">
        <v>-7</v>
      </c>
      <c r="D2350" s="2">
        <v>-4</v>
      </c>
      <c r="E2350" s="5">
        <v>174.01</v>
      </c>
      <c r="F2350" s="5">
        <v>166.91</v>
      </c>
      <c r="G2350" s="5">
        <v>5.85</v>
      </c>
      <c r="H2350" s="5">
        <v>177.85</v>
      </c>
      <c r="I2350" s="5">
        <v>175.34</v>
      </c>
      <c r="J2350" s="5">
        <v>3.84</v>
      </c>
      <c r="K2350" s="6">
        <f t="shared" si="639"/>
        <v>175.93</v>
      </c>
      <c r="L2350" s="6">
        <f t="shared" si="640"/>
        <v>-3.8400000000000034</v>
      </c>
      <c r="M2350" s="6">
        <f t="shared" si="641"/>
        <v>171.125</v>
      </c>
      <c r="N2350" s="5">
        <f t="shared" si="642"/>
        <v>3.498860528800769</v>
      </c>
      <c r="O2350" s="6">
        <f t="shared" si="643"/>
        <v>-8.4300000000000068</v>
      </c>
      <c r="P2350" s="6">
        <f t="shared" si="644"/>
        <v>6.9977210576015381</v>
      </c>
      <c r="Q2350" s="6">
        <f t="shared" si="645"/>
        <v>0.39774669631862375</v>
      </c>
      <c r="R2350" s="5">
        <f t="shared" si="646"/>
        <v>0.65592783167799218</v>
      </c>
      <c r="S2350" s="5">
        <f t="shared" si="647"/>
        <v>4.5900000000000034</v>
      </c>
      <c r="T2350" s="5">
        <f t="shared" si="648"/>
        <v>8.4300000000000068</v>
      </c>
      <c r="U2350" s="5">
        <f t="shared" si="649"/>
        <v>1.2046779130818028</v>
      </c>
      <c r="V2350" s="5">
        <f t="shared" si="650"/>
        <v>1.3733042401798496</v>
      </c>
      <c r="W2350" s="5">
        <f t="shared" si="651"/>
        <v>4.8050000000000068</v>
      </c>
      <c r="X2350" s="5">
        <f t="shared" si="652"/>
        <v>171.125</v>
      </c>
      <c r="Y2350" s="5">
        <f t="shared" si="653"/>
        <v>48.908780041784894</v>
      </c>
      <c r="Z2350" s="9">
        <f t="shared" si="654"/>
        <v>0.6904476808564135</v>
      </c>
      <c r="AA2350">
        <f t="shared" si="655"/>
        <v>3.8400000000000034</v>
      </c>
    </row>
    <row r="2351" spans="1:27">
      <c r="A2351" s="1">
        <f t="shared" si="638"/>
        <v>-302245</v>
      </c>
      <c r="B2351" s="1">
        <v>5</v>
      </c>
      <c r="C2351" s="1">
        <v>-9</v>
      </c>
      <c r="D2351" s="2">
        <v>-3</v>
      </c>
      <c r="E2351" s="5">
        <v>18.47</v>
      </c>
      <c r="F2351" s="5">
        <v>18.559999999999999</v>
      </c>
      <c r="G2351" s="5">
        <v>1.52</v>
      </c>
      <c r="H2351" s="5">
        <v>18.899999999999999</v>
      </c>
      <c r="I2351" s="5">
        <v>17.5</v>
      </c>
      <c r="J2351" s="5">
        <v>2.17</v>
      </c>
      <c r="K2351" s="6">
        <f t="shared" si="639"/>
        <v>18.684999999999999</v>
      </c>
      <c r="L2351" s="6">
        <f t="shared" si="640"/>
        <v>-0.42999999999999972</v>
      </c>
      <c r="M2351" s="6">
        <f t="shared" si="641"/>
        <v>18.03</v>
      </c>
      <c r="N2351" s="5">
        <f t="shared" si="642"/>
        <v>1.3246980788089036</v>
      </c>
      <c r="O2351" s="6">
        <f t="shared" si="643"/>
        <v>1.0599999999999987</v>
      </c>
      <c r="P2351" s="6">
        <f t="shared" si="644"/>
        <v>2.6493961576178071</v>
      </c>
      <c r="Q2351" s="6">
        <f t="shared" si="645"/>
        <v>-0.34170073938996764</v>
      </c>
      <c r="R2351" s="5">
        <f t="shared" si="646"/>
        <v>0.56239230049300193</v>
      </c>
      <c r="S2351" s="5">
        <f t="shared" si="647"/>
        <v>1.4899999999999984</v>
      </c>
      <c r="T2351" s="5">
        <f t="shared" si="648"/>
        <v>1.0599999999999987</v>
      </c>
      <c r="U2351" s="5">
        <f t="shared" si="649"/>
        <v>0.40009116679367918</v>
      </c>
      <c r="V2351" s="5">
        <f t="shared" si="650"/>
        <v>0.49445229103747018</v>
      </c>
      <c r="W2351" s="5">
        <f t="shared" si="651"/>
        <v>0.65499999999999758</v>
      </c>
      <c r="X2351" s="5">
        <f t="shared" si="652"/>
        <v>18.03</v>
      </c>
      <c r="Y2351" s="5">
        <f t="shared" si="653"/>
        <v>13.610648560924611</v>
      </c>
      <c r="Z2351" s="9">
        <f t="shared" si="654"/>
        <v>0.69059032718392466</v>
      </c>
      <c r="AA2351">
        <f t="shared" si="655"/>
        <v>0.42999999999999972</v>
      </c>
    </row>
    <row r="2352" spans="1:27">
      <c r="A2352" s="1">
        <f t="shared" si="638"/>
        <v>-1201003</v>
      </c>
      <c r="B2352" s="1">
        <v>-3</v>
      </c>
      <c r="C2352" s="1">
        <v>-4</v>
      </c>
      <c r="D2352" s="2">
        <v>-12</v>
      </c>
      <c r="E2352" s="5">
        <v>152.36000000000001</v>
      </c>
      <c r="F2352" s="5">
        <v>157.47</v>
      </c>
      <c r="G2352" s="5">
        <v>4.2</v>
      </c>
      <c r="H2352" s="5">
        <v>155.13999999999999</v>
      </c>
      <c r="I2352" s="5">
        <v>158.79</v>
      </c>
      <c r="J2352" s="5">
        <v>7.73</v>
      </c>
      <c r="K2352" s="6">
        <f t="shared" si="639"/>
        <v>153.75</v>
      </c>
      <c r="L2352" s="6">
        <f t="shared" si="640"/>
        <v>-2.7799999999999727</v>
      </c>
      <c r="M2352" s="6">
        <f t="shared" si="641"/>
        <v>158.13</v>
      </c>
      <c r="N2352" s="5">
        <f t="shared" si="642"/>
        <v>4.398661728298733</v>
      </c>
      <c r="O2352" s="6">
        <f t="shared" si="643"/>
        <v>-1.3199999999999932</v>
      </c>
      <c r="P2352" s="6">
        <f t="shared" si="644"/>
        <v>8.7973234565974661</v>
      </c>
      <c r="Q2352" s="6">
        <f t="shared" si="645"/>
        <v>-0.54414423028469028</v>
      </c>
      <c r="R2352" s="5">
        <f t="shared" si="646"/>
        <v>0.16595956795303085</v>
      </c>
      <c r="S2352" s="5">
        <f t="shared" si="647"/>
        <v>1.4599999999999795</v>
      </c>
      <c r="T2352" s="5">
        <f t="shared" si="648"/>
        <v>1.3199999999999932</v>
      </c>
      <c r="U2352" s="5">
        <f t="shared" si="649"/>
        <v>0.1500456367794539</v>
      </c>
      <c r="V2352" s="5">
        <f t="shared" si="650"/>
        <v>0.9957574077181981</v>
      </c>
      <c r="W2352" s="5">
        <f t="shared" si="651"/>
        <v>4.3799999999999955</v>
      </c>
      <c r="X2352" s="5">
        <f t="shared" si="652"/>
        <v>158.13</v>
      </c>
      <c r="Y2352" s="5">
        <f t="shared" si="653"/>
        <v>35.949570521113884</v>
      </c>
      <c r="Z2352" s="9">
        <f t="shared" si="654"/>
        <v>0.69062290723664821</v>
      </c>
      <c r="AA2352">
        <f t="shared" si="655"/>
        <v>2.7799999999999727</v>
      </c>
    </row>
    <row r="2353" spans="1:27">
      <c r="A2353" s="1">
        <f t="shared" si="638"/>
        <v>-502748</v>
      </c>
      <c r="B2353" s="1">
        <v>2</v>
      </c>
      <c r="C2353" s="1">
        <v>-11</v>
      </c>
      <c r="D2353" s="2">
        <v>-5</v>
      </c>
      <c r="E2353" s="5">
        <v>75.03</v>
      </c>
      <c r="F2353" s="5">
        <v>76.02</v>
      </c>
      <c r="G2353" s="5">
        <v>2.93</v>
      </c>
      <c r="H2353" s="5">
        <v>68.23</v>
      </c>
      <c r="I2353" s="5">
        <v>66.97</v>
      </c>
      <c r="J2353" s="5">
        <v>2.82</v>
      </c>
      <c r="K2353" s="6">
        <f t="shared" si="639"/>
        <v>71.63</v>
      </c>
      <c r="L2353" s="6">
        <f t="shared" si="640"/>
        <v>6.7999999999999972</v>
      </c>
      <c r="M2353" s="6">
        <f t="shared" si="641"/>
        <v>71.495000000000005</v>
      </c>
      <c r="N2353" s="5">
        <f t="shared" si="642"/>
        <v>2.0333039615364941</v>
      </c>
      <c r="O2353" s="6">
        <f t="shared" si="643"/>
        <v>9.0499999999999972</v>
      </c>
      <c r="P2353" s="6">
        <f t="shared" si="644"/>
        <v>4.0666079230729881</v>
      </c>
      <c r="Q2353" s="6">
        <f t="shared" si="645"/>
        <v>3.8246872222188748E-2</v>
      </c>
      <c r="R2353" s="5">
        <f t="shared" si="646"/>
        <v>0.55328668083146715</v>
      </c>
      <c r="S2353" s="5">
        <f t="shared" si="647"/>
        <v>2.25</v>
      </c>
      <c r="T2353" s="5">
        <f t="shared" si="648"/>
        <v>9.0499999999999972</v>
      </c>
      <c r="U2353" s="5">
        <f t="shared" si="649"/>
        <v>2.2254419828999006</v>
      </c>
      <c r="V2353" s="5">
        <f t="shared" si="650"/>
        <v>6.6394401699771594E-2</v>
      </c>
      <c r="W2353" s="5">
        <f t="shared" si="651"/>
        <v>0.13499999999999091</v>
      </c>
      <c r="X2353" s="5">
        <f t="shared" si="652"/>
        <v>71.495000000000005</v>
      </c>
      <c r="Y2353" s="5">
        <f t="shared" si="653"/>
        <v>35.16198332981844</v>
      </c>
      <c r="Z2353" s="9">
        <f t="shared" si="654"/>
        <v>0.69079085112644611</v>
      </c>
      <c r="AA2353">
        <f t="shared" si="655"/>
        <v>6.7999999999999972</v>
      </c>
    </row>
    <row r="2354" spans="1:27">
      <c r="A2354" s="1">
        <f t="shared" si="638"/>
        <v>-802246</v>
      </c>
      <c r="B2354" s="1">
        <v>4</v>
      </c>
      <c r="C2354" s="1">
        <v>-9</v>
      </c>
      <c r="D2354" s="2">
        <v>-8</v>
      </c>
      <c r="E2354" s="5">
        <v>89.73</v>
      </c>
      <c r="F2354" s="5">
        <v>90.26</v>
      </c>
      <c r="G2354" s="5">
        <v>3.35</v>
      </c>
      <c r="H2354" s="5">
        <v>89.87</v>
      </c>
      <c r="I2354" s="5">
        <v>86.12</v>
      </c>
      <c r="J2354" s="5">
        <v>3.27</v>
      </c>
      <c r="K2354" s="6">
        <f t="shared" si="639"/>
        <v>89.800000000000011</v>
      </c>
      <c r="L2354" s="6">
        <f t="shared" si="640"/>
        <v>-0.14000000000000057</v>
      </c>
      <c r="M2354" s="6">
        <f t="shared" si="641"/>
        <v>88.19</v>
      </c>
      <c r="N2354" s="5">
        <f t="shared" si="642"/>
        <v>2.3406943414294825</v>
      </c>
      <c r="O2354" s="6">
        <f t="shared" si="643"/>
        <v>4.1400000000000006</v>
      </c>
      <c r="P2354" s="6">
        <f t="shared" si="644"/>
        <v>4.681388682858965</v>
      </c>
      <c r="Q2354" s="6">
        <f t="shared" si="645"/>
        <v>2.4165655201365266E-2</v>
      </c>
      <c r="R2354" s="5">
        <f t="shared" si="646"/>
        <v>0.91425862921216949</v>
      </c>
      <c r="S2354" s="5">
        <f t="shared" si="647"/>
        <v>4.2800000000000011</v>
      </c>
      <c r="T2354" s="5">
        <f t="shared" si="648"/>
        <v>4.1400000000000006</v>
      </c>
      <c r="U2354" s="5">
        <f t="shared" si="649"/>
        <v>0.88435297311644423</v>
      </c>
      <c r="V2354" s="5">
        <f t="shared" si="650"/>
        <v>0.68783009020168462</v>
      </c>
      <c r="W2354" s="5">
        <f t="shared" si="651"/>
        <v>1.6100000000000136</v>
      </c>
      <c r="X2354" s="5">
        <f t="shared" si="652"/>
        <v>88.19</v>
      </c>
      <c r="Y2354" s="5">
        <f t="shared" si="653"/>
        <v>37.676854444028599</v>
      </c>
      <c r="Z2354" s="9">
        <f t="shared" si="654"/>
        <v>0.69082486926861575</v>
      </c>
      <c r="AA2354">
        <f t="shared" si="655"/>
        <v>0.14000000000000057</v>
      </c>
    </row>
    <row r="2355" spans="1:27">
      <c r="A2355" s="1">
        <f t="shared" si="638"/>
        <v>-1102250</v>
      </c>
      <c r="B2355" s="1">
        <v>0</v>
      </c>
      <c r="C2355" s="1">
        <v>-9</v>
      </c>
      <c r="D2355" s="2">
        <v>-11</v>
      </c>
      <c r="E2355" s="5">
        <v>138.16999999999999</v>
      </c>
      <c r="F2355" s="5">
        <v>145.38</v>
      </c>
      <c r="G2355" s="5">
        <v>3.31</v>
      </c>
      <c r="H2355" s="5">
        <v>145.01</v>
      </c>
      <c r="I2355" s="5">
        <v>144.38999999999999</v>
      </c>
      <c r="J2355" s="5">
        <v>4.75</v>
      </c>
      <c r="K2355" s="6">
        <f t="shared" si="639"/>
        <v>141.58999999999997</v>
      </c>
      <c r="L2355" s="6">
        <f t="shared" si="640"/>
        <v>-6.8400000000000034</v>
      </c>
      <c r="M2355" s="6">
        <f t="shared" si="641"/>
        <v>144.88499999999999</v>
      </c>
      <c r="N2355" s="5">
        <f t="shared" si="642"/>
        <v>2.8947625118479063</v>
      </c>
      <c r="O2355" s="6">
        <f t="shared" si="643"/>
        <v>0.99000000000000909</v>
      </c>
      <c r="P2355" s="6">
        <f t="shared" si="644"/>
        <v>5.7895250236958127</v>
      </c>
      <c r="Q2355" s="6">
        <f t="shared" si="645"/>
        <v>-0.34626744553770145</v>
      </c>
      <c r="R2355" s="5">
        <f t="shared" si="646"/>
        <v>1.3524425523601309</v>
      </c>
      <c r="S2355" s="5">
        <f t="shared" si="647"/>
        <v>7.8300000000000125</v>
      </c>
      <c r="T2355" s="5">
        <f t="shared" si="648"/>
        <v>0.99000000000000909</v>
      </c>
      <c r="U2355" s="5">
        <f t="shared" si="649"/>
        <v>0.170998483631742</v>
      </c>
      <c r="V2355" s="5">
        <f t="shared" si="650"/>
        <v>1.1382626334678534</v>
      </c>
      <c r="W2355" s="5">
        <f t="shared" si="651"/>
        <v>3.2950000000000159</v>
      </c>
      <c r="X2355" s="5">
        <f t="shared" si="652"/>
        <v>144.88499999999999</v>
      </c>
      <c r="Y2355" s="5">
        <f t="shared" si="653"/>
        <v>50.050737981787293</v>
      </c>
      <c r="Z2355" s="9">
        <f t="shared" si="654"/>
        <v>0.69082993565710515</v>
      </c>
      <c r="AA2355">
        <f t="shared" si="655"/>
        <v>6.8400000000000034</v>
      </c>
    </row>
    <row r="2356" spans="1:27">
      <c r="A2356" s="1">
        <f t="shared" si="638"/>
        <v>-500508</v>
      </c>
      <c r="B2356" s="1">
        <v>-8</v>
      </c>
      <c r="C2356" s="1">
        <v>-2</v>
      </c>
      <c r="D2356" s="2">
        <v>-5</v>
      </c>
      <c r="E2356" s="5">
        <v>169.77</v>
      </c>
      <c r="F2356" s="5">
        <v>161.02000000000001</v>
      </c>
      <c r="G2356" s="5">
        <v>7.82</v>
      </c>
      <c r="H2356" s="5">
        <v>156.72999999999999</v>
      </c>
      <c r="I2356" s="5">
        <v>154.54</v>
      </c>
      <c r="J2356" s="5">
        <v>5.43</v>
      </c>
      <c r="K2356" s="6">
        <f t="shared" si="639"/>
        <v>163.25</v>
      </c>
      <c r="L2356" s="6">
        <f t="shared" si="640"/>
        <v>13.04000000000002</v>
      </c>
      <c r="M2356" s="6">
        <f t="shared" si="641"/>
        <v>157.78</v>
      </c>
      <c r="N2356" s="5">
        <f t="shared" si="642"/>
        <v>4.760181194030328</v>
      </c>
      <c r="O2356" s="6">
        <f t="shared" si="643"/>
        <v>6.4800000000000182</v>
      </c>
      <c r="P2356" s="6">
        <f t="shared" si="644"/>
        <v>9.520362388060656</v>
      </c>
      <c r="Q2356" s="6">
        <f t="shared" si="645"/>
        <v>0.34938706250075863</v>
      </c>
      <c r="R2356" s="5">
        <f t="shared" si="646"/>
        <v>0.6890494009163769</v>
      </c>
      <c r="S2356" s="5">
        <f t="shared" si="647"/>
        <v>6.5600000000000023</v>
      </c>
      <c r="T2356" s="5">
        <f t="shared" si="648"/>
        <v>6.4800000000000182</v>
      </c>
      <c r="U2356" s="5">
        <f t="shared" si="649"/>
        <v>0.68064635944178864</v>
      </c>
      <c r="V2356" s="5">
        <f t="shared" si="650"/>
        <v>1.1491159216501767</v>
      </c>
      <c r="W2356" s="5">
        <f t="shared" si="651"/>
        <v>5.4699999999999989</v>
      </c>
      <c r="X2356" s="5">
        <f t="shared" si="652"/>
        <v>157.78</v>
      </c>
      <c r="Y2356" s="5">
        <f t="shared" si="653"/>
        <v>33.145797096520091</v>
      </c>
      <c r="Z2356" s="9">
        <f t="shared" si="654"/>
        <v>0.69089941380782771</v>
      </c>
      <c r="AA2356">
        <f t="shared" si="655"/>
        <v>13.04000000000002</v>
      </c>
    </row>
    <row r="2357" spans="1:27">
      <c r="A2357" s="1">
        <f t="shared" si="638"/>
        <v>-402748</v>
      </c>
      <c r="B2357" s="1">
        <v>2</v>
      </c>
      <c r="C2357" s="1">
        <v>-11</v>
      </c>
      <c r="D2357" s="2">
        <v>-4</v>
      </c>
      <c r="E2357" s="5">
        <v>62.59</v>
      </c>
      <c r="F2357" s="5">
        <v>61.96</v>
      </c>
      <c r="G2357" s="5">
        <v>2.82</v>
      </c>
      <c r="H2357" s="5">
        <v>66.16</v>
      </c>
      <c r="I2357" s="5">
        <v>65.959999999999994</v>
      </c>
      <c r="J2357" s="5">
        <v>2.7</v>
      </c>
      <c r="K2357" s="6">
        <f t="shared" si="639"/>
        <v>64.375</v>
      </c>
      <c r="L2357" s="6">
        <f t="shared" si="640"/>
        <v>-3.5699999999999932</v>
      </c>
      <c r="M2357" s="6">
        <f t="shared" si="641"/>
        <v>63.959999999999994</v>
      </c>
      <c r="N2357" s="5">
        <f t="shared" si="642"/>
        <v>1.9520758181996927</v>
      </c>
      <c r="O2357" s="6">
        <f t="shared" si="643"/>
        <v>-3.9999999999999929</v>
      </c>
      <c r="P2357" s="6">
        <f t="shared" si="644"/>
        <v>3.9041516363993853</v>
      </c>
      <c r="Q2357" s="6">
        <f t="shared" si="645"/>
        <v>4.3457723193197795E-2</v>
      </c>
      <c r="R2357" s="5">
        <f t="shared" si="646"/>
        <v>0.11013916467562423</v>
      </c>
      <c r="S2357" s="5">
        <f t="shared" si="647"/>
        <v>0.42999999999999972</v>
      </c>
      <c r="T2357" s="5">
        <f t="shared" si="648"/>
        <v>3.9999999999999929</v>
      </c>
      <c r="U2357" s="5">
        <f t="shared" si="649"/>
        <v>1.0245503690755731</v>
      </c>
      <c r="V2357" s="5">
        <f t="shared" si="650"/>
        <v>0.21259420158318501</v>
      </c>
      <c r="W2357" s="5">
        <f t="shared" si="651"/>
        <v>0.41500000000000625</v>
      </c>
      <c r="X2357" s="5">
        <f t="shared" si="652"/>
        <v>63.959999999999994</v>
      </c>
      <c r="Y2357" s="5">
        <f t="shared" si="653"/>
        <v>32.765120803036879</v>
      </c>
      <c r="Z2357" s="9">
        <f t="shared" si="654"/>
        <v>0.69096816135043437</v>
      </c>
      <c r="AA2357">
        <f t="shared" si="655"/>
        <v>3.5699999999999932</v>
      </c>
    </row>
    <row r="2358" spans="1:27">
      <c r="A2358" s="1">
        <f t="shared" si="638"/>
        <v>-1100496</v>
      </c>
      <c r="B2358" s="1">
        <v>4</v>
      </c>
      <c r="C2358" s="1">
        <v>-2</v>
      </c>
      <c r="D2358" s="2">
        <v>-11</v>
      </c>
      <c r="E2358" s="5">
        <v>206.07</v>
      </c>
      <c r="F2358" s="5">
        <v>207.84</v>
      </c>
      <c r="G2358" s="5">
        <v>3.55</v>
      </c>
      <c r="H2358" s="5">
        <v>213.5</v>
      </c>
      <c r="I2358" s="5">
        <v>217.63</v>
      </c>
      <c r="J2358" s="5">
        <v>9.65</v>
      </c>
      <c r="K2358" s="6">
        <f t="shared" si="639"/>
        <v>209.785</v>
      </c>
      <c r="L2358" s="6">
        <f t="shared" si="640"/>
        <v>-7.4300000000000068</v>
      </c>
      <c r="M2358" s="6">
        <f t="shared" si="641"/>
        <v>212.73500000000001</v>
      </c>
      <c r="N2358" s="5">
        <f t="shared" si="642"/>
        <v>5.1411331435783687</v>
      </c>
      <c r="O2358" s="6">
        <f t="shared" si="643"/>
        <v>-9.789999999999992</v>
      </c>
      <c r="P2358" s="6">
        <f t="shared" si="644"/>
        <v>10.282266287156737</v>
      </c>
      <c r="Q2358" s="6">
        <f t="shared" si="645"/>
        <v>-0.76159848663986773</v>
      </c>
      <c r="R2358" s="5">
        <f t="shared" si="646"/>
        <v>0.22952138508100969</v>
      </c>
      <c r="S2358" s="5">
        <f t="shared" si="647"/>
        <v>2.3599999999999852</v>
      </c>
      <c r="T2358" s="5">
        <f t="shared" si="648"/>
        <v>9.789999999999992</v>
      </c>
      <c r="U2358" s="5">
        <f t="shared" si="649"/>
        <v>0.95212472878944787</v>
      </c>
      <c r="V2358" s="5">
        <f t="shared" si="650"/>
        <v>0.57380346270253113</v>
      </c>
      <c r="W2358" s="5">
        <f t="shared" si="651"/>
        <v>2.9500000000000171</v>
      </c>
      <c r="X2358" s="5">
        <f t="shared" si="652"/>
        <v>212.73500000000001</v>
      </c>
      <c r="Y2358" s="5">
        <f t="shared" si="653"/>
        <v>41.379010046787208</v>
      </c>
      <c r="Z2358" s="9">
        <f t="shared" si="654"/>
        <v>0.69134217287823541</v>
      </c>
      <c r="AA2358">
        <f t="shared" si="655"/>
        <v>7.4300000000000068</v>
      </c>
    </row>
    <row r="2359" spans="1:27">
      <c r="A2359" s="1">
        <f t="shared" si="638"/>
        <v>-1101246</v>
      </c>
      <c r="B2359" s="1">
        <v>4</v>
      </c>
      <c r="C2359" s="1">
        <v>-5</v>
      </c>
      <c r="D2359" s="2">
        <v>-11</v>
      </c>
      <c r="E2359" s="5">
        <v>138.38</v>
      </c>
      <c r="F2359" s="5">
        <v>135.36000000000001</v>
      </c>
      <c r="G2359" s="5">
        <v>2.8</v>
      </c>
      <c r="H2359" s="5">
        <v>135.18</v>
      </c>
      <c r="I2359" s="5">
        <v>131.05000000000001</v>
      </c>
      <c r="J2359" s="5">
        <v>4.49</v>
      </c>
      <c r="K2359" s="6">
        <f t="shared" si="639"/>
        <v>136.78</v>
      </c>
      <c r="L2359" s="6">
        <f t="shared" si="640"/>
        <v>3.1999999999999886</v>
      </c>
      <c r="M2359" s="6">
        <f t="shared" si="641"/>
        <v>133.20500000000001</v>
      </c>
      <c r="N2359" s="5">
        <f t="shared" si="642"/>
        <v>2.645756035616285</v>
      </c>
      <c r="O2359" s="6">
        <f t="shared" si="643"/>
        <v>4.3100000000000023</v>
      </c>
      <c r="P2359" s="6">
        <f t="shared" si="644"/>
        <v>5.2915120712325701</v>
      </c>
      <c r="Q2359" s="6">
        <f t="shared" si="645"/>
        <v>-0.44000199999285722</v>
      </c>
      <c r="R2359" s="5">
        <f t="shared" si="646"/>
        <v>0.20976990793133682</v>
      </c>
      <c r="S2359" s="5">
        <f t="shared" si="647"/>
        <v>1.1100000000000136</v>
      </c>
      <c r="T2359" s="5">
        <f t="shared" si="648"/>
        <v>4.3100000000000023</v>
      </c>
      <c r="U2359" s="5">
        <f t="shared" si="649"/>
        <v>0.81451198485049647</v>
      </c>
      <c r="V2359" s="5">
        <f t="shared" si="650"/>
        <v>1.3512205781162479</v>
      </c>
      <c r="W2359" s="5">
        <f t="shared" si="651"/>
        <v>3.5749999999999886</v>
      </c>
      <c r="X2359" s="5">
        <f t="shared" si="652"/>
        <v>133.20500000000001</v>
      </c>
      <c r="Y2359" s="5">
        <f t="shared" si="653"/>
        <v>50.346667722510595</v>
      </c>
      <c r="Z2359" s="9">
        <f t="shared" si="654"/>
        <v>0.6914202774000775</v>
      </c>
      <c r="AA2359">
        <f t="shared" si="655"/>
        <v>3.1999999999999886</v>
      </c>
    </row>
    <row r="2360" spans="1:27">
      <c r="A2360" s="1">
        <f t="shared" si="638"/>
        <v>-799756</v>
      </c>
      <c r="B2360" s="1">
        <v>-6</v>
      </c>
      <c r="C2360" s="1">
        <v>1</v>
      </c>
      <c r="D2360" s="2">
        <v>-8</v>
      </c>
      <c r="E2360" s="5">
        <v>147.38</v>
      </c>
      <c r="F2360" s="5">
        <v>144.97</v>
      </c>
      <c r="G2360" s="5">
        <v>7.23</v>
      </c>
      <c r="H2360" s="5">
        <v>145.19999999999999</v>
      </c>
      <c r="I2360" s="5">
        <v>146.56</v>
      </c>
      <c r="J2360" s="5">
        <v>5.15</v>
      </c>
      <c r="K2360" s="6">
        <f t="shared" si="639"/>
        <v>146.29</v>
      </c>
      <c r="L2360" s="6">
        <f t="shared" si="640"/>
        <v>2.1800000000000068</v>
      </c>
      <c r="M2360" s="6">
        <f t="shared" si="641"/>
        <v>145.76499999999999</v>
      </c>
      <c r="N2360" s="5">
        <f t="shared" si="642"/>
        <v>4.438338653144891</v>
      </c>
      <c r="O2360" s="6">
        <f t="shared" si="643"/>
        <v>-1.5900000000000034</v>
      </c>
      <c r="P2360" s="6">
        <f t="shared" si="644"/>
        <v>8.8766773062897819</v>
      </c>
      <c r="Q2360" s="6">
        <f t="shared" si="645"/>
        <v>0.32680080309256626</v>
      </c>
      <c r="R2360" s="5">
        <f t="shared" si="646"/>
        <v>0.42470846578242588</v>
      </c>
      <c r="S2360" s="5">
        <f t="shared" si="647"/>
        <v>3.7700000000000102</v>
      </c>
      <c r="T2360" s="5">
        <f t="shared" si="648"/>
        <v>1.5900000000000034</v>
      </c>
      <c r="U2360" s="5">
        <f t="shared" si="649"/>
        <v>0.17912107708065167</v>
      </c>
      <c r="V2360" s="5">
        <f t="shared" si="650"/>
        <v>0.11828750373250685</v>
      </c>
      <c r="W2360" s="5">
        <f t="shared" si="651"/>
        <v>0.52500000000000568</v>
      </c>
      <c r="X2360" s="5">
        <f t="shared" si="652"/>
        <v>145.76499999999999</v>
      </c>
      <c r="Y2360" s="5">
        <f t="shared" si="653"/>
        <v>32.842243774416517</v>
      </c>
      <c r="Z2360" s="9">
        <f t="shared" si="654"/>
        <v>0.69146872669702142</v>
      </c>
      <c r="AA2360">
        <f t="shared" si="655"/>
        <v>2.1800000000000068</v>
      </c>
    </row>
    <row r="2361" spans="1:27">
      <c r="A2361" s="1">
        <f t="shared" si="638"/>
        <v>-702504</v>
      </c>
      <c r="B2361" s="1">
        <v>-4</v>
      </c>
      <c r="C2361" s="1">
        <v>-10</v>
      </c>
      <c r="D2361" s="2">
        <v>-7</v>
      </c>
      <c r="E2361" s="5">
        <v>72.459999999999994</v>
      </c>
      <c r="F2361" s="5">
        <v>75.03</v>
      </c>
      <c r="G2361" s="5">
        <v>4.7300000000000004</v>
      </c>
      <c r="H2361" s="5">
        <v>82.26</v>
      </c>
      <c r="I2361" s="5">
        <v>83.19</v>
      </c>
      <c r="J2361" s="5">
        <v>3.25</v>
      </c>
      <c r="K2361" s="6">
        <f t="shared" si="639"/>
        <v>77.36</v>
      </c>
      <c r="L2361" s="6">
        <f t="shared" si="640"/>
        <v>-9.8000000000000114</v>
      </c>
      <c r="M2361" s="6">
        <f t="shared" si="641"/>
        <v>79.11</v>
      </c>
      <c r="N2361" s="5">
        <f t="shared" si="642"/>
        <v>2.8694685919173257</v>
      </c>
      <c r="O2361" s="6">
        <f t="shared" si="643"/>
        <v>-8.1599999999999966</v>
      </c>
      <c r="P2361" s="6">
        <f t="shared" si="644"/>
        <v>5.7389371838346515</v>
      </c>
      <c r="Q2361" s="6">
        <f t="shared" si="645"/>
        <v>0.35859288182320553</v>
      </c>
      <c r="R2361" s="5">
        <f t="shared" si="646"/>
        <v>0.28576719825746499</v>
      </c>
      <c r="S2361" s="5">
        <f t="shared" si="647"/>
        <v>1.6400000000000148</v>
      </c>
      <c r="T2361" s="5">
        <f t="shared" si="648"/>
        <v>8.1599999999999966</v>
      </c>
      <c r="U2361" s="5">
        <f t="shared" si="649"/>
        <v>1.4218660596224955</v>
      </c>
      <c r="V2361" s="5">
        <f t="shared" si="650"/>
        <v>0.60986902067141369</v>
      </c>
      <c r="W2361" s="5">
        <f t="shared" si="651"/>
        <v>1.75</v>
      </c>
      <c r="X2361" s="5">
        <f t="shared" si="652"/>
        <v>79.11</v>
      </c>
      <c r="Y2361" s="5">
        <f t="shared" si="653"/>
        <v>27.569564700180308</v>
      </c>
      <c r="Z2361" s="9">
        <f t="shared" si="654"/>
        <v>0.69155043200044353</v>
      </c>
      <c r="AA2361">
        <f t="shared" si="655"/>
        <v>9.8000000000000114</v>
      </c>
    </row>
    <row r="2362" spans="1:27">
      <c r="A2362" s="1">
        <f t="shared" ref="A2362:A2425" si="656">100000*D2362+250*C2362+B2362</f>
        <v>-999754</v>
      </c>
      <c r="B2362" s="1">
        <v>-4</v>
      </c>
      <c r="C2362" s="1">
        <v>1</v>
      </c>
      <c r="D2362" s="2">
        <v>-10</v>
      </c>
      <c r="E2362" s="5">
        <v>121.28</v>
      </c>
      <c r="F2362" s="5">
        <v>115.74</v>
      </c>
      <c r="G2362" s="5">
        <v>6.18</v>
      </c>
      <c r="H2362" s="5">
        <v>110.55</v>
      </c>
      <c r="I2362" s="5">
        <v>108.34</v>
      </c>
      <c r="J2362" s="5">
        <v>5.94</v>
      </c>
      <c r="K2362" s="6">
        <f t="shared" ref="K2362:K2425" si="657" xml:space="preserve"> 0.5*(E2362+H2362)</f>
        <v>115.91499999999999</v>
      </c>
      <c r="L2362" s="6">
        <f t="shared" ref="L2362:L2425" si="658">E2362-H2362</f>
        <v>10.730000000000004</v>
      </c>
      <c r="M2362" s="6">
        <f t="shared" ref="M2362:M2425" si="659">0.5*(F2362+I2362)</f>
        <v>112.03999999999999</v>
      </c>
      <c r="N2362" s="5">
        <f t="shared" ref="N2362:N2425" si="660">0.5*P2362</f>
        <v>4.2859071385180521</v>
      </c>
      <c r="O2362" s="6">
        <f t="shared" ref="O2362:O2425" si="661">F2362-I2362</f>
        <v>7.3999999999999915</v>
      </c>
      <c r="P2362" s="6">
        <f t="shared" ref="P2362:P2425" si="662">SQRT(G2362*G2362+J2362*J2362)</f>
        <v>8.5718142770361041</v>
      </c>
      <c r="Q2362" s="6">
        <f t="shared" ref="Q2362:Q2425" si="663">(G2362*G2362-J2362*J2362)/(G2362*G2362+J2362*J2362)</f>
        <v>3.9588437040666238E-2</v>
      </c>
      <c r="R2362" s="5">
        <f t="shared" ref="R2362:R2425" si="664">ABS(O2362-L2362)/P2362</f>
        <v>0.38848251867998174</v>
      </c>
      <c r="S2362" s="5">
        <f t="shared" ref="S2362:S2425" si="665">ABS(O2362-L2362)</f>
        <v>3.3300000000000125</v>
      </c>
      <c r="T2362" s="5">
        <f t="shared" ref="T2362:T2425" si="666">ABS(O2362)</f>
        <v>7.3999999999999915</v>
      </c>
      <c r="U2362" s="5">
        <f t="shared" ref="U2362:U2425" si="667">ABS(O2362)/P2362</f>
        <v>0.86329448595551073</v>
      </c>
      <c r="V2362" s="5">
        <f t="shared" ref="V2362:V2425" si="668">ABS(M2362-K2362)/N2362</f>
        <v>0.90412598191286697</v>
      </c>
      <c r="W2362" s="5">
        <f t="shared" ref="W2362:W2425" si="669">ABS(M2362-K2362)</f>
        <v>3.875</v>
      </c>
      <c r="X2362" s="5">
        <f t="shared" ref="X2362:X2425" si="670">ABS(M2362)</f>
        <v>112.03999999999999</v>
      </c>
      <c r="Y2362" s="5">
        <f t="shared" ref="Y2362:Y2425" si="671">ABS(M2362)/N2362</f>
        <v>26.141490326069061</v>
      </c>
      <c r="Z2362" s="9">
        <f t="shared" ref="Z2362:Z2425" si="672">SQRT(0.006428*B2362*B2362+0.004235*C2362*C2362+0.003432*D2362*D2362-0.000405*B2362*C2362-0.002839*C2362*D2362-0.000048*D2362*B2362)</f>
        <v>0.69164514022727008</v>
      </c>
      <c r="AA2362">
        <f t="shared" si="655"/>
        <v>10.730000000000004</v>
      </c>
    </row>
    <row r="2363" spans="1:27">
      <c r="A2363" s="1">
        <f t="shared" si="656"/>
        <v>-999746</v>
      </c>
      <c r="B2363" s="1">
        <v>4</v>
      </c>
      <c r="C2363" s="1">
        <v>1</v>
      </c>
      <c r="D2363" s="2">
        <v>-10</v>
      </c>
      <c r="E2363" s="5">
        <v>249.45</v>
      </c>
      <c r="F2363" s="5">
        <v>260.27</v>
      </c>
      <c r="G2363" s="5">
        <v>4.83</v>
      </c>
      <c r="H2363" s="5">
        <v>241.62</v>
      </c>
      <c r="I2363" s="5">
        <v>246.99</v>
      </c>
      <c r="J2363" s="5">
        <v>11.08</v>
      </c>
      <c r="K2363" s="6">
        <f t="shared" si="657"/>
        <v>245.535</v>
      </c>
      <c r="L2363" s="6">
        <f t="shared" si="658"/>
        <v>7.8299999999999841</v>
      </c>
      <c r="M2363" s="6">
        <f t="shared" si="659"/>
        <v>253.63</v>
      </c>
      <c r="N2363" s="5">
        <f t="shared" si="660"/>
        <v>6.0434944361685323</v>
      </c>
      <c r="O2363" s="6">
        <f t="shared" si="661"/>
        <v>13.279999999999973</v>
      </c>
      <c r="P2363" s="6">
        <f t="shared" si="662"/>
        <v>12.086988872337065</v>
      </c>
      <c r="Q2363" s="6">
        <f t="shared" si="663"/>
        <v>-0.68063448995279108</v>
      </c>
      <c r="R2363" s="5">
        <f t="shared" si="664"/>
        <v>0.45089807375211149</v>
      </c>
      <c r="S2363" s="5">
        <f t="shared" si="665"/>
        <v>5.4499999999999886</v>
      </c>
      <c r="T2363" s="5">
        <f t="shared" si="666"/>
        <v>13.279999999999973</v>
      </c>
      <c r="U2363" s="5">
        <f t="shared" si="667"/>
        <v>1.0987020953078974</v>
      </c>
      <c r="V2363" s="5">
        <f t="shared" si="668"/>
        <v>1.3394568466140733</v>
      </c>
      <c r="W2363" s="5">
        <f t="shared" si="669"/>
        <v>8.0949999999999989</v>
      </c>
      <c r="X2363" s="5">
        <f t="shared" si="670"/>
        <v>253.63</v>
      </c>
      <c r="Y2363" s="5">
        <f t="shared" si="671"/>
        <v>41.967441631467253</v>
      </c>
      <c r="Z2363" s="9">
        <f t="shared" si="672"/>
        <v>0.69207875274422348</v>
      </c>
      <c r="AA2363">
        <f t="shared" ref="AA2363:AA2426" si="673">ABS(L2363)</f>
        <v>7.8299999999999841</v>
      </c>
    </row>
    <row r="2364" spans="1:27">
      <c r="A2364" s="1">
        <f t="shared" si="656"/>
        <v>-1201253</v>
      </c>
      <c r="B2364" s="1">
        <v>-3</v>
      </c>
      <c r="C2364" s="1">
        <v>-5</v>
      </c>
      <c r="D2364" s="2">
        <v>-12</v>
      </c>
      <c r="E2364" s="5">
        <v>79.72</v>
      </c>
      <c r="F2364" s="5">
        <v>76.510000000000005</v>
      </c>
      <c r="G2364" s="5">
        <v>4.76</v>
      </c>
      <c r="H2364" s="5">
        <v>71.87</v>
      </c>
      <c r="I2364" s="5">
        <v>75.66</v>
      </c>
      <c r="J2364" s="5">
        <v>4.8600000000000003</v>
      </c>
      <c r="K2364" s="6">
        <f t="shared" si="657"/>
        <v>75.795000000000002</v>
      </c>
      <c r="L2364" s="6">
        <f t="shared" si="658"/>
        <v>7.8499999999999943</v>
      </c>
      <c r="M2364" s="6">
        <f t="shared" si="659"/>
        <v>76.085000000000008</v>
      </c>
      <c r="N2364" s="5">
        <f t="shared" si="660"/>
        <v>3.4013673721019906</v>
      </c>
      <c r="O2364" s="6">
        <f t="shared" si="661"/>
        <v>0.85000000000000853</v>
      </c>
      <c r="P2364" s="6">
        <f t="shared" si="662"/>
        <v>6.8027347442039812</v>
      </c>
      <c r="Q2364" s="6">
        <f t="shared" si="663"/>
        <v>-2.0787774541242844E-2</v>
      </c>
      <c r="R2364" s="5">
        <f t="shared" si="664"/>
        <v>1.0289979343916176</v>
      </c>
      <c r="S2364" s="5">
        <f t="shared" si="665"/>
        <v>6.9999999999999858</v>
      </c>
      <c r="T2364" s="5">
        <f t="shared" si="666"/>
        <v>0.85000000000000853</v>
      </c>
      <c r="U2364" s="5">
        <f t="shared" si="667"/>
        <v>0.1249497491761265</v>
      </c>
      <c r="V2364" s="5">
        <f t="shared" si="668"/>
        <v>8.5259828849593183E-2</v>
      </c>
      <c r="W2364" s="5">
        <f t="shared" si="669"/>
        <v>0.29000000000000625</v>
      </c>
      <c r="X2364" s="5">
        <f t="shared" si="670"/>
        <v>76.085000000000008</v>
      </c>
      <c r="Y2364" s="5">
        <f t="shared" si="671"/>
        <v>22.368945096624685</v>
      </c>
      <c r="Z2364" s="9">
        <f t="shared" si="672"/>
        <v>0.69267019569200461</v>
      </c>
      <c r="AA2364">
        <f t="shared" si="673"/>
        <v>7.8499999999999943</v>
      </c>
    </row>
    <row r="2365" spans="1:27">
      <c r="A2365" s="1">
        <f t="shared" si="656"/>
        <v>-498001</v>
      </c>
      <c r="B2365" s="1">
        <v>-1</v>
      </c>
      <c r="C2365" s="1">
        <v>8</v>
      </c>
      <c r="D2365" s="2">
        <v>-5</v>
      </c>
      <c r="E2365" s="5">
        <v>317.99</v>
      </c>
      <c r="F2365" s="5">
        <v>309.24</v>
      </c>
      <c r="G2365" s="5">
        <v>11.45</v>
      </c>
      <c r="H2365" s="5">
        <v>328.18</v>
      </c>
      <c r="I2365" s="5">
        <v>321.10000000000002</v>
      </c>
      <c r="J2365" s="5">
        <v>9.5</v>
      </c>
      <c r="K2365" s="6">
        <f t="shared" si="657"/>
        <v>323.08500000000004</v>
      </c>
      <c r="L2365" s="6">
        <f t="shared" si="658"/>
        <v>-10.189999999999998</v>
      </c>
      <c r="M2365" s="6">
        <f t="shared" si="659"/>
        <v>315.17</v>
      </c>
      <c r="N2365" s="5">
        <f t="shared" si="660"/>
        <v>7.4389599407444047</v>
      </c>
      <c r="O2365" s="6">
        <f t="shared" si="661"/>
        <v>-11.860000000000014</v>
      </c>
      <c r="P2365" s="6">
        <f t="shared" si="662"/>
        <v>14.877919881488809</v>
      </c>
      <c r="Q2365" s="6">
        <f t="shared" si="663"/>
        <v>0.18455856608802698</v>
      </c>
      <c r="R2365" s="5">
        <f t="shared" si="664"/>
        <v>0.11224687411294902</v>
      </c>
      <c r="S2365" s="5">
        <f t="shared" si="665"/>
        <v>1.6700000000000159</v>
      </c>
      <c r="T2365" s="5">
        <f t="shared" si="666"/>
        <v>11.860000000000014</v>
      </c>
      <c r="U2365" s="5">
        <f t="shared" si="667"/>
        <v>0.79715444729315232</v>
      </c>
      <c r="V2365" s="5">
        <f t="shared" si="668"/>
        <v>1.0639928246754315</v>
      </c>
      <c r="W2365" s="5">
        <f t="shared" si="669"/>
        <v>7.9150000000000205</v>
      </c>
      <c r="X2365" s="5">
        <f t="shared" si="670"/>
        <v>315.17</v>
      </c>
      <c r="Y2365" s="5">
        <f t="shared" si="671"/>
        <v>42.367481813386597</v>
      </c>
      <c r="Z2365" s="9">
        <f t="shared" si="672"/>
        <v>0.69269618159767565</v>
      </c>
      <c r="AA2365">
        <f t="shared" si="673"/>
        <v>10.189999999999998</v>
      </c>
    </row>
    <row r="2366" spans="1:27">
      <c r="A2366" s="1">
        <f t="shared" si="656"/>
        <v>-399742</v>
      </c>
      <c r="B2366" s="1">
        <v>8</v>
      </c>
      <c r="C2366" s="1">
        <v>1</v>
      </c>
      <c r="D2366" s="2">
        <v>-4</v>
      </c>
      <c r="E2366" s="5">
        <v>161.26</v>
      </c>
      <c r="F2366" s="5">
        <v>161.25</v>
      </c>
      <c r="G2366" s="5">
        <v>3.63</v>
      </c>
      <c r="H2366" s="5">
        <v>167.79</v>
      </c>
      <c r="I2366" s="5">
        <v>170.55</v>
      </c>
      <c r="J2366" s="5">
        <v>5.82</v>
      </c>
      <c r="K2366" s="6">
        <f t="shared" si="657"/>
        <v>164.52499999999998</v>
      </c>
      <c r="L2366" s="6">
        <f t="shared" si="658"/>
        <v>-6.5300000000000011</v>
      </c>
      <c r="M2366" s="6">
        <f t="shared" si="659"/>
        <v>165.9</v>
      </c>
      <c r="N2366" s="5">
        <f t="shared" si="660"/>
        <v>3.4296246150271315</v>
      </c>
      <c r="O2366" s="6">
        <f t="shared" si="661"/>
        <v>-9.3000000000000114</v>
      </c>
      <c r="P2366" s="6">
        <f t="shared" si="662"/>
        <v>6.8592492300542629</v>
      </c>
      <c r="Q2366" s="6">
        <f t="shared" si="663"/>
        <v>-0.43986839336610756</v>
      </c>
      <c r="R2366" s="5">
        <f t="shared" si="664"/>
        <v>0.40383428376724795</v>
      </c>
      <c r="S2366" s="5">
        <f t="shared" si="665"/>
        <v>2.7700000000000102</v>
      </c>
      <c r="T2366" s="5">
        <f t="shared" si="666"/>
        <v>9.3000000000000114</v>
      </c>
      <c r="U2366" s="5">
        <f t="shared" si="667"/>
        <v>1.3558335158972552</v>
      </c>
      <c r="V2366" s="5">
        <f t="shared" si="668"/>
        <v>0.4009185127653252</v>
      </c>
      <c r="W2366" s="5">
        <f t="shared" si="669"/>
        <v>1.3750000000000284</v>
      </c>
      <c r="X2366" s="5">
        <f t="shared" si="670"/>
        <v>165.9</v>
      </c>
      <c r="Y2366" s="5">
        <f t="shared" si="671"/>
        <v>48.372640922011691</v>
      </c>
      <c r="Z2366" s="9">
        <f t="shared" si="672"/>
        <v>0.69295815169460262</v>
      </c>
      <c r="AA2366">
        <f t="shared" si="673"/>
        <v>6.5300000000000011</v>
      </c>
    </row>
    <row r="2367" spans="1:27">
      <c r="A2367" s="1">
        <f t="shared" si="656"/>
        <v>-801756</v>
      </c>
      <c r="B2367" s="1">
        <v>-6</v>
      </c>
      <c r="C2367" s="1">
        <v>-7</v>
      </c>
      <c r="D2367" s="2">
        <v>-8</v>
      </c>
      <c r="E2367" s="5">
        <v>26.73</v>
      </c>
      <c r="F2367" s="5">
        <v>25.93</v>
      </c>
      <c r="G2367" s="5">
        <v>1.56</v>
      </c>
      <c r="H2367" s="5">
        <v>28.28</v>
      </c>
      <c r="I2367" s="5">
        <v>27.96</v>
      </c>
      <c r="J2367" s="5">
        <v>1.51</v>
      </c>
      <c r="K2367" s="6">
        <f t="shared" si="657"/>
        <v>27.505000000000003</v>
      </c>
      <c r="L2367" s="6">
        <f t="shared" si="658"/>
        <v>-1.5500000000000007</v>
      </c>
      <c r="M2367" s="6">
        <f t="shared" si="659"/>
        <v>26.945</v>
      </c>
      <c r="N2367" s="5">
        <f t="shared" si="660"/>
        <v>1.0855528545400266</v>
      </c>
      <c r="O2367" s="6">
        <f t="shared" si="661"/>
        <v>-2.0300000000000011</v>
      </c>
      <c r="P2367" s="6">
        <f t="shared" si="662"/>
        <v>2.1711057090800532</v>
      </c>
      <c r="Q2367" s="6">
        <f t="shared" si="663"/>
        <v>3.2564651971911704E-2</v>
      </c>
      <c r="R2367" s="5">
        <f t="shared" si="664"/>
        <v>0.22108550403259145</v>
      </c>
      <c r="S2367" s="5">
        <f t="shared" si="665"/>
        <v>0.48000000000000043</v>
      </c>
      <c r="T2367" s="5">
        <f t="shared" si="666"/>
        <v>2.0300000000000011</v>
      </c>
      <c r="U2367" s="5">
        <f t="shared" si="667"/>
        <v>0.93500744413783443</v>
      </c>
      <c r="V2367" s="5">
        <f t="shared" si="668"/>
        <v>0.51586617607604834</v>
      </c>
      <c r="W2367" s="5">
        <f t="shared" si="669"/>
        <v>0.56000000000000227</v>
      </c>
      <c r="X2367" s="5">
        <f t="shared" si="670"/>
        <v>26.945</v>
      </c>
      <c r="Y2367" s="5">
        <f t="shared" si="671"/>
        <v>24.821453775659048</v>
      </c>
      <c r="Z2367" s="9">
        <f t="shared" si="672"/>
        <v>0.69301731580098347</v>
      </c>
      <c r="AA2367">
        <f t="shared" si="673"/>
        <v>1.5500000000000007</v>
      </c>
    </row>
    <row r="2368" spans="1:27">
      <c r="A2368" s="1">
        <f t="shared" si="656"/>
        <v>-202752</v>
      </c>
      <c r="B2368" s="1">
        <v>-2</v>
      </c>
      <c r="C2368" s="1">
        <v>-11</v>
      </c>
      <c r="D2368" s="2">
        <v>-2</v>
      </c>
      <c r="E2368" s="5">
        <v>48.32</v>
      </c>
      <c r="F2368" s="5">
        <v>49</v>
      </c>
      <c r="G2368" s="5">
        <v>2.62</v>
      </c>
      <c r="H2368" s="5">
        <v>50.71</v>
      </c>
      <c r="I2368" s="5">
        <v>51.3</v>
      </c>
      <c r="J2368" s="5">
        <v>2.37</v>
      </c>
      <c r="K2368" s="6">
        <f t="shared" si="657"/>
        <v>49.515000000000001</v>
      </c>
      <c r="L2368" s="6">
        <f t="shared" si="658"/>
        <v>-2.3900000000000006</v>
      </c>
      <c r="M2368" s="6">
        <f t="shared" si="659"/>
        <v>50.15</v>
      </c>
      <c r="N2368" s="5">
        <f t="shared" si="660"/>
        <v>1.76644416837895</v>
      </c>
      <c r="O2368" s="6">
        <f t="shared" si="661"/>
        <v>-2.2999999999999972</v>
      </c>
      <c r="P2368" s="6">
        <f t="shared" si="662"/>
        <v>3.5328883367579</v>
      </c>
      <c r="Q2368" s="6">
        <f t="shared" si="663"/>
        <v>9.9949524488635033E-2</v>
      </c>
      <c r="R2368" s="5">
        <f t="shared" si="664"/>
        <v>2.547490648475904E-2</v>
      </c>
      <c r="S2368" s="5">
        <f t="shared" si="665"/>
        <v>9.0000000000003411E-2</v>
      </c>
      <c r="T2368" s="5">
        <f t="shared" si="666"/>
        <v>2.2999999999999972</v>
      </c>
      <c r="U2368" s="5">
        <f t="shared" si="667"/>
        <v>0.6510253879438167</v>
      </c>
      <c r="V2368" s="5">
        <f t="shared" si="668"/>
        <v>0.35947923595158504</v>
      </c>
      <c r="W2368" s="5">
        <f t="shared" si="669"/>
        <v>0.63499999999999801</v>
      </c>
      <c r="X2368" s="5">
        <f t="shared" si="670"/>
        <v>50.15</v>
      </c>
      <c r="Y2368" s="5">
        <f t="shared" si="671"/>
        <v>28.390368004680386</v>
      </c>
      <c r="Z2368" s="9">
        <f t="shared" si="672"/>
        <v>0.69304761741167531</v>
      </c>
      <c r="AA2368">
        <f t="shared" si="673"/>
        <v>2.3900000000000006</v>
      </c>
    </row>
    <row r="2369" spans="1:27">
      <c r="A2369" s="1">
        <f t="shared" si="656"/>
        <v>-1001245</v>
      </c>
      <c r="B2369" s="1">
        <v>5</v>
      </c>
      <c r="C2369" s="1">
        <v>-5</v>
      </c>
      <c r="D2369" s="2">
        <v>-10</v>
      </c>
      <c r="E2369" s="5">
        <v>118.84</v>
      </c>
      <c r="F2369" s="5">
        <v>116.67</v>
      </c>
      <c r="G2369" s="5">
        <v>2.54</v>
      </c>
      <c r="H2369" s="5">
        <v>111.59</v>
      </c>
      <c r="I2369" s="5">
        <v>111.96</v>
      </c>
      <c r="J2369" s="5">
        <v>4.0199999999999996</v>
      </c>
      <c r="K2369" s="6">
        <f t="shared" si="657"/>
        <v>115.215</v>
      </c>
      <c r="L2369" s="6">
        <f t="shared" si="658"/>
        <v>7.25</v>
      </c>
      <c r="M2369" s="6">
        <f t="shared" si="659"/>
        <v>114.315</v>
      </c>
      <c r="N2369" s="5">
        <f t="shared" si="660"/>
        <v>2.377603835797713</v>
      </c>
      <c r="O2369" s="6">
        <f t="shared" si="661"/>
        <v>4.710000000000008</v>
      </c>
      <c r="P2369" s="6">
        <f t="shared" si="662"/>
        <v>4.7552076715954259</v>
      </c>
      <c r="Q2369" s="6">
        <f t="shared" si="663"/>
        <v>-0.42936493897045813</v>
      </c>
      <c r="R2369" s="5">
        <f t="shared" si="664"/>
        <v>0.53415122438759721</v>
      </c>
      <c r="S2369" s="5">
        <f t="shared" si="665"/>
        <v>2.539999999999992</v>
      </c>
      <c r="T2369" s="5">
        <f t="shared" si="666"/>
        <v>4.710000000000008</v>
      </c>
      <c r="U2369" s="5">
        <f t="shared" si="667"/>
        <v>0.99049301845102167</v>
      </c>
      <c r="V2369" s="5">
        <f t="shared" si="668"/>
        <v>0.3785323637392457</v>
      </c>
      <c r="W2369" s="5">
        <f t="shared" si="669"/>
        <v>0.90000000000000568</v>
      </c>
      <c r="X2369" s="5">
        <f t="shared" si="670"/>
        <v>114.315</v>
      </c>
      <c r="Y2369" s="5">
        <f t="shared" si="671"/>
        <v>48.079919067612884</v>
      </c>
      <c r="Z2369" s="9">
        <f t="shared" si="672"/>
        <v>0.69307286774191368</v>
      </c>
      <c r="AA2369">
        <f t="shared" si="673"/>
        <v>7.25</v>
      </c>
    </row>
    <row r="2370" spans="1:27">
      <c r="A2370" s="1">
        <f t="shared" si="656"/>
        <v>-902498</v>
      </c>
      <c r="B2370" s="1">
        <v>2</v>
      </c>
      <c r="C2370" s="1">
        <v>-10</v>
      </c>
      <c r="D2370" s="2">
        <v>-9</v>
      </c>
      <c r="E2370" s="5">
        <v>151.94</v>
      </c>
      <c r="F2370" s="5">
        <v>150.76</v>
      </c>
      <c r="G2370" s="5">
        <v>3.99</v>
      </c>
      <c r="H2370" s="5">
        <v>128.43</v>
      </c>
      <c r="I2370" s="5">
        <v>122.13</v>
      </c>
      <c r="J2370" s="5">
        <v>4.26</v>
      </c>
      <c r="K2370" s="6">
        <f t="shared" si="657"/>
        <v>140.185</v>
      </c>
      <c r="L2370" s="6">
        <f t="shared" si="658"/>
        <v>23.509999999999991</v>
      </c>
      <c r="M2370" s="6">
        <f t="shared" si="659"/>
        <v>136.44499999999999</v>
      </c>
      <c r="N2370" s="5">
        <f t="shared" si="660"/>
        <v>2.9183771175089763</v>
      </c>
      <c r="O2370" s="6">
        <f t="shared" si="661"/>
        <v>28.629999999999995</v>
      </c>
      <c r="P2370" s="6">
        <f t="shared" si="662"/>
        <v>5.8367542350179527</v>
      </c>
      <c r="Q2370" s="6">
        <f t="shared" si="663"/>
        <v>-6.5384513776979236E-2</v>
      </c>
      <c r="R2370" s="5">
        <f t="shared" si="664"/>
        <v>0.8771998603748401</v>
      </c>
      <c r="S2370" s="5">
        <f t="shared" si="665"/>
        <v>5.1200000000000045</v>
      </c>
      <c r="T2370" s="5">
        <f t="shared" si="666"/>
        <v>28.629999999999995</v>
      </c>
      <c r="U2370" s="5">
        <f t="shared" si="667"/>
        <v>4.9051234379944617</v>
      </c>
      <c r="V2370" s="5">
        <f t="shared" si="668"/>
        <v>1.2815341710163699</v>
      </c>
      <c r="W2370" s="5">
        <f t="shared" si="669"/>
        <v>3.7400000000000091</v>
      </c>
      <c r="X2370" s="5">
        <f t="shared" si="670"/>
        <v>136.44499999999999</v>
      </c>
      <c r="Y2370" s="5">
        <f t="shared" si="671"/>
        <v>46.753724589392554</v>
      </c>
      <c r="Z2370" s="9">
        <f t="shared" si="672"/>
        <v>0.69329503099329937</v>
      </c>
      <c r="AA2370">
        <f t="shared" si="673"/>
        <v>23.509999999999991</v>
      </c>
    </row>
    <row r="2371" spans="1:27">
      <c r="A2371" s="1">
        <f t="shared" si="656"/>
        <v>-900744</v>
      </c>
      <c r="B2371" s="1">
        <v>6</v>
      </c>
      <c r="C2371" s="1">
        <v>-3</v>
      </c>
      <c r="D2371" s="2">
        <v>-9</v>
      </c>
      <c r="E2371" s="5">
        <v>312.82</v>
      </c>
      <c r="F2371" s="5">
        <v>317.56</v>
      </c>
      <c r="G2371" s="5">
        <v>5.37</v>
      </c>
      <c r="H2371" s="5">
        <v>317.07</v>
      </c>
      <c r="I2371" s="5">
        <v>319.81</v>
      </c>
      <c r="J2371" s="5">
        <v>12.97</v>
      </c>
      <c r="K2371" s="6">
        <f t="shared" si="657"/>
        <v>314.94499999999999</v>
      </c>
      <c r="L2371" s="6">
        <f t="shared" si="658"/>
        <v>-4.25</v>
      </c>
      <c r="M2371" s="6">
        <f t="shared" si="659"/>
        <v>318.685</v>
      </c>
      <c r="N2371" s="5">
        <f t="shared" si="660"/>
        <v>7.0188638681769584</v>
      </c>
      <c r="O2371" s="6">
        <f t="shared" si="661"/>
        <v>-2.25</v>
      </c>
      <c r="P2371" s="6">
        <f t="shared" si="662"/>
        <v>14.037727736353917</v>
      </c>
      <c r="Q2371" s="6">
        <f t="shared" si="663"/>
        <v>-0.707325464914355</v>
      </c>
      <c r="R2371" s="5">
        <f t="shared" si="664"/>
        <v>0.14247320061782801</v>
      </c>
      <c r="S2371" s="5">
        <f t="shared" si="665"/>
        <v>2</v>
      </c>
      <c r="T2371" s="5">
        <f t="shared" si="666"/>
        <v>2.25</v>
      </c>
      <c r="U2371" s="5">
        <f t="shared" si="667"/>
        <v>0.1602823506950565</v>
      </c>
      <c r="V2371" s="5">
        <f t="shared" si="668"/>
        <v>0.53284977031067804</v>
      </c>
      <c r="W2371" s="5">
        <f t="shared" si="669"/>
        <v>3.7400000000000091</v>
      </c>
      <c r="X2371" s="5">
        <f t="shared" si="670"/>
        <v>318.685</v>
      </c>
      <c r="Y2371" s="5">
        <f t="shared" si="671"/>
        <v>45.404071938892514</v>
      </c>
      <c r="Z2371" s="9">
        <f t="shared" si="672"/>
        <v>0.69335705087638644</v>
      </c>
      <c r="AA2371">
        <f t="shared" si="673"/>
        <v>4.25</v>
      </c>
    </row>
    <row r="2372" spans="1:27">
      <c r="A2372" s="1">
        <f t="shared" si="656"/>
        <v>-700007</v>
      </c>
      <c r="B2372" s="1">
        <v>-7</v>
      </c>
      <c r="C2372" s="1">
        <v>0</v>
      </c>
      <c r="D2372" s="2">
        <v>-7</v>
      </c>
      <c r="E2372" s="5">
        <v>164.34</v>
      </c>
      <c r="F2372" s="5">
        <v>158.34</v>
      </c>
      <c r="G2372" s="5">
        <v>7.66</v>
      </c>
      <c r="H2372" s="5">
        <v>159.31</v>
      </c>
      <c r="I2372" s="5">
        <v>152.16</v>
      </c>
      <c r="J2372" s="5">
        <v>5.36</v>
      </c>
      <c r="K2372" s="6">
        <f t="shared" si="657"/>
        <v>161.82499999999999</v>
      </c>
      <c r="L2372" s="6">
        <f t="shared" si="658"/>
        <v>5.0300000000000011</v>
      </c>
      <c r="M2372" s="6">
        <f t="shared" si="659"/>
        <v>155.25</v>
      </c>
      <c r="N2372" s="5">
        <f t="shared" si="660"/>
        <v>4.6745374102685284</v>
      </c>
      <c r="O2372" s="6">
        <f t="shared" si="661"/>
        <v>6.1800000000000068</v>
      </c>
      <c r="P2372" s="6">
        <f t="shared" si="662"/>
        <v>9.3490748205370569</v>
      </c>
      <c r="Q2372" s="6">
        <f t="shared" si="663"/>
        <v>0.34261119475729129</v>
      </c>
      <c r="R2372" s="5">
        <f t="shared" si="664"/>
        <v>0.12300682389168686</v>
      </c>
      <c r="S2372" s="5">
        <f t="shared" si="665"/>
        <v>1.1500000000000057</v>
      </c>
      <c r="T2372" s="5">
        <f t="shared" si="666"/>
        <v>6.1800000000000068</v>
      </c>
      <c r="U2372" s="5">
        <f t="shared" si="667"/>
        <v>0.66102797534836688</v>
      </c>
      <c r="V2372" s="5">
        <f t="shared" si="668"/>
        <v>1.4065562905875404</v>
      </c>
      <c r="W2372" s="5">
        <f t="shared" si="669"/>
        <v>6.5749999999999886</v>
      </c>
      <c r="X2372" s="5">
        <f t="shared" si="670"/>
        <v>155.25</v>
      </c>
      <c r="Y2372" s="5">
        <f t="shared" si="671"/>
        <v>33.211842450755285</v>
      </c>
      <c r="Z2372" s="9">
        <f t="shared" si="672"/>
        <v>0.69338877983422831</v>
      </c>
      <c r="AA2372">
        <f t="shared" si="673"/>
        <v>5.0300000000000011</v>
      </c>
    </row>
    <row r="2373" spans="1:27">
      <c r="A2373" s="1">
        <f t="shared" si="656"/>
        <v>-500758</v>
      </c>
      <c r="B2373" s="1">
        <v>-8</v>
      </c>
      <c r="C2373" s="1">
        <v>-3</v>
      </c>
      <c r="D2373" s="2">
        <v>-5</v>
      </c>
      <c r="E2373" s="5">
        <v>118.91</v>
      </c>
      <c r="F2373" s="5">
        <v>117.91</v>
      </c>
      <c r="G2373" s="5">
        <v>4.41</v>
      </c>
      <c r="H2373" s="5">
        <v>102.32</v>
      </c>
      <c r="I2373" s="5">
        <v>98.13</v>
      </c>
      <c r="J2373" s="5">
        <v>4.08</v>
      </c>
      <c r="K2373" s="6">
        <f t="shared" si="657"/>
        <v>110.61499999999999</v>
      </c>
      <c r="L2373" s="6">
        <f t="shared" si="658"/>
        <v>16.590000000000003</v>
      </c>
      <c r="M2373" s="6">
        <f t="shared" si="659"/>
        <v>108.02</v>
      </c>
      <c r="N2373" s="5">
        <f t="shared" si="660"/>
        <v>3.0039349194015506</v>
      </c>
      <c r="O2373" s="6">
        <f t="shared" si="661"/>
        <v>19.78</v>
      </c>
      <c r="P2373" s="6">
        <f t="shared" si="662"/>
        <v>6.0078698388031011</v>
      </c>
      <c r="Q2373" s="6">
        <f t="shared" si="663"/>
        <v>7.7621244233886069E-2</v>
      </c>
      <c r="R2373" s="5">
        <f t="shared" si="664"/>
        <v>0.53097022498668434</v>
      </c>
      <c r="S2373" s="5">
        <f t="shared" si="665"/>
        <v>3.1899999999999977</v>
      </c>
      <c r="T2373" s="5">
        <f t="shared" si="666"/>
        <v>19.78</v>
      </c>
      <c r="U2373" s="5">
        <f t="shared" si="667"/>
        <v>3.2923482916102271</v>
      </c>
      <c r="V2373" s="5">
        <f t="shared" si="668"/>
        <v>0.86386691776830493</v>
      </c>
      <c r="W2373" s="5">
        <f t="shared" si="669"/>
        <v>2.5949999999999989</v>
      </c>
      <c r="X2373" s="5">
        <f t="shared" si="670"/>
        <v>108.02</v>
      </c>
      <c r="Y2373" s="5">
        <f t="shared" si="671"/>
        <v>35.95950075427065</v>
      </c>
      <c r="Z2373" s="9">
        <f t="shared" si="672"/>
        <v>0.69360074971124419</v>
      </c>
      <c r="AA2373">
        <f t="shared" si="673"/>
        <v>16.590000000000003</v>
      </c>
    </row>
    <row r="2374" spans="1:27">
      <c r="A2374" s="1">
        <f t="shared" si="656"/>
        <v>-598252</v>
      </c>
      <c r="B2374" s="1">
        <v>-2</v>
      </c>
      <c r="C2374" s="1">
        <v>7</v>
      </c>
      <c r="D2374" s="2">
        <v>-6</v>
      </c>
      <c r="E2374" s="5">
        <v>85.3</v>
      </c>
      <c r="F2374" s="5">
        <v>87.46</v>
      </c>
      <c r="G2374" s="5">
        <v>3.48</v>
      </c>
      <c r="H2374" s="5">
        <v>82.22</v>
      </c>
      <c r="I2374" s="5">
        <v>82.97</v>
      </c>
      <c r="J2374" s="5">
        <v>4.28</v>
      </c>
      <c r="K2374" s="6">
        <f t="shared" si="657"/>
        <v>83.759999999999991</v>
      </c>
      <c r="L2374" s="6">
        <f t="shared" si="658"/>
        <v>3.0799999999999983</v>
      </c>
      <c r="M2374" s="6">
        <f t="shared" si="659"/>
        <v>85.215000000000003</v>
      </c>
      <c r="N2374" s="5">
        <f t="shared" si="660"/>
        <v>2.7581152985326773</v>
      </c>
      <c r="O2374" s="6">
        <f t="shared" si="661"/>
        <v>4.4899999999999949</v>
      </c>
      <c r="P2374" s="6">
        <f t="shared" si="662"/>
        <v>5.5162305970653547</v>
      </c>
      <c r="Q2374" s="6">
        <f t="shared" si="663"/>
        <v>-0.20401724681880323</v>
      </c>
      <c r="R2374" s="5">
        <f t="shared" si="664"/>
        <v>0.25560932872351627</v>
      </c>
      <c r="S2374" s="5">
        <f t="shared" si="665"/>
        <v>1.4099999999999966</v>
      </c>
      <c r="T2374" s="5">
        <f t="shared" si="666"/>
        <v>4.4899999999999949</v>
      </c>
      <c r="U2374" s="5">
        <f t="shared" si="667"/>
        <v>0.81396162125431881</v>
      </c>
      <c r="V2374" s="5">
        <f t="shared" si="668"/>
        <v>0.52753414651449682</v>
      </c>
      <c r="W2374" s="5">
        <f t="shared" si="669"/>
        <v>1.4550000000000125</v>
      </c>
      <c r="X2374" s="5">
        <f t="shared" si="670"/>
        <v>85.215000000000003</v>
      </c>
      <c r="Y2374" s="5">
        <f t="shared" si="671"/>
        <v>30.896097797410626</v>
      </c>
      <c r="Z2374" s="9">
        <f t="shared" si="672"/>
        <v>0.69362165479460047</v>
      </c>
      <c r="AA2374">
        <f t="shared" si="673"/>
        <v>3.0799999999999983</v>
      </c>
    </row>
    <row r="2375" spans="1:27">
      <c r="A2375" s="1">
        <f t="shared" si="656"/>
        <v>-298743</v>
      </c>
      <c r="B2375" s="1">
        <v>7</v>
      </c>
      <c r="C2375" s="1">
        <v>5</v>
      </c>
      <c r="D2375" s="2">
        <v>-3</v>
      </c>
      <c r="E2375" s="5">
        <v>197.53</v>
      </c>
      <c r="F2375" s="5">
        <v>201.97</v>
      </c>
      <c r="G2375" s="5">
        <v>4.16</v>
      </c>
      <c r="H2375" s="5">
        <v>149.62</v>
      </c>
      <c r="I2375" s="5">
        <v>152.44</v>
      </c>
      <c r="J2375" s="5">
        <v>5.84</v>
      </c>
      <c r="K2375" s="6">
        <f t="shared" si="657"/>
        <v>173.57499999999999</v>
      </c>
      <c r="L2375" s="6">
        <f t="shared" si="658"/>
        <v>47.91</v>
      </c>
      <c r="M2375" s="6">
        <f t="shared" si="659"/>
        <v>177.20499999999998</v>
      </c>
      <c r="N2375" s="5">
        <f t="shared" si="660"/>
        <v>3.5850801943610686</v>
      </c>
      <c r="O2375" s="6">
        <f t="shared" si="661"/>
        <v>49.53</v>
      </c>
      <c r="P2375" s="6">
        <f t="shared" si="662"/>
        <v>7.1701603887221372</v>
      </c>
      <c r="Q2375" s="6">
        <f t="shared" si="663"/>
        <v>-0.326777044690651</v>
      </c>
      <c r="R2375" s="5">
        <f t="shared" si="664"/>
        <v>0.22593636852922899</v>
      </c>
      <c r="S2375" s="5">
        <f t="shared" si="665"/>
        <v>1.6200000000000045</v>
      </c>
      <c r="T2375" s="5">
        <f t="shared" si="666"/>
        <v>49.53</v>
      </c>
      <c r="U2375" s="5">
        <f t="shared" si="667"/>
        <v>6.9077952674399263</v>
      </c>
      <c r="V2375" s="5">
        <f t="shared" si="668"/>
        <v>1.0125296515569109</v>
      </c>
      <c r="W2375" s="5">
        <f t="shared" si="669"/>
        <v>3.6299999999999955</v>
      </c>
      <c r="X2375" s="5">
        <f t="shared" si="670"/>
        <v>177.20499999999998</v>
      </c>
      <c r="Y2375" s="5">
        <f t="shared" si="671"/>
        <v>49.42846195706408</v>
      </c>
      <c r="Z2375" s="9">
        <f t="shared" si="672"/>
        <v>0.69365193000524406</v>
      </c>
      <c r="AA2375">
        <f t="shared" si="673"/>
        <v>47.91</v>
      </c>
    </row>
    <row r="2376" spans="1:27">
      <c r="A2376" s="1">
        <f t="shared" si="656"/>
        <v>-502245</v>
      </c>
      <c r="B2376" s="1">
        <v>5</v>
      </c>
      <c r="C2376" s="1">
        <v>-9</v>
      </c>
      <c r="D2376" s="2">
        <v>-5</v>
      </c>
      <c r="E2376" s="5">
        <v>26.98</v>
      </c>
      <c r="F2376" s="5">
        <v>25.74</v>
      </c>
      <c r="G2376" s="5">
        <v>2.41</v>
      </c>
      <c r="H2376" s="5">
        <v>26.4</v>
      </c>
      <c r="I2376" s="5">
        <v>35.85</v>
      </c>
      <c r="J2376" s="5">
        <v>2.9</v>
      </c>
      <c r="K2376" s="6">
        <f t="shared" si="657"/>
        <v>26.689999999999998</v>
      </c>
      <c r="L2376" s="6">
        <f t="shared" si="658"/>
        <v>0.58000000000000185</v>
      </c>
      <c r="M2376" s="6">
        <f t="shared" si="659"/>
        <v>30.795000000000002</v>
      </c>
      <c r="N2376" s="5">
        <f t="shared" si="660"/>
        <v>1.8853447960519052</v>
      </c>
      <c r="O2376" s="6">
        <f t="shared" si="661"/>
        <v>-10.110000000000003</v>
      </c>
      <c r="P2376" s="6">
        <f t="shared" si="662"/>
        <v>3.7706895921038104</v>
      </c>
      <c r="Q2376" s="6">
        <f t="shared" si="663"/>
        <v>-0.18299913490550776</v>
      </c>
      <c r="R2376" s="5">
        <f t="shared" si="664"/>
        <v>2.8350251960240644</v>
      </c>
      <c r="S2376" s="5">
        <f t="shared" si="665"/>
        <v>10.690000000000005</v>
      </c>
      <c r="T2376" s="5">
        <f t="shared" si="666"/>
        <v>10.110000000000003</v>
      </c>
      <c r="U2376" s="5">
        <f t="shared" si="667"/>
        <v>2.6812071779048914</v>
      </c>
      <c r="V2376" s="5">
        <f t="shared" si="668"/>
        <v>2.1773205668248439</v>
      </c>
      <c r="W2376" s="5">
        <f t="shared" si="669"/>
        <v>4.105000000000004</v>
      </c>
      <c r="X2376" s="5">
        <f t="shared" si="670"/>
        <v>30.795000000000002</v>
      </c>
      <c r="Y2376" s="5">
        <f t="shared" si="671"/>
        <v>16.333882303379053</v>
      </c>
      <c r="Z2376" s="9">
        <f t="shared" si="672"/>
        <v>0.69368941176869636</v>
      </c>
      <c r="AA2376">
        <f t="shared" si="673"/>
        <v>0.58000000000000185</v>
      </c>
    </row>
    <row r="2377" spans="1:27">
      <c r="A2377" s="1">
        <f t="shared" si="656"/>
        <v>-98992</v>
      </c>
      <c r="B2377" s="1">
        <v>8</v>
      </c>
      <c r="C2377" s="1">
        <v>4</v>
      </c>
      <c r="D2377" s="2">
        <v>-1</v>
      </c>
      <c r="E2377" s="5">
        <v>181.71</v>
      </c>
      <c r="F2377" s="5">
        <v>178.3</v>
      </c>
      <c r="G2377" s="5">
        <v>3.52</v>
      </c>
      <c r="H2377" s="5">
        <v>171.9</v>
      </c>
      <c r="I2377" s="5">
        <v>166.92</v>
      </c>
      <c r="J2377" s="5">
        <v>5.83</v>
      </c>
      <c r="K2377" s="6">
        <f t="shared" si="657"/>
        <v>176.80500000000001</v>
      </c>
      <c r="L2377" s="6">
        <f t="shared" si="658"/>
        <v>9.8100000000000023</v>
      </c>
      <c r="M2377" s="6">
        <f t="shared" si="659"/>
        <v>172.61</v>
      </c>
      <c r="N2377" s="5">
        <f t="shared" si="660"/>
        <v>3.4051174722761033</v>
      </c>
      <c r="O2377" s="6">
        <f t="shared" si="661"/>
        <v>11.380000000000024</v>
      </c>
      <c r="P2377" s="6">
        <f t="shared" si="662"/>
        <v>6.8102349445522066</v>
      </c>
      <c r="Q2377" s="6">
        <f t="shared" si="663"/>
        <v>-0.46569266892773287</v>
      </c>
      <c r="R2377" s="5">
        <f t="shared" si="664"/>
        <v>0.23053536519410842</v>
      </c>
      <c r="S2377" s="5">
        <f t="shared" si="665"/>
        <v>1.5700000000000216</v>
      </c>
      <c r="T2377" s="5">
        <f t="shared" si="666"/>
        <v>11.380000000000024</v>
      </c>
      <c r="U2377" s="5">
        <f t="shared" si="667"/>
        <v>1.6710143031267026</v>
      </c>
      <c r="V2377" s="5">
        <f t="shared" si="668"/>
        <v>1.2319692445723183</v>
      </c>
      <c r="W2377" s="5">
        <f t="shared" si="669"/>
        <v>4.1949999999999932</v>
      </c>
      <c r="X2377" s="5">
        <f t="shared" si="670"/>
        <v>172.61</v>
      </c>
      <c r="Y2377" s="5">
        <f t="shared" si="671"/>
        <v>50.691349536502557</v>
      </c>
      <c r="Z2377" s="9">
        <f t="shared" si="672"/>
        <v>0.69380400690684962</v>
      </c>
      <c r="AA2377">
        <f t="shared" si="673"/>
        <v>9.8100000000000023</v>
      </c>
    </row>
    <row r="2378" spans="1:27">
      <c r="A2378" s="1">
        <f t="shared" si="656"/>
        <v>-299508</v>
      </c>
      <c r="B2378" s="1">
        <v>-8</v>
      </c>
      <c r="C2378" s="1">
        <v>2</v>
      </c>
      <c r="D2378" s="2">
        <v>-3</v>
      </c>
      <c r="E2378" s="5">
        <v>120.24</v>
      </c>
      <c r="F2378" s="5">
        <v>116.72</v>
      </c>
      <c r="G2378" s="5">
        <v>7.04</v>
      </c>
      <c r="H2378" s="5">
        <v>123.05</v>
      </c>
      <c r="I2378" s="5">
        <v>126.39</v>
      </c>
      <c r="J2378" s="5">
        <v>4.67</v>
      </c>
      <c r="K2378" s="6">
        <f t="shared" si="657"/>
        <v>121.645</v>
      </c>
      <c r="L2378" s="6">
        <f t="shared" si="658"/>
        <v>-2.8100000000000023</v>
      </c>
      <c r="M2378" s="6">
        <f t="shared" si="659"/>
        <v>121.55500000000001</v>
      </c>
      <c r="N2378" s="5">
        <f t="shared" si="660"/>
        <v>4.2240531483398733</v>
      </c>
      <c r="O2378" s="6">
        <f t="shared" si="661"/>
        <v>-9.6700000000000017</v>
      </c>
      <c r="P2378" s="6">
        <f t="shared" si="662"/>
        <v>8.4481062966797467</v>
      </c>
      <c r="Q2378" s="6">
        <f t="shared" si="663"/>
        <v>0.38885393825179876</v>
      </c>
      <c r="R2378" s="5">
        <f t="shared" si="664"/>
        <v>0.81201629798338348</v>
      </c>
      <c r="S2378" s="5">
        <f t="shared" si="665"/>
        <v>6.8599999999999994</v>
      </c>
      <c r="T2378" s="5">
        <f t="shared" si="666"/>
        <v>9.6700000000000017</v>
      </c>
      <c r="U2378" s="5">
        <f t="shared" si="667"/>
        <v>1.144635218877452</v>
      </c>
      <c r="V2378" s="5">
        <f t="shared" si="668"/>
        <v>2.1306550092855904E-2</v>
      </c>
      <c r="W2378" s="5">
        <f t="shared" si="669"/>
        <v>8.99999999999892E-2</v>
      </c>
      <c r="X2378" s="5">
        <f t="shared" si="670"/>
        <v>121.55500000000001</v>
      </c>
      <c r="Y2378" s="5">
        <f t="shared" si="671"/>
        <v>28.776863294860114</v>
      </c>
      <c r="Z2378" s="9">
        <f t="shared" si="672"/>
        <v>0.6939610940103198</v>
      </c>
      <c r="AA2378">
        <f t="shared" si="673"/>
        <v>2.8100000000000023</v>
      </c>
    </row>
    <row r="2379" spans="1:27">
      <c r="A2379" s="1">
        <f t="shared" si="656"/>
        <v>-500258</v>
      </c>
      <c r="B2379" s="1">
        <v>-8</v>
      </c>
      <c r="C2379" s="1">
        <v>-1</v>
      </c>
      <c r="D2379" s="2">
        <v>-5</v>
      </c>
      <c r="E2379" s="5">
        <v>126.52</v>
      </c>
      <c r="F2379" s="5">
        <v>123.95</v>
      </c>
      <c r="G2379" s="5">
        <v>6.74</v>
      </c>
      <c r="H2379" s="5">
        <v>138.85</v>
      </c>
      <c r="I2379" s="5">
        <v>136.05000000000001</v>
      </c>
      <c r="J2379" s="5">
        <v>4.9000000000000004</v>
      </c>
      <c r="K2379" s="6">
        <f t="shared" si="657"/>
        <v>132.685</v>
      </c>
      <c r="L2379" s="6">
        <f t="shared" si="658"/>
        <v>-12.329999999999998</v>
      </c>
      <c r="M2379" s="6">
        <f t="shared" si="659"/>
        <v>130</v>
      </c>
      <c r="N2379" s="5">
        <f t="shared" si="660"/>
        <v>4.1664613282736704</v>
      </c>
      <c r="O2379" s="6">
        <f t="shared" si="661"/>
        <v>-12.100000000000009</v>
      </c>
      <c r="P2379" s="6">
        <f t="shared" si="662"/>
        <v>8.3329226565473409</v>
      </c>
      <c r="Q2379" s="6">
        <f t="shared" si="663"/>
        <v>0.30844384022489257</v>
      </c>
      <c r="R2379" s="5">
        <f t="shared" si="664"/>
        <v>2.7601360228547693E-2</v>
      </c>
      <c r="S2379" s="5">
        <f t="shared" si="665"/>
        <v>0.22999999999998977</v>
      </c>
      <c r="T2379" s="5">
        <f t="shared" si="666"/>
        <v>12.100000000000009</v>
      </c>
      <c r="U2379" s="5">
        <f t="shared" si="667"/>
        <v>1.4520715598497487</v>
      </c>
      <c r="V2379" s="5">
        <f t="shared" si="668"/>
        <v>0.64443175837959932</v>
      </c>
      <c r="W2379" s="5">
        <f t="shared" si="669"/>
        <v>2.6850000000000023</v>
      </c>
      <c r="X2379" s="5">
        <f t="shared" si="670"/>
        <v>130</v>
      </c>
      <c r="Y2379" s="5">
        <f t="shared" si="671"/>
        <v>31.201537649663997</v>
      </c>
      <c r="Z2379" s="9">
        <f t="shared" si="672"/>
        <v>0.69431404998026647</v>
      </c>
      <c r="AA2379">
        <f t="shared" si="673"/>
        <v>12.329999999999998</v>
      </c>
    </row>
    <row r="2380" spans="1:27">
      <c r="A2380" s="1">
        <f t="shared" si="656"/>
        <v>-1201752</v>
      </c>
      <c r="B2380" s="1">
        <v>-2</v>
      </c>
      <c r="C2380" s="1">
        <v>-7</v>
      </c>
      <c r="D2380" s="2">
        <v>-12</v>
      </c>
      <c r="E2380" s="5">
        <v>190.82</v>
      </c>
      <c r="F2380" s="5">
        <v>207.07</v>
      </c>
      <c r="G2380" s="5">
        <v>8.6199999999999992</v>
      </c>
      <c r="H2380" s="5">
        <v>174.86</v>
      </c>
      <c r="I2380" s="5">
        <v>181.57</v>
      </c>
      <c r="J2380" s="5">
        <v>5.65</v>
      </c>
      <c r="K2380" s="6">
        <f t="shared" si="657"/>
        <v>182.84</v>
      </c>
      <c r="L2380" s="6">
        <f t="shared" si="658"/>
        <v>15.95999999999998</v>
      </c>
      <c r="M2380" s="6">
        <f t="shared" si="659"/>
        <v>194.32</v>
      </c>
      <c r="N2380" s="5">
        <f t="shared" si="660"/>
        <v>5.153321744273299</v>
      </c>
      <c r="O2380" s="6">
        <f t="shared" si="661"/>
        <v>25.5</v>
      </c>
      <c r="P2380" s="6">
        <f t="shared" si="662"/>
        <v>10.306643488546598</v>
      </c>
      <c r="Q2380" s="6">
        <f t="shared" si="663"/>
        <v>0.39897521249325729</v>
      </c>
      <c r="R2380" s="5">
        <f t="shared" si="664"/>
        <v>0.92561657057425917</v>
      </c>
      <c r="S2380" s="5">
        <f t="shared" si="665"/>
        <v>9.5400000000000205</v>
      </c>
      <c r="T2380" s="5">
        <f t="shared" si="666"/>
        <v>25.5</v>
      </c>
      <c r="U2380" s="5">
        <f t="shared" si="667"/>
        <v>2.4741323427299324</v>
      </c>
      <c r="V2380" s="5">
        <f t="shared" si="668"/>
        <v>2.2276893564344786</v>
      </c>
      <c r="W2380" s="5">
        <f t="shared" si="669"/>
        <v>11.47999999999999</v>
      </c>
      <c r="X2380" s="5">
        <f t="shared" si="670"/>
        <v>194.32</v>
      </c>
      <c r="Y2380" s="5">
        <f t="shared" si="671"/>
        <v>37.707717399159257</v>
      </c>
      <c r="Z2380" s="9">
        <f t="shared" si="672"/>
        <v>0.69436085719170559</v>
      </c>
      <c r="AA2380">
        <f t="shared" si="673"/>
        <v>15.95999999999998</v>
      </c>
    </row>
    <row r="2381" spans="1:27">
      <c r="A2381" s="1">
        <f t="shared" si="656"/>
        <v>-799245</v>
      </c>
      <c r="B2381" s="1">
        <v>5</v>
      </c>
      <c r="C2381" s="1">
        <v>3</v>
      </c>
      <c r="D2381" s="2">
        <v>-8</v>
      </c>
      <c r="E2381" s="5">
        <v>167.21</v>
      </c>
      <c r="F2381" s="5">
        <v>171.09</v>
      </c>
      <c r="G2381" s="5">
        <v>3.71</v>
      </c>
      <c r="H2381" s="5">
        <v>153.62</v>
      </c>
      <c r="I2381" s="5">
        <v>161.12</v>
      </c>
      <c r="J2381" s="5">
        <v>7.8</v>
      </c>
      <c r="K2381" s="6">
        <f t="shared" si="657"/>
        <v>160.41500000000002</v>
      </c>
      <c r="L2381" s="6">
        <f t="shared" si="658"/>
        <v>13.590000000000003</v>
      </c>
      <c r="M2381" s="6">
        <f t="shared" si="659"/>
        <v>166.10500000000002</v>
      </c>
      <c r="N2381" s="5">
        <f t="shared" si="660"/>
        <v>4.3186832483987523</v>
      </c>
      <c r="O2381" s="6">
        <f t="shared" si="661"/>
        <v>9.9699999999999989</v>
      </c>
      <c r="P2381" s="6">
        <f t="shared" si="662"/>
        <v>8.6373664967975046</v>
      </c>
      <c r="Q2381" s="6">
        <f t="shared" si="663"/>
        <v>-0.63100955577508477</v>
      </c>
      <c r="R2381" s="5">
        <f t="shared" si="664"/>
        <v>0.41910922748759127</v>
      </c>
      <c r="S2381" s="5">
        <f t="shared" si="665"/>
        <v>3.6200000000000045</v>
      </c>
      <c r="T2381" s="5">
        <f t="shared" si="666"/>
        <v>9.9699999999999989</v>
      </c>
      <c r="U2381" s="5">
        <f t="shared" si="667"/>
        <v>1.154287016036265</v>
      </c>
      <c r="V2381" s="5">
        <f t="shared" si="668"/>
        <v>1.3175312179029781</v>
      </c>
      <c r="W2381" s="5">
        <f t="shared" si="669"/>
        <v>5.6899999999999977</v>
      </c>
      <c r="X2381" s="5">
        <f t="shared" si="670"/>
        <v>166.10500000000002</v>
      </c>
      <c r="Y2381" s="5">
        <f t="shared" si="671"/>
        <v>38.461954824213407</v>
      </c>
      <c r="Z2381" s="9">
        <f t="shared" si="672"/>
        <v>0.69458188862077308</v>
      </c>
      <c r="AA2381">
        <f t="shared" si="673"/>
        <v>13.590000000000003</v>
      </c>
    </row>
    <row r="2382" spans="1:27">
      <c r="A2382" s="1">
        <f t="shared" si="656"/>
        <v>-1200753</v>
      </c>
      <c r="B2382" s="1">
        <v>-3</v>
      </c>
      <c r="C2382" s="1">
        <v>-3</v>
      </c>
      <c r="D2382" s="2">
        <v>-12</v>
      </c>
      <c r="E2382" s="5">
        <v>263.11</v>
      </c>
      <c r="F2382" s="5">
        <v>270.02</v>
      </c>
      <c r="G2382" s="5">
        <v>6.39</v>
      </c>
      <c r="H2382" s="5">
        <v>255.52</v>
      </c>
      <c r="I2382" s="5">
        <v>282.70999999999998</v>
      </c>
      <c r="J2382" s="5">
        <v>11.63</v>
      </c>
      <c r="K2382" s="6">
        <f t="shared" si="657"/>
        <v>259.315</v>
      </c>
      <c r="L2382" s="6">
        <f t="shared" si="658"/>
        <v>7.5900000000000034</v>
      </c>
      <c r="M2382" s="6">
        <f t="shared" si="659"/>
        <v>276.36500000000001</v>
      </c>
      <c r="N2382" s="5">
        <f t="shared" si="660"/>
        <v>6.6349265255916743</v>
      </c>
      <c r="O2382" s="6">
        <f t="shared" si="661"/>
        <v>-12.689999999999998</v>
      </c>
      <c r="P2382" s="6">
        <f t="shared" si="662"/>
        <v>13.269853051183349</v>
      </c>
      <c r="Q2382" s="6">
        <f t="shared" si="663"/>
        <v>-0.53623338198297466</v>
      </c>
      <c r="R2382" s="5">
        <f t="shared" si="664"/>
        <v>1.5282761551147335</v>
      </c>
      <c r="S2382" s="5">
        <f t="shared" si="665"/>
        <v>20.28</v>
      </c>
      <c r="T2382" s="5">
        <f t="shared" si="666"/>
        <v>12.689999999999998</v>
      </c>
      <c r="U2382" s="5">
        <f t="shared" si="667"/>
        <v>0.95630297871824266</v>
      </c>
      <c r="V2382" s="5">
        <f t="shared" si="668"/>
        <v>2.5697345606219151</v>
      </c>
      <c r="W2382" s="5">
        <f t="shared" si="669"/>
        <v>17.050000000000011</v>
      </c>
      <c r="X2382" s="5">
        <f t="shared" si="670"/>
        <v>276.36500000000001</v>
      </c>
      <c r="Y2382" s="5">
        <f t="shared" si="671"/>
        <v>41.65306110535338</v>
      </c>
      <c r="Z2382" s="9">
        <f t="shared" si="672"/>
        <v>0.6946927378345048</v>
      </c>
      <c r="AA2382">
        <f t="shared" si="673"/>
        <v>7.5900000000000034</v>
      </c>
    </row>
    <row r="2383" spans="1:27">
      <c r="A2383" s="1">
        <f t="shared" si="656"/>
        <v>-900494</v>
      </c>
      <c r="B2383" s="1">
        <v>6</v>
      </c>
      <c r="C2383" s="1">
        <v>-2</v>
      </c>
      <c r="D2383" s="2">
        <v>-9</v>
      </c>
      <c r="E2383" s="5">
        <v>96.79</v>
      </c>
      <c r="F2383" s="5">
        <v>96.47</v>
      </c>
      <c r="G2383" s="5">
        <v>2.06</v>
      </c>
      <c r="H2383" s="5">
        <v>88.78</v>
      </c>
      <c r="I2383" s="5">
        <v>94.9</v>
      </c>
      <c r="J2383" s="5">
        <v>5.57</v>
      </c>
      <c r="K2383" s="6">
        <f t="shared" si="657"/>
        <v>92.784999999999997</v>
      </c>
      <c r="L2383" s="6">
        <f t="shared" si="658"/>
        <v>8.0100000000000051</v>
      </c>
      <c r="M2383" s="6">
        <f t="shared" si="659"/>
        <v>95.685000000000002</v>
      </c>
      <c r="N2383" s="5">
        <f t="shared" si="660"/>
        <v>2.9693644101053009</v>
      </c>
      <c r="O2383" s="6">
        <f t="shared" si="661"/>
        <v>1.5699999999999932</v>
      </c>
      <c r="P2383" s="6">
        <f t="shared" si="662"/>
        <v>5.9387288202106019</v>
      </c>
      <c r="Q2383" s="6">
        <f t="shared" si="663"/>
        <v>-0.7593546649276266</v>
      </c>
      <c r="R2383" s="5">
        <f t="shared" si="664"/>
        <v>1.0844071509181377</v>
      </c>
      <c r="S2383" s="5">
        <f t="shared" si="665"/>
        <v>6.4400000000000119</v>
      </c>
      <c r="T2383" s="5">
        <f t="shared" si="666"/>
        <v>1.5699999999999932</v>
      </c>
      <c r="U2383" s="5">
        <f t="shared" si="667"/>
        <v>0.26436633958718408</v>
      </c>
      <c r="V2383" s="5">
        <f t="shared" si="668"/>
        <v>0.9766399806405589</v>
      </c>
      <c r="W2383" s="5">
        <f t="shared" si="669"/>
        <v>2.9000000000000057</v>
      </c>
      <c r="X2383" s="5">
        <f t="shared" si="670"/>
        <v>95.685000000000002</v>
      </c>
      <c r="Y2383" s="5">
        <f t="shared" si="671"/>
        <v>32.224067775031621</v>
      </c>
      <c r="Z2383" s="9">
        <f t="shared" si="672"/>
        <v>0.69475895100387153</v>
      </c>
      <c r="AA2383">
        <f t="shared" si="673"/>
        <v>8.0100000000000051</v>
      </c>
    </row>
    <row r="2384" spans="1:27">
      <c r="A2384" s="1">
        <f t="shared" si="656"/>
        <v>-598994</v>
      </c>
      <c r="B2384" s="1">
        <v>6</v>
      </c>
      <c r="C2384" s="1">
        <v>4</v>
      </c>
      <c r="D2384" s="2">
        <v>-6</v>
      </c>
      <c r="E2384" s="5">
        <v>193.81</v>
      </c>
      <c r="F2384" s="5">
        <v>196.52</v>
      </c>
      <c r="G2384" s="5">
        <v>4.1100000000000003</v>
      </c>
      <c r="H2384" s="5">
        <v>191.15</v>
      </c>
      <c r="I2384" s="5">
        <v>192.13</v>
      </c>
      <c r="J2384" s="5">
        <v>8.85</v>
      </c>
      <c r="K2384" s="6">
        <f t="shared" si="657"/>
        <v>192.48000000000002</v>
      </c>
      <c r="L2384" s="6">
        <f t="shared" si="658"/>
        <v>2.6599999999999966</v>
      </c>
      <c r="M2384" s="6">
        <f t="shared" si="659"/>
        <v>194.32499999999999</v>
      </c>
      <c r="N2384" s="5">
        <f t="shared" si="660"/>
        <v>4.8788984412467533</v>
      </c>
      <c r="O2384" s="6">
        <f t="shared" si="661"/>
        <v>4.3900000000000148</v>
      </c>
      <c r="P2384" s="6">
        <f t="shared" si="662"/>
        <v>9.7577968824935066</v>
      </c>
      <c r="Q2384" s="6">
        <f t="shared" si="663"/>
        <v>-0.64517836550276952</v>
      </c>
      <c r="R2384" s="5">
        <f t="shared" si="664"/>
        <v>0.17729411882961169</v>
      </c>
      <c r="S2384" s="5">
        <f t="shared" si="665"/>
        <v>1.7300000000000182</v>
      </c>
      <c r="T2384" s="5">
        <f t="shared" si="666"/>
        <v>4.3900000000000148</v>
      </c>
      <c r="U2384" s="5">
        <f t="shared" si="667"/>
        <v>0.44989663679883801</v>
      </c>
      <c r="V2384" s="5">
        <f t="shared" si="668"/>
        <v>0.37815913207008656</v>
      </c>
      <c r="W2384" s="5">
        <f t="shared" si="669"/>
        <v>1.8449999999999704</v>
      </c>
      <c r="X2384" s="5">
        <f t="shared" si="670"/>
        <v>194.32499999999999</v>
      </c>
      <c r="Y2384" s="5">
        <f t="shared" si="671"/>
        <v>39.82968744689471</v>
      </c>
      <c r="Z2384" s="9">
        <f t="shared" si="672"/>
        <v>0.69488416300848299</v>
      </c>
      <c r="AA2384">
        <f t="shared" si="673"/>
        <v>2.6599999999999966</v>
      </c>
    </row>
    <row r="2385" spans="1:27">
      <c r="A2385" s="1">
        <f t="shared" si="656"/>
        <v>-2006</v>
      </c>
      <c r="B2385" s="1">
        <v>-6</v>
      </c>
      <c r="C2385" s="1">
        <v>-8</v>
      </c>
      <c r="D2385" s="2">
        <v>0</v>
      </c>
      <c r="E2385" s="5">
        <v>109.51</v>
      </c>
      <c r="F2385" s="5">
        <v>104.22</v>
      </c>
      <c r="G2385" s="5">
        <v>4.2</v>
      </c>
      <c r="H2385" s="5">
        <v>100.33</v>
      </c>
      <c r="I2385" s="5">
        <v>100.33</v>
      </c>
      <c r="J2385" s="5">
        <v>2.7</v>
      </c>
      <c r="K2385" s="6">
        <f t="shared" si="657"/>
        <v>104.92</v>
      </c>
      <c r="L2385" s="6">
        <f t="shared" si="658"/>
        <v>9.1800000000000068</v>
      </c>
      <c r="M2385" s="6">
        <f t="shared" si="659"/>
        <v>102.27500000000001</v>
      </c>
      <c r="N2385" s="5">
        <f t="shared" si="660"/>
        <v>2.4964975465639858</v>
      </c>
      <c r="O2385" s="6">
        <f t="shared" si="661"/>
        <v>3.8900000000000006</v>
      </c>
      <c r="P2385" s="6">
        <f t="shared" si="662"/>
        <v>4.9929950931279716</v>
      </c>
      <c r="Q2385" s="6">
        <f t="shared" si="663"/>
        <v>0.41516245487364623</v>
      </c>
      <c r="R2385" s="5">
        <f t="shared" si="664"/>
        <v>1.0594843177957078</v>
      </c>
      <c r="S2385" s="5">
        <f t="shared" si="665"/>
        <v>5.2900000000000063</v>
      </c>
      <c r="T2385" s="5">
        <f t="shared" si="666"/>
        <v>3.8900000000000006</v>
      </c>
      <c r="U2385" s="5">
        <f t="shared" si="667"/>
        <v>0.77909149267018896</v>
      </c>
      <c r="V2385" s="5">
        <f t="shared" si="668"/>
        <v>1.0594843177957052</v>
      </c>
      <c r="W2385" s="5">
        <f t="shared" si="669"/>
        <v>2.644999999999996</v>
      </c>
      <c r="X2385" s="5">
        <f t="shared" si="670"/>
        <v>102.27500000000001</v>
      </c>
      <c r="Y2385" s="5">
        <f t="shared" si="671"/>
        <v>40.967394556731911</v>
      </c>
      <c r="Z2385" s="9">
        <f t="shared" si="672"/>
        <v>0.69498776967656051</v>
      </c>
      <c r="AA2385">
        <f t="shared" si="673"/>
        <v>9.1800000000000068</v>
      </c>
    </row>
    <row r="2386" spans="1:27">
      <c r="A2386" s="1">
        <f t="shared" si="656"/>
        <v>-698754</v>
      </c>
      <c r="B2386" s="1">
        <v>-4</v>
      </c>
      <c r="C2386" s="1">
        <v>5</v>
      </c>
      <c r="D2386" s="2">
        <v>-7</v>
      </c>
      <c r="E2386" s="5">
        <v>62.94</v>
      </c>
      <c r="F2386" s="5">
        <v>62</v>
      </c>
      <c r="G2386" s="5">
        <v>4.5599999999999996</v>
      </c>
      <c r="H2386" s="5">
        <v>55.62</v>
      </c>
      <c r="I2386" s="5">
        <v>53.65</v>
      </c>
      <c r="J2386" s="5">
        <v>2.88</v>
      </c>
      <c r="K2386" s="6">
        <f t="shared" si="657"/>
        <v>59.28</v>
      </c>
      <c r="L2386" s="6">
        <f t="shared" si="658"/>
        <v>7.32</v>
      </c>
      <c r="M2386" s="6">
        <f t="shared" si="659"/>
        <v>57.825000000000003</v>
      </c>
      <c r="N2386" s="5">
        <f t="shared" si="660"/>
        <v>2.6966646065093078</v>
      </c>
      <c r="O2386" s="6">
        <f t="shared" si="661"/>
        <v>8.3500000000000014</v>
      </c>
      <c r="P2386" s="6">
        <f t="shared" si="662"/>
        <v>5.3933292130186157</v>
      </c>
      <c r="Q2386" s="6">
        <f t="shared" si="663"/>
        <v>0.4297029702970297</v>
      </c>
      <c r="R2386" s="5">
        <f t="shared" si="664"/>
        <v>0.19097666011445202</v>
      </c>
      <c r="S2386" s="5">
        <f t="shared" si="665"/>
        <v>1.0300000000000011</v>
      </c>
      <c r="T2386" s="5">
        <f t="shared" si="666"/>
        <v>8.3500000000000014</v>
      </c>
      <c r="U2386" s="5">
        <f t="shared" si="667"/>
        <v>1.5482088465589057</v>
      </c>
      <c r="V2386" s="5">
        <f t="shared" si="668"/>
        <v>0.53955541838160592</v>
      </c>
      <c r="W2386" s="5">
        <f t="shared" si="669"/>
        <v>1.4549999999999983</v>
      </c>
      <c r="X2386" s="5">
        <f t="shared" si="670"/>
        <v>57.825000000000003</v>
      </c>
      <c r="Y2386" s="5">
        <f t="shared" si="671"/>
        <v>21.443156060423643</v>
      </c>
      <c r="Z2386" s="9">
        <f t="shared" si="672"/>
        <v>0.69499064741908578</v>
      </c>
      <c r="AA2386">
        <f t="shared" si="673"/>
        <v>7.32</v>
      </c>
    </row>
    <row r="2387" spans="1:27">
      <c r="A2387" s="1">
        <f t="shared" si="656"/>
        <v>-900256</v>
      </c>
      <c r="B2387" s="1">
        <v>-6</v>
      </c>
      <c r="C2387" s="1">
        <v>-1</v>
      </c>
      <c r="D2387" s="2">
        <v>-9</v>
      </c>
      <c r="E2387" s="5">
        <v>119.71</v>
      </c>
      <c r="F2387" s="5">
        <v>112.66</v>
      </c>
      <c r="G2387" s="5">
        <v>6.34</v>
      </c>
      <c r="H2387" s="5">
        <v>120.88</v>
      </c>
      <c r="I2387" s="5">
        <v>118.09</v>
      </c>
      <c r="J2387" s="5">
        <v>4.33</v>
      </c>
      <c r="K2387" s="6">
        <f t="shared" si="657"/>
        <v>120.29499999999999</v>
      </c>
      <c r="L2387" s="6">
        <f t="shared" si="658"/>
        <v>-1.1700000000000017</v>
      </c>
      <c r="M2387" s="6">
        <f t="shared" si="659"/>
        <v>115.375</v>
      </c>
      <c r="N2387" s="5">
        <f t="shared" si="660"/>
        <v>3.8387660777911434</v>
      </c>
      <c r="O2387" s="6">
        <f t="shared" si="661"/>
        <v>-5.4300000000000068</v>
      </c>
      <c r="P2387" s="6">
        <f t="shared" si="662"/>
        <v>7.6775321555822869</v>
      </c>
      <c r="Q2387" s="6">
        <f t="shared" si="663"/>
        <v>0.36384565141785918</v>
      </c>
      <c r="R2387" s="5">
        <f t="shared" si="664"/>
        <v>0.55486579719533768</v>
      </c>
      <c r="S2387" s="5">
        <f t="shared" si="665"/>
        <v>4.2600000000000051</v>
      </c>
      <c r="T2387" s="5">
        <f t="shared" si="666"/>
        <v>5.4300000000000068</v>
      </c>
      <c r="U2387" s="5">
        <f t="shared" si="667"/>
        <v>0.707258516143353</v>
      </c>
      <c r="V2387" s="5">
        <f t="shared" si="668"/>
        <v>1.2816618414089442</v>
      </c>
      <c r="W2387" s="5">
        <f t="shared" si="669"/>
        <v>4.9199999999999875</v>
      </c>
      <c r="X2387" s="5">
        <f t="shared" si="670"/>
        <v>115.375</v>
      </c>
      <c r="Y2387" s="5">
        <f t="shared" si="671"/>
        <v>30.055230681414091</v>
      </c>
      <c r="Z2387" s="9">
        <f t="shared" si="672"/>
        <v>0.69502661819530343</v>
      </c>
      <c r="AA2387">
        <f t="shared" si="673"/>
        <v>1.1700000000000017</v>
      </c>
    </row>
    <row r="2388" spans="1:27">
      <c r="A2388" s="1">
        <f t="shared" si="656"/>
        <v>-297752</v>
      </c>
      <c r="B2388" s="1">
        <v>-2</v>
      </c>
      <c r="C2388" s="1">
        <v>9</v>
      </c>
      <c r="D2388" s="2">
        <v>-3</v>
      </c>
      <c r="E2388" s="5">
        <v>52.43</v>
      </c>
      <c r="F2388" s="5">
        <v>53.38</v>
      </c>
      <c r="G2388" s="5">
        <v>3.44</v>
      </c>
      <c r="H2388" s="5">
        <v>52.64</v>
      </c>
      <c r="I2388" s="5">
        <v>47.39</v>
      </c>
      <c r="J2388" s="5">
        <v>2.71</v>
      </c>
      <c r="K2388" s="6">
        <f t="shared" si="657"/>
        <v>52.534999999999997</v>
      </c>
      <c r="L2388" s="6">
        <f t="shared" si="658"/>
        <v>-0.21000000000000085</v>
      </c>
      <c r="M2388" s="6">
        <f t="shared" si="659"/>
        <v>50.385000000000005</v>
      </c>
      <c r="N2388" s="5">
        <f t="shared" si="660"/>
        <v>2.1896175465135457</v>
      </c>
      <c r="O2388" s="6">
        <f t="shared" si="661"/>
        <v>5.990000000000002</v>
      </c>
      <c r="P2388" s="6">
        <f t="shared" si="662"/>
        <v>4.3792350930270914</v>
      </c>
      <c r="Q2388" s="6">
        <f t="shared" si="663"/>
        <v>0.23410002242187536</v>
      </c>
      <c r="R2388" s="5">
        <f t="shared" si="664"/>
        <v>1.4157723593949214</v>
      </c>
      <c r="S2388" s="5">
        <f t="shared" si="665"/>
        <v>6.2000000000000028</v>
      </c>
      <c r="T2388" s="5">
        <f t="shared" si="666"/>
        <v>5.990000000000002</v>
      </c>
      <c r="U2388" s="5">
        <f t="shared" si="667"/>
        <v>1.3678187794799319</v>
      </c>
      <c r="V2388" s="5">
        <f t="shared" si="668"/>
        <v>0.9819066363545379</v>
      </c>
      <c r="W2388" s="5">
        <f t="shared" si="669"/>
        <v>2.1499999999999915</v>
      </c>
      <c r="X2388" s="5">
        <f t="shared" si="670"/>
        <v>50.385000000000005</v>
      </c>
      <c r="Y2388" s="5">
        <f t="shared" si="671"/>
        <v>23.010867847778414</v>
      </c>
      <c r="Z2388" s="9">
        <f t="shared" si="672"/>
        <v>0.69519062134065079</v>
      </c>
      <c r="AA2388">
        <f t="shared" si="673"/>
        <v>0.21000000000000085</v>
      </c>
    </row>
    <row r="2389" spans="1:27">
      <c r="A2389" s="1">
        <f t="shared" si="656"/>
        <v>-498744</v>
      </c>
      <c r="B2389" s="1">
        <v>6</v>
      </c>
      <c r="C2389" s="1">
        <v>5</v>
      </c>
      <c r="D2389" s="2">
        <v>-5</v>
      </c>
      <c r="E2389" s="5">
        <v>137.49</v>
      </c>
      <c r="F2389" s="5">
        <v>134.81</v>
      </c>
      <c r="G2389" s="5">
        <v>3.15</v>
      </c>
      <c r="H2389" s="5">
        <v>149.1</v>
      </c>
      <c r="I2389" s="5">
        <v>154.25</v>
      </c>
      <c r="J2389" s="5">
        <v>7.26</v>
      </c>
      <c r="K2389" s="6">
        <f t="shared" si="657"/>
        <v>143.29500000000002</v>
      </c>
      <c r="L2389" s="6">
        <f t="shared" si="658"/>
        <v>-11.609999999999985</v>
      </c>
      <c r="M2389" s="6">
        <f t="shared" si="659"/>
        <v>144.53</v>
      </c>
      <c r="N2389" s="5">
        <f t="shared" si="660"/>
        <v>3.9569590596820685</v>
      </c>
      <c r="O2389" s="6">
        <f t="shared" si="661"/>
        <v>-19.439999999999998</v>
      </c>
      <c r="P2389" s="6">
        <f t="shared" si="662"/>
        <v>7.913918119364137</v>
      </c>
      <c r="Q2389" s="6">
        <f t="shared" si="663"/>
        <v>-0.68313957665723035</v>
      </c>
      <c r="R2389" s="5">
        <f t="shared" si="664"/>
        <v>0.9893961349993261</v>
      </c>
      <c r="S2389" s="5">
        <f t="shared" si="665"/>
        <v>7.8300000000000125</v>
      </c>
      <c r="T2389" s="5">
        <f t="shared" si="666"/>
        <v>19.439999999999998</v>
      </c>
      <c r="U2389" s="5">
        <f t="shared" si="667"/>
        <v>2.4564317834465985</v>
      </c>
      <c r="V2389" s="5">
        <f t="shared" si="668"/>
        <v>0.31210835931651371</v>
      </c>
      <c r="W2389" s="5">
        <f t="shared" si="669"/>
        <v>1.2349999999999852</v>
      </c>
      <c r="X2389" s="5">
        <f t="shared" si="670"/>
        <v>144.53</v>
      </c>
      <c r="Y2389" s="5">
        <f t="shared" si="671"/>
        <v>36.525523216207503</v>
      </c>
      <c r="Z2389" s="9">
        <f t="shared" si="672"/>
        <v>0.69523233526642014</v>
      </c>
      <c r="AA2389">
        <f t="shared" si="673"/>
        <v>11.609999999999985</v>
      </c>
    </row>
    <row r="2390" spans="1:27">
      <c r="A2390" s="1">
        <f t="shared" si="656"/>
        <v>-399758</v>
      </c>
      <c r="B2390" s="1">
        <v>-8</v>
      </c>
      <c r="C2390" s="1">
        <v>1</v>
      </c>
      <c r="D2390" s="2">
        <v>-4</v>
      </c>
      <c r="E2390" s="5">
        <v>76.73</v>
      </c>
      <c r="F2390" s="5">
        <v>77.84</v>
      </c>
      <c r="G2390" s="5">
        <v>4.79</v>
      </c>
      <c r="H2390" s="5">
        <v>79.61</v>
      </c>
      <c r="I2390" s="5">
        <v>80.66</v>
      </c>
      <c r="J2390" s="5">
        <v>3.56</v>
      </c>
      <c r="K2390" s="6">
        <f t="shared" si="657"/>
        <v>78.17</v>
      </c>
      <c r="L2390" s="6">
        <f t="shared" si="658"/>
        <v>-2.8799999999999955</v>
      </c>
      <c r="M2390" s="6">
        <f t="shared" si="659"/>
        <v>79.25</v>
      </c>
      <c r="N2390" s="5">
        <f t="shared" si="660"/>
        <v>2.9840283175600057</v>
      </c>
      <c r="O2390" s="6">
        <f t="shared" si="661"/>
        <v>-2.8199999999999932</v>
      </c>
      <c r="P2390" s="6">
        <f t="shared" si="662"/>
        <v>5.9680566351200115</v>
      </c>
      <c r="Q2390" s="6">
        <f t="shared" si="663"/>
        <v>0.2883538240818469</v>
      </c>
      <c r="R2390" s="5">
        <f t="shared" si="664"/>
        <v>1.0053523897029126E-2</v>
      </c>
      <c r="S2390" s="5">
        <f t="shared" si="665"/>
        <v>6.0000000000002274E-2</v>
      </c>
      <c r="T2390" s="5">
        <f t="shared" si="666"/>
        <v>2.8199999999999932</v>
      </c>
      <c r="U2390" s="5">
        <f t="shared" si="667"/>
        <v>0.4725156231603499</v>
      </c>
      <c r="V2390" s="5">
        <f t="shared" si="668"/>
        <v>0.36192686029303428</v>
      </c>
      <c r="W2390" s="5">
        <f t="shared" si="669"/>
        <v>1.0799999999999983</v>
      </c>
      <c r="X2390" s="5">
        <f t="shared" si="670"/>
        <v>79.25</v>
      </c>
      <c r="Y2390" s="5">
        <f t="shared" si="671"/>
        <v>26.558058961317602</v>
      </c>
      <c r="Z2390" s="9">
        <f t="shared" si="672"/>
        <v>0.69541282703154106</v>
      </c>
      <c r="AA2390">
        <f t="shared" si="673"/>
        <v>2.8799999999999955</v>
      </c>
    </row>
    <row r="2391" spans="1:27">
      <c r="A2391" s="1">
        <f t="shared" si="656"/>
        <v>-901745</v>
      </c>
      <c r="B2391" s="1">
        <v>5</v>
      </c>
      <c r="C2391" s="1">
        <v>-7</v>
      </c>
      <c r="D2391" s="2">
        <v>-9</v>
      </c>
      <c r="E2391" s="5">
        <v>89.47</v>
      </c>
      <c r="F2391" s="5">
        <v>88.52</v>
      </c>
      <c r="G2391" s="5">
        <v>2.15</v>
      </c>
      <c r="H2391" s="5">
        <v>96.69</v>
      </c>
      <c r="I2391" s="5">
        <v>97.13</v>
      </c>
      <c r="J2391" s="5">
        <v>3.48</v>
      </c>
      <c r="K2391" s="6">
        <f t="shared" si="657"/>
        <v>93.08</v>
      </c>
      <c r="L2391" s="6">
        <f t="shared" si="658"/>
        <v>-7.2199999999999989</v>
      </c>
      <c r="M2391" s="6">
        <f t="shared" si="659"/>
        <v>92.824999999999989</v>
      </c>
      <c r="N2391" s="5">
        <f t="shared" si="660"/>
        <v>2.0452933774889117</v>
      </c>
      <c r="O2391" s="6">
        <f t="shared" si="661"/>
        <v>-8.61</v>
      </c>
      <c r="P2391" s="6">
        <f t="shared" si="662"/>
        <v>4.0905867549778234</v>
      </c>
      <c r="Q2391" s="6">
        <f t="shared" si="663"/>
        <v>-0.44749565227784788</v>
      </c>
      <c r="R2391" s="5">
        <f t="shared" si="664"/>
        <v>0.33980455207520377</v>
      </c>
      <c r="S2391" s="5">
        <f t="shared" si="665"/>
        <v>1.3900000000000006</v>
      </c>
      <c r="T2391" s="5">
        <f t="shared" si="666"/>
        <v>8.61</v>
      </c>
      <c r="U2391" s="5">
        <f t="shared" si="667"/>
        <v>2.1048325132140309</v>
      </c>
      <c r="V2391" s="5">
        <f t="shared" si="668"/>
        <v>0.1246764903297557</v>
      </c>
      <c r="W2391" s="5">
        <f t="shared" si="669"/>
        <v>0.25500000000000966</v>
      </c>
      <c r="X2391" s="5">
        <f t="shared" si="670"/>
        <v>92.824999999999989</v>
      </c>
      <c r="Y2391" s="5">
        <f t="shared" si="671"/>
        <v>45.384687117094636</v>
      </c>
      <c r="Z2391" s="9">
        <f t="shared" si="672"/>
        <v>0.69547465805735875</v>
      </c>
      <c r="AA2391">
        <f t="shared" si="673"/>
        <v>7.2199999999999989</v>
      </c>
    </row>
    <row r="2392" spans="1:27">
      <c r="A2392" s="1">
        <f t="shared" si="656"/>
        <v>-398003</v>
      </c>
      <c r="B2392" s="1">
        <v>-3</v>
      </c>
      <c r="C2392" s="1">
        <v>8</v>
      </c>
      <c r="D2392" s="2">
        <v>-4</v>
      </c>
      <c r="E2392" s="5">
        <v>90.24</v>
      </c>
      <c r="F2392" s="5">
        <v>90.9</v>
      </c>
      <c r="G2392" s="5">
        <v>4.62</v>
      </c>
      <c r="H2392" s="5">
        <v>86.64</v>
      </c>
      <c r="I2392" s="5">
        <v>84.36</v>
      </c>
      <c r="J2392" s="5">
        <v>3.78</v>
      </c>
      <c r="K2392" s="6">
        <f t="shared" si="657"/>
        <v>88.44</v>
      </c>
      <c r="L2392" s="6">
        <f t="shared" si="658"/>
        <v>3.5999999999999943</v>
      </c>
      <c r="M2392" s="6">
        <f t="shared" si="659"/>
        <v>87.63</v>
      </c>
      <c r="N2392" s="5">
        <f t="shared" si="660"/>
        <v>2.9846607847458984</v>
      </c>
      <c r="O2392" s="6">
        <f t="shared" si="661"/>
        <v>6.5400000000000063</v>
      </c>
      <c r="P2392" s="6">
        <f t="shared" si="662"/>
        <v>5.9693215694917967</v>
      </c>
      <c r="Q2392" s="6">
        <f t="shared" si="663"/>
        <v>0.19801980198019803</v>
      </c>
      <c r="R2392" s="5">
        <f t="shared" si="664"/>
        <v>0.49251828131120623</v>
      </c>
      <c r="S2392" s="5">
        <f t="shared" si="665"/>
        <v>2.9400000000000119</v>
      </c>
      <c r="T2392" s="5">
        <f t="shared" si="666"/>
        <v>6.5400000000000063</v>
      </c>
      <c r="U2392" s="5">
        <f t="shared" si="667"/>
        <v>1.0956018910800269</v>
      </c>
      <c r="V2392" s="5">
        <f t="shared" si="668"/>
        <v>0.27138762439597047</v>
      </c>
      <c r="W2392" s="5">
        <f t="shared" si="669"/>
        <v>0.81000000000000227</v>
      </c>
      <c r="X2392" s="5">
        <f t="shared" si="670"/>
        <v>87.63</v>
      </c>
      <c r="Y2392" s="5">
        <f t="shared" si="671"/>
        <v>29.36012040224546</v>
      </c>
      <c r="Z2392" s="9">
        <f t="shared" si="672"/>
        <v>0.69555445509320113</v>
      </c>
      <c r="AA2392">
        <f t="shared" si="673"/>
        <v>3.5999999999999943</v>
      </c>
    </row>
    <row r="2393" spans="1:27">
      <c r="A2393" s="1">
        <f t="shared" si="656"/>
        <v>-602748</v>
      </c>
      <c r="B2393" s="1">
        <v>2</v>
      </c>
      <c r="C2393" s="1">
        <v>-11</v>
      </c>
      <c r="D2393" s="2">
        <v>-6</v>
      </c>
      <c r="E2393" s="5">
        <v>71.040000000000006</v>
      </c>
      <c r="F2393" s="5">
        <v>71.16</v>
      </c>
      <c r="G2393" s="5">
        <v>3.76</v>
      </c>
      <c r="H2393" s="5">
        <v>71.28</v>
      </c>
      <c r="I2393" s="5">
        <v>73.44</v>
      </c>
      <c r="J2393" s="5">
        <v>2.93</v>
      </c>
      <c r="K2393" s="6">
        <f t="shared" si="657"/>
        <v>71.16</v>
      </c>
      <c r="L2393" s="6">
        <f t="shared" si="658"/>
        <v>-0.23999999999999488</v>
      </c>
      <c r="M2393" s="6">
        <f t="shared" si="659"/>
        <v>72.3</v>
      </c>
      <c r="N2393" s="5">
        <f t="shared" si="660"/>
        <v>2.3834061760430179</v>
      </c>
      <c r="O2393" s="6">
        <f t="shared" si="661"/>
        <v>-2.2800000000000011</v>
      </c>
      <c r="P2393" s="6">
        <f t="shared" si="662"/>
        <v>4.7668123520860357</v>
      </c>
      <c r="Q2393" s="6">
        <f t="shared" si="663"/>
        <v>0.24437011772472211</v>
      </c>
      <c r="R2393" s="5">
        <f t="shared" si="664"/>
        <v>0.4279589481023453</v>
      </c>
      <c r="S2393" s="5">
        <f t="shared" si="665"/>
        <v>2.0400000000000063</v>
      </c>
      <c r="T2393" s="5">
        <f t="shared" si="666"/>
        <v>2.2800000000000011</v>
      </c>
      <c r="U2393" s="5">
        <f t="shared" si="667"/>
        <v>0.47830705964379644</v>
      </c>
      <c r="V2393" s="5">
        <f t="shared" si="668"/>
        <v>0.47830705964379644</v>
      </c>
      <c r="W2393" s="5">
        <f t="shared" si="669"/>
        <v>1.1400000000000006</v>
      </c>
      <c r="X2393" s="5">
        <f t="shared" si="670"/>
        <v>72.3</v>
      </c>
      <c r="Y2393" s="5">
        <f t="shared" si="671"/>
        <v>30.33473720372497</v>
      </c>
      <c r="Z2393" s="9">
        <f t="shared" si="672"/>
        <v>0.69556523777428669</v>
      </c>
      <c r="AA2393">
        <f t="shared" si="673"/>
        <v>0.23999999999999488</v>
      </c>
    </row>
    <row r="2394" spans="1:27">
      <c r="A2394" s="1">
        <f t="shared" si="656"/>
        <v>-598755</v>
      </c>
      <c r="B2394" s="1">
        <v>-5</v>
      </c>
      <c r="C2394" s="1">
        <v>5</v>
      </c>
      <c r="D2394" s="2">
        <v>-6</v>
      </c>
      <c r="E2394" s="5">
        <v>86.37</v>
      </c>
      <c r="F2394" s="5">
        <v>83.35</v>
      </c>
      <c r="G2394" s="5">
        <v>5.39</v>
      </c>
      <c r="H2394" s="5">
        <v>79.650000000000006</v>
      </c>
      <c r="I2394" s="5">
        <v>77.88</v>
      </c>
      <c r="J2394" s="5">
        <v>3.56</v>
      </c>
      <c r="K2394" s="6">
        <f t="shared" si="657"/>
        <v>83.01</v>
      </c>
      <c r="L2394" s="6">
        <f t="shared" si="658"/>
        <v>6.7199999999999989</v>
      </c>
      <c r="M2394" s="6">
        <f t="shared" si="659"/>
        <v>80.614999999999995</v>
      </c>
      <c r="N2394" s="5">
        <f t="shared" si="660"/>
        <v>3.2297716637558138</v>
      </c>
      <c r="O2394" s="6">
        <f t="shared" si="661"/>
        <v>5.4699999999999989</v>
      </c>
      <c r="P2394" s="6">
        <f t="shared" si="662"/>
        <v>6.4595433275116276</v>
      </c>
      <c r="Q2394" s="6">
        <f t="shared" si="663"/>
        <v>0.39252786651871618</v>
      </c>
      <c r="R2394" s="5">
        <f t="shared" si="664"/>
        <v>0.19351213183696225</v>
      </c>
      <c r="S2394" s="5">
        <f t="shared" si="665"/>
        <v>1.25</v>
      </c>
      <c r="T2394" s="5">
        <f t="shared" si="666"/>
        <v>5.4699999999999989</v>
      </c>
      <c r="U2394" s="5">
        <f t="shared" si="667"/>
        <v>0.84680908891854667</v>
      </c>
      <c r="V2394" s="5">
        <f t="shared" si="668"/>
        <v>0.74153848919924259</v>
      </c>
      <c r="W2394" s="5">
        <f t="shared" si="669"/>
        <v>2.3950000000000102</v>
      </c>
      <c r="X2394" s="5">
        <f t="shared" si="670"/>
        <v>80.614999999999995</v>
      </c>
      <c r="Y2394" s="5">
        <f t="shared" si="671"/>
        <v>24.95996881285874</v>
      </c>
      <c r="Z2394" s="9">
        <f t="shared" si="672"/>
        <v>0.69568814852633509</v>
      </c>
      <c r="AA2394">
        <f t="shared" si="673"/>
        <v>6.7199999999999989</v>
      </c>
    </row>
    <row r="2395" spans="1:27">
      <c r="A2395" s="1">
        <f t="shared" si="656"/>
        <v>-801494</v>
      </c>
      <c r="B2395" s="1">
        <v>6</v>
      </c>
      <c r="C2395" s="1">
        <v>-6</v>
      </c>
      <c r="D2395" s="2">
        <v>-8</v>
      </c>
      <c r="E2395" s="5">
        <v>127.26</v>
      </c>
      <c r="F2395" s="5">
        <v>124.49</v>
      </c>
      <c r="G2395" s="5">
        <v>2.67</v>
      </c>
      <c r="H2395" s="5">
        <v>126.06</v>
      </c>
      <c r="I2395" s="5">
        <v>128.56</v>
      </c>
      <c r="J2395" s="5">
        <v>4.18</v>
      </c>
      <c r="K2395" s="6">
        <f t="shared" si="657"/>
        <v>126.66</v>
      </c>
      <c r="L2395" s="6">
        <f t="shared" si="658"/>
        <v>1.2000000000000028</v>
      </c>
      <c r="M2395" s="6">
        <f t="shared" si="659"/>
        <v>126.52500000000001</v>
      </c>
      <c r="N2395" s="5">
        <f t="shared" si="660"/>
        <v>2.4799848789861598</v>
      </c>
      <c r="O2395" s="6">
        <f t="shared" si="661"/>
        <v>-4.0700000000000074</v>
      </c>
      <c r="P2395" s="6">
        <f t="shared" si="662"/>
        <v>4.9599697579723196</v>
      </c>
      <c r="Q2395" s="6">
        <f t="shared" si="663"/>
        <v>-0.42044526102279145</v>
      </c>
      <c r="R2395" s="5">
        <f t="shared" si="664"/>
        <v>1.0625064782964391</v>
      </c>
      <c r="S2395" s="5">
        <f t="shared" si="665"/>
        <v>5.2700000000000102</v>
      </c>
      <c r="T2395" s="5">
        <f t="shared" si="666"/>
        <v>4.0700000000000074</v>
      </c>
      <c r="U2395" s="5">
        <f t="shared" si="667"/>
        <v>0.82056951929155719</v>
      </c>
      <c r="V2395" s="5">
        <f t="shared" si="668"/>
        <v>5.4435815776094618E-2</v>
      </c>
      <c r="W2395" s="5">
        <f t="shared" si="669"/>
        <v>0.13499999999999091</v>
      </c>
      <c r="X2395" s="5">
        <f t="shared" si="670"/>
        <v>126.52500000000001</v>
      </c>
      <c r="Y2395" s="5">
        <f t="shared" si="671"/>
        <v>51.018456230154342</v>
      </c>
      <c r="Z2395" s="9">
        <f t="shared" si="672"/>
        <v>0.69579307268756274</v>
      </c>
      <c r="AA2395">
        <f t="shared" si="673"/>
        <v>1.2000000000000028</v>
      </c>
    </row>
    <row r="2396" spans="1:27">
      <c r="A2396" s="1">
        <f t="shared" si="656"/>
        <v>-1000245</v>
      </c>
      <c r="B2396" s="1">
        <v>5</v>
      </c>
      <c r="C2396" s="1">
        <v>-1</v>
      </c>
      <c r="D2396" s="2">
        <v>-10</v>
      </c>
      <c r="E2396" s="5">
        <v>202.01</v>
      </c>
      <c r="F2396" s="5">
        <v>200.09</v>
      </c>
      <c r="G2396" s="5">
        <v>3.45</v>
      </c>
      <c r="H2396" s="5">
        <v>210.93</v>
      </c>
      <c r="I2396" s="5">
        <v>206.31</v>
      </c>
      <c r="J2396" s="5">
        <v>9.34</v>
      </c>
      <c r="K2396" s="6">
        <f t="shared" si="657"/>
        <v>206.47</v>
      </c>
      <c r="L2396" s="6">
        <f t="shared" si="658"/>
        <v>-8.9200000000000159</v>
      </c>
      <c r="M2396" s="6">
        <f t="shared" si="659"/>
        <v>203.2</v>
      </c>
      <c r="N2396" s="5">
        <f t="shared" si="660"/>
        <v>4.978405869352156</v>
      </c>
      <c r="O2396" s="6">
        <f t="shared" si="661"/>
        <v>-6.2199999999999989</v>
      </c>
      <c r="P2396" s="6">
        <f t="shared" si="662"/>
        <v>9.956811738704312</v>
      </c>
      <c r="Q2396" s="6">
        <f t="shared" si="663"/>
        <v>-0.75988040924730238</v>
      </c>
      <c r="R2396" s="5">
        <f t="shared" si="664"/>
        <v>0.271171141009378</v>
      </c>
      <c r="S2396" s="5">
        <f t="shared" si="665"/>
        <v>2.7000000000000171</v>
      </c>
      <c r="T2396" s="5">
        <f t="shared" si="666"/>
        <v>6.2199999999999989</v>
      </c>
      <c r="U2396" s="5">
        <f t="shared" si="667"/>
        <v>0.62469796188085935</v>
      </c>
      <c r="V2396" s="5">
        <f t="shared" si="668"/>
        <v>0.65683676377826905</v>
      </c>
      <c r="W2396" s="5">
        <f t="shared" si="669"/>
        <v>3.2700000000000102</v>
      </c>
      <c r="X2396" s="5">
        <f t="shared" si="670"/>
        <v>203.2</v>
      </c>
      <c r="Y2396" s="5">
        <f t="shared" si="671"/>
        <v>40.8162784097076</v>
      </c>
      <c r="Z2396" s="9">
        <f t="shared" si="672"/>
        <v>0.69582325342000473</v>
      </c>
      <c r="AA2396">
        <f t="shared" si="673"/>
        <v>8.9200000000000159</v>
      </c>
    </row>
    <row r="2397" spans="1:27">
      <c r="A2397" s="1">
        <f t="shared" si="656"/>
        <v>-302748</v>
      </c>
      <c r="B2397" s="1">
        <v>2</v>
      </c>
      <c r="C2397" s="1">
        <v>-11</v>
      </c>
      <c r="D2397" s="2">
        <v>-3</v>
      </c>
      <c r="E2397" s="5">
        <v>34.369999999999997</v>
      </c>
      <c r="F2397" s="5">
        <v>35.79</v>
      </c>
      <c r="G2397" s="5">
        <v>2.04</v>
      </c>
      <c r="H2397" s="5">
        <v>37.44</v>
      </c>
      <c r="I2397" s="5">
        <v>38.36</v>
      </c>
      <c r="J2397" s="5">
        <v>2.0099999999999998</v>
      </c>
      <c r="K2397" s="6">
        <f t="shared" si="657"/>
        <v>35.905000000000001</v>
      </c>
      <c r="L2397" s="6">
        <f t="shared" si="658"/>
        <v>-3.0700000000000003</v>
      </c>
      <c r="M2397" s="6">
        <f t="shared" si="659"/>
        <v>37.075000000000003</v>
      </c>
      <c r="N2397" s="5">
        <f t="shared" si="660"/>
        <v>1.4319305150739681</v>
      </c>
      <c r="O2397" s="6">
        <f t="shared" si="661"/>
        <v>-2.5700000000000003</v>
      </c>
      <c r="P2397" s="6">
        <f t="shared" si="662"/>
        <v>2.8638610301479361</v>
      </c>
      <c r="Q2397" s="6">
        <f t="shared" si="663"/>
        <v>1.4814001975200393E-2</v>
      </c>
      <c r="R2397" s="5">
        <f t="shared" si="664"/>
        <v>0.1745894771905786</v>
      </c>
      <c r="S2397" s="5">
        <f t="shared" si="665"/>
        <v>0.5</v>
      </c>
      <c r="T2397" s="5">
        <f t="shared" si="666"/>
        <v>2.5700000000000003</v>
      </c>
      <c r="U2397" s="5">
        <f t="shared" si="667"/>
        <v>0.89738991275957403</v>
      </c>
      <c r="V2397" s="5">
        <f t="shared" si="668"/>
        <v>0.81707875325190904</v>
      </c>
      <c r="W2397" s="5">
        <f t="shared" si="669"/>
        <v>1.1700000000000017</v>
      </c>
      <c r="X2397" s="5">
        <f t="shared" si="670"/>
        <v>37.075000000000003</v>
      </c>
      <c r="Y2397" s="5">
        <f t="shared" si="671"/>
        <v>25.891619467362808</v>
      </c>
      <c r="Z2397" s="9">
        <f t="shared" si="672"/>
        <v>0.6960933845397469</v>
      </c>
      <c r="AA2397">
        <f t="shared" si="673"/>
        <v>3.0700000000000003</v>
      </c>
    </row>
    <row r="2398" spans="1:27">
      <c r="A2398" s="1">
        <f t="shared" si="656"/>
        <v>-102750</v>
      </c>
      <c r="B2398" s="1">
        <v>0</v>
      </c>
      <c r="C2398" s="1">
        <v>-11</v>
      </c>
      <c r="D2398" s="2">
        <v>-1</v>
      </c>
      <c r="E2398" s="5">
        <v>22.4</v>
      </c>
      <c r="F2398" s="5">
        <v>23.96</v>
      </c>
      <c r="G2398" s="5">
        <v>1.8</v>
      </c>
      <c r="H2398" s="5">
        <v>15.58</v>
      </c>
      <c r="I2398" s="5">
        <v>16.88</v>
      </c>
      <c r="J2398" s="5">
        <v>1.41</v>
      </c>
      <c r="K2398" s="6">
        <f t="shared" si="657"/>
        <v>18.989999999999998</v>
      </c>
      <c r="L2398" s="6">
        <f t="shared" si="658"/>
        <v>6.8199999999999985</v>
      </c>
      <c r="M2398" s="6">
        <f t="shared" si="659"/>
        <v>20.420000000000002</v>
      </c>
      <c r="N2398" s="5">
        <f t="shared" si="660"/>
        <v>1.1432519407374737</v>
      </c>
      <c r="O2398" s="6">
        <f t="shared" si="661"/>
        <v>7.0800000000000018</v>
      </c>
      <c r="P2398" s="6">
        <f t="shared" si="662"/>
        <v>2.2865038814749474</v>
      </c>
      <c r="Q2398" s="6">
        <f t="shared" si="663"/>
        <v>0.23945601652608034</v>
      </c>
      <c r="R2398" s="5">
        <f t="shared" si="664"/>
        <v>0.11371071884307758</v>
      </c>
      <c r="S2398" s="5">
        <f t="shared" si="665"/>
        <v>0.26000000000000334</v>
      </c>
      <c r="T2398" s="5">
        <f t="shared" si="666"/>
        <v>7.0800000000000018</v>
      </c>
      <c r="U2398" s="5">
        <f t="shared" si="667"/>
        <v>3.0964303438806891</v>
      </c>
      <c r="V2398" s="5">
        <f t="shared" si="668"/>
        <v>1.2508179072738401</v>
      </c>
      <c r="W2398" s="5">
        <f t="shared" si="669"/>
        <v>1.4300000000000033</v>
      </c>
      <c r="X2398" s="5">
        <f t="shared" si="670"/>
        <v>20.420000000000002</v>
      </c>
      <c r="Y2398" s="5">
        <f t="shared" si="671"/>
        <v>17.861329836735496</v>
      </c>
      <c r="Z2398" s="9">
        <f t="shared" si="672"/>
        <v>0.69615946449071564</v>
      </c>
      <c r="AA2398">
        <f t="shared" si="673"/>
        <v>6.8199999999999985</v>
      </c>
    </row>
    <row r="2399" spans="1:27">
      <c r="A2399" s="1">
        <f t="shared" si="656"/>
        <v>-402496</v>
      </c>
      <c r="B2399" s="1">
        <v>4</v>
      </c>
      <c r="C2399" s="1">
        <v>-10</v>
      </c>
      <c r="D2399" s="2">
        <v>-4</v>
      </c>
      <c r="E2399" s="5">
        <v>56.77</v>
      </c>
      <c r="F2399" s="5">
        <v>59.8</v>
      </c>
      <c r="G2399" s="5">
        <v>2.68</v>
      </c>
      <c r="H2399" s="5">
        <v>57.6</v>
      </c>
      <c r="I2399" s="5">
        <v>60.55</v>
      </c>
      <c r="J2399" s="5">
        <v>3.87</v>
      </c>
      <c r="K2399" s="6">
        <f t="shared" si="657"/>
        <v>57.185000000000002</v>
      </c>
      <c r="L2399" s="6">
        <f t="shared" si="658"/>
        <v>-0.82999999999999829</v>
      </c>
      <c r="M2399" s="6">
        <f t="shared" si="659"/>
        <v>60.174999999999997</v>
      </c>
      <c r="N2399" s="5">
        <f t="shared" si="660"/>
        <v>2.3536832837066251</v>
      </c>
      <c r="O2399" s="6">
        <f t="shared" si="661"/>
        <v>-0.75</v>
      </c>
      <c r="P2399" s="6">
        <f t="shared" si="662"/>
        <v>4.7073665674132501</v>
      </c>
      <c r="Q2399" s="6">
        <f t="shared" si="663"/>
        <v>-0.35174847580925384</v>
      </c>
      <c r="R2399" s="5">
        <f t="shared" si="664"/>
        <v>1.6994639965750357E-2</v>
      </c>
      <c r="S2399" s="5">
        <f t="shared" si="665"/>
        <v>7.9999999999998295E-2</v>
      </c>
      <c r="T2399" s="5">
        <f t="shared" si="666"/>
        <v>0.75</v>
      </c>
      <c r="U2399" s="5">
        <f t="shared" si="667"/>
        <v>0.159324749678913</v>
      </c>
      <c r="V2399" s="5">
        <f t="shared" si="668"/>
        <v>1.2703493374398642</v>
      </c>
      <c r="W2399" s="5">
        <f t="shared" si="669"/>
        <v>2.9899999999999949</v>
      </c>
      <c r="X2399" s="5">
        <f t="shared" si="670"/>
        <v>60.174999999999997</v>
      </c>
      <c r="Y2399" s="5">
        <f t="shared" si="671"/>
        <v>25.566311498476239</v>
      </c>
      <c r="Z2399" s="9">
        <f t="shared" si="672"/>
        <v>0.69618101094471108</v>
      </c>
      <c r="AA2399">
        <f t="shared" si="673"/>
        <v>0.82999999999999829</v>
      </c>
    </row>
    <row r="2400" spans="1:27">
      <c r="A2400" s="1">
        <f t="shared" si="656"/>
        <v>-102504</v>
      </c>
      <c r="B2400" s="1">
        <v>-4</v>
      </c>
      <c r="C2400" s="1">
        <v>-10</v>
      </c>
      <c r="D2400" s="2">
        <v>-1</v>
      </c>
      <c r="E2400" s="5">
        <v>165.59</v>
      </c>
      <c r="F2400" s="5">
        <v>164.92</v>
      </c>
      <c r="G2400" s="5">
        <v>5.77</v>
      </c>
      <c r="H2400" s="5">
        <v>166.29</v>
      </c>
      <c r="I2400" s="5">
        <v>170.68</v>
      </c>
      <c r="J2400" s="5">
        <v>4.1399999999999997</v>
      </c>
      <c r="K2400" s="6">
        <f t="shared" si="657"/>
        <v>165.94</v>
      </c>
      <c r="L2400" s="6">
        <f t="shared" si="658"/>
        <v>-0.69999999999998863</v>
      </c>
      <c r="M2400" s="6">
        <f t="shared" si="659"/>
        <v>167.8</v>
      </c>
      <c r="N2400" s="5">
        <f t="shared" si="660"/>
        <v>3.5507921651372385</v>
      </c>
      <c r="O2400" s="6">
        <f t="shared" si="661"/>
        <v>-5.7600000000000193</v>
      </c>
      <c r="P2400" s="6">
        <f t="shared" si="662"/>
        <v>7.101584330274477</v>
      </c>
      <c r="Q2400" s="6">
        <f t="shared" si="663"/>
        <v>0.32029544440588908</v>
      </c>
      <c r="R2400" s="5">
        <f t="shared" si="664"/>
        <v>0.71251706164059048</v>
      </c>
      <c r="S2400" s="5">
        <f t="shared" si="665"/>
        <v>5.0600000000000307</v>
      </c>
      <c r="T2400" s="5">
        <f t="shared" si="666"/>
        <v>5.7600000000000193</v>
      </c>
      <c r="U2400" s="5">
        <f t="shared" si="667"/>
        <v>0.81108661562248807</v>
      </c>
      <c r="V2400" s="5">
        <f t="shared" si="668"/>
        <v>0.5238267725895257</v>
      </c>
      <c r="W2400" s="5">
        <f t="shared" si="669"/>
        <v>1.8600000000000136</v>
      </c>
      <c r="X2400" s="5">
        <f t="shared" si="670"/>
        <v>167.8</v>
      </c>
      <c r="Y2400" s="5">
        <f t="shared" si="671"/>
        <v>47.257060451893423</v>
      </c>
      <c r="Z2400" s="9">
        <f t="shared" si="672"/>
        <v>0.69641797794140836</v>
      </c>
      <c r="AA2400">
        <f t="shared" si="673"/>
        <v>0.69999999999998863</v>
      </c>
    </row>
    <row r="2401" spans="1:27">
      <c r="A2401" s="1">
        <f t="shared" si="656"/>
        <v>-202245</v>
      </c>
      <c r="B2401" s="1">
        <v>5</v>
      </c>
      <c r="C2401" s="1">
        <v>-9</v>
      </c>
      <c r="D2401" s="2">
        <v>-2</v>
      </c>
      <c r="E2401" s="5">
        <v>31.83</v>
      </c>
      <c r="F2401" s="5">
        <v>32.97</v>
      </c>
      <c r="G2401" s="5">
        <v>2.14</v>
      </c>
      <c r="H2401" s="5">
        <v>31.68</v>
      </c>
      <c r="I2401" s="5">
        <v>32.74</v>
      </c>
      <c r="J2401" s="5">
        <v>2.8</v>
      </c>
      <c r="K2401" s="6">
        <f t="shared" si="657"/>
        <v>31.754999999999999</v>
      </c>
      <c r="L2401" s="6">
        <f t="shared" si="658"/>
        <v>0.14999999999999858</v>
      </c>
      <c r="M2401" s="6">
        <f t="shared" si="659"/>
        <v>32.855000000000004</v>
      </c>
      <c r="N2401" s="5">
        <f t="shared" si="660"/>
        <v>1.76207264322445</v>
      </c>
      <c r="O2401" s="6">
        <f t="shared" si="661"/>
        <v>0.22999999999999687</v>
      </c>
      <c r="P2401" s="6">
        <f t="shared" si="662"/>
        <v>3.5241452864489</v>
      </c>
      <c r="Q2401" s="6">
        <f t="shared" si="663"/>
        <v>-0.26252053206222414</v>
      </c>
      <c r="R2401" s="5">
        <f t="shared" si="664"/>
        <v>2.2700539704652807E-2</v>
      </c>
      <c r="S2401" s="5">
        <f t="shared" si="665"/>
        <v>7.9999999999998295E-2</v>
      </c>
      <c r="T2401" s="5">
        <f t="shared" si="666"/>
        <v>0.22999999999999687</v>
      </c>
      <c r="U2401" s="5">
        <f t="shared" si="667"/>
        <v>6.5264051650877328E-2</v>
      </c>
      <c r="V2401" s="5">
        <f t="shared" si="668"/>
        <v>0.62426484187796827</v>
      </c>
      <c r="W2401" s="5">
        <f t="shared" si="669"/>
        <v>1.100000000000005</v>
      </c>
      <c r="X2401" s="5">
        <f t="shared" si="670"/>
        <v>32.855000000000004</v>
      </c>
      <c r="Y2401" s="5">
        <f t="shared" si="671"/>
        <v>18.645655799909598</v>
      </c>
      <c r="Z2401" s="9">
        <f t="shared" si="672"/>
        <v>0.69646679748570928</v>
      </c>
      <c r="AA2401">
        <f t="shared" si="673"/>
        <v>0.14999999999999858</v>
      </c>
    </row>
    <row r="2402" spans="1:27">
      <c r="A2402" s="1">
        <f t="shared" si="656"/>
        <v>-700993</v>
      </c>
      <c r="B2402" s="1">
        <v>7</v>
      </c>
      <c r="C2402" s="1">
        <v>-4</v>
      </c>
      <c r="D2402" s="2">
        <v>-7</v>
      </c>
      <c r="E2402" s="5">
        <v>112.29</v>
      </c>
      <c r="F2402" s="5">
        <v>115.49</v>
      </c>
      <c r="G2402" s="5">
        <v>2.4900000000000002</v>
      </c>
      <c r="H2402" s="5">
        <v>109.29</v>
      </c>
      <c r="I2402" s="5">
        <v>112.93</v>
      </c>
      <c r="J2402" s="5">
        <v>3.85</v>
      </c>
      <c r="K2402" s="6">
        <f t="shared" si="657"/>
        <v>110.79</v>
      </c>
      <c r="L2402" s="6">
        <f t="shared" si="658"/>
        <v>3</v>
      </c>
      <c r="M2402" s="6">
        <f t="shared" si="659"/>
        <v>114.21000000000001</v>
      </c>
      <c r="N2402" s="5">
        <f t="shared" si="660"/>
        <v>2.2925204470189575</v>
      </c>
      <c r="O2402" s="6">
        <f t="shared" si="661"/>
        <v>2.5599999999999881</v>
      </c>
      <c r="P2402" s="6">
        <f t="shared" si="662"/>
        <v>4.585040894037915</v>
      </c>
      <c r="Q2402" s="6">
        <f t="shared" si="663"/>
        <v>-0.41014907765928094</v>
      </c>
      <c r="R2402" s="5">
        <f t="shared" si="664"/>
        <v>9.5964247684717258E-2</v>
      </c>
      <c r="S2402" s="5">
        <f t="shared" si="665"/>
        <v>0.44000000000001194</v>
      </c>
      <c r="T2402" s="5">
        <f t="shared" si="666"/>
        <v>2.5599999999999881</v>
      </c>
      <c r="U2402" s="5">
        <f t="shared" si="667"/>
        <v>0.55833744107470085</v>
      </c>
      <c r="V2402" s="5">
        <f t="shared" si="668"/>
        <v>1.491807850371474</v>
      </c>
      <c r="W2402" s="5">
        <f t="shared" si="669"/>
        <v>3.4200000000000017</v>
      </c>
      <c r="X2402" s="5">
        <f t="shared" si="670"/>
        <v>114.21000000000001</v>
      </c>
      <c r="Y2402" s="5">
        <f t="shared" si="671"/>
        <v>49.818530582142095</v>
      </c>
      <c r="Z2402" s="9">
        <f t="shared" si="672"/>
        <v>0.69649120597463399</v>
      </c>
      <c r="AA2402">
        <f t="shared" si="673"/>
        <v>3</v>
      </c>
    </row>
    <row r="2403" spans="1:27">
      <c r="A2403" s="1">
        <f t="shared" si="656"/>
        <v>-498246</v>
      </c>
      <c r="B2403" s="1">
        <v>4</v>
      </c>
      <c r="C2403" s="1">
        <v>7</v>
      </c>
      <c r="D2403" s="2">
        <v>-5</v>
      </c>
      <c r="E2403" s="5">
        <v>95.1</v>
      </c>
      <c r="F2403" s="5">
        <v>90.29</v>
      </c>
      <c r="G2403" s="5">
        <v>2.4300000000000002</v>
      </c>
      <c r="H2403" s="5">
        <v>101.07</v>
      </c>
      <c r="I2403" s="5">
        <v>101.23</v>
      </c>
      <c r="J2403" s="5">
        <v>4</v>
      </c>
      <c r="K2403" s="6">
        <f t="shared" si="657"/>
        <v>98.084999999999994</v>
      </c>
      <c r="L2403" s="6">
        <f t="shared" si="658"/>
        <v>-5.9699999999999989</v>
      </c>
      <c r="M2403" s="6">
        <f t="shared" si="659"/>
        <v>95.76</v>
      </c>
      <c r="N2403" s="5">
        <f t="shared" si="660"/>
        <v>2.3401335431979091</v>
      </c>
      <c r="O2403" s="6">
        <f t="shared" si="661"/>
        <v>-10.939999999999998</v>
      </c>
      <c r="P2403" s="6">
        <f t="shared" si="662"/>
        <v>4.6802670863958182</v>
      </c>
      <c r="Q2403" s="6">
        <f t="shared" si="663"/>
        <v>-0.46086035544558512</v>
      </c>
      <c r="R2403" s="5">
        <f t="shared" si="664"/>
        <v>1.0619052093087487</v>
      </c>
      <c r="S2403" s="5">
        <f t="shared" si="665"/>
        <v>4.9699999999999989</v>
      </c>
      <c r="T2403" s="5">
        <f t="shared" si="666"/>
        <v>10.939999999999998</v>
      </c>
      <c r="U2403" s="5">
        <f t="shared" si="667"/>
        <v>2.3374734385991371</v>
      </c>
      <c r="V2403" s="5">
        <f t="shared" si="668"/>
        <v>0.99353304291461941</v>
      </c>
      <c r="W2403" s="5">
        <f t="shared" si="669"/>
        <v>2.3249999999999886</v>
      </c>
      <c r="X2403" s="5">
        <f t="shared" si="670"/>
        <v>95.76</v>
      </c>
      <c r="Y2403" s="5">
        <f t="shared" si="671"/>
        <v>40.920741586883622</v>
      </c>
      <c r="Z2403" s="9">
        <f t="shared" si="672"/>
        <v>0.69652566356165224</v>
      </c>
      <c r="AA2403">
        <f t="shared" si="673"/>
        <v>5.9699999999999989</v>
      </c>
    </row>
    <row r="2404" spans="1:27">
      <c r="A2404" s="1">
        <f t="shared" si="656"/>
        <v>-298004</v>
      </c>
      <c r="B2404" s="1">
        <v>-4</v>
      </c>
      <c r="C2404" s="1">
        <v>8</v>
      </c>
      <c r="D2404" s="2">
        <v>-3</v>
      </c>
      <c r="E2404" s="5">
        <v>76.849999999999994</v>
      </c>
      <c r="F2404" s="5">
        <v>78.03</v>
      </c>
      <c r="G2404" s="5">
        <v>4.05</v>
      </c>
      <c r="H2404" s="5">
        <v>62.83</v>
      </c>
      <c r="I2404" s="5">
        <v>61.76</v>
      </c>
      <c r="J2404" s="5">
        <v>3.14</v>
      </c>
      <c r="K2404" s="6">
        <f t="shared" si="657"/>
        <v>69.84</v>
      </c>
      <c r="L2404" s="6">
        <f t="shared" si="658"/>
        <v>14.019999999999996</v>
      </c>
      <c r="M2404" s="6">
        <f t="shared" si="659"/>
        <v>69.894999999999996</v>
      </c>
      <c r="N2404" s="5">
        <f t="shared" si="660"/>
        <v>2.5623280430108868</v>
      </c>
      <c r="O2404" s="6">
        <f t="shared" si="661"/>
        <v>16.270000000000003</v>
      </c>
      <c r="P2404" s="6">
        <f t="shared" si="662"/>
        <v>5.1246560860217736</v>
      </c>
      <c r="Q2404" s="6">
        <f t="shared" si="663"/>
        <v>0.24913849235209673</v>
      </c>
      <c r="R2404" s="5">
        <f t="shared" si="664"/>
        <v>0.43905385302580624</v>
      </c>
      <c r="S2404" s="5">
        <f t="shared" si="665"/>
        <v>2.2500000000000071</v>
      </c>
      <c r="T2404" s="5">
        <f t="shared" si="666"/>
        <v>16.270000000000003</v>
      </c>
      <c r="U2404" s="5">
        <f t="shared" si="667"/>
        <v>3.1748471949910426</v>
      </c>
      <c r="V2404" s="5">
        <f t="shared" si="668"/>
        <v>2.1464855036814241E-2</v>
      </c>
      <c r="W2404" s="5">
        <f t="shared" si="669"/>
        <v>5.499999999999261E-2</v>
      </c>
      <c r="X2404" s="5">
        <f t="shared" si="670"/>
        <v>69.894999999999996</v>
      </c>
      <c r="Y2404" s="5">
        <f t="shared" si="671"/>
        <v>27.277928050878778</v>
      </c>
      <c r="Z2404" s="9">
        <f t="shared" si="672"/>
        <v>0.69663189705898476</v>
      </c>
      <c r="AA2404">
        <f t="shared" si="673"/>
        <v>14.019999999999996</v>
      </c>
    </row>
    <row r="2405" spans="1:27">
      <c r="A2405" s="1">
        <f t="shared" si="656"/>
        <v>-301994</v>
      </c>
      <c r="B2405" s="1">
        <v>6</v>
      </c>
      <c r="C2405" s="1">
        <v>-8</v>
      </c>
      <c r="D2405" s="2">
        <v>-3</v>
      </c>
      <c r="E2405" s="5">
        <v>58.4</v>
      </c>
      <c r="F2405" s="5">
        <v>60.87</v>
      </c>
      <c r="G2405" s="5">
        <v>2.67</v>
      </c>
      <c r="H2405" s="5">
        <v>55.87</v>
      </c>
      <c r="I2405" s="5">
        <v>55.59</v>
      </c>
      <c r="J2405" s="5">
        <v>3.67</v>
      </c>
      <c r="K2405" s="6">
        <f t="shared" si="657"/>
        <v>57.134999999999998</v>
      </c>
      <c r="L2405" s="6">
        <f t="shared" si="658"/>
        <v>2.5300000000000011</v>
      </c>
      <c r="M2405" s="6">
        <f t="shared" si="659"/>
        <v>58.230000000000004</v>
      </c>
      <c r="N2405" s="5">
        <f t="shared" si="660"/>
        <v>2.2692399608679552</v>
      </c>
      <c r="O2405" s="6">
        <f t="shared" si="661"/>
        <v>5.279999999999994</v>
      </c>
      <c r="P2405" s="6">
        <f t="shared" si="662"/>
        <v>4.5384799217359104</v>
      </c>
      <c r="Q2405" s="6">
        <f t="shared" si="663"/>
        <v>-0.30779986212119742</v>
      </c>
      <c r="R2405" s="5">
        <f t="shared" si="664"/>
        <v>0.60592974903988406</v>
      </c>
      <c r="S2405" s="5">
        <f t="shared" si="665"/>
        <v>2.7499999999999929</v>
      </c>
      <c r="T2405" s="5">
        <f t="shared" si="666"/>
        <v>5.279999999999994</v>
      </c>
      <c r="U2405" s="5">
        <f t="shared" si="667"/>
        <v>1.1633851181565791</v>
      </c>
      <c r="V2405" s="5">
        <f t="shared" si="668"/>
        <v>0.48254041832631156</v>
      </c>
      <c r="W2405" s="5">
        <f t="shared" si="669"/>
        <v>1.095000000000006</v>
      </c>
      <c r="X2405" s="5">
        <f t="shared" si="670"/>
        <v>58.230000000000004</v>
      </c>
      <c r="Y2405" s="5">
        <f t="shared" si="671"/>
        <v>25.660574026612757</v>
      </c>
      <c r="Z2405" s="9">
        <f t="shared" si="672"/>
        <v>0.69678117081333368</v>
      </c>
      <c r="AA2405">
        <f t="shared" si="673"/>
        <v>2.5300000000000011</v>
      </c>
    </row>
    <row r="2406" spans="1:27">
      <c r="A2406" s="1">
        <f t="shared" si="656"/>
        <v>-2255</v>
      </c>
      <c r="B2406" s="1">
        <v>-5</v>
      </c>
      <c r="C2406" s="1">
        <v>-9</v>
      </c>
      <c r="D2406" s="2">
        <v>0</v>
      </c>
      <c r="E2406" s="5">
        <v>135.31</v>
      </c>
      <c r="F2406" s="5">
        <v>132.75</v>
      </c>
      <c r="G2406" s="5">
        <v>5.12</v>
      </c>
      <c r="H2406" s="5">
        <v>149.97</v>
      </c>
      <c r="I2406" s="5">
        <v>147.18</v>
      </c>
      <c r="J2406" s="5">
        <v>2.97</v>
      </c>
      <c r="K2406" s="6">
        <f t="shared" si="657"/>
        <v>142.63999999999999</v>
      </c>
      <c r="L2406" s="6">
        <f t="shared" si="658"/>
        <v>-14.659999999999997</v>
      </c>
      <c r="M2406" s="6">
        <f t="shared" si="659"/>
        <v>139.965</v>
      </c>
      <c r="N2406" s="5">
        <f t="shared" si="660"/>
        <v>2.9595312128781481</v>
      </c>
      <c r="O2406" s="6">
        <f t="shared" si="661"/>
        <v>-14.430000000000007</v>
      </c>
      <c r="P2406" s="6">
        <f t="shared" si="662"/>
        <v>5.9190624257562963</v>
      </c>
      <c r="Q2406" s="6">
        <f t="shared" si="663"/>
        <v>0.49645643108521964</v>
      </c>
      <c r="R2406" s="5">
        <f t="shared" si="664"/>
        <v>3.8857505370979761E-2</v>
      </c>
      <c r="S2406" s="5">
        <f t="shared" si="665"/>
        <v>0.22999999999998977</v>
      </c>
      <c r="T2406" s="5">
        <f t="shared" si="666"/>
        <v>14.430000000000007</v>
      </c>
      <c r="U2406" s="5">
        <f t="shared" si="667"/>
        <v>2.4378860978402743</v>
      </c>
      <c r="V2406" s="5">
        <f t="shared" si="668"/>
        <v>0.90385936406412881</v>
      </c>
      <c r="W2406" s="5">
        <f t="shared" si="669"/>
        <v>2.6749999999999829</v>
      </c>
      <c r="X2406" s="5">
        <f t="shared" si="670"/>
        <v>139.965</v>
      </c>
      <c r="Y2406" s="5">
        <f t="shared" si="671"/>
        <v>47.292962949994994</v>
      </c>
      <c r="Z2406" s="9">
        <f t="shared" si="672"/>
        <v>0.69678547631247312</v>
      </c>
      <c r="AA2406">
        <f t="shared" si="673"/>
        <v>14.659999999999997</v>
      </c>
    </row>
    <row r="2407" spans="1:27">
      <c r="A2407" s="1">
        <f t="shared" si="656"/>
        <v>-201258</v>
      </c>
      <c r="B2407" s="1">
        <v>-8</v>
      </c>
      <c r="C2407" s="1">
        <v>-5</v>
      </c>
      <c r="D2407" s="2">
        <v>-2</v>
      </c>
      <c r="E2407" s="5">
        <v>167.64</v>
      </c>
      <c r="F2407" s="5">
        <v>165.97</v>
      </c>
      <c r="G2407" s="5">
        <v>5.9</v>
      </c>
      <c r="H2407" s="5">
        <v>173.9</v>
      </c>
      <c r="I2407" s="5">
        <v>173.63</v>
      </c>
      <c r="J2407" s="5">
        <v>4.1100000000000003</v>
      </c>
      <c r="K2407" s="6">
        <f t="shared" si="657"/>
        <v>170.76999999999998</v>
      </c>
      <c r="L2407" s="6">
        <f t="shared" si="658"/>
        <v>-6.2600000000000193</v>
      </c>
      <c r="M2407" s="6">
        <f t="shared" si="659"/>
        <v>169.8</v>
      </c>
      <c r="N2407" s="5">
        <f t="shared" si="660"/>
        <v>3.595208617034622</v>
      </c>
      <c r="O2407" s="6">
        <f t="shared" si="661"/>
        <v>-7.6599999999999966</v>
      </c>
      <c r="P2407" s="6">
        <f t="shared" si="662"/>
        <v>7.190417234069244</v>
      </c>
      <c r="Q2407" s="6">
        <f t="shared" si="663"/>
        <v>0.34656039116399523</v>
      </c>
      <c r="R2407" s="5">
        <f t="shared" si="664"/>
        <v>0.19470358317547601</v>
      </c>
      <c r="S2407" s="5">
        <f t="shared" si="665"/>
        <v>1.3999999999999773</v>
      </c>
      <c r="T2407" s="5">
        <f t="shared" si="666"/>
        <v>7.6599999999999966</v>
      </c>
      <c r="U2407" s="5">
        <f t="shared" si="667"/>
        <v>1.0653067479458356</v>
      </c>
      <c r="V2407" s="5">
        <f t="shared" si="668"/>
        <v>0.26980353668601292</v>
      </c>
      <c r="W2407" s="5">
        <f t="shared" si="669"/>
        <v>0.96999999999997044</v>
      </c>
      <c r="X2407" s="5">
        <f t="shared" si="670"/>
        <v>169.8</v>
      </c>
      <c r="Y2407" s="5">
        <f t="shared" si="671"/>
        <v>47.229526318851953</v>
      </c>
      <c r="Z2407" s="9">
        <f t="shared" si="672"/>
        <v>0.69687660313716937</v>
      </c>
      <c r="AA2407">
        <f t="shared" si="673"/>
        <v>6.2600000000000193</v>
      </c>
    </row>
    <row r="2408" spans="1:27">
      <c r="A2408" s="1">
        <f t="shared" si="656"/>
        <v>-502753</v>
      </c>
      <c r="B2408" s="1">
        <v>-3</v>
      </c>
      <c r="C2408" s="1">
        <v>-11</v>
      </c>
      <c r="D2408" s="2">
        <v>-5</v>
      </c>
      <c r="E2408" s="5">
        <v>53.78</v>
      </c>
      <c r="F2408" s="5">
        <v>61.37</v>
      </c>
      <c r="G2408" s="5">
        <v>4.2</v>
      </c>
      <c r="H2408" s="5">
        <v>55.92</v>
      </c>
      <c r="I2408" s="5">
        <v>58.83</v>
      </c>
      <c r="J2408" s="5">
        <v>2.65</v>
      </c>
      <c r="K2408" s="6">
        <f t="shared" si="657"/>
        <v>54.85</v>
      </c>
      <c r="L2408" s="6">
        <f t="shared" si="658"/>
        <v>-2.1400000000000006</v>
      </c>
      <c r="M2408" s="6">
        <f t="shared" si="659"/>
        <v>60.099999999999994</v>
      </c>
      <c r="N2408" s="5">
        <f t="shared" si="660"/>
        <v>2.4830676591667817</v>
      </c>
      <c r="O2408" s="6">
        <f t="shared" si="661"/>
        <v>2.5399999999999991</v>
      </c>
      <c r="P2408" s="6">
        <f t="shared" si="662"/>
        <v>4.9661353183335635</v>
      </c>
      <c r="Q2408" s="6">
        <f t="shared" si="663"/>
        <v>0.43051191079574247</v>
      </c>
      <c r="R2408" s="5">
        <f t="shared" si="664"/>
        <v>0.94238269801524877</v>
      </c>
      <c r="S2408" s="5">
        <f t="shared" si="665"/>
        <v>4.68</v>
      </c>
      <c r="T2408" s="5">
        <f t="shared" si="666"/>
        <v>2.5399999999999991</v>
      </c>
      <c r="U2408" s="5">
        <f t="shared" si="667"/>
        <v>0.51146411388007074</v>
      </c>
      <c r="V2408" s="5">
        <f t="shared" si="668"/>
        <v>2.1143201558034401</v>
      </c>
      <c r="W2408" s="5">
        <f t="shared" si="669"/>
        <v>5.2499999999999929</v>
      </c>
      <c r="X2408" s="5">
        <f t="shared" si="670"/>
        <v>60.099999999999994</v>
      </c>
      <c r="Y2408" s="5">
        <f t="shared" si="671"/>
        <v>24.203931688340361</v>
      </c>
      <c r="Z2408" s="9">
        <f t="shared" si="672"/>
        <v>0.69703443243501251</v>
      </c>
      <c r="AA2408">
        <f t="shared" si="673"/>
        <v>2.1400000000000006</v>
      </c>
    </row>
    <row r="2409" spans="1:27">
      <c r="A2409" s="1">
        <f t="shared" si="656"/>
        <v>-101757</v>
      </c>
      <c r="B2409" s="1">
        <v>-7</v>
      </c>
      <c r="C2409" s="1">
        <v>-7</v>
      </c>
      <c r="D2409" s="2">
        <v>-1</v>
      </c>
      <c r="E2409" s="5">
        <v>218.29</v>
      </c>
      <c r="F2409" s="5">
        <v>206.65</v>
      </c>
      <c r="G2409" s="5">
        <v>5.62</v>
      </c>
      <c r="H2409" s="5">
        <v>223.03</v>
      </c>
      <c r="I2409" s="5">
        <v>222.08</v>
      </c>
      <c r="J2409" s="5">
        <v>4.5999999999999996</v>
      </c>
      <c r="K2409" s="6">
        <f t="shared" si="657"/>
        <v>220.66</v>
      </c>
      <c r="L2409" s="6">
        <f t="shared" si="658"/>
        <v>-4.7400000000000091</v>
      </c>
      <c r="M2409" s="6">
        <f t="shared" si="659"/>
        <v>214.36500000000001</v>
      </c>
      <c r="N2409" s="5">
        <f t="shared" si="660"/>
        <v>3.6312669965178821</v>
      </c>
      <c r="O2409" s="6">
        <f t="shared" si="661"/>
        <v>-15.430000000000007</v>
      </c>
      <c r="P2409" s="6">
        <f t="shared" si="662"/>
        <v>7.2625339930357642</v>
      </c>
      <c r="Q2409" s="6">
        <f t="shared" si="663"/>
        <v>0.19763993902670246</v>
      </c>
      <c r="R2409" s="5">
        <f t="shared" si="664"/>
        <v>1.4719380329580449</v>
      </c>
      <c r="S2409" s="5">
        <f t="shared" si="665"/>
        <v>10.689999999999998</v>
      </c>
      <c r="T2409" s="5">
        <f t="shared" si="666"/>
        <v>15.430000000000007</v>
      </c>
      <c r="U2409" s="5">
        <f t="shared" si="667"/>
        <v>2.1246027921929511</v>
      </c>
      <c r="V2409" s="5">
        <f t="shared" si="668"/>
        <v>1.7335547086007252</v>
      </c>
      <c r="W2409" s="5">
        <f t="shared" si="669"/>
        <v>6.2949999999999875</v>
      </c>
      <c r="X2409" s="5">
        <f t="shared" si="670"/>
        <v>214.36500000000001</v>
      </c>
      <c r="Y2409" s="5">
        <f t="shared" si="671"/>
        <v>59.033114393835618</v>
      </c>
      <c r="Z2409" s="9">
        <f t="shared" si="672"/>
        <v>0.69704017100881632</v>
      </c>
      <c r="AA2409">
        <f t="shared" si="673"/>
        <v>4.7400000000000091</v>
      </c>
    </row>
    <row r="2410" spans="1:27">
      <c r="A2410" s="1">
        <f t="shared" si="656"/>
        <v>-599493</v>
      </c>
      <c r="B2410" s="1">
        <v>7</v>
      </c>
      <c r="C2410" s="1">
        <v>2</v>
      </c>
      <c r="D2410" s="2">
        <v>-6</v>
      </c>
      <c r="E2410" s="5">
        <v>172.85</v>
      </c>
      <c r="F2410" s="5">
        <v>177.21</v>
      </c>
      <c r="G2410" s="5">
        <v>3.44</v>
      </c>
      <c r="H2410" s="5">
        <v>184.55</v>
      </c>
      <c r="I2410" s="5">
        <v>185.35</v>
      </c>
      <c r="J2410" s="5">
        <v>8.18</v>
      </c>
      <c r="K2410" s="6">
        <f t="shared" si="657"/>
        <v>178.7</v>
      </c>
      <c r="L2410" s="6">
        <f t="shared" si="658"/>
        <v>-11.700000000000017</v>
      </c>
      <c r="M2410" s="6">
        <f t="shared" si="659"/>
        <v>181.28</v>
      </c>
      <c r="N2410" s="5">
        <f t="shared" si="660"/>
        <v>4.4369471486597627</v>
      </c>
      <c r="O2410" s="6">
        <f t="shared" si="661"/>
        <v>-8.1399999999999864</v>
      </c>
      <c r="P2410" s="6">
        <f t="shared" si="662"/>
        <v>8.8738942973195254</v>
      </c>
      <c r="Q2410" s="6">
        <f t="shared" si="663"/>
        <v>-0.69944886089452163</v>
      </c>
      <c r="R2410" s="5">
        <f t="shared" si="664"/>
        <v>0.401176741656183</v>
      </c>
      <c r="S2410" s="5">
        <f t="shared" si="665"/>
        <v>3.5600000000000307</v>
      </c>
      <c r="T2410" s="5">
        <f t="shared" si="666"/>
        <v>8.1399999999999864</v>
      </c>
      <c r="U2410" s="5">
        <f t="shared" si="667"/>
        <v>0.91729738120261117</v>
      </c>
      <c r="V2410" s="5">
        <f t="shared" si="668"/>
        <v>0.58148089520952151</v>
      </c>
      <c r="W2410" s="5">
        <f t="shared" si="669"/>
        <v>2.5800000000000125</v>
      </c>
      <c r="X2410" s="5">
        <f t="shared" si="670"/>
        <v>181.28</v>
      </c>
      <c r="Y2410" s="5">
        <f t="shared" si="671"/>
        <v>40.856921195186644</v>
      </c>
      <c r="Z2410" s="9">
        <f t="shared" si="672"/>
        <v>0.69704949609048561</v>
      </c>
      <c r="AA2410">
        <f t="shared" si="673"/>
        <v>11.700000000000017</v>
      </c>
    </row>
    <row r="2411" spans="1:27">
      <c r="A2411" s="1">
        <f t="shared" si="656"/>
        <v>-799004</v>
      </c>
      <c r="B2411" s="1">
        <v>-4</v>
      </c>
      <c r="C2411" s="1">
        <v>4</v>
      </c>
      <c r="D2411" s="2">
        <v>-8</v>
      </c>
      <c r="E2411" s="5">
        <v>68.55</v>
      </c>
      <c r="F2411" s="5">
        <v>67.540000000000006</v>
      </c>
      <c r="G2411" s="5">
        <v>4.42</v>
      </c>
      <c r="H2411" s="5">
        <v>81.08</v>
      </c>
      <c r="I2411" s="5">
        <v>82.69</v>
      </c>
      <c r="J2411" s="5">
        <v>3.52</v>
      </c>
      <c r="K2411" s="6">
        <f t="shared" si="657"/>
        <v>74.814999999999998</v>
      </c>
      <c r="L2411" s="6">
        <f t="shared" si="658"/>
        <v>-12.530000000000001</v>
      </c>
      <c r="M2411" s="6">
        <f t="shared" si="659"/>
        <v>75.115000000000009</v>
      </c>
      <c r="N2411" s="5">
        <f t="shared" si="660"/>
        <v>2.8251902590799083</v>
      </c>
      <c r="O2411" s="6">
        <f t="shared" si="661"/>
        <v>-15.149999999999991</v>
      </c>
      <c r="P2411" s="6">
        <f t="shared" si="662"/>
        <v>5.6503805181598166</v>
      </c>
      <c r="Q2411" s="6">
        <f t="shared" si="663"/>
        <v>0.22382449854041123</v>
      </c>
      <c r="R2411" s="5">
        <f t="shared" si="664"/>
        <v>0.46368558570162577</v>
      </c>
      <c r="S2411" s="5">
        <f t="shared" si="665"/>
        <v>2.6199999999999903</v>
      </c>
      <c r="T2411" s="5">
        <f t="shared" si="666"/>
        <v>15.149999999999991</v>
      </c>
      <c r="U2411" s="5">
        <f t="shared" si="667"/>
        <v>2.6812353524349821</v>
      </c>
      <c r="V2411" s="5">
        <f t="shared" si="668"/>
        <v>0.1061875387103004</v>
      </c>
      <c r="W2411" s="5">
        <f t="shared" si="669"/>
        <v>0.30000000000001137</v>
      </c>
      <c r="X2411" s="5">
        <f t="shared" si="670"/>
        <v>75.115000000000009</v>
      </c>
      <c r="Y2411" s="5">
        <f t="shared" si="671"/>
        <v>26.587589900746377</v>
      </c>
      <c r="Z2411" s="9">
        <f t="shared" si="672"/>
        <v>0.69717142798597243</v>
      </c>
      <c r="AA2411">
        <f t="shared" si="673"/>
        <v>12.530000000000001</v>
      </c>
    </row>
    <row r="2412" spans="1:27">
      <c r="A2412" s="1">
        <f t="shared" si="656"/>
        <v>-402753</v>
      </c>
      <c r="B2412" s="1">
        <v>-3</v>
      </c>
      <c r="C2412" s="1">
        <v>-11</v>
      </c>
      <c r="D2412" s="2">
        <v>-4</v>
      </c>
      <c r="E2412" s="5">
        <v>76.52</v>
      </c>
      <c r="F2412" s="5">
        <v>78.86</v>
      </c>
      <c r="G2412" s="5">
        <v>5.1100000000000003</v>
      </c>
      <c r="H2412" s="5">
        <v>82.42</v>
      </c>
      <c r="I2412" s="5">
        <v>87.84</v>
      </c>
      <c r="J2412" s="5">
        <v>2.65</v>
      </c>
      <c r="K2412" s="6">
        <f t="shared" si="657"/>
        <v>79.47</v>
      </c>
      <c r="L2412" s="6">
        <f t="shared" si="658"/>
        <v>-5.9000000000000057</v>
      </c>
      <c r="M2412" s="6">
        <f t="shared" si="659"/>
        <v>83.35</v>
      </c>
      <c r="N2412" s="5">
        <f t="shared" si="660"/>
        <v>2.8781330754501258</v>
      </c>
      <c r="O2412" s="6">
        <f t="shared" si="661"/>
        <v>-8.980000000000004</v>
      </c>
      <c r="P2412" s="6">
        <f t="shared" si="662"/>
        <v>5.7562661509002515</v>
      </c>
      <c r="Q2412" s="6">
        <f t="shared" si="663"/>
        <v>0.57612284439830275</v>
      </c>
      <c r="R2412" s="5">
        <f t="shared" si="664"/>
        <v>0.53506907416334482</v>
      </c>
      <c r="S2412" s="5">
        <f t="shared" si="665"/>
        <v>3.0799999999999983</v>
      </c>
      <c r="T2412" s="5">
        <f t="shared" si="666"/>
        <v>8.980000000000004</v>
      </c>
      <c r="U2412" s="5">
        <f t="shared" si="667"/>
        <v>1.5600390538918316</v>
      </c>
      <c r="V2412" s="5">
        <f t="shared" si="668"/>
        <v>1.3480961089310239</v>
      </c>
      <c r="W2412" s="5">
        <f t="shared" si="669"/>
        <v>3.8799999999999955</v>
      </c>
      <c r="X2412" s="5">
        <f t="shared" si="670"/>
        <v>83.35</v>
      </c>
      <c r="Y2412" s="5">
        <f t="shared" si="671"/>
        <v>28.959745020464165</v>
      </c>
      <c r="Z2412" s="9">
        <f t="shared" si="672"/>
        <v>0.69738224812508665</v>
      </c>
      <c r="AA2412">
        <f t="shared" si="673"/>
        <v>5.9000000000000057</v>
      </c>
    </row>
    <row r="2413" spans="1:27">
      <c r="A2413" s="1">
        <f t="shared" si="656"/>
        <v>-102751</v>
      </c>
      <c r="B2413" s="1">
        <v>-1</v>
      </c>
      <c r="C2413" s="1">
        <v>-11</v>
      </c>
      <c r="D2413" s="2">
        <v>-1</v>
      </c>
      <c r="E2413" s="5">
        <v>126.49</v>
      </c>
      <c r="F2413" s="5">
        <v>120.19</v>
      </c>
      <c r="G2413" s="5">
        <v>4.59</v>
      </c>
      <c r="H2413" s="5">
        <v>133.75</v>
      </c>
      <c r="I2413" s="5">
        <v>130.27000000000001</v>
      </c>
      <c r="J2413" s="5">
        <v>4.1100000000000003</v>
      </c>
      <c r="K2413" s="6">
        <f t="shared" si="657"/>
        <v>130.12</v>
      </c>
      <c r="L2413" s="6">
        <f t="shared" si="658"/>
        <v>-7.2600000000000051</v>
      </c>
      <c r="M2413" s="6">
        <f t="shared" si="659"/>
        <v>125.23</v>
      </c>
      <c r="N2413" s="5">
        <f t="shared" si="660"/>
        <v>3.080592475482598</v>
      </c>
      <c r="O2413" s="6">
        <f t="shared" si="661"/>
        <v>-10.080000000000013</v>
      </c>
      <c r="P2413" s="6">
        <f t="shared" si="662"/>
        <v>6.1611849509651959</v>
      </c>
      <c r="Q2413" s="6">
        <f t="shared" si="663"/>
        <v>0.11000995779790398</v>
      </c>
      <c r="R2413" s="5">
        <f t="shared" si="664"/>
        <v>0.4577041628263786</v>
      </c>
      <c r="S2413" s="5">
        <f t="shared" si="665"/>
        <v>2.8200000000000074</v>
      </c>
      <c r="T2413" s="5">
        <f t="shared" si="666"/>
        <v>10.080000000000013</v>
      </c>
      <c r="U2413" s="5">
        <f t="shared" si="667"/>
        <v>1.6360489224432233</v>
      </c>
      <c r="V2413" s="5">
        <f t="shared" si="668"/>
        <v>1.5873569902276494</v>
      </c>
      <c r="W2413" s="5">
        <f t="shared" si="669"/>
        <v>4.8900000000000006</v>
      </c>
      <c r="X2413" s="5">
        <f t="shared" si="670"/>
        <v>125.23</v>
      </c>
      <c r="Y2413" s="5">
        <f t="shared" si="671"/>
        <v>40.651271142373929</v>
      </c>
      <c r="Z2413" s="9">
        <f t="shared" si="672"/>
        <v>0.6975406798173136</v>
      </c>
      <c r="AA2413">
        <f t="shared" si="673"/>
        <v>7.2600000000000051</v>
      </c>
    </row>
    <row r="2414" spans="1:27">
      <c r="A2414" s="1">
        <f t="shared" si="656"/>
        <v>-501493</v>
      </c>
      <c r="B2414" s="1">
        <v>7</v>
      </c>
      <c r="C2414" s="1">
        <v>-6</v>
      </c>
      <c r="D2414" s="2">
        <v>-5</v>
      </c>
      <c r="E2414" s="5">
        <v>54.03</v>
      </c>
      <c r="F2414" s="5">
        <v>55.11</v>
      </c>
      <c r="G2414" s="5">
        <v>1.83</v>
      </c>
      <c r="H2414" s="5">
        <v>59.31</v>
      </c>
      <c r="I2414" s="5">
        <v>65.58</v>
      </c>
      <c r="J2414" s="5">
        <v>3.95</v>
      </c>
      <c r="K2414" s="6">
        <f t="shared" si="657"/>
        <v>56.67</v>
      </c>
      <c r="L2414" s="6">
        <f t="shared" si="658"/>
        <v>-5.2800000000000011</v>
      </c>
      <c r="M2414" s="6">
        <f t="shared" si="659"/>
        <v>60.344999999999999</v>
      </c>
      <c r="N2414" s="5">
        <f t="shared" si="660"/>
        <v>2.17666028585078</v>
      </c>
      <c r="O2414" s="6">
        <f t="shared" si="661"/>
        <v>-10.469999999999999</v>
      </c>
      <c r="P2414" s="6">
        <f t="shared" si="662"/>
        <v>4.3533205717015599</v>
      </c>
      <c r="Q2414" s="6">
        <f t="shared" si="663"/>
        <v>-0.64658019987969229</v>
      </c>
      <c r="R2414" s="5">
        <f t="shared" si="664"/>
        <v>1.1921933876722084</v>
      </c>
      <c r="S2414" s="5">
        <f t="shared" si="665"/>
        <v>5.1899999999999977</v>
      </c>
      <c r="T2414" s="5">
        <f t="shared" si="666"/>
        <v>10.469999999999999</v>
      </c>
      <c r="U2414" s="5">
        <f t="shared" si="667"/>
        <v>2.40506064911908</v>
      </c>
      <c r="V2414" s="5">
        <f t="shared" si="668"/>
        <v>1.6883663582641095</v>
      </c>
      <c r="W2414" s="5">
        <f t="shared" si="669"/>
        <v>3.6749999999999972</v>
      </c>
      <c r="X2414" s="5">
        <f t="shared" si="670"/>
        <v>60.344999999999999</v>
      </c>
      <c r="Y2414" s="5">
        <f t="shared" si="671"/>
        <v>27.723664731822524</v>
      </c>
      <c r="Z2414" s="9">
        <f t="shared" si="672"/>
        <v>0.69767614263352873</v>
      </c>
      <c r="AA2414">
        <f t="shared" si="673"/>
        <v>5.2800000000000011</v>
      </c>
    </row>
    <row r="2415" spans="1:27">
      <c r="A2415" s="1">
        <f t="shared" si="656"/>
        <v>-902005</v>
      </c>
      <c r="B2415" s="1">
        <v>-5</v>
      </c>
      <c r="C2415" s="1">
        <v>-8</v>
      </c>
      <c r="D2415" s="2">
        <v>-9</v>
      </c>
      <c r="E2415" s="5">
        <v>71.98</v>
      </c>
      <c r="F2415" s="5">
        <v>77.349999999999994</v>
      </c>
      <c r="G2415" s="5">
        <v>4.99</v>
      </c>
      <c r="H2415" s="5">
        <v>102.04</v>
      </c>
      <c r="I2415" s="5">
        <v>106.75</v>
      </c>
      <c r="J2415" s="5">
        <v>5.64</v>
      </c>
      <c r="K2415" s="6">
        <f t="shared" si="657"/>
        <v>87.01</v>
      </c>
      <c r="L2415" s="6">
        <f t="shared" si="658"/>
        <v>-30.060000000000002</v>
      </c>
      <c r="M2415" s="6">
        <f t="shared" si="659"/>
        <v>92.05</v>
      </c>
      <c r="N2415" s="5">
        <f t="shared" si="660"/>
        <v>3.765292153339499</v>
      </c>
      <c r="O2415" s="6">
        <f t="shared" si="661"/>
        <v>-29.400000000000006</v>
      </c>
      <c r="P2415" s="6">
        <f t="shared" si="662"/>
        <v>7.5305843066789979</v>
      </c>
      <c r="Q2415" s="6">
        <f t="shared" si="663"/>
        <v>-0.12183982634364129</v>
      </c>
      <c r="R2415" s="5">
        <f t="shared" si="664"/>
        <v>8.764260157271353E-2</v>
      </c>
      <c r="S2415" s="5">
        <f t="shared" si="665"/>
        <v>0.65999999999999659</v>
      </c>
      <c r="T2415" s="5">
        <f t="shared" si="666"/>
        <v>29.400000000000006</v>
      </c>
      <c r="U2415" s="5">
        <f t="shared" si="667"/>
        <v>3.9040795246027145</v>
      </c>
      <c r="V2415" s="5">
        <f t="shared" si="668"/>
        <v>1.3385415512923569</v>
      </c>
      <c r="W2415" s="5">
        <f t="shared" si="669"/>
        <v>5.039999999999992</v>
      </c>
      <c r="X2415" s="5">
        <f t="shared" si="670"/>
        <v>92.05</v>
      </c>
      <c r="Y2415" s="5">
        <f t="shared" si="671"/>
        <v>24.446974165964612</v>
      </c>
      <c r="Z2415" s="9">
        <f t="shared" si="672"/>
        <v>0.69782805905179823</v>
      </c>
      <c r="AA2415">
        <f t="shared" si="673"/>
        <v>30.060000000000002</v>
      </c>
    </row>
    <row r="2416" spans="1:27">
      <c r="A2416" s="1">
        <f t="shared" si="656"/>
        <v>-701744</v>
      </c>
      <c r="B2416" s="1">
        <v>6</v>
      </c>
      <c r="C2416" s="1">
        <v>-7</v>
      </c>
      <c r="D2416" s="2">
        <v>-7</v>
      </c>
      <c r="E2416" s="5">
        <v>110.32</v>
      </c>
      <c r="F2416" s="5">
        <v>109.21</v>
      </c>
      <c r="G2416" s="5">
        <v>2.44</v>
      </c>
      <c r="H2416" s="5">
        <v>116.6</v>
      </c>
      <c r="I2416" s="5">
        <v>114.94</v>
      </c>
      <c r="J2416" s="5">
        <v>3.83</v>
      </c>
      <c r="K2416" s="6">
        <f t="shared" si="657"/>
        <v>113.46</v>
      </c>
      <c r="L2416" s="6">
        <f t="shared" si="658"/>
        <v>-6.2800000000000011</v>
      </c>
      <c r="M2416" s="6">
        <f t="shared" si="659"/>
        <v>112.07499999999999</v>
      </c>
      <c r="N2416" s="5">
        <f t="shared" si="660"/>
        <v>2.2706001409319079</v>
      </c>
      <c r="O2416" s="6">
        <f t="shared" si="661"/>
        <v>-5.730000000000004</v>
      </c>
      <c r="P2416" s="6">
        <f t="shared" si="662"/>
        <v>4.5412002818638157</v>
      </c>
      <c r="Q2416" s="6">
        <f t="shared" si="663"/>
        <v>-0.42261122560310338</v>
      </c>
      <c r="R2416" s="5">
        <f t="shared" si="664"/>
        <v>0.12111335458965139</v>
      </c>
      <c r="S2416" s="5">
        <f t="shared" si="665"/>
        <v>0.54999999999999716</v>
      </c>
      <c r="T2416" s="5">
        <f t="shared" si="666"/>
        <v>5.730000000000004</v>
      </c>
      <c r="U2416" s="5">
        <f t="shared" si="667"/>
        <v>1.261780948724921</v>
      </c>
      <c r="V2416" s="5">
        <f t="shared" si="668"/>
        <v>0.60997089493334056</v>
      </c>
      <c r="W2416" s="5">
        <f t="shared" si="669"/>
        <v>1.3850000000000051</v>
      </c>
      <c r="X2416" s="5">
        <f t="shared" si="670"/>
        <v>112.07499999999999</v>
      </c>
      <c r="Y2416" s="5">
        <f t="shared" si="671"/>
        <v>49.35919714776454</v>
      </c>
      <c r="Z2416" s="9">
        <f t="shared" si="672"/>
        <v>0.6978581517758462</v>
      </c>
      <c r="AA2416">
        <f t="shared" si="673"/>
        <v>6.2800000000000011</v>
      </c>
    </row>
    <row r="2417" spans="1:27">
      <c r="A2417" s="1">
        <f t="shared" si="656"/>
        <v>-401994</v>
      </c>
      <c r="B2417" s="1">
        <v>6</v>
      </c>
      <c r="C2417" s="1">
        <v>-8</v>
      </c>
      <c r="D2417" s="2">
        <v>-4</v>
      </c>
      <c r="E2417" s="5">
        <v>74.17</v>
      </c>
      <c r="F2417" s="5">
        <v>75.86</v>
      </c>
      <c r="G2417" s="5">
        <v>2.64</v>
      </c>
      <c r="H2417" s="5">
        <v>73.31</v>
      </c>
      <c r="I2417" s="5">
        <v>74.05</v>
      </c>
      <c r="J2417" s="5">
        <v>4.3600000000000003</v>
      </c>
      <c r="K2417" s="6">
        <f t="shared" si="657"/>
        <v>73.740000000000009</v>
      </c>
      <c r="L2417" s="6">
        <f t="shared" si="658"/>
        <v>0.85999999999999943</v>
      </c>
      <c r="M2417" s="6">
        <f t="shared" si="659"/>
        <v>74.954999999999998</v>
      </c>
      <c r="N2417" s="5">
        <f t="shared" si="660"/>
        <v>2.5484897488512681</v>
      </c>
      <c r="O2417" s="6">
        <f t="shared" si="661"/>
        <v>1.8100000000000023</v>
      </c>
      <c r="P2417" s="6">
        <f t="shared" si="662"/>
        <v>5.0969794977025362</v>
      </c>
      <c r="Q2417" s="6">
        <f t="shared" si="663"/>
        <v>-0.46344768122190066</v>
      </c>
      <c r="R2417" s="5">
        <f t="shared" si="664"/>
        <v>0.18638489725693724</v>
      </c>
      <c r="S2417" s="5">
        <f t="shared" si="665"/>
        <v>0.95000000000000284</v>
      </c>
      <c r="T2417" s="5">
        <f t="shared" si="666"/>
        <v>1.8100000000000023</v>
      </c>
      <c r="U2417" s="5">
        <f t="shared" si="667"/>
        <v>0.35511227793163774</v>
      </c>
      <c r="V2417" s="5">
        <f t="shared" si="668"/>
        <v>0.47675294772037069</v>
      </c>
      <c r="W2417" s="5">
        <f t="shared" si="669"/>
        <v>1.2149999999999892</v>
      </c>
      <c r="X2417" s="5">
        <f t="shared" si="670"/>
        <v>74.954999999999998</v>
      </c>
      <c r="Y2417" s="5">
        <f t="shared" si="671"/>
        <v>29.411536787144609</v>
      </c>
      <c r="Z2417" s="9">
        <f t="shared" si="672"/>
        <v>0.6979283630860692</v>
      </c>
      <c r="AA2417">
        <f t="shared" si="673"/>
        <v>0.85999999999999943</v>
      </c>
    </row>
    <row r="2418" spans="1:27">
      <c r="A2418" s="1">
        <f t="shared" si="656"/>
        <v>-802497</v>
      </c>
      <c r="B2418" s="1">
        <v>3</v>
      </c>
      <c r="C2418" s="1">
        <v>-10</v>
      </c>
      <c r="D2418" s="2">
        <v>-8</v>
      </c>
      <c r="E2418" s="5">
        <v>220.73</v>
      </c>
      <c r="F2418" s="5">
        <v>209.52</v>
      </c>
      <c r="G2418" s="5">
        <v>5.36</v>
      </c>
      <c r="H2418" s="5">
        <v>215.78</v>
      </c>
      <c r="I2418" s="5">
        <v>209.5</v>
      </c>
      <c r="J2418" s="5">
        <v>5.94</v>
      </c>
      <c r="K2418" s="6">
        <f t="shared" si="657"/>
        <v>218.255</v>
      </c>
      <c r="L2418" s="6">
        <f t="shared" si="658"/>
        <v>4.9499999999999886</v>
      </c>
      <c r="M2418" s="6">
        <f t="shared" si="659"/>
        <v>209.51</v>
      </c>
      <c r="N2418" s="5">
        <f t="shared" si="660"/>
        <v>4.0004124787326623</v>
      </c>
      <c r="O2418" s="6">
        <f t="shared" si="661"/>
        <v>2.0000000000010232E-2</v>
      </c>
      <c r="P2418" s="6">
        <f t="shared" si="662"/>
        <v>8.0008249574653245</v>
      </c>
      <c r="Q2418" s="6">
        <f t="shared" si="663"/>
        <v>-0.10238513306630509</v>
      </c>
      <c r="R2418" s="5">
        <f t="shared" si="664"/>
        <v>0.61618645904756941</v>
      </c>
      <c r="S2418" s="5">
        <f t="shared" si="665"/>
        <v>4.9299999999999784</v>
      </c>
      <c r="T2418" s="5">
        <f t="shared" si="666"/>
        <v>2.0000000000010232E-2</v>
      </c>
      <c r="U2418" s="5">
        <f t="shared" si="667"/>
        <v>2.4997422273747966E-3</v>
      </c>
      <c r="V2418" s="5">
        <f t="shared" si="668"/>
        <v>2.1860245778381424</v>
      </c>
      <c r="W2418" s="5">
        <f t="shared" si="669"/>
        <v>8.7450000000000045</v>
      </c>
      <c r="X2418" s="5">
        <f t="shared" si="670"/>
        <v>209.51</v>
      </c>
      <c r="Y2418" s="5">
        <f t="shared" si="671"/>
        <v>52.372099405702564</v>
      </c>
      <c r="Z2418" s="9">
        <f t="shared" si="672"/>
        <v>0.6979842405097697</v>
      </c>
      <c r="AA2418">
        <f t="shared" si="673"/>
        <v>4.9499999999999886</v>
      </c>
    </row>
    <row r="2419" spans="1:27">
      <c r="A2419" s="1">
        <f t="shared" si="656"/>
        <v>-900994</v>
      </c>
      <c r="B2419" s="1">
        <v>6</v>
      </c>
      <c r="C2419" s="1">
        <v>-4</v>
      </c>
      <c r="D2419" s="2">
        <v>-9</v>
      </c>
      <c r="E2419" s="5">
        <v>107.49</v>
      </c>
      <c r="F2419" s="5">
        <v>108.27</v>
      </c>
      <c r="G2419" s="5">
        <v>2.4500000000000002</v>
      </c>
      <c r="H2419" s="5">
        <v>113.21</v>
      </c>
      <c r="I2419" s="5">
        <v>119.59</v>
      </c>
      <c r="J2419" s="5">
        <v>4.08</v>
      </c>
      <c r="K2419" s="6">
        <f t="shared" si="657"/>
        <v>110.35</v>
      </c>
      <c r="L2419" s="6">
        <f t="shared" si="658"/>
        <v>-5.7199999999999989</v>
      </c>
      <c r="M2419" s="6">
        <f t="shared" si="659"/>
        <v>113.93</v>
      </c>
      <c r="N2419" s="5">
        <f t="shared" si="660"/>
        <v>2.3795430233555348</v>
      </c>
      <c r="O2419" s="6">
        <f t="shared" si="661"/>
        <v>-11.320000000000007</v>
      </c>
      <c r="P2419" s="6">
        <f t="shared" si="662"/>
        <v>4.7590860467110696</v>
      </c>
      <c r="Q2419" s="6">
        <f t="shared" si="663"/>
        <v>-0.46995218310823034</v>
      </c>
      <c r="R2419" s="5">
        <f t="shared" si="664"/>
        <v>1.1766965221967527</v>
      </c>
      <c r="S2419" s="5">
        <f t="shared" si="665"/>
        <v>5.6000000000000085</v>
      </c>
      <c r="T2419" s="5">
        <f t="shared" si="666"/>
        <v>11.320000000000007</v>
      </c>
      <c r="U2419" s="5">
        <f t="shared" si="667"/>
        <v>2.3786079698691482</v>
      </c>
      <c r="V2419" s="5">
        <f t="shared" si="668"/>
        <v>1.5044905533801369</v>
      </c>
      <c r="W2419" s="5">
        <f t="shared" si="669"/>
        <v>3.5800000000000125</v>
      </c>
      <c r="X2419" s="5">
        <f t="shared" si="670"/>
        <v>113.93</v>
      </c>
      <c r="Y2419" s="5">
        <f t="shared" si="671"/>
        <v>47.878940990669946</v>
      </c>
      <c r="Z2419" s="9">
        <f t="shared" si="672"/>
        <v>0.69804584376672563</v>
      </c>
      <c r="AA2419">
        <f t="shared" si="673"/>
        <v>5.7199999999999989</v>
      </c>
    </row>
    <row r="2420" spans="1:27">
      <c r="A2420" s="1">
        <f t="shared" si="656"/>
        <v>-502496</v>
      </c>
      <c r="B2420" s="1">
        <v>4</v>
      </c>
      <c r="C2420" s="1">
        <v>-10</v>
      </c>
      <c r="D2420" s="2">
        <v>-5</v>
      </c>
      <c r="E2420" s="5">
        <v>66.88</v>
      </c>
      <c r="F2420" s="5">
        <v>72.05</v>
      </c>
      <c r="G2420" s="5">
        <v>3.96</v>
      </c>
      <c r="H2420" s="5">
        <v>65.099999999999994</v>
      </c>
      <c r="I2420" s="5">
        <v>65.400000000000006</v>
      </c>
      <c r="J2420" s="5">
        <v>4.1500000000000004</v>
      </c>
      <c r="K2420" s="6">
        <f t="shared" si="657"/>
        <v>65.989999999999995</v>
      </c>
      <c r="L2420" s="6">
        <f t="shared" si="658"/>
        <v>1.7800000000000011</v>
      </c>
      <c r="M2420" s="6">
        <f t="shared" si="659"/>
        <v>68.724999999999994</v>
      </c>
      <c r="N2420" s="5">
        <f t="shared" si="660"/>
        <v>2.8681047749341375</v>
      </c>
      <c r="O2420" s="6">
        <f t="shared" si="661"/>
        <v>6.6499999999999915</v>
      </c>
      <c r="P2420" s="6">
        <f t="shared" si="662"/>
        <v>5.736209549868275</v>
      </c>
      <c r="Q2420" s="6">
        <f t="shared" si="663"/>
        <v>-4.6830030300175483E-2</v>
      </c>
      <c r="R2420" s="5">
        <f t="shared" si="664"/>
        <v>0.84899269415843148</v>
      </c>
      <c r="S2420" s="5">
        <f t="shared" si="665"/>
        <v>4.8699999999999903</v>
      </c>
      <c r="T2420" s="5">
        <f t="shared" si="666"/>
        <v>6.6499999999999915</v>
      </c>
      <c r="U2420" s="5">
        <f t="shared" si="667"/>
        <v>1.1593021388405695</v>
      </c>
      <c r="V2420" s="5">
        <f t="shared" si="668"/>
        <v>0.95359138337713112</v>
      </c>
      <c r="W2420" s="5">
        <f t="shared" si="669"/>
        <v>2.7349999999999994</v>
      </c>
      <c r="X2420" s="5">
        <f t="shared" si="670"/>
        <v>68.724999999999994</v>
      </c>
      <c r="Y2420" s="5">
        <f t="shared" si="671"/>
        <v>23.961816388516763</v>
      </c>
      <c r="Z2420" s="9">
        <f t="shared" si="672"/>
        <v>0.69811030647025973</v>
      </c>
      <c r="AA2420">
        <f t="shared" si="673"/>
        <v>1.7800000000000011</v>
      </c>
    </row>
    <row r="2421" spans="1:27">
      <c r="A2421" s="1">
        <f t="shared" si="656"/>
        <v>-1100254</v>
      </c>
      <c r="B2421" s="1">
        <v>-4</v>
      </c>
      <c r="C2421" s="1">
        <v>-1</v>
      </c>
      <c r="D2421" s="2">
        <v>-11</v>
      </c>
      <c r="E2421" s="5">
        <v>128.6</v>
      </c>
      <c r="F2421" s="5">
        <v>125.26</v>
      </c>
      <c r="G2421" s="5">
        <v>9.86</v>
      </c>
      <c r="H2421" s="5">
        <v>138.88</v>
      </c>
      <c r="I2421" s="5">
        <v>138.28</v>
      </c>
      <c r="J2421" s="5">
        <v>6.47</v>
      </c>
      <c r="K2421" s="6">
        <f t="shared" si="657"/>
        <v>133.74</v>
      </c>
      <c r="L2421" s="6">
        <f t="shared" si="658"/>
        <v>-10.280000000000001</v>
      </c>
      <c r="M2421" s="6">
        <f t="shared" si="659"/>
        <v>131.77000000000001</v>
      </c>
      <c r="N2421" s="5">
        <f t="shared" si="660"/>
        <v>5.8966197944245984</v>
      </c>
      <c r="O2421" s="6">
        <f t="shared" si="661"/>
        <v>-13.019999999999996</v>
      </c>
      <c r="P2421" s="6">
        <f t="shared" si="662"/>
        <v>11.793239588849197</v>
      </c>
      <c r="Q2421" s="6">
        <f t="shared" si="663"/>
        <v>0.39803351296551281</v>
      </c>
      <c r="R2421" s="5">
        <f t="shared" si="664"/>
        <v>0.23233649917455534</v>
      </c>
      <c r="S2421" s="5">
        <f t="shared" si="665"/>
        <v>2.7399999999999949</v>
      </c>
      <c r="T2421" s="5">
        <f t="shared" si="666"/>
        <v>13.019999999999996</v>
      </c>
      <c r="U2421" s="5">
        <f t="shared" si="667"/>
        <v>1.1040223427929619</v>
      </c>
      <c r="V2421" s="5">
        <f t="shared" si="668"/>
        <v>0.3340897104918793</v>
      </c>
      <c r="W2421" s="5">
        <f t="shared" si="669"/>
        <v>1.9699999999999989</v>
      </c>
      <c r="X2421" s="5">
        <f t="shared" si="670"/>
        <v>131.77000000000001</v>
      </c>
      <c r="Y2421" s="5">
        <f t="shared" si="671"/>
        <v>22.346701092139575</v>
      </c>
      <c r="Z2421" s="9">
        <f t="shared" si="672"/>
        <v>0.6981360898850596</v>
      </c>
      <c r="AA2421">
        <f t="shared" si="673"/>
        <v>10.280000000000001</v>
      </c>
    </row>
    <row r="2422" spans="1:27">
      <c r="A2422" s="1">
        <f t="shared" si="656"/>
        <v>-501757</v>
      </c>
      <c r="B2422" s="1">
        <v>-7</v>
      </c>
      <c r="C2422" s="1">
        <v>-7</v>
      </c>
      <c r="D2422" s="2">
        <v>-5</v>
      </c>
      <c r="E2422" s="5">
        <v>95.77</v>
      </c>
      <c r="F2422" s="5">
        <v>89.7</v>
      </c>
      <c r="G2422" s="5">
        <v>3.85</v>
      </c>
      <c r="H2422" s="5">
        <v>97.43</v>
      </c>
      <c r="I2422" s="5">
        <v>95.82</v>
      </c>
      <c r="J2422" s="5">
        <v>3.13</v>
      </c>
      <c r="K2422" s="6">
        <f t="shared" si="657"/>
        <v>96.6</v>
      </c>
      <c r="L2422" s="6">
        <f t="shared" si="658"/>
        <v>-1.6600000000000108</v>
      </c>
      <c r="M2422" s="6">
        <f t="shared" si="659"/>
        <v>92.759999999999991</v>
      </c>
      <c r="N2422" s="5">
        <f t="shared" si="660"/>
        <v>2.4808970151943024</v>
      </c>
      <c r="O2422" s="6">
        <f t="shared" si="661"/>
        <v>-6.1199999999999903</v>
      </c>
      <c r="P2422" s="6">
        <f t="shared" si="662"/>
        <v>4.9617940303886048</v>
      </c>
      <c r="Q2422" s="6">
        <f t="shared" si="663"/>
        <v>0.20413170101627184</v>
      </c>
      <c r="R2422" s="5">
        <f t="shared" si="664"/>
        <v>0.89886842796871902</v>
      </c>
      <c r="S2422" s="5">
        <f t="shared" si="665"/>
        <v>4.4599999999999795</v>
      </c>
      <c r="T2422" s="5">
        <f t="shared" si="666"/>
        <v>6.1199999999999903</v>
      </c>
      <c r="U2422" s="5">
        <f t="shared" si="667"/>
        <v>1.2334248383786046</v>
      </c>
      <c r="V2422" s="5">
        <f t="shared" si="668"/>
        <v>1.5478272481613902</v>
      </c>
      <c r="W2422" s="5">
        <f t="shared" si="669"/>
        <v>3.8400000000000034</v>
      </c>
      <c r="X2422" s="5">
        <f t="shared" si="670"/>
        <v>92.759999999999991</v>
      </c>
      <c r="Y2422" s="5">
        <f t="shared" si="671"/>
        <v>37.389701963398544</v>
      </c>
      <c r="Z2422" s="9">
        <f t="shared" si="672"/>
        <v>0.69813823845997713</v>
      </c>
      <c r="AA2422">
        <f t="shared" si="673"/>
        <v>1.6600000000000108</v>
      </c>
    </row>
    <row r="2423" spans="1:27">
      <c r="A2423" s="1">
        <f t="shared" si="656"/>
        <v>-801995</v>
      </c>
      <c r="B2423" s="1">
        <v>5</v>
      </c>
      <c r="C2423" s="1">
        <v>-8</v>
      </c>
      <c r="D2423" s="2">
        <v>-8</v>
      </c>
      <c r="E2423" s="5">
        <v>78.599999999999994</v>
      </c>
      <c r="F2423" s="5">
        <v>78.78</v>
      </c>
      <c r="G2423" s="5">
        <v>2</v>
      </c>
      <c r="H2423" s="5">
        <v>79.400000000000006</v>
      </c>
      <c r="I2423" s="5">
        <v>81.56</v>
      </c>
      <c r="J2423" s="5">
        <v>3.14</v>
      </c>
      <c r="K2423" s="6">
        <f t="shared" si="657"/>
        <v>79</v>
      </c>
      <c r="L2423" s="6">
        <f t="shared" si="658"/>
        <v>-0.80000000000001137</v>
      </c>
      <c r="M2423" s="6">
        <f t="shared" si="659"/>
        <v>80.17</v>
      </c>
      <c r="N2423" s="5">
        <f t="shared" si="660"/>
        <v>1.8614241859393577</v>
      </c>
      <c r="O2423" s="6">
        <f t="shared" si="661"/>
        <v>-2.7800000000000011</v>
      </c>
      <c r="P2423" s="6">
        <f t="shared" si="662"/>
        <v>3.7228483718787153</v>
      </c>
      <c r="Q2423" s="6">
        <f t="shared" si="663"/>
        <v>-0.42278276429334183</v>
      </c>
      <c r="R2423" s="5">
        <f t="shared" si="664"/>
        <v>0.53185083092728636</v>
      </c>
      <c r="S2423" s="5">
        <f t="shared" si="665"/>
        <v>1.9799999999999898</v>
      </c>
      <c r="T2423" s="5">
        <f t="shared" si="666"/>
        <v>2.7800000000000011</v>
      </c>
      <c r="U2423" s="5">
        <f t="shared" si="667"/>
        <v>0.74674005554437584</v>
      </c>
      <c r="V2423" s="5">
        <f t="shared" si="668"/>
        <v>0.62855098200497894</v>
      </c>
      <c r="W2423" s="5">
        <f t="shared" si="669"/>
        <v>1.1700000000000017</v>
      </c>
      <c r="X2423" s="5">
        <f t="shared" si="670"/>
        <v>80.17</v>
      </c>
      <c r="Y2423" s="5">
        <f t="shared" si="671"/>
        <v>43.069172843879564</v>
      </c>
      <c r="Z2423" s="9">
        <f t="shared" si="672"/>
        <v>0.69843539429212786</v>
      </c>
      <c r="AA2423">
        <f t="shared" si="673"/>
        <v>0.80000000000001137</v>
      </c>
    </row>
    <row r="2424" spans="1:27">
      <c r="A2424" s="1">
        <f t="shared" si="656"/>
        <v>-1102249</v>
      </c>
      <c r="B2424" s="1">
        <v>1</v>
      </c>
      <c r="C2424" s="1">
        <v>-9</v>
      </c>
      <c r="D2424" s="2">
        <v>-11</v>
      </c>
      <c r="E2424" s="5">
        <v>104.1</v>
      </c>
      <c r="F2424" s="5">
        <v>103.01</v>
      </c>
      <c r="G2424" s="5">
        <v>3.25</v>
      </c>
      <c r="H2424" s="5">
        <v>115.41</v>
      </c>
      <c r="I2424" s="5">
        <v>115.6</v>
      </c>
      <c r="J2424" s="5">
        <v>3.21</v>
      </c>
      <c r="K2424" s="6">
        <f t="shared" si="657"/>
        <v>109.755</v>
      </c>
      <c r="L2424" s="6">
        <f t="shared" si="658"/>
        <v>-11.310000000000002</v>
      </c>
      <c r="M2424" s="6">
        <f t="shared" si="659"/>
        <v>109.30500000000001</v>
      </c>
      <c r="N2424" s="5">
        <f t="shared" si="660"/>
        <v>2.2839986865145083</v>
      </c>
      <c r="O2424" s="6">
        <f t="shared" si="661"/>
        <v>-12.589999999999989</v>
      </c>
      <c r="P2424" s="6">
        <f t="shared" si="662"/>
        <v>4.5679973730290167</v>
      </c>
      <c r="Q2424" s="6">
        <f t="shared" si="663"/>
        <v>1.2383426145131453E-2</v>
      </c>
      <c r="R2424" s="5">
        <f t="shared" si="664"/>
        <v>0.28021031876190095</v>
      </c>
      <c r="S2424" s="5">
        <f t="shared" si="665"/>
        <v>1.2799999999999869</v>
      </c>
      <c r="T2424" s="5">
        <f t="shared" si="666"/>
        <v>12.589999999999989</v>
      </c>
      <c r="U2424" s="5">
        <f t="shared" si="667"/>
        <v>2.7561311821971608</v>
      </c>
      <c r="V2424" s="5">
        <f t="shared" si="668"/>
        <v>0.19702288037945864</v>
      </c>
      <c r="W2424" s="5">
        <f t="shared" si="669"/>
        <v>0.44999999999998863</v>
      </c>
      <c r="X2424" s="5">
        <f t="shared" si="670"/>
        <v>109.30500000000001</v>
      </c>
      <c r="Y2424" s="5">
        <f t="shared" si="671"/>
        <v>47.856857644171718</v>
      </c>
      <c r="Z2424" s="9">
        <f t="shared" si="672"/>
        <v>0.698460449846661</v>
      </c>
      <c r="AA2424">
        <f t="shared" si="673"/>
        <v>11.310000000000002</v>
      </c>
    </row>
    <row r="2425" spans="1:27">
      <c r="A2425" s="1">
        <f t="shared" si="656"/>
        <v>-1200252</v>
      </c>
      <c r="B2425" s="1">
        <v>-2</v>
      </c>
      <c r="C2425" s="1">
        <v>-1</v>
      </c>
      <c r="D2425" s="2">
        <v>-12</v>
      </c>
      <c r="E2425" s="5">
        <v>124.93</v>
      </c>
      <c r="F2425" s="5">
        <v>123.87</v>
      </c>
      <c r="G2425" s="5">
        <v>4.32</v>
      </c>
      <c r="H2425" s="5">
        <v>130.44999999999999</v>
      </c>
      <c r="I2425" s="5">
        <v>140.91</v>
      </c>
      <c r="J2425" s="5">
        <v>6.8</v>
      </c>
      <c r="K2425" s="6">
        <f t="shared" si="657"/>
        <v>127.69</v>
      </c>
      <c r="L2425" s="6">
        <f t="shared" si="658"/>
        <v>-5.5199999999999818</v>
      </c>
      <c r="M2425" s="6">
        <f t="shared" si="659"/>
        <v>132.38999999999999</v>
      </c>
      <c r="N2425" s="5">
        <f t="shared" si="660"/>
        <v>4.0281012896897215</v>
      </c>
      <c r="O2425" s="6">
        <f t="shared" si="661"/>
        <v>-17.039999999999992</v>
      </c>
      <c r="P2425" s="6">
        <f t="shared" si="662"/>
        <v>8.056202579379443</v>
      </c>
      <c r="Q2425" s="6">
        <f t="shared" si="663"/>
        <v>-0.42490878611576754</v>
      </c>
      <c r="R2425" s="5">
        <f t="shared" si="664"/>
        <v>1.4299541113187075</v>
      </c>
      <c r="S2425" s="5">
        <f t="shared" si="665"/>
        <v>11.52000000000001</v>
      </c>
      <c r="T2425" s="5">
        <f t="shared" si="666"/>
        <v>17.039999999999992</v>
      </c>
      <c r="U2425" s="5">
        <f t="shared" si="667"/>
        <v>2.1151404563255851</v>
      </c>
      <c r="V2425" s="5">
        <f t="shared" si="668"/>
        <v>1.1668028338885248</v>
      </c>
      <c r="W2425" s="5">
        <f t="shared" si="669"/>
        <v>4.6999999999999886</v>
      </c>
      <c r="X2425" s="5">
        <f t="shared" si="670"/>
        <v>132.38999999999999</v>
      </c>
      <c r="Y2425" s="5">
        <f t="shared" si="671"/>
        <v>32.866601527340883</v>
      </c>
      <c r="Z2425" s="9">
        <f t="shared" si="672"/>
        <v>0.69865943062410596</v>
      </c>
      <c r="AA2425">
        <f t="shared" si="673"/>
        <v>5.5199999999999818</v>
      </c>
    </row>
    <row r="2426" spans="1:27">
      <c r="A2426" s="1">
        <f t="shared" ref="A2426:A2489" si="674">100000*D2426+250*C2426+B2426</f>
        <v>-301258</v>
      </c>
      <c r="B2426" s="1">
        <v>-8</v>
      </c>
      <c r="C2426" s="1">
        <v>-5</v>
      </c>
      <c r="D2426" s="2">
        <v>-3</v>
      </c>
      <c r="E2426" s="5">
        <v>104.33</v>
      </c>
      <c r="F2426" s="5">
        <v>99.25</v>
      </c>
      <c r="G2426" s="5">
        <v>4.0599999999999996</v>
      </c>
      <c r="H2426" s="5">
        <v>99.92</v>
      </c>
      <c r="I2426" s="5">
        <v>95.53</v>
      </c>
      <c r="J2426" s="5">
        <v>2.77</v>
      </c>
      <c r="K2426" s="6">
        <f t="shared" ref="K2426:K2489" si="675" xml:space="preserve"> 0.5*(E2426+H2426)</f>
        <v>102.125</v>
      </c>
      <c r="L2426" s="6">
        <f t="shared" ref="L2426:L2489" si="676">E2426-H2426</f>
        <v>4.4099999999999966</v>
      </c>
      <c r="M2426" s="6">
        <f t="shared" ref="M2426:M2489" si="677">0.5*(F2426+I2426)</f>
        <v>97.39</v>
      </c>
      <c r="N2426" s="5">
        <f t="shared" ref="N2426:N2489" si="678">0.5*P2426</f>
        <v>2.4574631228158843</v>
      </c>
      <c r="O2426" s="6">
        <f t="shared" ref="O2426:O2489" si="679">F2426-I2426</f>
        <v>3.7199999999999989</v>
      </c>
      <c r="P2426" s="6">
        <f t="shared" ref="P2426:P2489" si="680">SQRT(G2426*G2426+J2426*J2426)</f>
        <v>4.9149262456317686</v>
      </c>
      <c r="Q2426" s="6">
        <f t="shared" ref="Q2426:Q2489" si="681">(G2426*G2426-J2426*J2426)/(G2426*G2426+J2426*J2426)</f>
        <v>0.36473412953035406</v>
      </c>
      <c r="R2426" s="5">
        <f t="shared" ref="R2426:R2489" si="682">ABS(O2426-L2426)/P2426</f>
        <v>0.14038867838825617</v>
      </c>
      <c r="S2426" s="5">
        <f t="shared" ref="S2426:S2489" si="683">ABS(O2426-L2426)</f>
        <v>0.68999999999999773</v>
      </c>
      <c r="T2426" s="5">
        <f t="shared" ref="T2426:T2489" si="684">ABS(O2426)</f>
        <v>3.7199999999999989</v>
      </c>
      <c r="U2426" s="5">
        <f t="shared" ref="U2426:U2489" si="685">ABS(O2426)/P2426</f>
        <v>0.756878092180166</v>
      </c>
      <c r="V2426" s="5">
        <f t="shared" ref="V2426:V2489" si="686">ABS(M2426-K2426)/N2426</f>
        <v>1.926783745415638</v>
      </c>
      <c r="W2426" s="5">
        <f t="shared" ref="W2426:W2489" si="687">ABS(M2426-K2426)</f>
        <v>4.7349999999999994</v>
      </c>
      <c r="X2426" s="5">
        <f t="shared" ref="X2426:X2489" si="688">ABS(M2426)</f>
        <v>97.39</v>
      </c>
      <c r="Y2426" s="5">
        <f t="shared" ref="Y2426:Y2489" si="689">ABS(M2426)/N2426</f>
        <v>39.63029967603569</v>
      </c>
      <c r="Z2426" s="9">
        <f t="shared" ref="Z2426:Z2489" si="690">SQRT(0.006428*B2426*B2426+0.004235*C2426*C2426+0.003432*D2426*D2426-0.000405*B2426*C2426-0.002839*C2426*D2426-0.000048*D2426*B2426)</f>
        <v>0.69872598348708914</v>
      </c>
      <c r="AA2426">
        <f t="shared" si="673"/>
        <v>4.4099999999999966</v>
      </c>
    </row>
    <row r="2427" spans="1:27">
      <c r="A2427" s="1">
        <f t="shared" si="674"/>
        <v>-499257</v>
      </c>
      <c r="B2427" s="1">
        <v>-7</v>
      </c>
      <c r="C2427" s="1">
        <v>3</v>
      </c>
      <c r="D2427" s="2">
        <v>-5</v>
      </c>
      <c r="E2427" s="5">
        <v>94.21</v>
      </c>
      <c r="F2427" s="5">
        <v>97.54</v>
      </c>
      <c r="G2427" s="5">
        <v>6.13</v>
      </c>
      <c r="H2427" s="5">
        <v>90.74</v>
      </c>
      <c r="I2427" s="5">
        <v>91.15</v>
      </c>
      <c r="J2427" s="5">
        <v>3.89</v>
      </c>
      <c r="K2427" s="6">
        <f t="shared" si="675"/>
        <v>92.474999999999994</v>
      </c>
      <c r="L2427" s="6">
        <f t="shared" si="676"/>
        <v>3.4699999999999989</v>
      </c>
      <c r="M2427" s="6">
        <f t="shared" si="677"/>
        <v>94.344999999999999</v>
      </c>
      <c r="N2427" s="5">
        <f t="shared" si="678"/>
        <v>3.6300482090462656</v>
      </c>
      <c r="O2427" s="6">
        <f t="shared" si="679"/>
        <v>6.3900000000000006</v>
      </c>
      <c r="P2427" s="6">
        <f t="shared" si="680"/>
        <v>7.2600964180925311</v>
      </c>
      <c r="Q2427" s="6">
        <f t="shared" si="681"/>
        <v>0.42582481170198638</v>
      </c>
      <c r="R2427" s="5">
        <f t="shared" si="682"/>
        <v>0.40219851525982664</v>
      </c>
      <c r="S2427" s="5">
        <f t="shared" si="683"/>
        <v>2.9200000000000017</v>
      </c>
      <c r="T2427" s="5">
        <f t="shared" si="684"/>
        <v>6.3900000000000006</v>
      </c>
      <c r="U2427" s="5">
        <f t="shared" si="685"/>
        <v>0.88015360017475719</v>
      </c>
      <c r="V2427" s="5">
        <f t="shared" si="686"/>
        <v>0.51514467365471039</v>
      </c>
      <c r="W2427" s="5">
        <f t="shared" si="687"/>
        <v>1.8700000000000045</v>
      </c>
      <c r="X2427" s="5">
        <f t="shared" si="688"/>
        <v>94.344999999999999</v>
      </c>
      <c r="Y2427" s="5">
        <f t="shared" si="689"/>
        <v>25.990012960402961</v>
      </c>
      <c r="Z2427" s="9">
        <f t="shared" si="690"/>
        <v>0.6987825126604128</v>
      </c>
      <c r="AA2427">
        <f t="shared" ref="AA2427:AA2490" si="691">ABS(L2427)</f>
        <v>3.4699999999999989</v>
      </c>
    </row>
    <row r="2428" spans="1:27">
      <c r="A2428" s="1">
        <f t="shared" si="674"/>
        <v>-302496</v>
      </c>
      <c r="B2428" s="1">
        <v>4</v>
      </c>
      <c r="C2428" s="1">
        <v>-10</v>
      </c>
      <c r="D2428" s="2">
        <v>-3</v>
      </c>
      <c r="E2428" s="5">
        <v>35.69</v>
      </c>
      <c r="F2428" s="5">
        <v>35.380000000000003</v>
      </c>
      <c r="G2428" s="5">
        <v>2.04</v>
      </c>
      <c r="H2428" s="5">
        <v>35.04</v>
      </c>
      <c r="I2428" s="5">
        <v>32.130000000000003</v>
      </c>
      <c r="J2428" s="5">
        <v>2.84</v>
      </c>
      <c r="K2428" s="6">
        <f t="shared" si="675"/>
        <v>35.364999999999995</v>
      </c>
      <c r="L2428" s="6">
        <f t="shared" si="676"/>
        <v>0.64999999999999858</v>
      </c>
      <c r="M2428" s="6">
        <f t="shared" si="677"/>
        <v>33.755000000000003</v>
      </c>
      <c r="N2428" s="5">
        <f t="shared" si="678"/>
        <v>1.7483706700811472</v>
      </c>
      <c r="O2428" s="6">
        <f t="shared" si="679"/>
        <v>3.25</v>
      </c>
      <c r="P2428" s="6">
        <f t="shared" si="680"/>
        <v>3.4967413401622944</v>
      </c>
      <c r="Q2428" s="6">
        <f t="shared" si="681"/>
        <v>-0.31928814446479981</v>
      </c>
      <c r="R2428" s="5">
        <f t="shared" si="682"/>
        <v>0.74354942132474899</v>
      </c>
      <c r="S2428" s="5">
        <f t="shared" si="683"/>
        <v>2.6000000000000014</v>
      </c>
      <c r="T2428" s="5">
        <f t="shared" si="684"/>
        <v>3.25</v>
      </c>
      <c r="U2428" s="5">
        <f t="shared" si="685"/>
        <v>0.92943677665593583</v>
      </c>
      <c r="V2428" s="5">
        <f t="shared" si="686"/>
        <v>0.92085736025603049</v>
      </c>
      <c r="W2428" s="5">
        <f t="shared" si="687"/>
        <v>1.6099999999999923</v>
      </c>
      <c r="X2428" s="5">
        <f t="shared" si="688"/>
        <v>33.755000000000003</v>
      </c>
      <c r="Y2428" s="5">
        <f t="shared" si="689"/>
        <v>19.306546705243761</v>
      </c>
      <c r="Z2428" s="9">
        <f t="shared" si="690"/>
        <v>0.699172367875047</v>
      </c>
      <c r="AA2428">
        <f t="shared" si="691"/>
        <v>0.64999999999999858</v>
      </c>
    </row>
    <row r="2429" spans="1:27">
      <c r="A2429" s="1">
        <f t="shared" si="674"/>
        <v>-97502</v>
      </c>
      <c r="B2429" s="1">
        <v>-2</v>
      </c>
      <c r="C2429" s="1">
        <v>10</v>
      </c>
      <c r="D2429" s="2">
        <v>-1</v>
      </c>
      <c r="E2429" s="5">
        <v>143.93</v>
      </c>
      <c r="F2429" s="5">
        <v>130.4</v>
      </c>
      <c r="G2429" s="5">
        <v>6.07</v>
      </c>
      <c r="H2429" s="5">
        <v>130.63999999999999</v>
      </c>
      <c r="I2429" s="5">
        <v>126.91</v>
      </c>
      <c r="J2429" s="5">
        <v>4.76</v>
      </c>
      <c r="K2429" s="6">
        <f t="shared" si="675"/>
        <v>137.285</v>
      </c>
      <c r="L2429" s="6">
        <f t="shared" si="676"/>
        <v>13.29000000000002</v>
      </c>
      <c r="M2429" s="6">
        <f t="shared" si="677"/>
        <v>128.655</v>
      </c>
      <c r="N2429" s="5">
        <f t="shared" si="678"/>
        <v>3.8568931797497323</v>
      </c>
      <c r="O2429" s="6">
        <f t="shared" si="679"/>
        <v>3.4900000000000091</v>
      </c>
      <c r="P2429" s="6">
        <f t="shared" si="680"/>
        <v>7.7137863594994647</v>
      </c>
      <c r="Q2429" s="6">
        <f t="shared" si="681"/>
        <v>0.23843199865551876</v>
      </c>
      <c r="R2429" s="5">
        <f t="shared" si="682"/>
        <v>1.2704526082617509</v>
      </c>
      <c r="S2429" s="5">
        <f t="shared" si="683"/>
        <v>9.8000000000000114</v>
      </c>
      <c r="T2429" s="5">
        <f t="shared" si="684"/>
        <v>3.4900000000000091</v>
      </c>
      <c r="U2429" s="5">
        <f t="shared" si="685"/>
        <v>0.45243669416668542</v>
      </c>
      <c r="V2429" s="5">
        <f t="shared" si="686"/>
        <v>2.2375522467956923</v>
      </c>
      <c r="W2429" s="5">
        <f t="shared" si="687"/>
        <v>8.6299999999999955</v>
      </c>
      <c r="X2429" s="5">
        <f t="shared" si="688"/>
        <v>128.655</v>
      </c>
      <c r="Y2429" s="5">
        <f t="shared" si="689"/>
        <v>33.357159248145997</v>
      </c>
      <c r="Z2429" s="9">
        <f t="shared" si="690"/>
        <v>0.69931251955045104</v>
      </c>
      <c r="AA2429">
        <f t="shared" si="691"/>
        <v>13.29000000000002</v>
      </c>
    </row>
    <row r="2430" spans="1:27">
      <c r="A2430" s="1">
        <f t="shared" si="674"/>
        <v>-97754</v>
      </c>
      <c r="B2430" s="1">
        <v>-4</v>
      </c>
      <c r="C2430" s="1">
        <v>9</v>
      </c>
      <c r="D2430" s="2">
        <v>-1</v>
      </c>
      <c r="E2430" s="5">
        <v>55.36</v>
      </c>
      <c r="F2430" s="5">
        <v>58.72</v>
      </c>
      <c r="G2430" s="5">
        <v>3.67</v>
      </c>
      <c r="H2430" s="5">
        <v>56.02</v>
      </c>
      <c r="I2430" s="5">
        <v>56.23</v>
      </c>
      <c r="J2430" s="5">
        <v>2.85</v>
      </c>
      <c r="K2430" s="6">
        <f t="shared" si="675"/>
        <v>55.69</v>
      </c>
      <c r="L2430" s="6">
        <f t="shared" si="676"/>
        <v>-0.66000000000000369</v>
      </c>
      <c r="M2430" s="6">
        <f t="shared" si="677"/>
        <v>57.474999999999994</v>
      </c>
      <c r="N2430" s="5">
        <f t="shared" si="678"/>
        <v>2.323327355324686</v>
      </c>
      <c r="O2430" s="6">
        <f t="shared" si="679"/>
        <v>2.490000000000002</v>
      </c>
      <c r="P2430" s="6">
        <f t="shared" si="680"/>
        <v>4.6466547106493721</v>
      </c>
      <c r="Q2430" s="6">
        <f t="shared" si="681"/>
        <v>0.2476171068110451</v>
      </c>
      <c r="R2430" s="5">
        <f t="shared" si="682"/>
        <v>0.67790705274069996</v>
      </c>
      <c r="S2430" s="5">
        <f t="shared" si="683"/>
        <v>3.1500000000000057</v>
      </c>
      <c r="T2430" s="5">
        <f t="shared" si="684"/>
        <v>2.490000000000002</v>
      </c>
      <c r="U2430" s="5">
        <f t="shared" si="685"/>
        <v>0.53586938454740984</v>
      </c>
      <c r="V2430" s="5">
        <f t="shared" si="686"/>
        <v>0.76829465977279043</v>
      </c>
      <c r="W2430" s="5">
        <f t="shared" si="687"/>
        <v>1.7849999999999966</v>
      </c>
      <c r="X2430" s="5">
        <f t="shared" si="688"/>
        <v>57.474999999999994</v>
      </c>
      <c r="Y2430" s="5">
        <f t="shared" si="689"/>
        <v>24.73822721033121</v>
      </c>
      <c r="Z2430" s="9">
        <f t="shared" si="690"/>
        <v>0.699466939890657</v>
      </c>
      <c r="AA2430">
        <f t="shared" si="691"/>
        <v>0.66000000000000369</v>
      </c>
    </row>
    <row r="2431" spans="1:27">
      <c r="A2431" s="1">
        <f t="shared" si="674"/>
        <v>-398245</v>
      </c>
      <c r="B2431" s="1">
        <v>5</v>
      </c>
      <c r="C2431" s="1">
        <v>7</v>
      </c>
      <c r="D2431" s="2">
        <v>-4</v>
      </c>
      <c r="E2431" s="5">
        <v>48.36</v>
      </c>
      <c r="F2431" s="5">
        <v>46.75</v>
      </c>
      <c r="G2431" s="5">
        <v>1.62</v>
      </c>
      <c r="H2431" s="5">
        <v>49.53</v>
      </c>
      <c r="I2431" s="5">
        <v>47.19</v>
      </c>
      <c r="J2431" s="5">
        <v>5.0999999999999996</v>
      </c>
      <c r="K2431" s="6">
        <f t="shared" si="675"/>
        <v>48.945</v>
      </c>
      <c r="L2431" s="6">
        <f t="shared" si="676"/>
        <v>-1.1700000000000017</v>
      </c>
      <c r="M2431" s="6">
        <f t="shared" si="677"/>
        <v>46.97</v>
      </c>
      <c r="N2431" s="5">
        <f t="shared" si="678"/>
        <v>2.6755560169803956</v>
      </c>
      <c r="O2431" s="6">
        <f t="shared" si="679"/>
        <v>-0.43999999999999773</v>
      </c>
      <c r="P2431" s="6">
        <f t="shared" si="680"/>
        <v>5.3511120339607912</v>
      </c>
      <c r="Q2431" s="6">
        <f t="shared" si="681"/>
        <v>-0.81669600201156645</v>
      </c>
      <c r="R2431" s="5">
        <f t="shared" si="682"/>
        <v>0.13642024225377167</v>
      </c>
      <c r="S2431" s="5">
        <f t="shared" si="683"/>
        <v>0.73000000000000398</v>
      </c>
      <c r="T2431" s="5">
        <f t="shared" si="684"/>
        <v>0.43999999999999773</v>
      </c>
      <c r="U2431" s="5">
        <f t="shared" si="685"/>
        <v>8.2225899440628622E-2</v>
      </c>
      <c r="V2431" s="5">
        <f t="shared" si="686"/>
        <v>0.73816432452382952</v>
      </c>
      <c r="W2431" s="5">
        <f t="shared" si="687"/>
        <v>1.9750000000000014</v>
      </c>
      <c r="X2431" s="5">
        <f t="shared" si="688"/>
        <v>46.97</v>
      </c>
      <c r="Y2431" s="5">
        <f t="shared" si="689"/>
        <v>17.555229530574302</v>
      </c>
      <c r="Z2431" s="9">
        <f t="shared" si="690"/>
        <v>0.69957415618360297</v>
      </c>
      <c r="AA2431">
        <f t="shared" si="691"/>
        <v>1.1700000000000017</v>
      </c>
    </row>
    <row r="2432" spans="1:27">
      <c r="A2432" s="1">
        <f t="shared" si="674"/>
        <v>-598504</v>
      </c>
      <c r="B2432" s="1">
        <v>-4</v>
      </c>
      <c r="C2432" s="1">
        <v>6</v>
      </c>
      <c r="D2432" s="2">
        <v>-6</v>
      </c>
      <c r="E2432" s="5">
        <v>98.51</v>
      </c>
      <c r="F2432" s="5">
        <v>92.86</v>
      </c>
      <c r="G2432" s="5">
        <v>5.85</v>
      </c>
      <c r="H2432" s="5">
        <v>94.82</v>
      </c>
      <c r="I2432" s="5">
        <v>95.6</v>
      </c>
      <c r="J2432" s="5">
        <v>4.04</v>
      </c>
      <c r="K2432" s="6">
        <f t="shared" si="675"/>
        <v>96.664999999999992</v>
      </c>
      <c r="L2432" s="6">
        <f t="shared" si="676"/>
        <v>3.6900000000000119</v>
      </c>
      <c r="M2432" s="6">
        <f t="shared" si="677"/>
        <v>94.22999999999999</v>
      </c>
      <c r="N2432" s="5">
        <f t="shared" si="678"/>
        <v>3.554718694918066</v>
      </c>
      <c r="O2432" s="6">
        <f t="shared" si="679"/>
        <v>-2.7399999999999949</v>
      </c>
      <c r="P2432" s="6">
        <f t="shared" si="680"/>
        <v>7.109437389836132</v>
      </c>
      <c r="Q2432" s="6">
        <f t="shared" si="681"/>
        <v>0.35416398748815386</v>
      </c>
      <c r="R2432" s="5">
        <f t="shared" si="682"/>
        <v>0.90443162340701255</v>
      </c>
      <c r="S2432" s="5">
        <f t="shared" si="683"/>
        <v>6.4300000000000068</v>
      </c>
      <c r="T2432" s="5">
        <f t="shared" si="684"/>
        <v>2.7399999999999949</v>
      </c>
      <c r="U2432" s="5">
        <f t="shared" si="685"/>
        <v>0.38540321121853921</v>
      </c>
      <c r="V2432" s="5">
        <f t="shared" si="686"/>
        <v>0.68500497760375589</v>
      </c>
      <c r="W2432" s="5">
        <f t="shared" si="687"/>
        <v>2.4350000000000023</v>
      </c>
      <c r="X2432" s="5">
        <f t="shared" si="688"/>
        <v>94.22999999999999</v>
      </c>
      <c r="Y2432" s="5">
        <f t="shared" si="689"/>
        <v>26.508426710308768</v>
      </c>
      <c r="Z2432" s="9">
        <f t="shared" si="690"/>
        <v>0.69973709348583202</v>
      </c>
      <c r="AA2432">
        <f t="shared" si="691"/>
        <v>3.6900000000000119</v>
      </c>
    </row>
    <row r="2433" spans="1:27">
      <c r="A2433" s="1">
        <f t="shared" si="674"/>
        <v>-101258</v>
      </c>
      <c r="B2433" s="1">
        <v>-8</v>
      </c>
      <c r="C2433" s="1">
        <v>-5</v>
      </c>
      <c r="D2433" s="2">
        <v>-1</v>
      </c>
      <c r="E2433" s="5">
        <v>217.92</v>
      </c>
      <c r="F2433" s="5">
        <v>214.06</v>
      </c>
      <c r="G2433" s="5">
        <v>6.85</v>
      </c>
      <c r="H2433" s="5">
        <v>208.41</v>
      </c>
      <c r="I2433" s="5">
        <v>199.59</v>
      </c>
      <c r="J2433" s="5">
        <v>4.6500000000000004</v>
      </c>
      <c r="K2433" s="6">
        <f t="shared" si="675"/>
        <v>213.16499999999999</v>
      </c>
      <c r="L2433" s="6">
        <f t="shared" si="676"/>
        <v>9.5099999999999909</v>
      </c>
      <c r="M2433" s="6">
        <f t="shared" si="677"/>
        <v>206.82499999999999</v>
      </c>
      <c r="N2433" s="5">
        <f t="shared" si="678"/>
        <v>4.1395953908564538</v>
      </c>
      <c r="O2433" s="6">
        <f t="shared" si="679"/>
        <v>14.469999999999999</v>
      </c>
      <c r="P2433" s="6">
        <f t="shared" si="680"/>
        <v>8.2791907817129076</v>
      </c>
      <c r="Q2433" s="6">
        <f t="shared" si="681"/>
        <v>0.3691005908527244</v>
      </c>
      <c r="R2433" s="5">
        <f t="shared" si="682"/>
        <v>0.59909236672691069</v>
      </c>
      <c r="S2433" s="5">
        <f t="shared" si="683"/>
        <v>4.960000000000008</v>
      </c>
      <c r="T2433" s="5">
        <f t="shared" si="684"/>
        <v>14.469999999999999</v>
      </c>
      <c r="U2433" s="5">
        <f t="shared" si="685"/>
        <v>1.747755352124674</v>
      </c>
      <c r="V2433" s="5">
        <f t="shared" si="686"/>
        <v>1.5315506471970202</v>
      </c>
      <c r="W2433" s="5">
        <f t="shared" si="687"/>
        <v>6.3400000000000034</v>
      </c>
      <c r="X2433" s="5">
        <f t="shared" si="688"/>
        <v>206.82499999999999</v>
      </c>
      <c r="Y2433" s="5">
        <f t="shared" si="689"/>
        <v>49.962612398505286</v>
      </c>
      <c r="Z2433" s="9">
        <f t="shared" si="690"/>
        <v>0.69994285481030516</v>
      </c>
      <c r="AA2433">
        <f t="shared" si="691"/>
        <v>9.5099999999999909</v>
      </c>
    </row>
    <row r="2434" spans="1:27">
      <c r="A2434" s="1">
        <f t="shared" si="674"/>
        <v>-497998</v>
      </c>
      <c r="B2434" s="1">
        <v>2</v>
      </c>
      <c r="C2434" s="1">
        <v>8</v>
      </c>
      <c r="D2434" s="2">
        <v>-5</v>
      </c>
      <c r="E2434" s="5">
        <v>62.68</v>
      </c>
      <c r="F2434" s="5">
        <v>63.1</v>
      </c>
      <c r="G2434" s="5">
        <v>2.16</v>
      </c>
      <c r="H2434" s="5">
        <v>63.39</v>
      </c>
      <c r="I2434" s="5">
        <v>66.569999999999993</v>
      </c>
      <c r="J2434" s="5">
        <v>3.2</v>
      </c>
      <c r="K2434" s="6">
        <f t="shared" si="675"/>
        <v>63.034999999999997</v>
      </c>
      <c r="L2434" s="6">
        <f t="shared" si="676"/>
        <v>-0.71000000000000085</v>
      </c>
      <c r="M2434" s="6">
        <f t="shared" si="677"/>
        <v>64.834999999999994</v>
      </c>
      <c r="N2434" s="5">
        <f t="shared" si="678"/>
        <v>1.9303885619221848</v>
      </c>
      <c r="O2434" s="6">
        <f t="shared" si="679"/>
        <v>-3.4699999999999918</v>
      </c>
      <c r="P2434" s="6">
        <f t="shared" si="680"/>
        <v>3.8607771238443696</v>
      </c>
      <c r="Q2434" s="6">
        <f t="shared" si="681"/>
        <v>-0.37398024903392019</v>
      </c>
      <c r="R2434" s="5">
        <f t="shared" si="682"/>
        <v>0.71488198139024417</v>
      </c>
      <c r="S2434" s="5">
        <f t="shared" si="683"/>
        <v>2.7599999999999909</v>
      </c>
      <c r="T2434" s="5">
        <f t="shared" si="684"/>
        <v>3.4699999999999918</v>
      </c>
      <c r="U2434" s="5">
        <f t="shared" si="685"/>
        <v>0.89878278095077879</v>
      </c>
      <c r="V2434" s="5">
        <f t="shared" si="686"/>
        <v>0.93245475833510261</v>
      </c>
      <c r="W2434" s="5">
        <f t="shared" si="687"/>
        <v>1.7999999999999972</v>
      </c>
      <c r="X2434" s="5">
        <f t="shared" si="688"/>
        <v>64.834999999999994</v>
      </c>
      <c r="Y2434" s="5">
        <f t="shared" si="689"/>
        <v>33.586502364809149</v>
      </c>
      <c r="Z2434" s="9">
        <f t="shared" si="690"/>
        <v>0.70007999542909383</v>
      </c>
      <c r="AA2434">
        <f t="shared" si="691"/>
        <v>0.71000000000000085</v>
      </c>
    </row>
    <row r="2435" spans="1:27">
      <c r="A2435" s="1">
        <f t="shared" si="674"/>
        <v>-1200997</v>
      </c>
      <c r="B2435" s="1">
        <v>3</v>
      </c>
      <c r="C2435" s="1">
        <v>-4</v>
      </c>
      <c r="D2435" s="2">
        <v>-12</v>
      </c>
      <c r="E2435" s="5">
        <v>179.53</v>
      </c>
      <c r="F2435" s="5">
        <v>174.48</v>
      </c>
      <c r="G2435" s="5">
        <v>3.38</v>
      </c>
      <c r="H2435" s="5">
        <v>176.93</v>
      </c>
      <c r="I2435" s="5">
        <v>179.77</v>
      </c>
      <c r="J2435" s="5">
        <v>5.54</v>
      </c>
      <c r="K2435" s="6">
        <f t="shared" si="675"/>
        <v>178.23000000000002</v>
      </c>
      <c r="L2435" s="6">
        <f t="shared" si="676"/>
        <v>2.5999999999999943</v>
      </c>
      <c r="M2435" s="6">
        <f t="shared" si="677"/>
        <v>177.125</v>
      </c>
      <c r="N2435" s="5">
        <f t="shared" si="678"/>
        <v>3.2448420608713762</v>
      </c>
      <c r="O2435" s="6">
        <f t="shared" si="679"/>
        <v>-5.2900000000000205</v>
      </c>
      <c r="P2435" s="6">
        <f t="shared" si="680"/>
        <v>6.4896841217427523</v>
      </c>
      <c r="Q2435" s="6">
        <f t="shared" si="681"/>
        <v>-0.45747934276759433</v>
      </c>
      <c r="R2435" s="5">
        <f t="shared" si="682"/>
        <v>1.215775660569627</v>
      </c>
      <c r="S2435" s="5">
        <f t="shared" si="683"/>
        <v>7.8900000000000148</v>
      </c>
      <c r="T2435" s="5">
        <f t="shared" si="684"/>
        <v>5.2900000000000205</v>
      </c>
      <c r="U2435" s="5">
        <f t="shared" si="685"/>
        <v>0.81513982818927</v>
      </c>
      <c r="V2435" s="5">
        <f t="shared" si="686"/>
        <v>0.34054045752330991</v>
      </c>
      <c r="W2435" s="5">
        <f t="shared" si="687"/>
        <v>1.1050000000000182</v>
      </c>
      <c r="X2435" s="5">
        <f t="shared" si="688"/>
        <v>177.125</v>
      </c>
      <c r="Y2435" s="5">
        <f t="shared" si="689"/>
        <v>54.586632161823772</v>
      </c>
      <c r="Z2435" s="9">
        <f t="shared" si="690"/>
        <v>0.70009713611755331</v>
      </c>
      <c r="AA2435">
        <f t="shared" si="691"/>
        <v>2.5999999999999943</v>
      </c>
    </row>
    <row r="2436" spans="1:27">
      <c r="A2436" s="1">
        <f t="shared" si="674"/>
        <v>-702006</v>
      </c>
      <c r="B2436" s="1">
        <v>-6</v>
      </c>
      <c r="C2436" s="1">
        <v>-8</v>
      </c>
      <c r="D2436" s="2">
        <v>-7</v>
      </c>
      <c r="E2436" s="5">
        <v>121.25</v>
      </c>
      <c r="F2436" s="5">
        <v>124.35</v>
      </c>
      <c r="G2436" s="5">
        <v>3.89</v>
      </c>
      <c r="H2436" s="5">
        <v>128.16999999999999</v>
      </c>
      <c r="I2436" s="5">
        <v>131.47</v>
      </c>
      <c r="J2436" s="5">
        <v>4.6100000000000003</v>
      </c>
      <c r="K2436" s="6">
        <f t="shared" si="675"/>
        <v>124.71</v>
      </c>
      <c r="L2436" s="6">
        <f t="shared" si="676"/>
        <v>-6.9199999999999875</v>
      </c>
      <c r="M2436" s="6">
        <f t="shared" si="677"/>
        <v>127.91</v>
      </c>
      <c r="N2436" s="5">
        <f t="shared" si="678"/>
        <v>3.0159658486130114</v>
      </c>
      <c r="O2436" s="6">
        <f t="shared" si="679"/>
        <v>-7.1200000000000045</v>
      </c>
      <c r="P2436" s="6">
        <f t="shared" si="680"/>
        <v>6.0319316972260228</v>
      </c>
      <c r="Q2436" s="6">
        <f t="shared" si="681"/>
        <v>-0.16820488014028068</v>
      </c>
      <c r="R2436" s="5">
        <f t="shared" si="682"/>
        <v>3.3156874122429715E-2</v>
      </c>
      <c r="S2436" s="5">
        <f t="shared" si="683"/>
        <v>0.20000000000001705</v>
      </c>
      <c r="T2436" s="5">
        <f t="shared" si="684"/>
        <v>7.1200000000000045</v>
      </c>
      <c r="U2436" s="5">
        <f t="shared" si="685"/>
        <v>1.1803847187583978</v>
      </c>
      <c r="V2436" s="5">
        <f t="shared" si="686"/>
        <v>1.0610199719176612</v>
      </c>
      <c r="W2436" s="5">
        <f t="shared" si="687"/>
        <v>3.2000000000000028</v>
      </c>
      <c r="X2436" s="5">
        <f t="shared" si="688"/>
        <v>127.91</v>
      </c>
      <c r="Y2436" s="5">
        <f t="shared" si="689"/>
        <v>42.410957689996231</v>
      </c>
      <c r="Z2436" s="9">
        <f t="shared" si="690"/>
        <v>0.70012570299911137</v>
      </c>
      <c r="AA2436">
        <f t="shared" si="691"/>
        <v>6.9199999999999875</v>
      </c>
    </row>
    <row r="2437" spans="1:27">
      <c r="A2437" s="1">
        <f t="shared" si="674"/>
        <v>-999248</v>
      </c>
      <c r="B2437" s="1">
        <v>2</v>
      </c>
      <c r="C2437" s="1">
        <v>3</v>
      </c>
      <c r="D2437" s="2">
        <v>-10</v>
      </c>
      <c r="E2437" s="5">
        <v>108.89</v>
      </c>
      <c r="F2437" s="5">
        <v>106.54</v>
      </c>
      <c r="G2437" s="5">
        <v>2.6</v>
      </c>
      <c r="H2437" s="5">
        <v>126.81</v>
      </c>
      <c r="I2437" s="5">
        <v>129.04</v>
      </c>
      <c r="J2437" s="5">
        <v>4.45</v>
      </c>
      <c r="K2437" s="6">
        <f t="shared" si="675"/>
        <v>117.85</v>
      </c>
      <c r="L2437" s="6">
        <f t="shared" si="676"/>
        <v>-17.920000000000002</v>
      </c>
      <c r="M2437" s="6">
        <f t="shared" si="677"/>
        <v>117.78999999999999</v>
      </c>
      <c r="N2437" s="5">
        <f t="shared" si="678"/>
        <v>2.576941016011038</v>
      </c>
      <c r="O2437" s="6">
        <f t="shared" si="679"/>
        <v>-22.499999999999986</v>
      </c>
      <c r="P2437" s="6">
        <f t="shared" si="680"/>
        <v>5.153882032022076</v>
      </c>
      <c r="Q2437" s="6">
        <f t="shared" si="681"/>
        <v>-0.49101176470588231</v>
      </c>
      <c r="R2437" s="5">
        <f t="shared" si="682"/>
        <v>0.8886505301331209</v>
      </c>
      <c r="S2437" s="5">
        <f t="shared" si="683"/>
        <v>4.5799999999999841</v>
      </c>
      <c r="T2437" s="5">
        <f t="shared" si="684"/>
        <v>22.499999999999986</v>
      </c>
      <c r="U2437" s="5">
        <f t="shared" si="685"/>
        <v>4.3656412506539901</v>
      </c>
      <c r="V2437" s="5">
        <f t="shared" si="686"/>
        <v>2.3283420003488847E-2</v>
      </c>
      <c r="W2437" s="5">
        <f t="shared" si="687"/>
        <v>6.0000000000002274E-2</v>
      </c>
      <c r="X2437" s="5">
        <f t="shared" si="688"/>
        <v>117.78999999999999</v>
      </c>
      <c r="Y2437" s="5">
        <f t="shared" si="689"/>
        <v>45.709234036847455</v>
      </c>
      <c r="Z2437" s="9">
        <f t="shared" si="690"/>
        <v>0.70051909324443118</v>
      </c>
      <c r="AA2437">
        <f t="shared" si="691"/>
        <v>17.920000000000002</v>
      </c>
    </row>
    <row r="2438" spans="1:27">
      <c r="A2438" s="1">
        <f t="shared" si="674"/>
        <v>-799255</v>
      </c>
      <c r="B2438" s="1">
        <v>-5</v>
      </c>
      <c r="C2438" s="1">
        <v>3</v>
      </c>
      <c r="D2438" s="2">
        <v>-8</v>
      </c>
      <c r="E2438" s="5">
        <v>143.84</v>
      </c>
      <c r="F2438" s="5">
        <v>138.05000000000001</v>
      </c>
      <c r="G2438" s="5">
        <v>6.66</v>
      </c>
      <c r="H2438" s="5">
        <v>124.77</v>
      </c>
      <c r="I2438" s="5">
        <v>125.91</v>
      </c>
      <c r="J2438" s="5">
        <v>4.78</v>
      </c>
      <c r="K2438" s="6">
        <f t="shared" si="675"/>
        <v>134.30500000000001</v>
      </c>
      <c r="L2438" s="6">
        <f t="shared" si="676"/>
        <v>19.070000000000007</v>
      </c>
      <c r="M2438" s="6">
        <f t="shared" si="677"/>
        <v>131.98000000000002</v>
      </c>
      <c r="N2438" s="5">
        <f t="shared" si="678"/>
        <v>4.0989022920777218</v>
      </c>
      <c r="O2438" s="6">
        <f t="shared" si="679"/>
        <v>12.140000000000015</v>
      </c>
      <c r="P2438" s="6">
        <f t="shared" si="680"/>
        <v>8.1978045841554437</v>
      </c>
      <c r="Q2438" s="6">
        <f t="shared" si="681"/>
        <v>0.32002856972799237</v>
      </c>
      <c r="R2438" s="5">
        <f t="shared" si="682"/>
        <v>0.84534827939106538</v>
      </c>
      <c r="S2438" s="5">
        <f t="shared" si="683"/>
        <v>6.9299999999999926</v>
      </c>
      <c r="T2438" s="5">
        <f t="shared" si="684"/>
        <v>12.140000000000015</v>
      </c>
      <c r="U2438" s="5">
        <f t="shared" si="685"/>
        <v>1.4808842874181178</v>
      </c>
      <c r="V2438" s="5">
        <f t="shared" si="686"/>
        <v>0.5672250359550417</v>
      </c>
      <c r="W2438" s="5">
        <f t="shared" si="687"/>
        <v>2.3249999999999886</v>
      </c>
      <c r="X2438" s="5">
        <f t="shared" si="688"/>
        <v>131.98000000000002</v>
      </c>
      <c r="Y2438" s="5">
        <f t="shared" si="689"/>
        <v>32.198864621654529</v>
      </c>
      <c r="Z2438" s="9">
        <f t="shared" si="690"/>
        <v>0.7005383644026929</v>
      </c>
      <c r="AA2438">
        <f t="shared" si="691"/>
        <v>19.070000000000007</v>
      </c>
    </row>
    <row r="2439" spans="1:27">
      <c r="A2439" s="1">
        <f t="shared" si="674"/>
        <v>-201994</v>
      </c>
      <c r="B2439" s="1">
        <v>6</v>
      </c>
      <c r="C2439" s="1">
        <v>-8</v>
      </c>
      <c r="D2439" s="2">
        <v>-2</v>
      </c>
      <c r="E2439" s="5">
        <v>57.04</v>
      </c>
      <c r="F2439" s="5">
        <v>55.89</v>
      </c>
      <c r="G2439" s="5">
        <v>2.6</v>
      </c>
      <c r="H2439" s="5">
        <v>54.59</v>
      </c>
      <c r="I2439" s="5">
        <v>58.45</v>
      </c>
      <c r="J2439" s="5">
        <v>3.69</v>
      </c>
      <c r="K2439" s="6">
        <f t="shared" si="675"/>
        <v>55.814999999999998</v>
      </c>
      <c r="L2439" s="6">
        <f t="shared" si="676"/>
        <v>2.4499999999999957</v>
      </c>
      <c r="M2439" s="6">
        <f t="shared" si="677"/>
        <v>57.17</v>
      </c>
      <c r="N2439" s="5">
        <f t="shared" si="678"/>
        <v>2.2569946832015355</v>
      </c>
      <c r="O2439" s="6">
        <f t="shared" si="679"/>
        <v>-2.5600000000000023</v>
      </c>
      <c r="P2439" s="6">
        <f t="shared" si="680"/>
        <v>4.513989366403071</v>
      </c>
      <c r="Q2439" s="6">
        <f t="shared" si="681"/>
        <v>-0.33647753986287848</v>
      </c>
      <c r="R2439" s="5">
        <f t="shared" si="682"/>
        <v>1.1098829867187234</v>
      </c>
      <c r="S2439" s="5">
        <f t="shared" si="683"/>
        <v>5.009999999999998</v>
      </c>
      <c r="T2439" s="5">
        <f t="shared" si="684"/>
        <v>2.5600000000000023</v>
      </c>
      <c r="U2439" s="5">
        <f t="shared" si="685"/>
        <v>0.56712583752493717</v>
      </c>
      <c r="V2439" s="5">
        <f t="shared" si="686"/>
        <v>0.60035586706741517</v>
      </c>
      <c r="W2439" s="5">
        <f t="shared" si="687"/>
        <v>1.355000000000004</v>
      </c>
      <c r="X2439" s="5">
        <f t="shared" si="688"/>
        <v>57.17</v>
      </c>
      <c r="Y2439" s="5">
        <f t="shared" si="689"/>
        <v>25.330143852578619</v>
      </c>
      <c r="Z2439" s="9">
        <f t="shared" si="690"/>
        <v>0.70054835664642023</v>
      </c>
      <c r="AA2439">
        <f t="shared" si="691"/>
        <v>2.4499999999999957</v>
      </c>
    </row>
    <row r="2440" spans="1:27">
      <c r="A2440" s="1">
        <f t="shared" si="674"/>
        <v>-1201503</v>
      </c>
      <c r="B2440" s="1">
        <v>-3</v>
      </c>
      <c r="C2440" s="1">
        <v>-6</v>
      </c>
      <c r="D2440" s="2">
        <v>-12</v>
      </c>
      <c r="E2440" s="5">
        <v>194.94</v>
      </c>
      <c r="F2440" s="5">
        <v>205.52</v>
      </c>
      <c r="G2440" s="5">
        <v>9.2100000000000009</v>
      </c>
      <c r="H2440" s="5">
        <v>190.69</v>
      </c>
      <c r="I2440" s="5">
        <v>199.64</v>
      </c>
      <c r="J2440" s="5">
        <v>9.31</v>
      </c>
      <c r="K2440" s="6">
        <f t="shared" si="675"/>
        <v>192.815</v>
      </c>
      <c r="L2440" s="6">
        <f t="shared" si="676"/>
        <v>4.25</v>
      </c>
      <c r="M2440" s="6">
        <f t="shared" si="677"/>
        <v>202.57999999999998</v>
      </c>
      <c r="N2440" s="5">
        <f t="shared" si="678"/>
        <v>6.5479042448710256</v>
      </c>
      <c r="O2440" s="6">
        <f t="shared" si="679"/>
        <v>5.8800000000000239</v>
      </c>
      <c r="P2440" s="6">
        <f t="shared" si="680"/>
        <v>13.095808489742051</v>
      </c>
      <c r="Q2440" s="6">
        <f t="shared" si="681"/>
        <v>-1.0798821225864398E-2</v>
      </c>
      <c r="R2440" s="5">
        <f t="shared" si="682"/>
        <v>0.12446730580069211</v>
      </c>
      <c r="S2440" s="5">
        <f t="shared" si="683"/>
        <v>1.6300000000000239</v>
      </c>
      <c r="T2440" s="5">
        <f t="shared" si="684"/>
        <v>5.8800000000000239</v>
      </c>
      <c r="U2440" s="5">
        <f t="shared" si="685"/>
        <v>0.44899862460617296</v>
      </c>
      <c r="V2440" s="5">
        <f t="shared" si="686"/>
        <v>1.4913168602990663</v>
      </c>
      <c r="W2440" s="5">
        <f t="shared" si="687"/>
        <v>9.7649999999999864</v>
      </c>
      <c r="X2440" s="5">
        <f t="shared" si="688"/>
        <v>202.57999999999998</v>
      </c>
      <c r="Y2440" s="5">
        <f t="shared" si="689"/>
        <v>30.938143324053787</v>
      </c>
      <c r="Z2440" s="9">
        <f t="shared" si="690"/>
        <v>0.70078099289292939</v>
      </c>
      <c r="AA2440">
        <f t="shared" si="691"/>
        <v>4.25</v>
      </c>
    </row>
    <row r="2441" spans="1:27">
      <c r="A2441" s="1">
        <f t="shared" si="674"/>
        <v>-901506</v>
      </c>
      <c r="B2441" s="1">
        <v>-6</v>
      </c>
      <c r="C2441" s="1">
        <v>-6</v>
      </c>
      <c r="D2441" s="2">
        <v>-9</v>
      </c>
      <c r="E2441" s="5">
        <v>315.97000000000003</v>
      </c>
      <c r="F2441" s="5">
        <v>318.2</v>
      </c>
      <c r="G2441" s="5">
        <v>9.6</v>
      </c>
      <c r="H2441" s="5">
        <v>347.9</v>
      </c>
      <c r="I2441" s="5">
        <v>357.02</v>
      </c>
      <c r="J2441" s="5">
        <v>9.75</v>
      </c>
      <c r="K2441" s="6">
        <f t="shared" si="675"/>
        <v>331.935</v>
      </c>
      <c r="L2441" s="6">
        <f t="shared" si="676"/>
        <v>-31.92999999999995</v>
      </c>
      <c r="M2441" s="6">
        <f t="shared" si="677"/>
        <v>337.61</v>
      </c>
      <c r="N2441" s="5">
        <f t="shared" si="678"/>
        <v>6.8414636591887268</v>
      </c>
      <c r="O2441" s="6">
        <f t="shared" si="679"/>
        <v>-38.819999999999993</v>
      </c>
      <c r="P2441" s="6">
        <f t="shared" si="680"/>
        <v>13.682927318377454</v>
      </c>
      <c r="Q2441" s="6">
        <f t="shared" si="681"/>
        <v>-1.550294435764934E-2</v>
      </c>
      <c r="R2441" s="5">
        <f t="shared" si="682"/>
        <v>0.50354721907688038</v>
      </c>
      <c r="S2441" s="5">
        <f t="shared" si="683"/>
        <v>6.8900000000000432</v>
      </c>
      <c r="T2441" s="5">
        <f t="shared" si="684"/>
        <v>38.819999999999993</v>
      </c>
      <c r="U2441" s="5">
        <f t="shared" si="685"/>
        <v>2.8371121980499812</v>
      </c>
      <c r="V2441" s="5">
        <f t="shared" si="686"/>
        <v>0.82950086161430592</v>
      </c>
      <c r="W2441" s="5">
        <f t="shared" si="687"/>
        <v>5.6750000000000114</v>
      </c>
      <c r="X2441" s="5">
        <f t="shared" si="688"/>
        <v>337.61</v>
      </c>
      <c r="Y2441" s="5">
        <f t="shared" si="689"/>
        <v>49.347627469533968</v>
      </c>
      <c r="Z2441" s="9">
        <f t="shared" si="690"/>
        <v>0.70098644780052632</v>
      </c>
      <c r="AA2441">
        <f t="shared" si="691"/>
        <v>31.92999999999995</v>
      </c>
    </row>
    <row r="2442" spans="1:27">
      <c r="A2442" s="1">
        <f t="shared" si="674"/>
        <v>-698497</v>
      </c>
      <c r="B2442" s="1">
        <v>3</v>
      </c>
      <c r="C2442" s="1">
        <v>6</v>
      </c>
      <c r="D2442" s="2">
        <v>-7</v>
      </c>
      <c r="E2442" s="5">
        <v>36.56</v>
      </c>
      <c r="F2442" s="5">
        <v>37.369999999999997</v>
      </c>
      <c r="G2442" s="5">
        <v>1.43</v>
      </c>
      <c r="H2442" s="5">
        <v>31.95</v>
      </c>
      <c r="I2442" s="5">
        <v>31.96</v>
      </c>
      <c r="J2442" s="5">
        <v>3.03</v>
      </c>
      <c r="K2442" s="6">
        <f t="shared" si="675"/>
        <v>34.255000000000003</v>
      </c>
      <c r="L2442" s="6">
        <f t="shared" si="676"/>
        <v>4.610000000000003</v>
      </c>
      <c r="M2442" s="6">
        <f t="shared" si="677"/>
        <v>34.664999999999999</v>
      </c>
      <c r="N2442" s="5">
        <f t="shared" si="678"/>
        <v>1.675246250555422</v>
      </c>
      <c r="O2442" s="6">
        <f t="shared" si="679"/>
        <v>5.4099999999999966</v>
      </c>
      <c r="P2442" s="6">
        <f t="shared" si="680"/>
        <v>3.350492501110844</v>
      </c>
      <c r="Q2442" s="6">
        <f t="shared" si="681"/>
        <v>-0.63567852625202659</v>
      </c>
      <c r="R2442" s="5">
        <f t="shared" si="682"/>
        <v>0.23877086718885548</v>
      </c>
      <c r="S2442" s="5">
        <f t="shared" si="683"/>
        <v>0.79999999999999361</v>
      </c>
      <c r="T2442" s="5">
        <f t="shared" si="684"/>
        <v>5.4099999999999966</v>
      </c>
      <c r="U2442" s="5">
        <f t="shared" si="685"/>
        <v>1.6146879893646473</v>
      </c>
      <c r="V2442" s="5">
        <f t="shared" si="686"/>
        <v>0.24474013886857682</v>
      </c>
      <c r="W2442" s="5">
        <f t="shared" si="687"/>
        <v>0.40999999999999659</v>
      </c>
      <c r="X2442" s="5">
        <f t="shared" si="688"/>
        <v>34.664999999999999</v>
      </c>
      <c r="Y2442" s="5">
        <f t="shared" si="689"/>
        <v>20.692480277754356</v>
      </c>
      <c r="Z2442" s="9">
        <f t="shared" si="690"/>
        <v>0.70102496389215696</v>
      </c>
      <c r="AA2442">
        <f t="shared" si="691"/>
        <v>4.610000000000003</v>
      </c>
    </row>
    <row r="2443" spans="1:27">
      <c r="A2443" s="1">
        <f t="shared" si="674"/>
        <v>-798747</v>
      </c>
      <c r="B2443" s="1">
        <v>3</v>
      </c>
      <c r="C2443" s="1">
        <v>5</v>
      </c>
      <c r="D2443" s="2">
        <v>-8</v>
      </c>
      <c r="E2443" s="5">
        <v>159.62</v>
      </c>
      <c r="F2443" s="5">
        <v>156.22</v>
      </c>
      <c r="G2443" s="5">
        <v>3.99</v>
      </c>
      <c r="H2443" s="5">
        <v>166.02</v>
      </c>
      <c r="I2443" s="5">
        <v>172.32</v>
      </c>
      <c r="J2443" s="5">
        <v>8.01</v>
      </c>
      <c r="K2443" s="6">
        <f t="shared" si="675"/>
        <v>162.82</v>
      </c>
      <c r="L2443" s="6">
        <f t="shared" si="676"/>
        <v>-6.4000000000000057</v>
      </c>
      <c r="M2443" s="6">
        <f t="shared" si="677"/>
        <v>164.26999999999998</v>
      </c>
      <c r="N2443" s="5">
        <f t="shared" si="678"/>
        <v>4.4743770516128833</v>
      </c>
      <c r="O2443" s="6">
        <f t="shared" si="679"/>
        <v>-16.099999999999994</v>
      </c>
      <c r="P2443" s="6">
        <f t="shared" si="680"/>
        <v>8.9487541032257667</v>
      </c>
      <c r="Q2443" s="6">
        <f t="shared" si="681"/>
        <v>-0.60239609791184323</v>
      </c>
      <c r="R2443" s="5">
        <f t="shared" si="682"/>
        <v>1.0839497753663183</v>
      </c>
      <c r="S2443" s="5">
        <f t="shared" si="683"/>
        <v>9.6999999999999886</v>
      </c>
      <c r="T2443" s="5">
        <f t="shared" si="684"/>
        <v>16.099999999999994</v>
      </c>
      <c r="U2443" s="5">
        <f t="shared" si="685"/>
        <v>1.7991331323090451</v>
      </c>
      <c r="V2443" s="5">
        <f t="shared" si="686"/>
        <v>0.32406745861467029</v>
      </c>
      <c r="W2443" s="5">
        <f t="shared" si="687"/>
        <v>1.4499999999999886</v>
      </c>
      <c r="X2443" s="5">
        <f t="shared" si="688"/>
        <v>164.26999999999998</v>
      </c>
      <c r="Y2443" s="5">
        <f t="shared" si="689"/>
        <v>36.713490639056758</v>
      </c>
      <c r="Z2443" s="9">
        <f t="shared" si="690"/>
        <v>0.70143567060707712</v>
      </c>
      <c r="AA2443">
        <f t="shared" si="691"/>
        <v>6.4000000000000057</v>
      </c>
    </row>
    <row r="2444" spans="1:27">
      <c r="A2444" s="1">
        <f t="shared" si="674"/>
        <v>-699244</v>
      </c>
      <c r="B2444" s="1">
        <v>6</v>
      </c>
      <c r="C2444" s="1">
        <v>3</v>
      </c>
      <c r="D2444" s="2">
        <v>-7</v>
      </c>
      <c r="E2444" s="5">
        <v>95.01</v>
      </c>
      <c r="F2444" s="5">
        <v>97.55</v>
      </c>
      <c r="G2444" s="5">
        <v>2.5099999999999998</v>
      </c>
      <c r="H2444" s="5">
        <v>87.59</v>
      </c>
      <c r="I2444" s="5">
        <v>84.88</v>
      </c>
      <c r="J2444" s="5">
        <v>5.08</v>
      </c>
      <c r="K2444" s="6">
        <f t="shared" si="675"/>
        <v>91.300000000000011</v>
      </c>
      <c r="L2444" s="6">
        <f t="shared" si="676"/>
        <v>7.4200000000000017</v>
      </c>
      <c r="M2444" s="6">
        <f t="shared" si="677"/>
        <v>91.215000000000003</v>
      </c>
      <c r="N2444" s="5">
        <f t="shared" si="678"/>
        <v>2.8331298946571439</v>
      </c>
      <c r="O2444" s="6">
        <f t="shared" si="679"/>
        <v>12.670000000000002</v>
      </c>
      <c r="P2444" s="6">
        <f t="shared" si="680"/>
        <v>5.6662597893142879</v>
      </c>
      <c r="Q2444" s="6">
        <f t="shared" si="681"/>
        <v>-0.60754987307866026</v>
      </c>
      <c r="R2444" s="5">
        <f t="shared" si="682"/>
        <v>0.92653711534735994</v>
      </c>
      <c r="S2444" s="5">
        <f t="shared" si="683"/>
        <v>5.25</v>
      </c>
      <c r="T2444" s="5">
        <f t="shared" si="684"/>
        <v>12.670000000000002</v>
      </c>
      <c r="U2444" s="5">
        <f t="shared" si="685"/>
        <v>2.2360429050382957</v>
      </c>
      <c r="V2444" s="5">
        <f t="shared" si="686"/>
        <v>3.0002154211250655E-2</v>
      </c>
      <c r="W2444" s="5">
        <f t="shared" si="687"/>
        <v>8.5000000000007958E-2</v>
      </c>
      <c r="X2444" s="5">
        <f t="shared" si="688"/>
        <v>91.215000000000003</v>
      </c>
      <c r="Y2444" s="5">
        <f t="shared" si="689"/>
        <v>32.195841133870267</v>
      </c>
      <c r="Z2444" s="9">
        <f t="shared" si="690"/>
        <v>0.70145277816828133</v>
      </c>
      <c r="AA2444">
        <f t="shared" si="691"/>
        <v>7.4200000000000017</v>
      </c>
    </row>
    <row r="2445" spans="1:27">
      <c r="A2445" s="1">
        <f t="shared" si="674"/>
        <v>-1200248</v>
      </c>
      <c r="B2445" s="1">
        <v>2</v>
      </c>
      <c r="C2445" s="1">
        <v>-1</v>
      </c>
      <c r="D2445" s="2">
        <v>-12</v>
      </c>
      <c r="E2445" s="5">
        <v>65.03</v>
      </c>
      <c r="F2445" s="5">
        <v>65.56</v>
      </c>
      <c r="G2445" s="5">
        <v>1.61</v>
      </c>
      <c r="H2445" s="5">
        <v>75.680000000000007</v>
      </c>
      <c r="I2445" s="5">
        <v>74.34</v>
      </c>
      <c r="J2445" s="5">
        <v>4.63</v>
      </c>
      <c r="K2445" s="6">
        <f t="shared" si="675"/>
        <v>70.355000000000004</v>
      </c>
      <c r="L2445" s="6">
        <f t="shared" si="676"/>
        <v>-10.650000000000006</v>
      </c>
      <c r="M2445" s="6">
        <f t="shared" si="677"/>
        <v>69.95</v>
      </c>
      <c r="N2445" s="5">
        <f t="shared" si="678"/>
        <v>2.450969196052859</v>
      </c>
      <c r="O2445" s="6">
        <f t="shared" si="679"/>
        <v>-8.7800000000000011</v>
      </c>
      <c r="P2445" s="6">
        <f t="shared" si="680"/>
        <v>4.901938392105718</v>
      </c>
      <c r="Q2445" s="6">
        <f t="shared" si="681"/>
        <v>-0.7842523617295768</v>
      </c>
      <c r="R2445" s="5">
        <f t="shared" si="682"/>
        <v>0.38148174261258139</v>
      </c>
      <c r="S2445" s="5">
        <f t="shared" si="683"/>
        <v>1.8700000000000045</v>
      </c>
      <c r="T2445" s="5">
        <f t="shared" si="684"/>
        <v>8.7800000000000011</v>
      </c>
      <c r="U2445" s="5">
        <f t="shared" si="685"/>
        <v>1.7911281818922229</v>
      </c>
      <c r="V2445" s="5">
        <f t="shared" si="686"/>
        <v>0.16524075482149253</v>
      </c>
      <c r="W2445" s="5">
        <f t="shared" si="687"/>
        <v>0.40500000000000114</v>
      </c>
      <c r="X2445" s="5">
        <f t="shared" si="688"/>
        <v>69.95</v>
      </c>
      <c r="Y2445" s="5">
        <f t="shared" si="689"/>
        <v>28.539730369786099</v>
      </c>
      <c r="Z2445" s="9">
        <f t="shared" si="690"/>
        <v>0.70146204458972683</v>
      </c>
      <c r="AA2445">
        <f t="shared" si="691"/>
        <v>10.650000000000006</v>
      </c>
    </row>
    <row r="2446" spans="1:27">
      <c r="A2446" s="1">
        <f t="shared" si="674"/>
        <v>-602753</v>
      </c>
      <c r="B2446" s="1">
        <v>-3</v>
      </c>
      <c r="C2446" s="1">
        <v>-11</v>
      </c>
      <c r="D2446" s="2">
        <v>-6</v>
      </c>
      <c r="E2446" s="5">
        <v>109.33</v>
      </c>
      <c r="F2446" s="5">
        <v>115.31</v>
      </c>
      <c r="G2446" s="5">
        <v>6.03</v>
      </c>
      <c r="H2446" s="5">
        <v>96.56</v>
      </c>
      <c r="I2446" s="5">
        <v>98.18</v>
      </c>
      <c r="J2446" s="5">
        <v>3.7</v>
      </c>
      <c r="K2446" s="6">
        <f t="shared" si="675"/>
        <v>102.94499999999999</v>
      </c>
      <c r="L2446" s="6">
        <f t="shared" si="676"/>
        <v>12.769999999999996</v>
      </c>
      <c r="M2446" s="6">
        <f t="shared" si="677"/>
        <v>106.745</v>
      </c>
      <c r="N2446" s="5">
        <f t="shared" si="678"/>
        <v>3.5373330349289986</v>
      </c>
      <c r="O2446" s="6">
        <f t="shared" si="679"/>
        <v>17.129999999999995</v>
      </c>
      <c r="P2446" s="6">
        <f t="shared" si="680"/>
        <v>7.0746660698579973</v>
      </c>
      <c r="Q2446" s="6">
        <f t="shared" si="681"/>
        <v>0.45295688988609595</v>
      </c>
      <c r="R2446" s="5">
        <f t="shared" si="682"/>
        <v>0.61628350468384907</v>
      </c>
      <c r="S2446" s="5">
        <f t="shared" si="683"/>
        <v>4.3599999999999994</v>
      </c>
      <c r="T2446" s="5">
        <f t="shared" si="684"/>
        <v>17.129999999999995</v>
      </c>
      <c r="U2446" s="5">
        <f t="shared" si="685"/>
        <v>2.4213156961546636</v>
      </c>
      <c r="V2446" s="5">
        <f t="shared" si="686"/>
        <v>1.0742556503663458</v>
      </c>
      <c r="W2446" s="5">
        <f t="shared" si="687"/>
        <v>3.8000000000000114</v>
      </c>
      <c r="X2446" s="5">
        <f t="shared" si="688"/>
        <v>106.745</v>
      </c>
      <c r="Y2446" s="5">
        <f t="shared" si="689"/>
        <v>30.176689315356644</v>
      </c>
      <c r="Z2446" s="9">
        <f t="shared" si="690"/>
        <v>0.70159532495591792</v>
      </c>
      <c r="AA2446">
        <f t="shared" si="691"/>
        <v>12.769999999999996</v>
      </c>
    </row>
    <row r="2447" spans="1:27">
      <c r="A2447" s="1">
        <f t="shared" si="674"/>
        <v>-899246</v>
      </c>
      <c r="B2447" s="1">
        <v>4</v>
      </c>
      <c r="C2447" s="1">
        <v>3</v>
      </c>
      <c r="D2447" s="2">
        <v>-9</v>
      </c>
      <c r="E2447" s="5">
        <v>185.68</v>
      </c>
      <c r="F2447" s="5">
        <v>188.09</v>
      </c>
      <c r="G2447" s="5">
        <v>4.43</v>
      </c>
      <c r="H2447" s="5">
        <v>172.49</v>
      </c>
      <c r="I2447" s="5">
        <v>169.38</v>
      </c>
      <c r="J2447" s="5">
        <v>5.81</v>
      </c>
      <c r="K2447" s="6">
        <f t="shared" si="675"/>
        <v>179.08500000000001</v>
      </c>
      <c r="L2447" s="6">
        <f t="shared" si="676"/>
        <v>13.189999999999998</v>
      </c>
      <c r="M2447" s="6">
        <f t="shared" si="677"/>
        <v>178.73500000000001</v>
      </c>
      <c r="N2447" s="5">
        <f t="shared" si="678"/>
        <v>3.6531151090541889</v>
      </c>
      <c r="O2447" s="6">
        <f t="shared" si="679"/>
        <v>18.710000000000008</v>
      </c>
      <c r="P2447" s="6">
        <f t="shared" si="680"/>
        <v>7.3062302181083778</v>
      </c>
      <c r="Q2447" s="6">
        <f t="shared" si="681"/>
        <v>-0.26472340345815931</v>
      </c>
      <c r="R2447" s="5">
        <f t="shared" si="682"/>
        <v>0.75551958194785274</v>
      </c>
      <c r="S2447" s="5">
        <f t="shared" si="683"/>
        <v>5.5200000000000102</v>
      </c>
      <c r="T2447" s="5">
        <f t="shared" si="684"/>
        <v>18.710000000000008</v>
      </c>
      <c r="U2447" s="5">
        <f t="shared" si="685"/>
        <v>2.5608281482326638</v>
      </c>
      <c r="V2447" s="5">
        <f t="shared" si="686"/>
        <v>9.5808642638312916E-2</v>
      </c>
      <c r="W2447" s="5">
        <f t="shared" si="687"/>
        <v>0.34999999999999432</v>
      </c>
      <c r="X2447" s="5">
        <f t="shared" si="688"/>
        <v>178.73500000000001</v>
      </c>
      <c r="Y2447" s="5">
        <f t="shared" si="689"/>
        <v>48.926736405597538</v>
      </c>
      <c r="Z2447" s="9">
        <f t="shared" si="690"/>
        <v>0.70176634288059159</v>
      </c>
      <c r="AA2447">
        <f t="shared" si="691"/>
        <v>13.189999999999998</v>
      </c>
    </row>
    <row r="2448" spans="1:27">
      <c r="A2448" s="1">
        <f t="shared" si="674"/>
        <v>-1202000</v>
      </c>
      <c r="B2448" s="1">
        <v>0</v>
      </c>
      <c r="C2448" s="1">
        <v>-8</v>
      </c>
      <c r="D2448" s="2">
        <v>-12</v>
      </c>
      <c r="E2448" s="5">
        <v>80.5</v>
      </c>
      <c r="F2448" s="5">
        <v>80.08</v>
      </c>
      <c r="G2448" s="5">
        <v>3.93</v>
      </c>
      <c r="H2448" s="5">
        <v>82.99</v>
      </c>
      <c r="I2448" s="5">
        <v>78.69</v>
      </c>
      <c r="J2448" s="5">
        <v>3.25</v>
      </c>
      <c r="K2448" s="6">
        <f t="shared" si="675"/>
        <v>81.745000000000005</v>
      </c>
      <c r="L2448" s="6">
        <f t="shared" si="676"/>
        <v>-2.4899999999999949</v>
      </c>
      <c r="M2448" s="6">
        <f t="shared" si="677"/>
        <v>79.384999999999991</v>
      </c>
      <c r="N2448" s="5">
        <f t="shared" si="678"/>
        <v>2.5498725458343992</v>
      </c>
      <c r="O2448" s="6">
        <f t="shared" si="679"/>
        <v>1.3900000000000006</v>
      </c>
      <c r="P2448" s="6">
        <f t="shared" si="680"/>
        <v>5.0997450916687983</v>
      </c>
      <c r="Q2448" s="6">
        <f t="shared" si="681"/>
        <v>0.1877311842014196</v>
      </c>
      <c r="R2448" s="5">
        <f t="shared" si="682"/>
        <v>0.76082234116731828</v>
      </c>
      <c r="S2448" s="5">
        <f t="shared" si="683"/>
        <v>3.8799999999999955</v>
      </c>
      <c r="T2448" s="5">
        <f t="shared" si="684"/>
        <v>1.3900000000000006</v>
      </c>
      <c r="U2448" s="5">
        <f t="shared" si="685"/>
        <v>0.27256264284086962</v>
      </c>
      <c r="V2448" s="5">
        <f t="shared" si="686"/>
        <v>0.92553645626540393</v>
      </c>
      <c r="W2448" s="5">
        <f t="shared" si="687"/>
        <v>2.3600000000000136</v>
      </c>
      <c r="X2448" s="5">
        <f t="shared" si="688"/>
        <v>79.384999999999991</v>
      </c>
      <c r="Y2448" s="5">
        <f t="shared" si="689"/>
        <v>31.132928635859603</v>
      </c>
      <c r="Z2448" s="9">
        <f t="shared" si="690"/>
        <v>0.70192877131515263</v>
      </c>
      <c r="AA2448">
        <f t="shared" si="691"/>
        <v>2.4899999999999949</v>
      </c>
    </row>
    <row r="2449" spans="1:27">
      <c r="A2449" s="1">
        <f t="shared" si="674"/>
        <v>-900244</v>
      </c>
      <c r="B2449" s="1">
        <v>6</v>
      </c>
      <c r="C2449" s="1">
        <v>-1</v>
      </c>
      <c r="D2449" s="2">
        <v>-9</v>
      </c>
      <c r="E2449" s="5">
        <v>188.22</v>
      </c>
      <c r="F2449" s="5">
        <v>184.11</v>
      </c>
      <c r="G2449" s="5">
        <v>3.27</v>
      </c>
      <c r="H2449" s="5">
        <v>208.76</v>
      </c>
      <c r="I2449" s="5">
        <v>210.44</v>
      </c>
      <c r="J2449" s="5">
        <v>9.1</v>
      </c>
      <c r="K2449" s="6">
        <f t="shared" si="675"/>
        <v>198.49</v>
      </c>
      <c r="L2449" s="6">
        <f t="shared" si="676"/>
        <v>-20.539999999999992</v>
      </c>
      <c r="M2449" s="6">
        <f t="shared" si="677"/>
        <v>197.27500000000001</v>
      </c>
      <c r="N2449" s="5">
        <f t="shared" si="678"/>
        <v>4.8348448785871092</v>
      </c>
      <c r="O2449" s="6">
        <f t="shared" si="679"/>
        <v>-26.329999999999984</v>
      </c>
      <c r="P2449" s="6">
        <f t="shared" si="680"/>
        <v>9.6696897571742184</v>
      </c>
      <c r="Q2449" s="6">
        <f t="shared" si="681"/>
        <v>-0.77128196023866646</v>
      </c>
      <c r="R2449" s="5">
        <f t="shared" si="682"/>
        <v>0.59877825922018091</v>
      </c>
      <c r="S2449" s="5">
        <f t="shared" si="683"/>
        <v>5.789999999999992</v>
      </c>
      <c r="T2449" s="5">
        <f t="shared" si="684"/>
        <v>26.329999999999984</v>
      </c>
      <c r="U2449" s="5">
        <f t="shared" si="685"/>
        <v>2.7229415484054189</v>
      </c>
      <c r="V2449" s="5">
        <f t="shared" si="686"/>
        <v>0.25130072019085414</v>
      </c>
      <c r="W2449" s="5">
        <f t="shared" si="687"/>
        <v>1.2150000000000034</v>
      </c>
      <c r="X2449" s="5">
        <f t="shared" si="688"/>
        <v>197.27500000000001</v>
      </c>
      <c r="Y2449" s="5">
        <f t="shared" si="689"/>
        <v>40.80275685238734</v>
      </c>
      <c r="Z2449" s="9">
        <f t="shared" si="690"/>
        <v>0.70221506677085765</v>
      </c>
      <c r="AA2449">
        <f t="shared" si="691"/>
        <v>20.539999999999992</v>
      </c>
    </row>
    <row r="2450" spans="1:27">
      <c r="A2450" s="1">
        <f t="shared" si="674"/>
        <v>-599507</v>
      </c>
      <c r="B2450" s="1">
        <v>-7</v>
      </c>
      <c r="C2450" s="1">
        <v>2</v>
      </c>
      <c r="D2450" s="2">
        <v>-6</v>
      </c>
      <c r="E2450" s="5">
        <v>68.8</v>
      </c>
      <c r="F2450" s="5">
        <v>70.97</v>
      </c>
      <c r="G2450" s="5">
        <v>4.3</v>
      </c>
      <c r="H2450" s="5">
        <v>56.13</v>
      </c>
      <c r="I2450" s="5">
        <v>54.39</v>
      </c>
      <c r="J2450" s="5">
        <v>4.43</v>
      </c>
      <c r="K2450" s="6">
        <f t="shared" si="675"/>
        <v>62.465000000000003</v>
      </c>
      <c r="L2450" s="6">
        <f t="shared" si="676"/>
        <v>12.669999999999995</v>
      </c>
      <c r="M2450" s="6">
        <f t="shared" si="677"/>
        <v>62.68</v>
      </c>
      <c r="N2450" s="5">
        <f t="shared" si="678"/>
        <v>3.0868632946730892</v>
      </c>
      <c r="O2450" s="6">
        <f t="shared" si="679"/>
        <v>16.579999999999998</v>
      </c>
      <c r="P2450" s="6">
        <f t="shared" si="680"/>
        <v>6.1737265893461784</v>
      </c>
      <c r="Q2450" s="6">
        <f t="shared" si="681"/>
        <v>-2.9775756987424826E-2</v>
      </c>
      <c r="R2450" s="5">
        <f t="shared" si="682"/>
        <v>0.63332898589117592</v>
      </c>
      <c r="S2450" s="5">
        <f t="shared" si="683"/>
        <v>3.9100000000000037</v>
      </c>
      <c r="T2450" s="5">
        <f t="shared" si="684"/>
        <v>16.579999999999998</v>
      </c>
      <c r="U2450" s="5">
        <f t="shared" si="685"/>
        <v>2.685574062934958</v>
      </c>
      <c r="V2450" s="5">
        <f t="shared" si="686"/>
        <v>6.9649990775754664E-2</v>
      </c>
      <c r="W2450" s="5">
        <f t="shared" si="687"/>
        <v>0.21499999999999631</v>
      </c>
      <c r="X2450" s="5">
        <f t="shared" si="688"/>
        <v>62.68</v>
      </c>
      <c r="Y2450" s="5">
        <f t="shared" si="689"/>
        <v>20.305401961973846</v>
      </c>
      <c r="Z2450" s="9">
        <f t="shared" si="690"/>
        <v>0.70227202706643521</v>
      </c>
      <c r="AA2450">
        <f t="shared" si="691"/>
        <v>12.669999999999995</v>
      </c>
    </row>
    <row r="2451" spans="1:27">
      <c r="A2451" s="1">
        <f t="shared" si="674"/>
        <v>-501008</v>
      </c>
      <c r="B2451" s="1">
        <v>-8</v>
      </c>
      <c r="C2451" s="1">
        <v>-4</v>
      </c>
      <c r="D2451" s="2">
        <v>-5</v>
      </c>
      <c r="E2451" s="5">
        <v>98.28</v>
      </c>
      <c r="F2451" s="5">
        <v>94.11</v>
      </c>
      <c r="G2451" s="5">
        <v>5.59</v>
      </c>
      <c r="H2451" s="5">
        <v>103.06</v>
      </c>
      <c r="I2451" s="5">
        <v>95.5</v>
      </c>
      <c r="J2451" s="5">
        <v>3.1</v>
      </c>
      <c r="K2451" s="6">
        <f t="shared" si="675"/>
        <v>100.67</v>
      </c>
      <c r="L2451" s="6">
        <f t="shared" si="676"/>
        <v>-4.7800000000000011</v>
      </c>
      <c r="M2451" s="6">
        <f t="shared" si="677"/>
        <v>94.805000000000007</v>
      </c>
      <c r="N2451" s="5">
        <f t="shared" si="678"/>
        <v>3.1960170525202147</v>
      </c>
      <c r="O2451" s="6">
        <f t="shared" si="679"/>
        <v>-1.3900000000000006</v>
      </c>
      <c r="P2451" s="6">
        <f t="shared" si="680"/>
        <v>6.3920341050404295</v>
      </c>
      <c r="Q2451" s="6">
        <f t="shared" si="681"/>
        <v>0.52959143964109923</v>
      </c>
      <c r="R2451" s="5">
        <f t="shared" si="682"/>
        <v>0.5303476083343831</v>
      </c>
      <c r="S2451" s="5">
        <f t="shared" si="683"/>
        <v>3.3900000000000006</v>
      </c>
      <c r="T2451" s="5">
        <f t="shared" si="684"/>
        <v>1.3900000000000006</v>
      </c>
      <c r="U2451" s="5">
        <f t="shared" si="685"/>
        <v>0.21745816388931938</v>
      </c>
      <c r="V2451" s="5">
        <f t="shared" si="686"/>
        <v>1.835096591670297</v>
      </c>
      <c r="W2451" s="5">
        <f t="shared" si="687"/>
        <v>5.8649999999999949</v>
      </c>
      <c r="X2451" s="5">
        <f t="shared" si="688"/>
        <v>94.805000000000007</v>
      </c>
      <c r="Y2451" s="5">
        <f t="shared" si="689"/>
        <v>29.663483780614268</v>
      </c>
      <c r="Z2451" s="9">
        <f t="shared" si="690"/>
        <v>0.70234749234264382</v>
      </c>
      <c r="AA2451">
        <f t="shared" si="691"/>
        <v>4.7800000000000011</v>
      </c>
    </row>
    <row r="2452" spans="1:27">
      <c r="A2452" s="1">
        <f t="shared" si="674"/>
        <v>-1200747</v>
      </c>
      <c r="B2452" s="1">
        <v>3</v>
      </c>
      <c r="C2452" s="1">
        <v>-3</v>
      </c>
      <c r="D2452" s="2">
        <v>-12</v>
      </c>
      <c r="E2452" s="5">
        <v>139.97999999999999</v>
      </c>
      <c r="F2452" s="5">
        <v>139.09</v>
      </c>
      <c r="G2452" s="5">
        <v>2.58</v>
      </c>
      <c r="H2452" s="5">
        <v>119.06</v>
      </c>
      <c r="I2452" s="5">
        <v>116.94</v>
      </c>
      <c r="J2452" s="5">
        <v>4.3600000000000003</v>
      </c>
      <c r="K2452" s="6">
        <f t="shared" si="675"/>
        <v>129.51999999999998</v>
      </c>
      <c r="L2452" s="6">
        <f t="shared" si="676"/>
        <v>20.919999999999987</v>
      </c>
      <c r="M2452" s="6">
        <f t="shared" si="677"/>
        <v>128.01499999999999</v>
      </c>
      <c r="N2452" s="5">
        <f t="shared" si="678"/>
        <v>2.5330811277967396</v>
      </c>
      <c r="O2452" s="6">
        <f t="shared" si="679"/>
        <v>22.150000000000006</v>
      </c>
      <c r="P2452" s="6">
        <f t="shared" si="680"/>
        <v>5.0661622555934791</v>
      </c>
      <c r="Q2452" s="6">
        <f t="shared" si="681"/>
        <v>-0.48130600794825834</v>
      </c>
      <c r="R2452" s="5">
        <f t="shared" si="682"/>
        <v>0.24278732854282201</v>
      </c>
      <c r="S2452" s="5">
        <f t="shared" si="683"/>
        <v>1.2300000000000182</v>
      </c>
      <c r="T2452" s="5">
        <f t="shared" si="684"/>
        <v>22.150000000000006</v>
      </c>
      <c r="U2452" s="5">
        <f t="shared" si="685"/>
        <v>4.372145794490593</v>
      </c>
      <c r="V2452" s="5">
        <f t="shared" si="686"/>
        <v>0.59413809667795225</v>
      </c>
      <c r="W2452" s="5">
        <f t="shared" si="687"/>
        <v>1.5049999999999955</v>
      </c>
      <c r="X2452" s="5">
        <f t="shared" si="688"/>
        <v>128.01499999999999</v>
      </c>
      <c r="Y2452" s="5">
        <f t="shared" si="689"/>
        <v>50.537268070583572</v>
      </c>
      <c r="Z2452" s="9">
        <f t="shared" si="690"/>
        <v>0.7023845100797711</v>
      </c>
      <c r="AA2452">
        <f t="shared" si="691"/>
        <v>20.919999999999987</v>
      </c>
    </row>
    <row r="2453" spans="1:27">
      <c r="A2453" s="1">
        <f t="shared" si="674"/>
        <v>-800757</v>
      </c>
      <c r="B2453" s="1">
        <v>-7</v>
      </c>
      <c r="C2453" s="1">
        <v>-3</v>
      </c>
      <c r="D2453" s="2">
        <v>-8</v>
      </c>
      <c r="E2453" s="5">
        <v>126.47</v>
      </c>
      <c r="F2453" s="5">
        <v>124.27</v>
      </c>
      <c r="G2453" s="5">
        <v>5.0199999999999996</v>
      </c>
      <c r="H2453" s="5">
        <v>123.86</v>
      </c>
      <c r="I2453" s="5">
        <v>117.47</v>
      </c>
      <c r="J2453" s="5">
        <v>4.4400000000000004</v>
      </c>
      <c r="K2453" s="6">
        <f t="shared" si="675"/>
        <v>125.16499999999999</v>
      </c>
      <c r="L2453" s="6">
        <f t="shared" si="676"/>
        <v>2.6099999999999994</v>
      </c>
      <c r="M2453" s="6">
        <f t="shared" si="677"/>
        <v>120.87</v>
      </c>
      <c r="N2453" s="5">
        <f t="shared" si="678"/>
        <v>3.3508954027244719</v>
      </c>
      <c r="O2453" s="6">
        <f t="shared" si="679"/>
        <v>6.7999999999999972</v>
      </c>
      <c r="P2453" s="6">
        <f t="shared" si="680"/>
        <v>6.7017908054489439</v>
      </c>
      <c r="Q2453" s="6">
        <f t="shared" si="681"/>
        <v>0.12216235472235809</v>
      </c>
      <c r="R2453" s="5">
        <f t="shared" si="682"/>
        <v>0.62520602651358281</v>
      </c>
      <c r="S2453" s="5">
        <f t="shared" si="683"/>
        <v>4.1899999999999977</v>
      </c>
      <c r="T2453" s="5">
        <f t="shared" si="684"/>
        <v>6.7999999999999972</v>
      </c>
      <c r="U2453" s="5">
        <f t="shared" si="685"/>
        <v>1.0146541719074853</v>
      </c>
      <c r="V2453" s="5">
        <f t="shared" si="686"/>
        <v>1.2817469612772465</v>
      </c>
      <c r="W2453" s="5">
        <f t="shared" si="687"/>
        <v>4.2949999999999875</v>
      </c>
      <c r="X2453" s="5">
        <f t="shared" si="688"/>
        <v>120.87</v>
      </c>
      <c r="Y2453" s="5">
        <f t="shared" si="689"/>
        <v>36.070955811311116</v>
      </c>
      <c r="Z2453" s="9">
        <f t="shared" si="690"/>
        <v>0.70242864406286853</v>
      </c>
      <c r="AA2453">
        <f t="shared" si="691"/>
        <v>2.6099999999999994</v>
      </c>
    </row>
    <row r="2454" spans="1:27">
      <c r="A2454" s="1">
        <f t="shared" si="674"/>
        <v>-398494</v>
      </c>
      <c r="B2454" s="1">
        <v>6</v>
      </c>
      <c r="C2454" s="1">
        <v>6</v>
      </c>
      <c r="D2454" s="2">
        <v>-4</v>
      </c>
      <c r="E2454" s="5">
        <v>315.83999999999997</v>
      </c>
      <c r="F2454" s="5">
        <v>311.25</v>
      </c>
      <c r="G2454" s="5">
        <v>5.31</v>
      </c>
      <c r="H2454" s="5">
        <v>296.5</v>
      </c>
      <c r="I2454" s="5">
        <v>300.99</v>
      </c>
      <c r="J2454" s="5">
        <v>20.7</v>
      </c>
      <c r="K2454" s="6">
        <f t="shared" si="675"/>
        <v>306.16999999999996</v>
      </c>
      <c r="L2454" s="6">
        <f t="shared" si="676"/>
        <v>19.339999999999975</v>
      </c>
      <c r="M2454" s="6">
        <f t="shared" si="677"/>
        <v>306.12</v>
      </c>
      <c r="N2454" s="5">
        <f t="shared" si="678"/>
        <v>10.68510762697316</v>
      </c>
      <c r="O2454" s="6">
        <f t="shared" si="679"/>
        <v>10.259999999999991</v>
      </c>
      <c r="P2454" s="6">
        <f t="shared" si="680"/>
        <v>21.37021525394632</v>
      </c>
      <c r="Q2454" s="6">
        <f t="shared" si="681"/>
        <v>-0.87651868537273192</v>
      </c>
      <c r="R2454" s="5">
        <f t="shared" si="682"/>
        <v>0.42489043241261831</v>
      </c>
      <c r="S2454" s="5">
        <f t="shared" si="683"/>
        <v>9.0799999999999841</v>
      </c>
      <c r="T2454" s="5">
        <f t="shared" si="684"/>
        <v>10.259999999999991</v>
      </c>
      <c r="U2454" s="5">
        <f t="shared" si="685"/>
        <v>0.48010747098606477</v>
      </c>
      <c r="V2454" s="5">
        <f t="shared" si="686"/>
        <v>4.6794100485928703E-3</v>
      </c>
      <c r="W2454" s="5">
        <f t="shared" si="687"/>
        <v>4.9999999999954525E-2</v>
      </c>
      <c r="X2454" s="5">
        <f t="shared" si="688"/>
        <v>306.12</v>
      </c>
      <c r="Y2454" s="5">
        <f t="shared" si="689"/>
        <v>28.649220081531048</v>
      </c>
      <c r="Z2454" s="9">
        <f t="shared" si="690"/>
        <v>0.7024870105560671</v>
      </c>
      <c r="AA2454">
        <f t="shared" si="691"/>
        <v>19.339999999999975</v>
      </c>
    </row>
    <row r="2455" spans="1:27">
      <c r="A2455" s="1">
        <f t="shared" si="674"/>
        <v>-2497</v>
      </c>
      <c r="B2455" s="1">
        <v>3</v>
      </c>
      <c r="C2455" s="1">
        <v>-10</v>
      </c>
      <c r="D2455" s="2">
        <v>0</v>
      </c>
      <c r="E2455" s="5">
        <v>56.33</v>
      </c>
      <c r="F2455" s="5">
        <v>56.22</v>
      </c>
      <c r="G2455" s="5">
        <v>4.16</v>
      </c>
      <c r="H2455" s="5">
        <v>54.34</v>
      </c>
      <c r="I2455" s="5">
        <v>47.81</v>
      </c>
      <c r="J2455" s="5">
        <v>3.43</v>
      </c>
      <c r="K2455" s="6">
        <f t="shared" si="675"/>
        <v>55.335000000000001</v>
      </c>
      <c r="L2455" s="6">
        <f t="shared" si="676"/>
        <v>1.9899999999999949</v>
      </c>
      <c r="M2455" s="6">
        <f t="shared" si="677"/>
        <v>52.015000000000001</v>
      </c>
      <c r="N2455" s="5">
        <f t="shared" si="678"/>
        <v>2.6958532971955282</v>
      </c>
      <c r="O2455" s="6">
        <f t="shared" si="679"/>
        <v>8.4099999999999966</v>
      </c>
      <c r="P2455" s="6">
        <f t="shared" si="680"/>
        <v>5.3917065943910565</v>
      </c>
      <c r="Q2455" s="6">
        <f t="shared" si="681"/>
        <v>0.19059527699901965</v>
      </c>
      <c r="R2455" s="5">
        <f t="shared" si="682"/>
        <v>1.1907176118742568</v>
      </c>
      <c r="S2455" s="5">
        <f t="shared" si="683"/>
        <v>6.4200000000000017</v>
      </c>
      <c r="T2455" s="5">
        <f t="shared" si="684"/>
        <v>8.4099999999999966</v>
      </c>
      <c r="U2455" s="5">
        <f t="shared" si="685"/>
        <v>1.559802977548675</v>
      </c>
      <c r="V2455" s="5">
        <f t="shared" si="686"/>
        <v>1.2315210191347452</v>
      </c>
      <c r="W2455" s="5">
        <f t="shared" si="687"/>
        <v>3.3200000000000003</v>
      </c>
      <c r="X2455" s="5">
        <f t="shared" si="688"/>
        <v>52.015000000000001</v>
      </c>
      <c r="Y2455" s="5">
        <f t="shared" si="689"/>
        <v>19.294447533221014</v>
      </c>
      <c r="Z2455" s="9">
        <f t="shared" si="690"/>
        <v>0.70249697508245545</v>
      </c>
      <c r="AA2455">
        <f t="shared" si="691"/>
        <v>1.9899999999999949</v>
      </c>
    </row>
    <row r="2456" spans="1:27">
      <c r="A2456" s="1">
        <f t="shared" si="674"/>
        <v>-1101754</v>
      </c>
      <c r="B2456" s="1">
        <v>-4</v>
      </c>
      <c r="C2456" s="1">
        <v>-7</v>
      </c>
      <c r="D2456" s="2">
        <v>-11</v>
      </c>
      <c r="E2456" s="5">
        <v>85.88</v>
      </c>
      <c r="F2456" s="5">
        <v>85.57</v>
      </c>
      <c r="G2456" s="5">
        <v>5.16</v>
      </c>
      <c r="H2456" s="5">
        <v>93.15</v>
      </c>
      <c r="I2456" s="5">
        <v>91.43</v>
      </c>
      <c r="J2456" s="5">
        <v>5.35</v>
      </c>
      <c r="K2456" s="6">
        <f t="shared" si="675"/>
        <v>89.515000000000001</v>
      </c>
      <c r="L2456" s="6">
        <f t="shared" si="676"/>
        <v>-7.2700000000000102</v>
      </c>
      <c r="M2456" s="6">
        <f t="shared" si="677"/>
        <v>88.5</v>
      </c>
      <c r="N2456" s="5">
        <f t="shared" si="678"/>
        <v>3.7164532823647871</v>
      </c>
      <c r="O2456" s="6">
        <f t="shared" si="679"/>
        <v>-5.8600000000000136</v>
      </c>
      <c r="P2456" s="6">
        <f t="shared" si="680"/>
        <v>7.4329065647295742</v>
      </c>
      <c r="Q2456" s="6">
        <f t="shared" si="681"/>
        <v>-3.6144229394313887E-2</v>
      </c>
      <c r="R2456" s="5">
        <f t="shared" si="682"/>
        <v>0.18969698969319623</v>
      </c>
      <c r="S2456" s="5">
        <f t="shared" si="683"/>
        <v>1.4099999999999966</v>
      </c>
      <c r="T2456" s="5">
        <f t="shared" si="684"/>
        <v>5.8600000000000136</v>
      </c>
      <c r="U2456" s="5">
        <f t="shared" si="685"/>
        <v>0.78838607063981214</v>
      </c>
      <c r="V2456" s="5">
        <f t="shared" si="686"/>
        <v>0.27310985040935426</v>
      </c>
      <c r="W2456" s="5">
        <f t="shared" si="687"/>
        <v>1.0150000000000006</v>
      </c>
      <c r="X2456" s="5">
        <f t="shared" si="688"/>
        <v>88.5</v>
      </c>
      <c r="Y2456" s="5">
        <f t="shared" si="689"/>
        <v>23.81302636574171</v>
      </c>
      <c r="Z2456" s="9">
        <f t="shared" si="690"/>
        <v>0.70255248914227042</v>
      </c>
      <c r="AA2456">
        <f t="shared" si="691"/>
        <v>7.2700000000000102</v>
      </c>
    </row>
    <row r="2457" spans="1:27">
      <c r="A2457" s="1">
        <f t="shared" si="674"/>
        <v>-602245</v>
      </c>
      <c r="B2457" s="1">
        <v>5</v>
      </c>
      <c r="C2457" s="1">
        <v>-9</v>
      </c>
      <c r="D2457" s="2">
        <v>-6</v>
      </c>
      <c r="E2457" s="5">
        <v>61.37</v>
      </c>
      <c r="F2457" s="5">
        <v>59.02</v>
      </c>
      <c r="G2457" s="5">
        <v>2.35</v>
      </c>
      <c r="H2457" s="5">
        <v>61.1</v>
      </c>
      <c r="I2457" s="5">
        <v>60.97</v>
      </c>
      <c r="J2457" s="5">
        <v>3.93</v>
      </c>
      <c r="K2457" s="6">
        <f t="shared" si="675"/>
        <v>61.234999999999999</v>
      </c>
      <c r="L2457" s="6">
        <f t="shared" si="676"/>
        <v>0.26999999999999602</v>
      </c>
      <c r="M2457" s="6">
        <f t="shared" si="677"/>
        <v>59.995000000000005</v>
      </c>
      <c r="N2457" s="5">
        <f t="shared" si="678"/>
        <v>2.2895086809182446</v>
      </c>
      <c r="O2457" s="6">
        <f t="shared" si="679"/>
        <v>-1.9499999999999957</v>
      </c>
      <c r="P2457" s="6">
        <f t="shared" si="680"/>
        <v>4.5790173618364891</v>
      </c>
      <c r="Q2457" s="6">
        <f t="shared" si="681"/>
        <v>-0.47322987113328308</v>
      </c>
      <c r="R2457" s="5">
        <f t="shared" si="682"/>
        <v>0.48482017528529853</v>
      </c>
      <c r="S2457" s="5">
        <f t="shared" si="683"/>
        <v>2.2199999999999918</v>
      </c>
      <c r="T2457" s="5">
        <f t="shared" si="684"/>
        <v>1.9499999999999957</v>
      </c>
      <c r="U2457" s="5">
        <f t="shared" si="685"/>
        <v>0.4258555593722223</v>
      </c>
      <c r="V2457" s="5">
        <f t="shared" si="686"/>
        <v>0.54160091653492781</v>
      </c>
      <c r="W2457" s="5">
        <f t="shared" si="687"/>
        <v>1.2399999999999949</v>
      </c>
      <c r="X2457" s="5">
        <f t="shared" si="688"/>
        <v>59.995000000000005</v>
      </c>
      <c r="Y2457" s="5">
        <f t="shared" si="689"/>
        <v>26.204312086704139</v>
      </c>
      <c r="Z2457" s="9">
        <f t="shared" si="690"/>
        <v>0.70259945915151412</v>
      </c>
      <c r="AA2457">
        <f t="shared" si="691"/>
        <v>0.26999999999999602</v>
      </c>
    </row>
    <row r="2458" spans="1:27">
      <c r="A2458" s="1">
        <f t="shared" si="674"/>
        <v>-999252</v>
      </c>
      <c r="B2458" s="1">
        <v>-2</v>
      </c>
      <c r="C2458" s="1">
        <v>3</v>
      </c>
      <c r="D2458" s="2">
        <v>-10</v>
      </c>
      <c r="E2458" s="5">
        <v>146.12</v>
      </c>
      <c r="F2458" s="5">
        <v>141.05000000000001</v>
      </c>
      <c r="G2458" s="5">
        <v>4.6900000000000004</v>
      </c>
      <c r="H2458" s="5">
        <v>155.44</v>
      </c>
      <c r="I2458" s="5">
        <v>157.79</v>
      </c>
      <c r="J2458" s="5">
        <v>7.47</v>
      </c>
      <c r="K2458" s="6">
        <f t="shared" si="675"/>
        <v>150.78</v>
      </c>
      <c r="L2458" s="6">
        <f t="shared" si="676"/>
        <v>-9.3199999999999932</v>
      </c>
      <c r="M2458" s="6">
        <f t="shared" si="677"/>
        <v>149.42000000000002</v>
      </c>
      <c r="N2458" s="5">
        <f t="shared" si="678"/>
        <v>4.4101303835601051</v>
      </c>
      <c r="O2458" s="6">
        <f t="shared" si="679"/>
        <v>-16.739999999999981</v>
      </c>
      <c r="P2458" s="6">
        <f t="shared" si="680"/>
        <v>8.8202607671202102</v>
      </c>
      <c r="Q2458" s="6">
        <f t="shared" si="681"/>
        <v>-0.43452575292106382</v>
      </c>
      <c r="R2458" s="5">
        <f t="shared" si="682"/>
        <v>0.84124496949794791</v>
      </c>
      <c r="S2458" s="5">
        <f t="shared" si="683"/>
        <v>7.4199999999999875</v>
      </c>
      <c r="T2458" s="5">
        <f t="shared" si="684"/>
        <v>16.739999999999981</v>
      </c>
      <c r="U2458" s="5">
        <f t="shared" si="685"/>
        <v>1.8979030713471232</v>
      </c>
      <c r="V2458" s="5">
        <f t="shared" si="686"/>
        <v>0.30838090526070044</v>
      </c>
      <c r="W2458" s="5">
        <f t="shared" si="687"/>
        <v>1.3599999999999852</v>
      </c>
      <c r="X2458" s="5">
        <f t="shared" si="688"/>
        <v>149.42000000000002</v>
      </c>
      <c r="Y2458" s="5">
        <f t="shared" si="689"/>
        <v>33.881084458863505</v>
      </c>
      <c r="Z2458" s="9">
        <f t="shared" si="690"/>
        <v>0.7026144034959716</v>
      </c>
      <c r="AA2458">
        <f t="shared" si="691"/>
        <v>9.3199999999999932</v>
      </c>
    </row>
    <row r="2459" spans="1:27">
      <c r="A2459" s="1">
        <f t="shared" si="674"/>
        <v>-302753</v>
      </c>
      <c r="B2459" s="1">
        <v>-3</v>
      </c>
      <c r="C2459" s="1">
        <v>-11</v>
      </c>
      <c r="D2459" s="2">
        <v>-3</v>
      </c>
      <c r="E2459" s="5">
        <v>88.18</v>
      </c>
      <c r="F2459" s="5">
        <v>89.53</v>
      </c>
      <c r="G2459" s="5">
        <v>4.33</v>
      </c>
      <c r="H2459" s="5">
        <v>86.52</v>
      </c>
      <c r="I2459" s="5">
        <v>91.47</v>
      </c>
      <c r="J2459" s="5">
        <v>2.76</v>
      </c>
      <c r="K2459" s="6">
        <f t="shared" si="675"/>
        <v>87.35</v>
      </c>
      <c r="L2459" s="6">
        <f t="shared" si="676"/>
        <v>1.6600000000000108</v>
      </c>
      <c r="M2459" s="6">
        <f t="shared" si="677"/>
        <v>90.5</v>
      </c>
      <c r="N2459" s="5">
        <f t="shared" si="678"/>
        <v>2.567416016153206</v>
      </c>
      <c r="O2459" s="6">
        <f t="shared" si="679"/>
        <v>-1.9399999999999977</v>
      </c>
      <c r="P2459" s="6">
        <f t="shared" si="680"/>
        <v>5.1348320323064121</v>
      </c>
      <c r="Q2459" s="6">
        <f t="shared" si="681"/>
        <v>0.42217586710409044</v>
      </c>
      <c r="R2459" s="5">
        <f t="shared" si="682"/>
        <v>0.70109401385482062</v>
      </c>
      <c r="S2459" s="5">
        <f t="shared" si="683"/>
        <v>3.6000000000000085</v>
      </c>
      <c r="T2459" s="5">
        <f t="shared" si="684"/>
        <v>1.9399999999999977</v>
      </c>
      <c r="U2459" s="5">
        <f t="shared" si="685"/>
        <v>0.37781177413287426</v>
      </c>
      <c r="V2459" s="5">
        <f t="shared" si="686"/>
        <v>1.2269145242459354</v>
      </c>
      <c r="W2459" s="5">
        <f t="shared" si="687"/>
        <v>3.1500000000000057</v>
      </c>
      <c r="X2459" s="5">
        <f t="shared" si="688"/>
        <v>90.5</v>
      </c>
      <c r="Y2459" s="5">
        <f t="shared" si="689"/>
        <v>35.249449029922843</v>
      </c>
      <c r="Z2459" s="9">
        <f t="shared" si="690"/>
        <v>0.70263148235757278</v>
      </c>
      <c r="AA2459">
        <f t="shared" si="691"/>
        <v>1.6600000000000108</v>
      </c>
    </row>
    <row r="2460" spans="1:27">
      <c r="A2460" s="1">
        <f t="shared" si="674"/>
        <v>-1002499</v>
      </c>
      <c r="B2460" s="1">
        <v>1</v>
      </c>
      <c r="C2460" s="1">
        <v>-10</v>
      </c>
      <c r="D2460" s="2">
        <v>-10</v>
      </c>
      <c r="E2460" s="5">
        <v>126.99</v>
      </c>
      <c r="F2460" s="5">
        <v>129.38</v>
      </c>
      <c r="G2460" s="5">
        <v>3.7</v>
      </c>
      <c r="H2460" s="5">
        <v>126.72</v>
      </c>
      <c r="I2460" s="5">
        <v>124.76</v>
      </c>
      <c r="J2460" s="5">
        <v>3.48</v>
      </c>
      <c r="K2460" s="6">
        <f t="shared" si="675"/>
        <v>126.85499999999999</v>
      </c>
      <c r="L2460" s="6">
        <f t="shared" si="676"/>
        <v>0.26999999999999602</v>
      </c>
      <c r="M2460" s="6">
        <f t="shared" si="677"/>
        <v>127.07</v>
      </c>
      <c r="N2460" s="5">
        <f t="shared" si="678"/>
        <v>2.5397047072445256</v>
      </c>
      <c r="O2460" s="6">
        <f t="shared" si="679"/>
        <v>4.6199999999999903</v>
      </c>
      <c r="P2460" s="6">
        <f t="shared" si="680"/>
        <v>5.0794094144890511</v>
      </c>
      <c r="Q2460" s="6">
        <f t="shared" si="681"/>
        <v>6.1223856994465232E-2</v>
      </c>
      <c r="R2460" s="5">
        <f t="shared" si="682"/>
        <v>0.85639877494253336</v>
      </c>
      <c r="S2460" s="5">
        <f t="shared" si="683"/>
        <v>4.3499999999999943</v>
      </c>
      <c r="T2460" s="5">
        <f t="shared" si="684"/>
        <v>4.6199999999999903</v>
      </c>
      <c r="U2460" s="5">
        <f t="shared" si="685"/>
        <v>0.90955456097344856</v>
      </c>
      <c r="V2460" s="5">
        <f t="shared" si="686"/>
        <v>8.4655511086274865E-2</v>
      </c>
      <c r="W2460" s="5">
        <f t="shared" si="687"/>
        <v>0.21500000000000341</v>
      </c>
      <c r="X2460" s="5">
        <f t="shared" si="688"/>
        <v>127.07</v>
      </c>
      <c r="Y2460" s="5">
        <f t="shared" si="689"/>
        <v>50.03337578480361</v>
      </c>
      <c r="Z2460" s="9">
        <f t="shared" si="690"/>
        <v>0.70267915864923736</v>
      </c>
      <c r="AA2460">
        <f t="shared" si="691"/>
        <v>0.26999999999999602</v>
      </c>
    </row>
    <row r="2461" spans="1:27">
      <c r="A2461" s="1">
        <f t="shared" si="674"/>
        <v>-197500</v>
      </c>
      <c r="B2461" s="1">
        <v>0</v>
      </c>
      <c r="C2461" s="1">
        <v>10</v>
      </c>
      <c r="D2461" s="2">
        <v>-2</v>
      </c>
      <c r="E2461" s="5">
        <v>56.97</v>
      </c>
      <c r="F2461" s="5">
        <v>56.85</v>
      </c>
      <c r="G2461" s="5">
        <v>3.74</v>
      </c>
      <c r="H2461" s="5">
        <v>60.62</v>
      </c>
      <c r="I2461" s="5">
        <v>57.03</v>
      </c>
      <c r="J2461" s="5">
        <v>2.95</v>
      </c>
      <c r="K2461" s="6">
        <f t="shared" si="675"/>
        <v>58.795000000000002</v>
      </c>
      <c r="L2461" s="6">
        <f t="shared" si="676"/>
        <v>-3.6499999999999986</v>
      </c>
      <c r="M2461" s="6">
        <f t="shared" si="677"/>
        <v>56.94</v>
      </c>
      <c r="N2461" s="5">
        <f t="shared" si="678"/>
        <v>2.3817063211067815</v>
      </c>
      <c r="O2461" s="6">
        <f t="shared" si="679"/>
        <v>-0.17999999999999972</v>
      </c>
      <c r="P2461" s="6">
        <f t="shared" si="680"/>
        <v>4.763412642213563</v>
      </c>
      <c r="Q2461" s="6">
        <f t="shared" si="681"/>
        <v>0.23292537273965305</v>
      </c>
      <c r="R2461" s="5">
        <f t="shared" si="682"/>
        <v>0.72846932664382524</v>
      </c>
      <c r="S2461" s="5">
        <f t="shared" si="683"/>
        <v>3.4699999999999989</v>
      </c>
      <c r="T2461" s="5">
        <f t="shared" si="684"/>
        <v>0.17999999999999972</v>
      </c>
      <c r="U2461" s="5">
        <f t="shared" si="685"/>
        <v>3.7788034235126333E-2</v>
      </c>
      <c r="V2461" s="5">
        <f t="shared" si="686"/>
        <v>0.77885337229066243</v>
      </c>
      <c r="W2461" s="5">
        <f t="shared" si="687"/>
        <v>1.855000000000004</v>
      </c>
      <c r="X2461" s="5">
        <f t="shared" si="688"/>
        <v>56.94</v>
      </c>
      <c r="Y2461" s="5">
        <f t="shared" si="689"/>
        <v>23.907229659423297</v>
      </c>
      <c r="Z2461" s="9">
        <f t="shared" si="690"/>
        <v>0.70285702671311467</v>
      </c>
      <c r="AA2461">
        <f t="shared" si="691"/>
        <v>3.6499999999999986</v>
      </c>
    </row>
    <row r="2462" spans="1:27">
      <c r="A2462" s="1">
        <f t="shared" si="674"/>
        <v>-1200000</v>
      </c>
      <c r="B2462" s="1">
        <v>0</v>
      </c>
      <c r="C2462" s="1">
        <v>0</v>
      </c>
      <c r="D2462" s="2">
        <v>-12</v>
      </c>
      <c r="E2462" s="5">
        <v>24.11</v>
      </c>
      <c r="F2462" s="5">
        <v>23.91</v>
      </c>
      <c r="G2462" s="5">
        <v>1.63</v>
      </c>
      <c r="H2462" s="5">
        <v>19.82</v>
      </c>
      <c r="I2462" s="5">
        <v>19.47</v>
      </c>
      <c r="J2462" s="5">
        <v>2.41</v>
      </c>
      <c r="K2462" s="6">
        <f t="shared" si="675"/>
        <v>21.965</v>
      </c>
      <c r="L2462" s="6">
        <f t="shared" si="676"/>
        <v>4.2899999999999991</v>
      </c>
      <c r="M2462" s="6">
        <f t="shared" si="677"/>
        <v>21.689999999999998</v>
      </c>
      <c r="N2462" s="5">
        <f t="shared" si="678"/>
        <v>1.4547336525976156</v>
      </c>
      <c r="O2462" s="6">
        <f t="shared" si="679"/>
        <v>4.4400000000000013</v>
      </c>
      <c r="P2462" s="6">
        <f t="shared" si="680"/>
        <v>2.9094673051952311</v>
      </c>
      <c r="Q2462" s="6">
        <f t="shared" si="681"/>
        <v>-0.37226225634967519</v>
      </c>
      <c r="R2462" s="5">
        <f t="shared" si="682"/>
        <v>5.1555829389166079E-2</v>
      </c>
      <c r="S2462" s="5">
        <f t="shared" si="683"/>
        <v>0.15000000000000213</v>
      </c>
      <c r="T2462" s="5">
        <f t="shared" si="684"/>
        <v>4.4400000000000013</v>
      </c>
      <c r="U2462" s="5">
        <f t="shared" si="685"/>
        <v>1.5260525499192947</v>
      </c>
      <c r="V2462" s="5">
        <f t="shared" si="686"/>
        <v>0.18903804109360775</v>
      </c>
      <c r="W2462" s="5">
        <f t="shared" si="687"/>
        <v>0.27500000000000213</v>
      </c>
      <c r="X2462" s="5">
        <f t="shared" si="688"/>
        <v>21.689999999999998</v>
      </c>
      <c r="Y2462" s="5">
        <f t="shared" si="689"/>
        <v>14.909945859346617</v>
      </c>
      <c r="Z2462" s="9">
        <f t="shared" si="690"/>
        <v>0.70299928876208684</v>
      </c>
      <c r="AA2462">
        <f t="shared" si="691"/>
        <v>4.2899999999999991</v>
      </c>
    </row>
    <row r="2463" spans="1:27">
      <c r="A2463" s="1">
        <f t="shared" si="674"/>
        <v>-1099500</v>
      </c>
      <c r="B2463" s="1">
        <v>0</v>
      </c>
      <c r="C2463" s="1">
        <v>2</v>
      </c>
      <c r="D2463" s="2">
        <v>-11</v>
      </c>
      <c r="E2463" s="5">
        <v>107.97</v>
      </c>
      <c r="F2463" s="5">
        <v>112.54</v>
      </c>
      <c r="G2463" s="5">
        <v>3.12</v>
      </c>
      <c r="H2463" s="5">
        <v>101.67</v>
      </c>
      <c r="I2463" s="5">
        <v>106.93</v>
      </c>
      <c r="J2463" s="5">
        <v>5.77</v>
      </c>
      <c r="K2463" s="6">
        <f t="shared" si="675"/>
        <v>104.82</v>
      </c>
      <c r="L2463" s="6">
        <f t="shared" si="676"/>
        <v>6.2999999999999972</v>
      </c>
      <c r="M2463" s="6">
        <f t="shared" si="677"/>
        <v>109.73500000000001</v>
      </c>
      <c r="N2463" s="5">
        <f t="shared" si="678"/>
        <v>3.2797598997487603</v>
      </c>
      <c r="O2463" s="6">
        <f t="shared" si="679"/>
        <v>5.6099999999999994</v>
      </c>
      <c r="P2463" s="6">
        <f t="shared" si="680"/>
        <v>6.5595197994975205</v>
      </c>
      <c r="Q2463" s="6">
        <f t="shared" si="681"/>
        <v>-0.54752447864495324</v>
      </c>
      <c r="R2463" s="5">
        <f t="shared" si="682"/>
        <v>0.10519062691949704</v>
      </c>
      <c r="S2463" s="5">
        <f t="shared" si="683"/>
        <v>0.68999999999999773</v>
      </c>
      <c r="T2463" s="5">
        <f t="shared" si="684"/>
        <v>5.6099999999999994</v>
      </c>
      <c r="U2463" s="5">
        <f t="shared" si="685"/>
        <v>0.85524553191069608</v>
      </c>
      <c r="V2463" s="5">
        <f t="shared" si="686"/>
        <v>1.4985853081429907</v>
      </c>
      <c r="W2463" s="5">
        <f t="shared" si="687"/>
        <v>4.9150000000000205</v>
      </c>
      <c r="X2463" s="5">
        <f t="shared" si="688"/>
        <v>109.73500000000001</v>
      </c>
      <c r="Y2463" s="5">
        <f t="shared" si="689"/>
        <v>33.458241869597238</v>
      </c>
      <c r="Z2463" s="9">
        <f t="shared" si="690"/>
        <v>0.70332780408569096</v>
      </c>
      <c r="AA2463">
        <f t="shared" si="691"/>
        <v>6.2999999999999972</v>
      </c>
    </row>
    <row r="2464" spans="1:27">
      <c r="A2464" s="1">
        <f t="shared" si="674"/>
        <v>-1100246</v>
      </c>
      <c r="B2464" s="1">
        <v>4</v>
      </c>
      <c r="C2464" s="1">
        <v>-1</v>
      </c>
      <c r="D2464" s="2">
        <v>-11</v>
      </c>
      <c r="E2464" s="5">
        <v>217.86</v>
      </c>
      <c r="F2464" s="5">
        <v>210.62</v>
      </c>
      <c r="G2464" s="5">
        <v>3.59</v>
      </c>
      <c r="H2464" s="5">
        <v>224.47</v>
      </c>
      <c r="I2464" s="5">
        <v>210.3</v>
      </c>
      <c r="J2464" s="5">
        <v>9.6300000000000008</v>
      </c>
      <c r="K2464" s="6">
        <f t="shared" si="675"/>
        <v>221.16500000000002</v>
      </c>
      <c r="L2464" s="6">
        <f t="shared" si="676"/>
        <v>-6.6099999999999852</v>
      </c>
      <c r="M2464" s="6">
        <f t="shared" si="677"/>
        <v>210.46</v>
      </c>
      <c r="N2464" s="5">
        <f t="shared" si="678"/>
        <v>5.1387011977736163</v>
      </c>
      <c r="O2464" s="6">
        <f t="shared" si="679"/>
        <v>0.31999999999999318</v>
      </c>
      <c r="P2464" s="6">
        <f t="shared" si="680"/>
        <v>10.277402395547233</v>
      </c>
      <c r="Q2464" s="6">
        <f t="shared" si="681"/>
        <v>-0.7559649704142013</v>
      </c>
      <c r="R2464" s="5">
        <f t="shared" si="682"/>
        <v>0.67429489799897846</v>
      </c>
      <c r="S2464" s="5">
        <f t="shared" si="683"/>
        <v>6.9299999999999784</v>
      </c>
      <c r="T2464" s="5">
        <f t="shared" si="684"/>
        <v>0.31999999999999318</v>
      </c>
      <c r="U2464" s="5">
        <f t="shared" si="685"/>
        <v>3.1136272346272611E-2</v>
      </c>
      <c r="V2464" s="5">
        <f t="shared" si="686"/>
        <v>2.0832112216678484</v>
      </c>
      <c r="W2464" s="5">
        <f t="shared" si="687"/>
        <v>10.705000000000013</v>
      </c>
      <c r="X2464" s="5">
        <f t="shared" si="688"/>
        <v>210.46</v>
      </c>
      <c r="Y2464" s="5">
        <f t="shared" si="689"/>
        <v>40.955874237479208</v>
      </c>
      <c r="Z2464" s="9">
        <f t="shared" si="690"/>
        <v>0.70346144172939573</v>
      </c>
      <c r="AA2464">
        <f t="shared" si="691"/>
        <v>6.6099999999999852</v>
      </c>
    </row>
    <row r="2465" spans="1:27">
      <c r="A2465" s="1">
        <f t="shared" si="674"/>
        <v>-1101496</v>
      </c>
      <c r="B2465" s="1">
        <v>4</v>
      </c>
      <c r="C2465" s="1">
        <v>-6</v>
      </c>
      <c r="D2465" s="2">
        <v>-11</v>
      </c>
      <c r="E2465" s="5">
        <v>89.91</v>
      </c>
      <c r="F2465" s="5">
        <v>88.45</v>
      </c>
      <c r="G2465" s="5">
        <v>2.14</v>
      </c>
      <c r="H2465" s="5">
        <v>90.24</v>
      </c>
      <c r="I2465" s="5">
        <v>88.68</v>
      </c>
      <c r="J2465" s="5">
        <v>2.82</v>
      </c>
      <c r="K2465" s="6">
        <f t="shared" si="675"/>
        <v>90.074999999999989</v>
      </c>
      <c r="L2465" s="6">
        <f t="shared" si="676"/>
        <v>-0.32999999999999829</v>
      </c>
      <c r="M2465" s="6">
        <f t="shared" si="677"/>
        <v>88.564999999999998</v>
      </c>
      <c r="N2465" s="5">
        <f t="shared" si="678"/>
        <v>1.7700282483621554</v>
      </c>
      <c r="O2465" s="6">
        <f t="shared" si="679"/>
        <v>-0.23000000000000398</v>
      </c>
      <c r="P2465" s="6">
        <f t="shared" si="680"/>
        <v>3.5400564967243109</v>
      </c>
      <c r="Q2465" s="6">
        <f t="shared" si="681"/>
        <v>-0.26913501436323006</v>
      </c>
      <c r="R2465" s="5">
        <f t="shared" si="682"/>
        <v>2.8248136743728929E-2</v>
      </c>
      <c r="S2465" s="5">
        <f t="shared" si="683"/>
        <v>9.9999999999994316E-2</v>
      </c>
      <c r="T2465" s="5">
        <f t="shared" si="684"/>
        <v>0.23000000000000398</v>
      </c>
      <c r="U2465" s="5">
        <f t="shared" si="685"/>
        <v>6.4970714510581354E-2</v>
      </c>
      <c r="V2465" s="5">
        <f t="shared" si="686"/>
        <v>0.853093729660657</v>
      </c>
      <c r="W2465" s="5">
        <f t="shared" si="687"/>
        <v>1.5099999999999909</v>
      </c>
      <c r="X2465" s="5">
        <f t="shared" si="688"/>
        <v>88.564999999999998</v>
      </c>
      <c r="Y2465" s="5">
        <f t="shared" si="689"/>
        <v>50.035924614169893</v>
      </c>
      <c r="Z2465" s="9">
        <f t="shared" si="690"/>
        <v>0.70358936887932</v>
      </c>
      <c r="AA2465">
        <f t="shared" si="691"/>
        <v>0.32999999999999829</v>
      </c>
    </row>
    <row r="2466" spans="1:27">
      <c r="A2466" s="1">
        <f t="shared" si="674"/>
        <v>-500008</v>
      </c>
      <c r="B2466" s="1">
        <v>-8</v>
      </c>
      <c r="C2466" s="1">
        <v>0</v>
      </c>
      <c r="D2466" s="2">
        <v>-5</v>
      </c>
      <c r="E2466" s="5">
        <v>115.38</v>
      </c>
      <c r="F2466" s="5">
        <v>108.41</v>
      </c>
      <c r="G2466" s="5">
        <v>6.08</v>
      </c>
      <c r="H2466" s="5">
        <v>113.24</v>
      </c>
      <c r="I2466" s="5">
        <v>114.16</v>
      </c>
      <c r="J2466" s="5">
        <v>4.42</v>
      </c>
      <c r="K2466" s="6">
        <f t="shared" si="675"/>
        <v>114.31</v>
      </c>
      <c r="L2466" s="6">
        <f t="shared" si="676"/>
        <v>2.1400000000000006</v>
      </c>
      <c r="M2466" s="6">
        <f t="shared" si="677"/>
        <v>111.285</v>
      </c>
      <c r="N2466" s="5">
        <f t="shared" si="678"/>
        <v>3.7584172200542079</v>
      </c>
      <c r="O2466" s="6">
        <f t="shared" si="679"/>
        <v>-5.75</v>
      </c>
      <c r="P2466" s="6">
        <f t="shared" si="680"/>
        <v>7.5168344401084157</v>
      </c>
      <c r="Q2466" s="6">
        <f t="shared" si="681"/>
        <v>0.30848028770255631</v>
      </c>
      <c r="R2466" s="5">
        <f t="shared" si="682"/>
        <v>1.0496439775100597</v>
      </c>
      <c r="S2466" s="5">
        <f t="shared" si="683"/>
        <v>7.8900000000000006</v>
      </c>
      <c r="T2466" s="5">
        <f t="shared" si="684"/>
        <v>5.75</v>
      </c>
      <c r="U2466" s="5">
        <f t="shared" si="685"/>
        <v>0.76494966675321208</v>
      </c>
      <c r="V2466" s="5">
        <f t="shared" si="686"/>
        <v>0.80486008414903332</v>
      </c>
      <c r="W2466" s="5">
        <f t="shared" si="687"/>
        <v>3.0250000000000057</v>
      </c>
      <c r="X2466" s="5">
        <f t="shared" si="688"/>
        <v>111.285</v>
      </c>
      <c r="Y2466" s="5">
        <f t="shared" si="689"/>
        <v>29.609538665958677</v>
      </c>
      <c r="Z2466" s="9">
        <f t="shared" si="690"/>
        <v>0.70375563940902097</v>
      </c>
      <c r="AA2466">
        <f t="shared" si="691"/>
        <v>2.1400000000000006</v>
      </c>
    </row>
    <row r="2467" spans="1:27">
      <c r="A2467" s="1">
        <f t="shared" si="674"/>
        <v>-1201247</v>
      </c>
      <c r="B2467" s="1">
        <v>3</v>
      </c>
      <c r="C2467" s="1">
        <v>-5</v>
      </c>
      <c r="D2467" s="2">
        <v>-12</v>
      </c>
      <c r="E2467" s="5">
        <v>253.63</v>
      </c>
      <c r="F2467" s="5">
        <v>249.04</v>
      </c>
      <c r="G2467" s="5">
        <v>4.5199999999999996</v>
      </c>
      <c r="H2467" s="5">
        <v>285.54000000000002</v>
      </c>
      <c r="I2467" s="5">
        <v>279.86</v>
      </c>
      <c r="J2467" s="5">
        <v>7.44</v>
      </c>
      <c r="K2467" s="6">
        <f t="shared" si="675"/>
        <v>269.58500000000004</v>
      </c>
      <c r="L2467" s="6">
        <f t="shared" si="676"/>
        <v>-31.910000000000025</v>
      </c>
      <c r="M2467" s="6">
        <f t="shared" si="677"/>
        <v>264.45</v>
      </c>
      <c r="N2467" s="5">
        <f t="shared" si="678"/>
        <v>4.352700311301021</v>
      </c>
      <c r="O2467" s="6">
        <f t="shared" si="679"/>
        <v>-30.820000000000022</v>
      </c>
      <c r="P2467" s="6">
        <f t="shared" si="680"/>
        <v>8.7054006226020419</v>
      </c>
      <c r="Q2467" s="6">
        <f t="shared" si="681"/>
        <v>-0.46082550406418249</v>
      </c>
      <c r="R2467" s="5">
        <f t="shared" si="682"/>
        <v>0.12520963103869223</v>
      </c>
      <c r="S2467" s="5">
        <f t="shared" si="683"/>
        <v>1.0900000000000034</v>
      </c>
      <c r="T2467" s="5">
        <f t="shared" si="684"/>
        <v>30.820000000000022</v>
      </c>
      <c r="U2467" s="5">
        <f t="shared" si="685"/>
        <v>3.5403310354242987</v>
      </c>
      <c r="V2467" s="5">
        <f t="shared" si="686"/>
        <v>1.1797274410709884</v>
      </c>
      <c r="W2467" s="5">
        <f t="shared" si="687"/>
        <v>5.1350000000000477</v>
      </c>
      <c r="X2467" s="5">
        <f t="shared" si="688"/>
        <v>264.45</v>
      </c>
      <c r="Y2467" s="5">
        <f t="shared" si="689"/>
        <v>60.755388859049646</v>
      </c>
      <c r="Z2467" s="9">
        <f t="shared" si="690"/>
        <v>0.70384515342509824</v>
      </c>
      <c r="AA2467">
        <f t="shared" si="691"/>
        <v>31.910000000000025</v>
      </c>
    </row>
    <row r="2468" spans="1:27">
      <c r="A2468" s="1">
        <f t="shared" si="674"/>
        <v>-501994</v>
      </c>
      <c r="B2468" s="1">
        <v>6</v>
      </c>
      <c r="C2468" s="1">
        <v>-8</v>
      </c>
      <c r="D2468" s="2">
        <v>-5</v>
      </c>
      <c r="E2468" s="5">
        <v>61.63</v>
      </c>
      <c r="F2468" s="5">
        <v>61.94</v>
      </c>
      <c r="G2468" s="5">
        <v>2.4</v>
      </c>
      <c r="H2468" s="5">
        <v>64.209999999999994</v>
      </c>
      <c r="I2468" s="5">
        <v>71.27</v>
      </c>
      <c r="J2468" s="5">
        <v>4.22</v>
      </c>
      <c r="K2468" s="6">
        <f t="shared" si="675"/>
        <v>62.92</v>
      </c>
      <c r="L2468" s="6">
        <f t="shared" si="676"/>
        <v>-2.5799999999999912</v>
      </c>
      <c r="M2468" s="6">
        <f t="shared" si="677"/>
        <v>66.60499999999999</v>
      </c>
      <c r="N2468" s="5">
        <f t="shared" si="678"/>
        <v>2.4273648263085628</v>
      </c>
      <c r="O2468" s="6">
        <f t="shared" si="679"/>
        <v>-9.3299999999999983</v>
      </c>
      <c r="P2468" s="6">
        <f t="shared" si="680"/>
        <v>4.8547296526171255</v>
      </c>
      <c r="Q2468" s="6">
        <f t="shared" si="681"/>
        <v>-0.51120992515401986</v>
      </c>
      <c r="R2468" s="5">
        <f t="shared" si="682"/>
        <v>1.3903966817928088</v>
      </c>
      <c r="S2468" s="5">
        <f t="shared" si="683"/>
        <v>6.7500000000000071</v>
      </c>
      <c r="T2468" s="5">
        <f t="shared" si="684"/>
        <v>9.3299999999999983</v>
      </c>
      <c r="U2468" s="5">
        <f t="shared" si="685"/>
        <v>1.9218371912780579</v>
      </c>
      <c r="V2468" s="5">
        <f t="shared" si="686"/>
        <v>1.5181071918241418</v>
      </c>
      <c r="W2468" s="5">
        <f t="shared" si="687"/>
        <v>3.6849999999999881</v>
      </c>
      <c r="X2468" s="5">
        <f t="shared" si="688"/>
        <v>66.60499999999999</v>
      </c>
      <c r="Y2468" s="5">
        <f t="shared" si="689"/>
        <v>27.439221034314052</v>
      </c>
      <c r="Z2468" s="9">
        <f t="shared" si="690"/>
        <v>0.70396590826545002</v>
      </c>
      <c r="AA2468">
        <f t="shared" si="691"/>
        <v>2.5799999999999912</v>
      </c>
    </row>
    <row r="2469" spans="1:27">
      <c r="A2469" s="1">
        <f t="shared" si="674"/>
        <v>-102749</v>
      </c>
      <c r="B2469" s="1">
        <v>1</v>
      </c>
      <c r="C2469" s="1">
        <v>-11</v>
      </c>
      <c r="D2469" s="2">
        <v>-1</v>
      </c>
      <c r="E2469" s="5">
        <v>54.94</v>
      </c>
      <c r="F2469" s="5">
        <v>52.69</v>
      </c>
      <c r="G2469" s="5">
        <v>4.05</v>
      </c>
      <c r="H2469" s="5">
        <v>52.96</v>
      </c>
      <c r="I2469" s="5">
        <v>54.6</v>
      </c>
      <c r="J2469" s="5">
        <v>3.67</v>
      </c>
      <c r="K2469" s="6">
        <f t="shared" si="675"/>
        <v>53.95</v>
      </c>
      <c r="L2469" s="6">
        <f t="shared" si="676"/>
        <v>1.9799999999999969</v>
      </c>
      <c r="M2469" s="6">
        <f t="shared" si="677"/>
        <v>53.644999999999996</v>
      </c>
      <c r="N2469" s="5">
        <f t="shared" si="678"/>
        <v>2.7327367235063096</v>
      </c>
      <c r="O2469" s="6">
        <f t="shared" si="679"/>
        <v>-1.9100000000000037</v>
      </c>
      <c r="P2469" s="6">
        <f t="shared" si="680"/>
        <v>5.4654734470126192</v>
      </c>
      <c r="Q2469" s="6">
        <f t="shared" si="681"/>
        <v>9.8207650126877211E-2</v>
      </c>
      <c r="R2469" s="5">
        <f t="shared" si="682"/>
        <v>0.7117407188440813</v>
      </c>
      <c r="S2469" s="5">
        <f t="shared" si="683"/>
        <v>3.8900000000000006</v>
      </c>
      <c r="T2469" s="5">
        <f t="shared" si="684"/>
        <v>1.9100000000000037</v>
      </c>
      <c r="U2469" s="5">
        <f t="shared" si="685"/>
        <v>0.34946652262010225</v>
      </c>
      <c r="V2469" s="5">
        <f t="shared" si="686"/>
        <v>0.11160972711951138</v>
      </c>
      <c r="W2469" s="5">
        <f t="shared" si="687"/>
        <v>0.30500000000000682</v>
      </c>
      <c r="X2469" s="5">
        <f t="shared" si="688"/>
        <v>53.644999999999996</v>
      </c>
      <c r="Y2469" s="5">
        <f t="shared" si="689"/>
        <v>19.630504299429685</v>
      </c>
      <c r="Z2469" s="9">
        <f t="shared" si="690"/>
        <v>0.70396661852675935</v>
      </c>
      <c r="AA2469">
        <f t="shared" si="691"/>
        <v>1.9799999999999969</v>
      </c>
    </row>
    <row r="2470" spans="1:27">
      <c r="A2470" s="1">
        <f t="shared" si="674"/>
        <v>-1201748</v>
      </c>
      <c r="B2470" s="1">
        <v>2</v>
      </c>
      <c r="C2470" s="1">
        <v>-7</v>
      </c>
      <c r="D2470" s="2">
        <v>-12</v>
      </c>
      <c r="E2470" s="5">
        <v>50.28</v>
      </c>
      <c r="F2470" s="5">
        <v>47.62</v>
      </c>
      <c r="G2470" s="5">
        <v>1.47</v>
      </c>
      <c r="H2470" s="5">
        <v>48.08</v>
      </c>
      <c r="I2470" s="5">
        <v>46.74</v>
      </c>
      <c r="J2470" s="5">
        <v>1.95</v>
      </c>
      <c r="K2470" s="6">
        <f t="shared" si="675"/>
        <v>49.18</v>
      </c>
      <c r="L2470" s="6">
        <f t="shared" si="676"/>
        <v>2.2000000000000028</v>
      </c>
      <c r="M2470" s="6">
        <f t="shared" si="677"/>
        <v>47.18</v>
      </c>
      <c r="N2470" s="5">
        <f t="shared" si="678"/>
        <v>1.2210036854981232</v>
      </c>
      <c r="O2470" s="6">
        <f t="shared" si="679"/>
        <v>0.87999999999999545</v>
      </c>
      <c r="P2470" s="6">
        <f t="shared" si="680"/>
        <v>2.4420073709962464</v>
      </c>
      <c r="Q2470" s="6">
        <f t="shared" si="681"/>
        <v>-0.27527920313914878</v>
      </c>
      <c r="R2470" s="5">
        <f t="shared" si="682"/>
        <v>0.54053890896385681</v>
      </c>
      <c r="S2470" s="5">
        <f t="shared" si="683"/>
        <v>1.3200000000000074</v>
      </c>
      <c r="T2470" s="5">
        <f t="shared" si="684"/>
        <v>0.87999999999999545</v>
      </c>
      <c r="U2470" s="5">
        <f t="shared" si="685"/>
        <v>0.36035927264256734</v>
      </c>
      <c r="V2470" s="5">
        <f t="shared" si="686"/>
        <v>1.63799669382986</v>
      </c>
      <c r="W2470" s="5">
        <f t="shared" si="687"/>
        <v>2</v>
      </c>
      <c r="X2470" s="5">
        <f t="shared" si="688"/>
        <v>47.18</v>
      </c>
      <c r="Y2470" s="5">
        <f t="shared" si="689"/>
        <v>38.640342007446399</v>
      </c>
      <c r="Z2470" s="9">
        <f t="shared" si="690"/>
        <v>0.70411717774813587</v>
      </c>
      <c r="AA2470">
        <f t="shared" si="691"/>
        <v>2.2000000000000028</v>
      </c>
    </row>
    <row r="2471" spans="1:27">
      <c r="A2471" s="1">
        <f t="shared" si="674"/>
        <v>-1001755</v>
      </c>
      <c r="B2471" s="1">
        <v>-5</v>
      </c>
      <c r="C2471" s="1">
        <v>-7</v>
      </c>
      <c r="D2471" s="2">
        <v>-10</v>
      </c>
      <c r="E2471" s="5">
        <v>23.08</v>
      </c>
      <c r="F2471" s="5">
        <v>25.55</v>
      </c>
      <c r="G2471" s="5">
        <v>2.71</v>
      </c>
      <c r="H2471" s="5">
        <v>29.86</v>
      </c>
      <c r="I2471" s="5">
        <v>28.76</v>
      </c>
      <c r="J2471" s="5">
        <v>2.74</v>
      </c>
      <c r="K2471" s="6">
        <f t="shared" si="675"/>
        <v>26.47</v>
      </c>
      <c r="L2471" s="6">
        <f t="shared" si="676"/>
        <v>-6.7800000000000011</v>
      </c>
      <c r="M2471" s="6">
        <f t="shared" si="677"/>
        <v>27.155000000000001</v>
      </c>
      <c r="N2471" s="5">
        <f t="shared" si="678"/>
        <v>1.926895170994001</v>
      </c>
      <c r="O2471" s="6">
        <f t="shared" si="679"/>
        <v>-3.2100000000000009</v>
      </c>
      <c r="P2471" s="6">
        <f t="shared" si="680"/>
        <v>3.853790341988002</v>
      </c>
      <c r="Q2471" s="6">
        <f t="shared" si="681"/>
        <v>-1.1008840738770703E-2</v>
      </c>
      <c r="R2471" s="5">
        <f t="shared" si="682"/>
        <v>0.92636072105531131</v>
      </c>
      <c r="S2471" s="5">
        <f t="shared" si="683"/>
        <v>3.5700000000000003</v>
      </c>
      <c r="T2471" s="5">
        <f t="shared" si="684"/>
        <v>3.2100000000000009</v>
      </c>
      <c r="U2471" s="5">
        <f t="shared" si="685"/>
        <v>0.83294619456233887</v>
      </c>
      <c r="V2471" s="5">
        <f t="shared" si="686"/>
        <v>0.35549417026492452</v>
      </c>
      <c r="W2471" s="5">
        <f t="shared" si="687"/>
        <v>0.68500000000000227</v>
      </c>
      <c r="X2471" s="5">
        <f t="shared" si="688"/>
        <v>27.155000000000001</v>
      </c>
      <c r="Y2471" s="5">
        <f t="shared" si="689"/>
        <v>14.092619260648167</v>
      </c>
      <c r="Z2471" s="9">
        <f t="shared" si="690"/>
        <v>0.70435076488919934</v>
      </c>
      <c r="AA2471">
        <f t="shared" si="691"/>
        <v>6.7800000000000011</v>
      </c>
    </row>
    <row r="2472" spans="1:27">
      <c r="A2472" s="1">
        <f t="shared" si="674"/>
        <v>-197499</v>
      </c>
      <c r="B2472" s="1">
        <v>1</v>
      </c>
      <c r="C2472" s="1">
        <v>10</v>
      </c>
      <c r="D2472" s="2">
        <v>-2</v>
      </c>
      <c r="E2472" s="5">
        <v>113.15</v>
      </c>
      <c r="F2472" s="5">
        <v>115.47</v>
      </c>
      <c r="G2472" s="5">
        <v>4.33</v>
      </c>
      <c r="H2472" s="5">
        <v>122.78</v>
      </c>
      <c r="I2472" s="5">
        <v>124.23</v>
      </c>
      <c r="J2472" s="5">
        <v>6.29</v>
      </c>
      <c r="K2472" s="6">
        <f t="shared" si="675"/>
        <v>117.965</v>
      </c>
      <c r="L2472" s="6">
        <f t="shared" si="676"/>
        <v>-9.6299999999999955</v>
      </c>
      <c r="M2472" s="6">
        <f t="shared" si="677"/>
        <v>119.85</v>
      </c>
      <c r="N2472" s="5">
        <f t="shared" si="678"/>
        <v>3.8181474565553386</v>
      </c>
      <c r="O2472" s="6">
        <f t="shared" si="679"/>
        <v>-8.7600000000000051</v>
      </c>
      <c r="P2472" s="6">
        <f t="shared" si="680"/>
        <v>7.6362949131106772</v>
      </c>
      <c r="Q2472" s="6">
        <f t="shared" si="681"/>
        <v>-0.35695642481093415</v>
      </c>
      <c r="R2472" s="5">
        <f t="shared" si="682"/>
        <v>0.11392959673496844</v>
      </c>
      <c r="S2472" s="5">
        <f t="shared" si="683"/>
        <v>0.86999999999999034</v>
      </c>
      <c r="T2472" s="5">
        <f t="shared" si="684"/>
        <v>8.7600000000000051</v>
      </c>
      <c r="U2472" s="5">
        <f t="shared" si="685"/>
        <v>1.1471531809176267</v>
      </c>
      <c r="V2472" s="5">
        <f t="shared" si="686"/>
        <v>0.49369491918486635</v>
      </c>
      <c r="W2472" s="5">
        <f t="shared" si="687"/>
        <v>1.8849999999999909</v>
      </c>
      <c r="X2472" s="5">
        <f t="shared" si="688"/>
        <v>119.85</v>
      </c>
      <c r="Y2472" s="5">
        <f t="shared" si="689"/>
        <v>31.389568203876134</v>
      </c>
      <c r="Z2472" s="9">
        <f t="shared" si="690"/>
        <v>0.70461478837730906</v>
      </c>
      <c r="AA2472">
        <f t="shared" si="691"/>
        <v>9.6299999999999955</v>
      </c>
    </row>
    <row r="2473" spans="1:27">
      <c r="A2473" s="1">
        <f t="shared" si="674"/>
        <v>-197746</v>
      </c>
      <c r="B2473" s="1">
        <v>4</v>
      </c>
      <c r="C2473" s="1">
        <v>9</v>
      </c>
      <c r="D2473" s="2">
        <v>-2</v>
      </c>
      <c r="E2473" s="5">
        <v>67.680000000000007</v>
      </c>
      <c r="F2473" s="5">
        <v>69.95</v>
      </c>
      <c r="G2473" s="5">
        <v>2.0099999999999998</v>
      </c>
      <c r="H2473" s="5">
        <v>59.51</v>
      </c>
      <c r="I2473" s="5">
        <v>61.11</v>
      </c>
      <c r="J2473" s="5">
        <v>3.16</v>
      </c>
      <c r="K2473" s="6">
        <f t="shared" si="675"/>
        <v>63.594999999999999</v>
      </c>
      <c r="L2473" s="6">
        <f t="shared" si="676"/>
        <v>8.1700000000000088</v>
      </c>
      <c r="M2473" s="6">
        <f t="shared" si="677"/>
        <v>65.53</v>
      </c>
      <c r="N2473" s="5">
        <f t="shared" si="678"/>
        <v>1.872545059537954</v>
      </c>
      <c r="O2473" s="6">
        <f t="shared" si="679"/>
        <v>8.8400000000000034</v>
      </c>
      <c r="P2473" s="6">
        <f t="shared" si="680"/>
        <v>3.7450901190759081</v>
      </c>
      <c r="Q2473" s="6">
        <f t="shared" si="681"/>
        <v>-0.4239004113876671</v>
      </c>
      <c r="R2473" s="5">
        <f t="shared" si="682"/>
        <v>0.17890090190014318</v>
      </c>
      <c r="S2473" s="5">
        <f t="shared" si="683"/>
        <v>0.6699999999999946</v>
      </c>
      <c r="T2473" s="5">
        <f t="shared" si="684"/>
        <v>8.8400000000000034</v>
      </c>
      <c r="U2473" s="5">
        <f t="shared" si="685"/>
        <v>2.360423839995939</v>
      </c>
      <c r="V2473" s="5">
        <f t="shared" si="686"/>
        <v>1.033352970676956</v>
      </c>
      <c r="W2473" s="5">
        <f t="shared" si="687"/>
        <v>1.9350000000000023</v>
      </c>
      <c r="X2473" s="5">
        <f t="shared" si="688"/>
        <v>65.53</v>
      </c>
      <c r="Y2473" s="5">
        <f t="shared" si="689"/>
        <v>34.995152541840234</v>
      </c>
      <c r="Z2473" s="9">
        <f t="shared" si="690"/>
        <v>0.70463962420516779</v>
      </c>
      <c r="AA2473">
        <f t="shared" si="691"/>
        <v>8.1700000000000088</v>
      </c>
    </row>
    <row r="2474" spans="1:27">
      <c r="A2474" s="1">
        <f t="shared" si="674"/>
        <v>-1200503</v>
      </c>
      <c r="B2474" s="1">
        <v>-3</v>
      </c>
      <c r="C2474" s="1">
        <v>-2</v>
      </c>
      <c r="D2474" s="2">
        <v>-12</v>
      </c>
      <c r="E2474" s="5">
        <v>169.21</v>
      </c>
      <c r="F2474" s="5">
        <v>168.44</v>
      </c>
      <c r="G2474" s="5">
        <v>5.27</v>
      </c>
      <c r="H2474" s="5">
        <v>161.85</v>
      </c>
      <c r="I2474" s="5">
        <v>178.92</v>
      </c>
      <c r="J2474" s="5">
        <v>8.19</v>
      </c>
      <c r="K2474" s="6">
        <f t="shared" si="675"/>
        <v>165.53</v>
      </c>
      <c r="L2474" s="6">
        <f t="shared" si="676"/>
        <v>7.3600000000000136</v>
      </c>
      <c r="M2474" s="6">
        <f t="shared" si="677"/>
        <v>173.68</v>
      </c>
      <c r="N2474" s="5">
        <f t="shared" si="678"/>
        <v>4.8695225638659894</v>
      </c>
      <c r="O2474" s="6">
        <f t="shared" si="679"/>
        <v>-10.47999999999999</v>
      </c>
      <c r="P2474" s="6">
        <f t="shared" si="680"/>
        <v>9.7390451277319787</v>
      </c>
      <c r="Q2474" s="6">
        <f t="shared" si="681"/>
        <v>-0.41437653533511171</v>
      </c>
      <c r="R2474" s="5">
        <f t="shared" si="682"/>
        <v>1.8318017594148441</v>
      </c>
      <c r="S2474" s="5">
        <f t="shared" si="683"/>
        <v>17.840000000000003</v>
      </c>
      <c r="T2474" s="5">
        <f t="shared" si="684"/>
        <v>10.47999999999999</v>
      </c>
      <c r="U2474" s="5">
        <f t="shared" si="685"/>
        <v>1.0760808541854003</v>
      </c>
      <c r="V2474" s="5">
        <f t="shared" si="686"/>
        <v>1.6736753743532495</v>
      </c>
      <c r="W2474" s="5">
        <f t="shared" si="687"/>
        <v>8.1500000000000057</v>
      </c>
      <c r="X2474" s="5">
        <f t="shared" si="688"/>
        <v>173.68</v>
      </c>
      <c r="Y2474" s="5">
        <f t="shared" si="689"/>
        <v>35.666740983763461</v>
      </c>
      <c r="Z2474" s="9">
        <f t="shared" si="690"/>
        <v>0.70477372255213933</v>
      </c>
      <c r="AA2474">
        <f t="shared" si="691"/>
        <v>7.3600000000000136</v>
      </c>
    </row>
    <row r="2475" spans="1:27">
      <c r="A2475" s="1">
        <f t="shared" si="674"/>
        <v>-602496</v>
      </c>
      <c r="B2475" s="1">
        <v>4</v>
      </c>
      <c r="C2475" s="1">
        <v>-10</v>
      </c>
      <c r="D2475" s="2">
        <v>-6</v>
      </c>
      <c r="E2475" s="5">
        <v>68.16</v>
      </c>
      <c r="F2475" s="5">
        <v>68.7</v>
      </c>
      <c r="G2475" s="5">
        <v>3.84</v>
      </c>
      <c r="H2475" s="5">
        <v>66.260000000000005</v>
      </c>
      <c r="I2475" s="5">
        <v>66.95</v>
      </c>
      <c r="J2475" s="5">
        <v>4.67</v>
      </c>
      <c r="K2475" s="6">
        <f t="shared" si="675"/>
        <v>67.210000000000008</v>
      </c>
      <c r="L2475" s="6">
        <f t="shared" si="676"/>
        <v>1.8999999999999915</v>
      </c>
      <c r="M2475" s="6">
        <f t="shared" si="677"/>
        <v>67.825000000000003</v>
      </c>
      <c r="N2475" s="5">
        <f t="shared" si="678"/>
        <v>3.0230158782249226</v>
      </c>
      <c r="O2475" s="6">
        <f t="shared" si="679"/>
        <v>1.75</v>
      </c>
      <c r="P2475" s="6">
        <f t="shared" si="680"/>
        <v>6.0460317564498451</v>
      </c>
      <c r="Q2475" s="6">
        <f t="shared" si="681"/>
        <v>-0.19322655213448409</v>
      </c>
      <c r="R2475" s="5">
        <f t="shared" si="682"/>
        <v>2.4809661285680976E-2</v>
      </c>
      <c r="S2475" s="5">
        <f t="shared" si="683"/>
        <v>0.14999999999999147</v>
      </c>
      <c r="T2475" s="5">
        <f t="shared" si="684"/>
        <v>1.75</v>
      </c>
      <c r="U2475" s="5">
        <f t="shared" si="685"/>
        <v>0.28944604833296117</v>
      </c>
      <c r="V2475" s="5">
        <f t="shared" si="686"/>
        <v>0.20343922254259386</v>
      </c>
      <c r="W2475" s="5">
        <f t="shared" si="687"/>
        <v>0.61499999999999488</v>
      </c>
      <c r="X2475" s="5">
        <f t="shared" si="688"/>
        <v>67.825000000000003</v>
      </c>
      <c r="Y2475" s="5">
        <f t="shared" si="689"/>
        <v>22.436203689352105</v>
      </c>
      <c r="Z2475" s="9">
        <f t="shared" si="690"/>
        <v>0.70491985360039333</v>
      </c>
      <c r="AA2475">
        <f t="shared" si="691"/>
        <v>1.8999999999999915</v>
      </c>
    </row>
    <row r="2476" spans="1:27">
      <c r="A2476" s="1">
        <f t="shared" si="674"/>
        <v>-701507</v>
      </c>
      <c r="B2476" s="1">
        <v>-7</v>
      </c>
      <c r="C2476" s="1">
        <v>-6</v>
      </c>
      <c r="D2476" s="2">
        <v>-7</v>
      </c>
      <c r="E2476" s="5">
        <v>174.11</v>
      </c>
      <c r="F2476" s="5">
        <v>165.85</v>
      </c>
      <c r="G2476" s="5">
        <v>5.89</v>
      </c>
      <c r="H2476" s="5">
        <v>181.82</v>
      </c>
      <c r="I2476" s="5">
        <v>185.75</v>
      </c>
      <c r="J2476" s="5">
        <v>4.84</v>
      </c>
      <c r="K2476" s="6">
        <f t="shared" si="675"/>
        <v>177.965</v>
      </c>
      <c r="L2476" s="6">
        <f t="shared" si="676"/>
        <v>-7.7099999999999795</v>
      </c>
      <c r="M2476" s="6">
        <f t="shared" si="677"/>
        <v>175.8</v>
      </c>
      <c r="N2476" s="5">
        <f t="shared" si="678"/>
        <v>3.8117482865477883</v>
      </c>
      <c r="O2476" s="6">
        <f t="shared" si="679"/>
        <v>-19.900000000000006</v>
      </c>
      <c r="P2476" s="6">
        <f t="shared" si="680"/>
        <v>7.6234965730955766</v>
      </c>
      <c r="Q2476" s="6">
        <f t="shared" si="681"/>
        <v>0.19385660478649358</v>
      </c>
      <c r="R2476" s="5">
        <f t="shared" si="682"/>
        <v>1.5990038013554437</v>
      </c>
      <c r="S2476" s="5">
        <f t="shared" si="683"/>
        <v>12.190000000000026</v>
      </c>
      <c r="T2476" s="5">
        <f t="shared" si="684"/>
        <v>19.900000000000006</v>
      </c>
      <c r="U2476" s="5">
        <f t="shared" si="685"/>
        <v>2.6103507503669627</v>
      </c>
      <c r="V2476" s="5">
        <f t="shared" si="686"/>
        <v>0.56798084166275897</v>
      </c>
      <c r="W2476" s="5">
        <f t="shared" si="687"/>
        <v>2.164999999999992</v>
      </c>
      <c r="X2476" s="5">
        <f t="shared" si="688"/>
        <v>175.8</v>
      </c>
      <c r="Y2476" s="5">
        <f t="shared" si="689"/>
        <v>46.120569036634365</v>
      </c>
      <c r="Z2476" s="9">
        <f t="shared" si="690"/>
        <v>0.70498226928058261</v>
      </c>
      <c r="AA2476">
        <f t="shared" si="691"/>
        <v>7.7099999999999795</v>
      </c>
    </row>
    <row r="2477" spans="1:27">
      <c r="A2477" s="1">
        <f t="shared" si="674"/>
        <v>-702748</v>
      </c>
      <c r="B2477" s="1">
        <v>2</v>
      </c>
      <c r="C2477" s="1">
        <v>-11</v>
      </c>
      <c r="D2477" s="2">
        <v>-7</v>
      </c>
      <c r="E2477" s="5">
        <v>31.09</v>
      </c>
      <c r="F2477" s="5">
        <v>33.020000000000003</v>
      </c>
      <c r="G2477" s="5">
        <v>2.54</v>
      </c>
      <c r="H2477" s="5">
        <v>36.25</v>
      </c>
      <c r="I2477" s="5">
        <v>33.61</v>
      </c>
      <c r="J2477" s="5">
        <v>1.95</v>
      </c>
      <c r="K2477" s="6">
        <f t="shared" si="675"/>
        <v>33.67</v>
      </c>
      <c r="L2477" s="6">
        <f t="shared" si="676"/>
        <v>-5.16</v>
      </c>
      <c r="M2477" s="6">
        <f t="shared" si="677"/>
        <v>33.314999999999998</v>
      </c>
      <c r="N2477" s="5">
        <f t="shared" si="678"/>
        <v>1.6011011835608642</v>
      </c>
      <c r="O2477" s="6">
        <f t="shared" si="679"/>
        <v>-0.58999999999999631</v>
      </c>
      <c r="P2477" s="6">
        <f t="shared" si="680"/>
        <v>3.2022023671217283</v>
      </c>
      <c r="Q2477" s="6">
        <f t="shared" si="681"/>
        <v>0.25834544231088058</v>
      </c>
      <c r="R2477" s="5">
        <f t="shared" si="682"/>
        <v>1.4271427836422808</v>
      </c>
      <c r="S2477" s="5">
        <f t="shared" si="683"/>
        <v>4.5700000000000038</v>
      </c>
      <c r="T2477" s="5">
        <f t="shared" si="684"/>
        <v>0.58999999999999631</v>
      </c>
      <c r="U2477" s="5">
        <f t="shared" si="685"/>
        <v>0.18424819307416623</v>
      </c>
      <c r="V2477" s="5">
        <f t="shared" si="686"/>
        <v>0.22172240183501746</v>
      </c>
      <c r="W2477" s="5">
        <f t="shared" si="687"/>
        <v>0.35500000000000398</v>
      </c>
      <c r="X2477" s="5">
        <f t="shared" si="688"/>
        <v>33.314999999999998</v>
      </c>
      <c r="Y2477" s="5">
        <f t="shared" si="689"/>
        <v>20.807554414460629</v>
      </c>
      <c r="Z2477" s="9">
        <f t="shared" si="690"/>
        <v>0.70519075433530742</v>
      </c>
      <c r="AA2477">
        <f t="shared" si="691"/>
        <v>5.16</v>
      </c>
    </row>
    <row r="2478" spans="1:27">
      <c r="A2478" s="1">
        <f t="shared" si="674"/>
        <v>-299242</v>
      </c>
      <c r="B2478" s="1">
        <v>8</v>
      </c>
      <c r="C2478" s="1">
        <v>3</v>
      </c>
      <c r="D2478" s="2">
        <v>-3</v>
      </c>
      <c r="E2478" s="5">
        <v>598.09</v>
      </c>
      <c r="F2478" s="5">
        <v>607.44000000000005</v>
      </c>
      <c r="G2478" s="5">
        <v>12.74</v>
      </c>
      <c r="H2478" s="5">
        <v>556.22</v>
      </c>
      <c r="I2478" s="5">
        <v>574.25</v>
      </c>
      <c r="J2478" s="5">
        <v>15.69</v>
      </c>
      <c r="K2478" s="6">
        <f t="shared" si="675"/>
        <v>577.15499999999997</v>
      </c>
      <c r="L2478" s="6">
        <f t="shared" si="676"/>
        <v>41.870000000000005</v>
      </c>
      <c r="M2478" s="6">
        <f t="shared" si="677"/>
        <v>590.84500000000003</v>
      </c>
      <c r="N2478" s="5">
        <f t="shared" si="678"/>
        <v>10.105489844633956</v>
      </c>
      <c r="O2478" s="6">
        <f t="shared" si="679"/>
        <v>33.190000000000055</v>
      </c>
      <c r="P2478" s="6">
        <f t="shared" si="680"/>
        <v>20.210979689267912</v>
      </c>
      <c r="Q2478" s="6">
        <f t="shared" si="681"/>
        <v>-0.20531663809351508</v>
      </c>
      <c r="R2478" s="5">
        <f t="shared" si="682"/>
        <v>0.42946953257337916</v>
      </c>
      <c r="S2478" s="5">
        <f t="shared" si="683"/>
        <v>8.67999999999995</v>
      </c>
      <c r="T2478" s="5">
        <f t="shared" si="684"/>
        <v>33.190000000000055</v>
      </c>
      <c r="U2478" s="5">
        <f t="shared" si="685"/>
        <v>1.6421767034689585</v>
      </c>
      <c r="V2478" s="5">
        <f t="shared" si="686"/>
        <v>1.3547091937625848</v>
      </c>
      <c r="W2478" s="5">
        <f t="shared" si="687"/>
        <v>13.690000000000055</v>
      </c>
      <c r="X2478" s="5">
        <f t="shared" si="688"/>
        <v>590.84500000000003</v>
      </c>
      <c r="Y2478" s="5">
        <f t="shared" si="689"/>
        <v>58.467724878645086</v>
      </c>
      <c r="Z2478" s="9">
        <f t="shared" si="690"/>
        <v>0.70525031017362905</v>
      </c>
      <c r="AA2478">
        <f t="shared" si="691"/>
        <v>41.870000000000005</v>
      </c>
    </row>
    <row r="2479" spans="1:27">
      <c r="A2479" s="1">
        <f t="shared" si="674"/>
        <v>-801007</v>
      </c>
      <c r="B2479" s="1">
        <v>-7</v>
      </c>
      <c r="C2479" s="1">
        <v>-4</v>
      </c>
      <c r="D2479" s="2">
        <v>-8</v>
      </c>
      <c r="E2479" s="5">
        <v>26.92</v>
      </c>
      <c r="F2479" s="5">
        <v>28.16</v>
      </c>
      <c r="G2479" s="5">
        <v>2.8</v>
      </c>
      <c r="H2479" s="5">
        <v>38.35</v>
      </c>
      <c r="I2479" s="5">
        <v>39.4</v>
      </c>
      <c r="J2479" s="5">
        <v>1.78</v>
      </c>
      <c r="K2479" s="6">
        <f t="shared" si="675"/>
        <v>32.635000000000005</v>
      </c>
      <c r="L2479" s="6">
        <f t="shared" si="676"/>
        <v>-11.43</v>
      </c>
      <c r="M2479" s="6">
        <f t="shared" si="677"/>
        <v>33.78</v>
      </c>
      <c r="N2479" s="5">
        <f t="shared" si="678"/>
        <v>1.6589454481688057</v>
      </c>
      <c r="O2479" s="6">
        <f t="shared" si="679"/>
        <v>-11.239999999999998</v>
      </c>
      <c r="P2479" s="6">
        <f t="shared" si="680"/>
        <v>3.3178908963376115</v>
      </c>
      <c r="Q2479" s="6">
        <f t="shared" si="681"/>
        <v>0.42436684713491513</v>
      </c>
      <c r="R2479" s="5">
        <f t="shared" si="682"/>
        <v>5.726529471168839E-2</v>
      </c>
      <c r="S2479" s="5">
        <f t="shared" si="683"/>
        <v>0.19000000000000128</v>
      </c>
      <c r="T2479" s="5">
        <f t="shared" si="684"/>
        <v>11.239999999999998</v>
      </c>
      <c r="U2479" s="5">
        <f t="shared" si="685"/>
        <v>3.3876942766282796</v>
      </c>
      <c r="V2479" s="5">
        <f t="shared" si="686"/>
        <v>0.69019749941981623</v>
      </c>
      <c r="W2479" s="5">
        <f t="shared" si="687"/>
        <v>1.144999999999996</v>
      </c>
      <c r="X2479" s="5">
        <f t="shared" si="688"/>
        <v>33.78</v>
      </c>
      <c r="Y2479" s="5">
        <f t="shared" si="689"/>
        <v>20.36233321432443</v>
      </c>
      <c r="Z2479" s="9">
        <f t="shared" si="690"/>
        <v>0.70533963450241466</v>
      </c>
      <c r="AA2479">
        <f t="shared" si="691"/>
        <v>11.43</v>
      </c>
    </row>
    <row r="2480" spans="1:27">
      <c r="A2480" s="1">
        <f t="shared" si="674"/>
        <v>-401258</v>
      </c>
      <c r="B2480" s="1">
        <v>-8</v>
      </c>
      <c r="C2480" s="1">
        <v>-5</v>
      </c>
      <c r="D2480" s="2">
        <v>-4</v>
      </c>
      <c r="E2480" s="5">
        <v>183.88</v>
      </c>
      <c r="F2480" s="5">
        <v>181.62</v>
      </c>
      <c r="G2480" s="5">
        <v>6.1</v>
      </c>
      <c r="H2480" s="5">
        <v>177.05</v>
      </c>
      <c r="I2480" s="5">
        <v>172.83</v>
      </c>
      <c r="J2480" s="5">
        <v>4.16</v>
      </c>
      <c r="K2480" s="6">
        <f t="shared" si="675"/>
        <v>180.465</v>
      </c>
      <c r="L2480" s="6">
        <f t="shared" si="676"/>
        <v>6.8299999999999841</v>
      </c>
      <c r="M2480" s="6">
        <f t="shared" si="677"/>
        <v>177.22500000000002</v>
      </c>
      <c r="N2480" s="5">
        <f t="shared" si="678"/>
        <v>3.6917340099199993</v>
      </c>
      <c r="O2480" s="6">
        <f t="shared" si="679"/>
        <v>8.789999999999992</v>
      </c>
      <c r="P2480" s="6">
        <f t="shared" si="680"/>
        <v>7.3834680198399987</v>
      </c>
      <c r="Q2480" s="6">
        <f t="shared" si="681"/>
        <v>0.36511383897453198</v>
      </c>
      <c r="R2480" s="5">
        <f t="shared" si="682"/>
        <v>0.26545791147646652</v>
      </c>
      <c r="S2480" s="5">
        <f t="shared" si="683"/>
        <v>1.960000000000008</v>
      </c>
      <c r="T2480" s="5">
        <f t="shared" si="684"/>
        <v>8.789999999999992</v>
      </c>
      <c r="U2480" s="5">
        <f t="shared" si="685"/>
        <v>1.1904974703459843</v>
      </c>
      <c r="V2480" s="5">
        <f t="shared" si="686"/>
        <v>0.87763636039157444</v>
      </c>
      <c r="W2480" s="5">
        <f t="shared" si="687"/>
        <v>3.2399999999999807</v>
      </c>
      <c r="X2480" s="5">
        <f t="shared" si="688"/>
        <v>177.22500000000002</v>
      </c>
      <c r="Y2480" s="5">
        <f t="shared" si="689"/>
        <v>48.005896287159793</v>
      </c>
      <c r="Z2480" s="9">
        <f t="shared" si="690"/>
        <v>0.705452337156806</v>
      </c>
      <c r="AA2480">
        <f t="shared" si="691"/>
        <v>6.8299999999999841</v>
      </c>
    </row>
    <row r="2481" spans="1:27">
      <c r="A2481" s="1">
        <f t="shared" si="674"/>
        <v>-800507</v>
      </c>
      <c r="B2481" s="1">
        <v>-7</v>
      </c>
      <c r="C2481" s="1">
        <v>-2</v>
      </c>
      <c r="D2481" s="2">
        <v>-8</v>
      </c>
      <c r="E2481" s="5">
        <v>175.17</v>
      </c>
      <c r="F2481" s="5">
        <v>175.31</v>
      </c>
      <c r="G2481" s="5">
        <v>8.48</v>
      </c>
      <c r="H2481" s="5">
        <v>176.98</v>
      </c>
      <c r="I2481" s="5">
        <v>176.97</v>
      </c>
      <c r="J2481" s="5">
        <v>7.8</v>
      </c>
      <c r="K2481" s="6">
        <f t="shared" si="675"/>
        <v>176.07499999999999</v>
      </c>
      <c r="L2481" s="6">
        <f t="shared" si="676"/>
        <v>-1.8100000000000023</v>
      </c>
      <c r="M2481" s="6">
        <f t="shared" si="677"/>
        <v>176.14</v>
      </c>
      <c r="N2481" s="5">
        <f t="shared" si="678"/>
        <v>5.7608679901556501</v>
      </c>
      <c r="O2481" s="6">
        <f t="shared" si="679"/>
        <v>-1.6599999999999966</v>
      </c>
      <c r="P2481" s="6">
        <f t="shared" si="680"/>
        <v>11.5217359803113</v>
      </c>
      <c r="Q2481" s="6">
        <f t="shared" si="681"/>
        <v>8.3392592414034253E-2</v>
      </c>
      <c r="R2481" s="5">
        <f t="shared" si="682"/>
        <v>1.3018871483978659E-2</v>
      </c>
      <c r="S2481" s="5">
        <f t="shared" si="683"/>
        <v>0.15000000000000568</v>
      </c>
      <c r="T2481" s="5">
        <f t="shared" si="684"/>
        <v>1.6599999999999966</v>
      </c>
      <c r="U2481" s="5">
        <f t="shared" si="685"/>
        <v>0.14407551108935807</v>
      </c>
      <c r="V2481" s="5">
        <f t="shared" si="686"/>
        <v>1.1283021952780681E-2</v>
      </c>
      <c r="W2481" s="5">
        <f t="shared" si="687"/>
        <v>6.4999999999997726E-2</v>
      </c>
      <c r="X2481" s="5">
        <f t="shared" si="688"/>
        <v>176.14</v>
      </c>
      <c r="Y2481" s="5">
        <f t="shared" si="689"/>
        <v>30.575253642505519</v>
      </c>
      <c r="Z2481" s="9">
        <f t="shared" si="690"/>
        <v>0.70553384043573708</v>
      </c>
      <c r="AA2481">
        <f t="shared" si="691"/>
        <v>1.8100000000000023</v>
      </c>
    </row>
    <row r="2482" spans="1:27">
      <c r="A2482" s="1">
        <f t="shared" si="674"/>
        <v>-297747</v>
      </c>
      <c r="B2482" s="1">
        <v>3</v>
      </c>
      <c r="C2482" s="1">
        <v>9</v>
      </c>
      <c r="D2482" s="2">
        <v>-3</v>
      </c>
      <c r="E2482" s="5">
        <v>58.39</v>
      </c>
      <c r="F2482" s="5">
        <v>56.73</v>
      </c>
      <c r="G2482" s="5">
        <v>2.42</v>
      </c>
      <c r="H2482" s="5">
        <v>56.82</v>
      </c>
      <c r="I2482" s="5">
        <v>55.11</v>
      </c>
      <c r="J2482" s="5">
        <v>2.92</v>
      </c>
      <c r="K2482" s="6">
        <f t="shared" si="675"/>
        <v>57.605000000000004</v>
      </c>
      <c r="L2482" s="6">
        <f t="shared" si="676"/>
        <v>1.5700000000000003</v>
      </c>
      <c r="M2482" s="6">
        <f t="shared" si="677"/>
        <v>55.92</v>
      </c>
      <c r="N2482" s="5">
        <f t="shared" si="678"/>
        <v>1.8962331080328705</v>
      </c>
      <c r="O2482" s="6">
        <f t="shared" si="679"/>
        <v>1.6199999999999974</v>
      </c>
      <c r="P2482" s="6">
        <f t="shared" si="680"/>
        <v>3.792466216065741</v>
      </c>
      <c r="Q2482" s="6">
        <f t="shared" si="681"/>
        <v>-0.18563840142392296</v>
      </c>
      <c r="R2482" s="5">
        <f t="shared" si="682"/>
        <v>1.3184033067502592E-2</v>
      </c>
      <c r="S2482" s="5">
        <f t="shared" si="683"/>
        <v>4.9999999999997158E-2</v>
      </c>
      <c r="T2482" s="5">
        <f t="shared" si="684"/>
        <v>1.6199999999999974</v>
      </c>
      <c r="U2482" s="5">
        <f t="shared" si="685"/>
        <v>0.42716267138710756</v>
      </c>
      <c r="V2482" s="5">
        <f t="shared" si="686"/>
        <v>0.88860382874972643</v>
      </c>
      <c r="W2482" s="5">
        <f t="shared" si="687"/>
        <v>1.6850000000000023</v>
      </c>
      <c r="X2482" s="5">
        <f t="shared" si="688"/>
        <v>55.92</v>
      </c>
      <c r="Y2482" s="5">
        <f t="shared" si="689"/>
        <v>29.490045165391475</v>
      </c>
      <c r="Z2482" s="9">
        <f t="shared" si="690"/>
        <v>0.70563800918034447</v>
      </c>
      <c r="AA2482">
        <f t="shared" si="691"/>
        <v>1.5700000000000003</v>
      </c>
    </row>
    <row r="2483" spans="1:27">
      <c r="A2483" s="1">
        <f t="shared" si="674"/>
        <v>-202748</v>
      </c>
      <c r="B2483" s="1">
        <v>2</v>
      </c>
      <c r="C2483" s="1">
        <v>-11</v>
      </c>
      <c r="D2483" s="2">
        <v>-2</v>
      </c>
      <c r="E2483" s="5">
        <v>37.94</v>
      </c>
      <c r="F2483" s="5">
        <v>38.83</v>
      </c>
      <c r="G2483" s="5">
        <v>3.31</v>
      </c>
      <c r="H2483" s="5">
        <v>38.65</v>
      </c>
      <c r="I2483" s="5">
        <v>37.47</v>
      </c>
      <c r="J2483" s="5">
        <v>3.07</v>
      </c>
      <c r="K2483" s="6">
        <f t="shared" si="675"/>
        <v>38.295000000000002</v>
      </c>
      <c r="L2483" s="6">
        <f t="shared" si="676"/>
        <v>-0.71000000000000085</v>
      </c>
      <c r="M2483" s="6">
        <f t="shared" si="677"/>
        <v>38.15</v>
      </c>
      <c r="N2483" s="5">
        <f t="shared" si="678"/>
        <v>2.2572660454629623</v>
      </c>
      <c r="O2483" s="6">
        <f t="shared" si="679"/>
        <v>1.3599999999999994</v>
      </c>
      <c r="P2483" s="6">
        <f t="shared" si="680"/>
        <v>4.5145320909259246</v>
      </c>
      <c r="Q2483" s="6">
        <f t="shared" si="681"/>
        <v>7.5128796428045819E-2</v>
      </c>
      <c r="R2483" s="5">
        <f t="shared" si="682"/>
        <v>0.4585192791431561</v>
      </c>
      <c r="S2483" s="5">
        <f t="shared" si="683"/>
        <v>2.0700000000000003</v>
      </c>
      <c r="T2483" s="5">
        <f t="shared" si="684"/>
        <v>1.3599999999999994</v>
      </c>
      <c r="U2483" s="5">
        <f t="shared" si="685"/>
        <v>0.30124938146603475</v>
      </c>
      <c r="V2483" s="5">
        <f t="shared" si="686"/>
        <v>6.4237000459670596E-2</v>
      </c>
      <c r="W2483" s="5">
        <f t="shared" si="687"/>
        <v>0.14500000000000313</v>
      </c>
      <c r="X2483" s="5">
        <f t="shared" si="688"/>
        <v>38.15</v>
      </c>
      <c r="Y2483" s="5">
        <f t="shared" si="689"/>
        <v>16.900976327837103</v>
      </c>
      <c r="Z2483" s="9">
        <f t="shared" si="690"/>
        <v>0.70605877942278994</v>
      </c>
      <c r="AA2483">
        <f t="shared" si="691"/>
        <v>0.71000000000000085</v>
      </c>
    </row>
    <row r="2484" spans="1:27">
      <c r="A2484" s="1">
        <f t="shared" si="674"/>
        <v>-899254</v>
      </c>
      <c r="B2484" s="1">
        <v>-4</v>
      </c>
      <c r="C2484" s="1">
        <v>3</v>
      </c>
      <c r="D2484" s="2">
        <v>-9</v>
      </c>
      <c r="E2484" s="5">
        <v>96.1</v>
      </c>
      <c r="F2484" s="5">
        <v>96.26</v>
      </c>
      <c r="G2484" s="5">
        <v>5.41</v>
      </c>
      <c r="H2484" s="5">
        <v>100.45</v>
      </c>
      <c r="I2484" s="5">
        <v>96</v>
      </c>
      <c r="J2484" s="5">
        <v>5.61</v>
      </c>
      <c r="K2484" s="6">
        <f t="shared" si="675"/>
        <v>98.275000000000006</v>
      </c>
      <c r="L2484" s="6">
        <f t="shared" si="676"/>
        <v>-4.3500000000000085</v>
      </c>
      <c r="M2484" s="6">
        <f t="shared" si="677"/>
        <v>96.13</v>
      </c>
      <c r="N2484" s="5">
        <f t="shared" si="678"/>
        <v>3.8967999692055018</v>
      </c>
      <c r="O2484" s="6">
        <f t="shared" si="679"/>
        <v>0.26000000000000512</v>
      </c>
      <c r="P2484" s="6">
        <f t="shared" si="680"/>
        <v>7.7935999384110035</v>
      </c>
      <c r="Q2484" s="6">
        <f t="shared" si="681"/>
        <v>-3.6285688884791362E-2</v>
      </c>
      <c r="R2484" s="5">
        <f t="shared" si="682"/>
        <v>0.59151098804539393</v>
      </c>
      <c r="S2484" s="5">
        <f t="shared" si="683"/>
        <v>4.6100000000000136</v>
      </c>
      <c r="T2484" s="5">
        <f t="shared" si="684"/>
        <v>0.26000000000000512</v>
      </c>
      <c r="U2484" s="5">
        <f t="shared" si="685"/>
        <v>3.3360706484122558E-2</v>
      </c>
      <c r="V2484" s="5">
        <f t="shared" si="686"/>
        <v>0.55045165698801402</v>
      </c>
      <c r="W2484" s="5">
        <f t="shared" si="687"/>
        <v>2.1450000000000102</v>
      </c>
      <c r="X2484" s="5">
        <f t="shared" si="688"/>
        <v>96.13</v>
      </c>
      <c r="Y2484" s="5">
        <f t="shared" si="689"/>
        <v>24.6689593409126</v>
      </c>
      <c r="Z2484" s="9">
        <f t="shared" si="690"/>
        <v>0.70621526463253403</v>
      </c>
      <c r="AA2484">
        <f t="shared" si="691"/>
        <v>4.3500000000000085</v>
      </c>
    </row>
    <row r="2485" spans="1:27">
      <c r="A2485" s="1">
        <f t="shared" si="674"/>
        <v>-802255</v>
      </c>
      <c r="B2485" s="1">
        <v>-5</v>
      </c>
      <c r="C2485" s="1">
        <v>-9</v>
      </c>
      <c r="D2485" s="2">
        <v>-8</v>
      </c>
      <c r="E2485" s="5">
        <v>116.12</v>
      </c>
      <c r="F2485" s="5">
        <v>123.72</v>
      </c>
      <c r="G2485" s="5">
        <v>4.32</v>
      </c>
      <c r="H2485" s="5">
        <v>93.52</v>
      </c>
      <c r="I2485" s="5">
        <v>95.6</v>
      </c>
      <c r="J2485" s="5">
        <v>3.73</v>
      </c>
      <c r="K2485" s="6">
        <f t="shared" si="675"/>
        <v>104.82</v>
      </c>
      <c r="L2485" s="6">
        <f t="shared" si="676"/>
        <v>22.600000000000009</v>
      </c>
      <c r="M2485" s="6">
        <f t="shared" si="677"/>
        <v>109.66</v>
      </c>
      <c r="N2485" s="5">
        <f t="shared" si="678"/>
        <v>2.8537387757116099</v>
      </c>
      <c r="O2485" s="6">
        <f t="shared" si="679"/>
        <v>28.120000000000005</v>
      </c>
      <c r="P2485" s="6">
        <f t="shared" si="680"/>
        <v>5.7074775514232199</v>
      </c>
      <c r="Q2485" s="6">
        <f t="shared" si="681"/>
        <v>0.14580065264172551</v>
      </c>
      <c r="R2485" s="5">
        <f t="shared" si="682"/>
        <v>0.96715229280639492</v>
      </c>
      <c r="S2485" s="5">
        <f t="shared" si="683"/>
        <v>5.519999999999996</v>
      </c>
      <c r="T2485" s="5">
        <f t="shared" si="684"/>
        <v>28.120000000000005</v>
      </c>
      <c r="U2485" s="5">
        <f t="shared" si="685"/>
        <v>4.9268700133543204</v>
      </c>
      <c r="V2485" s="5">
        <f t="shared" si="686"/>
        <v>1.6960206873851298</v>
      </c>
      <c r="W2485" s="5">
        <f t="shared" si="687"/>
        <v>4.8400000000000034</v>
      </c>
      <c r="X2485" s="5">
        <f t="shared" si="688"/>
        <v>109.66</v>
      </c>
      <c r="Y2485" s="5">
        <f t="shared" si="689"/>
        <v>38.426782764184544</v>
      </c>
      <c r="Z2485" s="9">
        <f t="shared" si="690"/>
        <v>0.70627898170623771</v>
      </c>
      <c r="AA2485">
        <f t="shared" si="691"/>
        <v>22.600000000000009</v>
      </c>
    </row>
    <row r="2486" spans="1:27">
      <c r="A2486" s="1">
        <f t="shared" si="674"/>
        <v>-198493</v>
      </c>
      <c r="B2486" s="1">
        <v>7</v>
      </c>
      <c r="C2486" s="1">
        <v>6</v>
      </c>
      <c r="D2486" s="2">
        <v>-2</v>
      </c>
      <c r="E2486" s="5">
        <v>368.47</v>
      </c>
      <c r="F2486" s="5">
        <v>365.15</v>
      </c>
      <c r="G2486" s="5">
        <v>7</v>
      </c>
      <c r="H2486" s="5">
        <v>369.06</v>
      </c>
      <c r="I2486" s="5">
        <v>373.03</v>
      </c>
      <c r="J2486" s="5">
        <v>10.64</v>
      </c>
      <c r="K2486" s="6">
        <f t="shared" si="675"/>
        <v>368.76499999999999</v>
      </c>
      <c r="L2486" s="6">
        <f t="shared" si="676"/>
        <v>-0.58999999999997499</v>
      </c>
      <c r="M2486" s="6">
        <f t="shared" si="677"/>
        <v>369.09</v>
      </c>
      <c r="N2486" s="5">
        <f t="shared" si="678"/>
        <v>6.3680766327047298</v>
      </c>
      <c r="O2486" s="6">
        <f t="shared" si="679"/>
        <v>-7.8799999999999955</v>
      </c>
      <c r="P2486" s="6">
        <f t="shared" si="680"/>
        <v>12.73615326540946</v>
      </c>
      <c r="Q2486" s="6">
        <f t="shared" si="681"/>
        <v>-0.39584340260995649</v>
      </c>
      <c r="R2486" s="5">
        <f t="shared" si="682"/>
        <v>0.57238632796600941</v>
      </c>
      <c r="S2486" s="5">
        <f t="shared" si="683"/>
        <v>7.2900000000000205</v>
      </c>
      <c r="T2486" s="5">
        <f t="shared" si="684"/>
        <v>7.8799999999999955</v>
      </c>
      <c r="U2486" s="5">
        <f t="shared" si="685"/>
        <v>0.61871114737615074</v>
      </c>
      <c r="V2486" s="5">
        <f t="shared" si="686"/>
        <v>5.1035817994223874E-2</v>
      </c>
      <c r="W2486" s="5">
        <f t="shared" si="687"/>
        <v>0.32499999999998863</v>
      </c>
      <c r="X2486" s="5">
        <f t="shared" si="688"/>
        <v>369.09</v>
      </c>
      <c r="Y2486" s="5">
        <f t="shared" si="689"/>
        <v>57.959415579965381</v>
      </c>
      <c r="Z2486" s="9">
        <f t="shared" si="690"/>
        <v>0.70632145656209533</v>
      </c>
      <c r="AA2486">
        <f t="shared" si="691"/>
        <v>0.58999999999997499</v>
      </c>
    </row>
    <row r="2487" spans="1:27">
      <c r="A2487" s="1">
        <f t="shared" si="674"/>
        <v>-499992</v>
      </c>
      <c r="B2487" s="1">
        <v>8</v>
      </c>
      <c r="C2487" s="1">
        <v>0</v>
      </c>
      <c r="D2487" s="2">
        <v>-5</v>
      </c>
      <c r="E2487" s="5">
        <v>170.85</v>
      </c>
      <c r="F2487" s="5">
        <v>179.49</v>
      </c>
      <c r="G2487" s="5">
        <v>3.59</v>
      </c>
      <c r="H2487" s="5">
        <v>167.31</v>
      </c>
      <c r="I2487" s="5">
        <v>171.03</v>
      </c>
      <c r="J2487" s="5">
        <v>9.07</v>
      </c>
      <c r="K2487" s="6">
        <f t="shared" si="675"/>
        <v>169.07999999999998</v>
      </c>
      <c r="L2487" s="6">
        <f t="shared" si="676"/>
        <v>3.539999999999992</v>
      </c>
      <c r="M2487" s="6">
        <f t="shared" si="677"/>
        <v>175.26</v>
      </c>
      <c r="N2487" s="5">
        <f t="shared" si="678"/>
        <v>4.8773199607981432</v>
      </c>
      <c r="O2487" s="6">
        <f t="shared" si="679"/>
        <v>8.460000000000008</v>
      </c>
      <c r="P2487" s="6">
        <f t="shared" si="680"/>
        <v>9.7546399215962865</v>
      </c>
      <c r="Q2487" s="6">
        <f t="shared" si="681"/>
        <v>-0.72910785787100785</v>
      </c>
      <c r="R2487" s="5">
        <f t="shared" si="682"/>
        <v>0.50437535773179909</v>
      </c>
      <c r="S2487" s="5">
        <f t="shared" si="683"/>
        <v>4.9200000000000159</v>
      </c>
      <c r="T2487" s="5">
        <f t="shared" si="684"/>
        <v>8.460000000000008</v>
      </c>
      <c r="U2487" s="5">
        <f t="shared" si="685"/>
        <v>0.86727957853882331</v>
      </c>
      <c r="V2487" s="5">
        <f t="shared" si="686"/>
        <v>1.2670893133262244</v>
      </c>
      <c r="W2487" s="5">
        <f t="shared" si="687"/>
        <v>6.1800000000000068</v>
      </c>
      <c r="X2487" s="5">
        <f t="shared" si="688"/>
        <v>175.26</v>
      </c>
      <c r="Y2487" s="5">
        <f t="shared" si="689"/>
        <v>35.933668778892205</v>
      </c>
      <c r="Z2487" s="9">
        <f t="shared" si="690"/>
        <v>0.70647859132460622</v>
      </c>
      <c r="AA2487">
        <f t="shared" si="691"/>
        <v>3.539999999999992</v>
      </c>
    </row>
    <row r="2488" spans="1:27">
      <c r="A2488" s="1">
        <f t="shared" si="674"/>
        <v>-202496</v>
      </c>
      <c r="B2488" s="1">
        <v>4</v>
      </c>
      <c r="C2488" s="1">
        <v>-10</v>
      </c>
      <c r="D2488" s="2">
        <v>-2</v>
      </c>
      <c r="E2488" s="5">
        <v>52.35</v>
      </c>
      <c r="F2488" s="5">
        <v>51.2</v>
      </c>
      <c r="G2488" s="5">
        <v>2.52</v>
      </c>
      <c r="H2488" s="5">
        <v>58.53</v>
      </c>
      <c r="I2488" s="5">
        <v>52.71</v>
      </c>
      <c r="J2488" s="5">
        <v>3.59</v>
      </c>
      <c r="K2488" s="6">
        <f t="shared" si="675"/>
        <v>55.44</v>
      </c>
      <c r="L2488" s="6">
        <f t="shared" si="676"/>
        <v>-6.18</v>
      </c>
      <c r="M2488" s="6">
        <f t="shared" si="677"/>
        <v>51.954999999999998</v>
      </c>
      <c r="N2488" s="5">
        <f t="shared" si="678"/>
        <v>2.1930857256386491</v>
      </c>
      <c r="O2488" s="6">
        <f t="shared" si="679"/>
        <v>-1.509999999999998</v>
      </c>
      <c r="P2488" s="6">
        <f t="shared" si="680"/>
        <v>4.3861714512772982</v>
      </c>
      <c r="Q2488" s="6">
        <f t="shared" si="681"/>
        <v>-0.33982379083608383</v>
      </c>
      <c r="R2488" s="5">
        <f t="shared" si="682"/>
        <v>1.0647098618637103</v>
      </c>
      <c r="S2488" s="5">
        <f t="shared" si="683"/>
        <v>4.6700000000000017</v>
      </c>
      <c r="T2488" s="5">
        <f t="shared" si="684"/>
        <v>1.509999999999998</v>
      </c>
      <c r="U2488" s="5">
        <f t="shared" si="685"/>
        <v>0.34426378831139182</v>
      </c>
      <c r="V2488" s="5">
        <f t="shared" si="686"/>
        <v>1.5890851685631813</v>
      </c>
      <c r="W2488" s="5">
        <f t="shared" si="687"/>
        <v>3.4849999999999994</v>
      </c>
      <c r="X2488" s="5">
        <f t="shared" si="688"/>
        <v>51.954999999999998</v>
      </c>
      <c r="Y2488" s="5">
        <f t="shared" si="689"/>
        <v>23.690364399627001</v>
      </c>
      <c r="Z2488" s="9">
        <f t="shared" si="690"/>
        <v>0.70702192328102531</v>
      </c>
      <c r="AA2488">
        <f t="shared" si="691"/>
        <v>6.18</v>
      </c>
    </row>
    <row r="2489" spans="1:27">
      <c r="A2489" s="1">
        <f t="shared" si="674"/>
        <v>-1200001</v>
      </c>
      <c r="B2489" s="1">
        <v>-1</v>
      </c>
      <c r="C2489" s="1">
        <v>0</v>
      </c>
      <c r="D2489" s="2">
        <v>-12</v>
      </c>
      <c r="E2489" s="5">
        <v>104.25</v>
      </c>
      <c r="F2489" s="5">
        <v>98.61</v>
      </c>
      <c r="G2489" s="5">
        <v>3.75</v>
      </c>
      <c r="H2489" s="5">
        <v>111.8</v>
      </c>
      <c r="I2489" s="5">
        <v>120.98</v>
      </c>
      <c r="J2489" s="5">
        <v>6.07</v>
      </c>
      <c r="K2489" s="6">
        <f t="shared" si="675"/>
        <v>108.02500000000001</v>
      </c>
      <c r="L2489" s="6">
        <f t="shared" si="676"/>
        <v>-7.5499999999999972</v>
      </c>
      <c r="M2489" s="6">
        <f t="shared" si="677"/>
        <v>109.795</v>
      </c>
      <c r="N2489" s="5">
        <f t="shared" si="678"/>
        <v>3.5674710930854086</v>
      </c>
      <c r="O2489" s="6">
        <f t="shared" si="679"/>
        <v>-22.370000000000005</v>
      </c>
      <c r="P2489" s="6">
        <f t="shared" si="680"/>
        <v>7.1349421861708171</v>
      </c>
      <c r="Q2489" s="6">
        <f t="shared" si="681"/>
        <v>-0.44752629283758355</v>
      </c>
      <c r="R2489" s="5">
        <f t="shared" si="682"/>
        <v>2.077101623713872</v>
      </c>
      <c r="S2489" s="5">
        <f t="shared" si="683"/>
        <v>14.820000000000007</v>
      </c>
      <c r="T2489" s="5">
        <f t="shared" si="684"/>
        <v>22.370000000000005</v>
      </c>
      <c r="U2489" s="5">
        <f t="shared" si="685"/>
        <v>3.1352741783049463</v>
      </c>
      <c r="V2489" s="5">
        <f t="shared" si="686"/>
        <v>0.49614978056323122</v>
      </c>
      <c r="W2489" s="5">
        <f t="shared" si="687"/>
        <v>1.769999999999996</v>
      </c>
      <c r="X2489" s="5">
        <f t="shared" si="688"/>
        <v>109.795</v>
      </c>
      <c r="Y2489" s="5">
        <f t="shared" si="689"/>
        <v>30.776703478497229</v>
      </c>
      <c r="Z2489" s="9">
        <f t="shared" si="690"/>
        <v>0.70714920632070288</v>
      </c>
      <c r="AA2489">
        <f t="shared" si="691"/>
        <v>7.5499999999999972</v>
      </c>
    </row>
    <row r="2490" spans="1:27">
      <c r="A2490" s="1">
        <f t="shared" ref="A2490:A2553" si="692">100000*D2490+250*C2490+B2490</f>
        <v>-102245</v>
      </c>
      <c r="B2490" s="1">
        <v>5</v>
      </c>
      <c r="C2490" s="1">
        <v>-9</v>
      </c>
      <c r="D2490" s="2">
        <v>-1</v>
      </c>
      <c r="E2490" s="5">
        <v>43</v>
      </c>
      <c r="F2490" s="5">
        <v>38.85</v>
      </c>
      <c r="G2490" s="5">
        <v>2.19</v>
      </c>
      <c r="H2490" s="5">
        <v>38.61</v>
      </c>
      <c r="I2490" s="5">
        <v>37.08</v>
      </c>
      <c r="J2490" s="5">
        <v>2.96</v>
      </c>
      <c r="K2490" s="6">
        <f t="shared" ref="K2490:K2553" si="693" xml:space="preserve"> 0.5*(E2490+H2490)</f>
        <v>40.805</v>
      </c>
      <c r="L2490" s="6">
        <f t="shared" ref="L2490:L2553" si="694">E2490-H2490</f>
        <v>4.3900000000000006</v>
      </c>
      <c r="M2490" s="6">
        <f t="shared" ref="M2490:M2553" si="695">0.5*(F2490+I2490)</f>
        <v>37.965000000000003</v>
      </c>
      <c r="N2490" s="5">
        <f t="shared" ref="N2490:N2553" si="696">0.5*P2490</f>
        <v>1.8410391087643956</v>
      </c>
      <c r="O2490" s="6">
        <f t="shared" ref="O2490:O2553" si="697">F2490-I2490</f>
        <v>1.7700000000000031</v>
      </c>
      <c r="P2490" s="6">
        <f t="shared" ref="P2490:P2553" si="698">SQRT(G2490*G2490+J2490*J2490)</f>
        <v>3.6820782175287912</v>
      </c>
      <c r="Q2490" s="6">
        <f t="shared" ref="Q2490:Q2553" si="699">(G2490*G2490-J2490*J2490)/(G2490*G2490+J2490*J2490)</f>
        <v>-0.29249061418972239</v>
      </c>
      <c r="R2490" s="5">
        <f t="shared" ref="R2490:R2553" si="700">ABS(O2490-L2490)/P2490</f>
        <v>0.71155468331099103</v>
      </c>
      <c r="S2490" s="5">
        <f t="shared" ref="S2490:S2553" si="701">ABS(O2490-L2490)</f>
        <v>2.6199999999999974</v>
      </c>
      <c r="T2490" s="5">
        <f t="shared" ref="T2490:T2553" si="702">ABS(O2490)</f>
        <v>1.7700000000000031</v>
      </c>
      <c r="U2490" s="5">
        <f t="shared" ref="U2490:U2553" si="703">ABS(O2490)/P2490</f>
        <v>0.48070678987040366</v>
      </c>
      <c r="V2490" s="5">
        <f t="shared" ref="V2490:V2553" si="704">ABS(M2490-K2490)/N2490</f>
        <v>1.54260709969711</v>
      </c>
      <c r="W2490" s="5">
        <f t="shared" ref="W2490:W2553" si="705">ABS(M2490-K2490)</f>
        <v>2.8399999999999963</v>
      </c>
      <c r="X2490" s="5">
        <f t="shared" ref="X2490:X2553" si="706">ABS(M2490)</f>
        <v>37.965000000000003</v>
      </c>
      <c r="Y2490" s="5">
        <f t="shared" ref="Y2490:Y2553" si="707">ABS(M2490)/N2490</f>
        <v>20.621506528169316</v>
      </c>
      <c r="Z2490" s="9">
        <f t="shared" ref="Z2490:Z2553" si="708">SQRT(0.006428*B2490*B2490+0.004235*C2490*C2490+0.003432*D2490*D2490-0.000405*B2490*C2490-0.002839*C2490*D2490-0.000048*D2490*B2490)</f>
        <v>0.70716405451634778</v>
      </c>
      <c r="AA2490">
        <f t="shared" si="691"/>
        <v>4.3900000000000006</v>
      </c>
    </row>
    <row r="2491" spans="1:27">
      <c r="A2491" s="1">
        <f t="shared" si="692"/>
        <v>-1301000</v>
      </c>
      <c r="B2491" s="1">
        <v>0</v>
      </c>
      <c r="C2491" s="1">
        <v>-4</v>
      </c>
      <c r="D2491" s="2">
        <v>-13</v>
      </c>
      <c r="E2491" s="5">
        <v>124.95</v>
      </c>
      <c r="F2491" s="5">
        <v>129.66999999999999</v>
      </c>
      <c r="G2491" s="5">
        <v>3.33</v>
      </c>
      <c r="H2491" s="5">
        <v>117.55</v>
      </c>
      <c r="I2491" s="5">
        <v>123.88</v>
      </c>
      <c r="J2491" s="5">
        <v>4.2699999999999996</v>
      </c>
      <c r="K2491" s="6">
        <f t="shared" si="693"/>
        <v>121.25</v>
      </c>
      <c r="L2491" s="6">
        <f t="shared" si="694"/>
        <v>7.4000000000000057</v>
      </c>
      <c r="M2491" s="6">
        <f t="shared" si="695"/>
        <v>126.77499999999999</v>
      </c>
      <c r="N2491" s="5">
        <f t="shared" si="696"/>
        <v>2.7074803785069244</v>
      </c>
      <c r="O2491" s="6">
        <f t="shared" si="697"/>
        <v>5.789999999999992</v>
      </c>
      <c r="P2491" s="6">
        <f t="shared" si="698"/>
        <v>5.4149607570138487</v>
      </c>
      <c r="Q2491" s="6">
        <f t="shared" si="699"/>
        <v>-0.24364124985505656</v>
      </c>
      <c r="R2491" s="5">
        <f t="shared" si="700"/>
        <v>0.2973244077373276</v>
      </c>
      <c r="S2491" s="5">
        <f t="shared" si="701"/>
        <v>1.6100000000000136</v>
      </c>
      <c r="T2491" s="5">
        <f t="shared" si="702"/>
        <v>5.789999999999992</v>
      </c>
      <c r="U2491" s="5">
        <f t="shared" si="703"/>
        <v>1.069259826583298</v>
      </c>
      <c r="V2491" s="5">
        <f t="shared" si="704"/>
        <v>2.0406426742220107</v>
      </c>
      <c r="W2491" s="5">
        <f t="shared" si="705"/>
        <v>5.5249999999999915</v>
      </c>
      <c r="X2491" s="5">
        <f t="shared" si="706"/>
        <v>126.77499999999999</v>
      </c>
      <c r="Y2491" s="5">
        <f t="shared" si="707"/>
        <v>46.823977379999235</v>
      </c>
      <c r="Z2491" s="9">
        <f t="shared" si="708"/>
        <v>0.70720576920723721</v>
      </c>
      <c r="AA2491">
        <f t="shared" ref="AA2491:AA2554" si="709">ABS(L2491)</f>
        <v>7.4000000000000057</v>
      </c>
    </row>
    <row r="2492" spans="1:27">
      <c r="A2492" s="1">
        <f t="shared" si="692"/>
        <v>-397750</v>
      </c>
      <c r="B2492" s="1">
        <v>0</v>
      </c>
      <c r="C2492" s="1">
        <v>9</v>
      </c>
      <c r="D2492" s="2">
        <v>-4</v>
      </c>
      <c r="E2492" s="5">
        <v>119.26</v>
      </c>
      <c r="F2492" s="5">
        <v>118.58</v>
      </c>
      <c r="G2492" s="5">
        <v>5.84</v>
      </c>
      <c r="H2492" s="5">
        <v>124.68</v>
      </c>
      <c r="I2492" s="5">
        <v>129.77000000000001</v>
      </c>
      <c r="J2492" s="5">
        <v>4.8899999999999997</v>
      </c>
      <c r="K2492" s="6">
        <f t="shared" si="693"/>
        <v>121.97</v>
      </c>
      <c r="L2492" s="6">
        <f t="shared" si="694"/>
        <v>-5.4200000000000017</v>
      </c>
      <c r="M2492" s="6">
        <f t="shared" si="695"/>
        <v>124.17500000000001</v>
      </c>
      <c r="N2492" s="5">
        <f t="shared" si="696"/>
        <v>3.808467539575465</v>
      </c>
      <c r="O2492" s="6">
        <f t="shared" si="697"/>
        <v>-11.190000000000012</v>
      </c>
      <c r="P2492" s="6">
        <f t="shared" si="698"/>
        <v>7.61693507915093</v>
      </c>
      <c r="Q2492" s="6">
        <f t="shared" si="699"/>
        <v>0.1756963823109155</v>
      </c>
      <c r="R2492" s="5">
        <f t="shared" si="700"/>
        <v>0.75752253892693011</v>
      </c>
      <c r="S2492" s="5">
        <f t="shared" si="701"/>
        <v>5.7700000000000102</v>
      </c>
      <c r="T2492" s="5">
        <f t="shared" si="702"/>
        <v>11.190000000000012</v>
      </c>
      <c r="U2492" s="5">
        <f t="shared" si="703"/>
        <v>1.4690948371910473</v>
      </c>
      <c r="V2492" s="5">
        <f t="shared" si="704"/>
        <v>0.57897303235143416</v>
      </c>
      <c r="W2492" s="5">
        <f t="shared" si="705"/>
        <v>2.2050000000000125</v>
      </c>
      <c r="X2492" s="5">
        <f t="shared" si="706"/>
        <v>124.17500000000001</v>
      </c>
      <c r="Y2492" s="5">
        <f t="shared" si="707"/>
        <v>32.604977910312442</v>
      </c>
      <c r="Z2492" s="9">
        <f t="shared" si="708"/>
        <v>0.70721354625035293</v>
      </c>
      <c r="AA2492">
        <f t="shared" si="709"/>
        <v>5.4200000000000017</v>
      </c>
    </row>
    <row r="2493" spans="1:27">
      <c r="A2493" s="1">
        <f t="shared" si="692"/>
        <v>-598247</v>
      </c>
      <c r="B2493" s="1">
        <v>3</v>
      </c>
      <c r="C2493" s="1">
        <v>7</v>
      </c>
      <c r="D2493" s="2">
        <v>-6</v>
      </c>
      <c r="E2493" s="5">
        <v>177.72</v>
      </c>
      <c r="F2493" s="5">
        <v>175.26</v>
      </c>
      <c r="G2493" s="5">
        <v>4.3600000000000003</v>
      </c>
      <c r="H2493" s="5">
        <v>192.73</v>
      </c>
      <c r="I2493" s="5">
        <v>196.3</v>
      </c>
      <c r="J2493" s="5">
        <v>12.15</v>
      </c>
      <c r="K2493" s="6">
        <f t="shared" si="693"/>
        <v>185.22499999999999</v>
      </c>
      <c r="L2493" s="6">
        <f t="shared" si="694"/>
        <v>-15.009999999999991</v>
      </c>
      <c r="M2493" s="6">
        <f t="shared" si="695"/>
        <v>185.78</v>
      </c>
      <c r="N2493" s="5">
        <f t="shared" si="696"/>
        <v>6.4543028283463739</v>
      </c>
      <c r="O2493" s="6">
        <f t="shared" si="697"/>
        <v>-21.04000000000002</v>
      </c>
      <c r="P2493" s="6">
        <f t="shared" si="698"/>
        <v>12.908605656692748</v>
      </c>
      <c r="Q2493" s="6">
        <f t="shared" si="699"/>
        <v>-0.77183747909316391</v>
      </c>
      <c r="R2493" s="5">
        <f t="shared" si="700"/>
        <v>0.46713023546998234</v>
      </c>
      <c r="S2493" s="5">
        <f t="shared" si="701"/>
        <v>6.0300000000000296</v>
      </c>
      <c r="T2493" s="5">
        <f t="shared" si="702"/>
        <v>21.04000000000002</v>
      </c>
      <c r="U2493" s="5">
        <f t="shared" si="703"/>
        <v>1.6299204235967479</v>
      </c>
      <c r="V2493" s="5">
        <f t="shared" si="704"/>
        <v>8.5989147822833206E-2</v>
      </c>
      <c r="W2493" s="5">
        <f t="shared" si="705"/>
        <v>0.55500000000000682</v>
      </c>
      <c r="X2493" s="5">
        <f t="shared" si="706"/>
        <v>185.78</v>
      </c>
      <c r="Y2493" s="5">
        <f t="shared" si="707"/>
        <v>28.783898887433796</v>
      </c>
      <c r="Z2493" s="9">
        <f t="shared" si="708"/>
        <v>0.70747155419847096</v>
      </c>
      <c r="AA2493">
        <f t="shared" si="709"/>
        <v>15.009999999999991</v>
      </c>
    </row>
    <row r="2494" spans="1:27">
      <c r="A2494" s="1">
        <f t="shared" si="692"/>
        <v>-1001495</v>
      </c>
      <c r="B2494" s="1">
        <v>5</v>
      </c>
      <c r="C2494" s="1">
        <v>-6</v>
      </c>
      <c r="D2494" s="2">
        <v>-10</v>
      </c>
      <c r="E2494" s="5">
        <v>95.09</v>
      </c>
      <c r="F2494" s="5">
        <v>97.54</v>
      </c>
      <c r="G2494" s="5">
        <v>2.2999999999999998</v>
      </c>
      <c r="H2494" s="5">
        <v>98.15</v>
      </c>
      <c r="I2494" s="5">
        <v>101.86</v>
      </c>
      <c r="J2494" s="5">
        <v>3.06</v>
      </c>
      <c r="K2494" s="6">
        <f t="shared" si="693"/>
        <v>96.62</v>
      </c>
      <c r="L2494" s="6">
        <f t="shared" si="694"/>
        <v>-3.0600000000000023</v>
      </c>
      <c r="M2494" s="6">
        <f t="shared" si="695"/>
        <v>99.7</v>
      </c>
      <c r="N2494" s="5">
        <f t="shared" si="696"/>
        <v>1.9140010449317941</v>
      </c>
      <c r="O2494" s="6">
        <f t="shared" si="697"/>
        <v>-4.3199999999999932</v>
      </c>
      <c r="P2494" s="6">
        <f t="shared" si="698"/>
        <v>3.8280020898635883</v>
      </c>
      <c r="Q2494" s="6">
        <f t="shared" si="699"/>
        <v>-0.27799312114429225</v>
      </c>
      <c r="R2494" s="5">
        <f t="shared" si="700"/>
        <v>0.3291534253171976</v>
      </c>
      <c r="S2494" s="5">
        <f t="shared" si="701"/>
        <v>1.2599999999999909</v>
      </c>
      <c r="T2494" s="5">
        <f t="shared" si="702"/>
        <v>4.3199999999999932</v>
      </c>
      <c r="U2494" s="5">
        <f t="shared" si="703"/>
        <v>1.1285260296589696</v>
      </c>
      <c r="V2494" s="5">
        <f t="shared" si="704"/>
        <v>1.6091945237729768</v>
      </c>
      <c r="W2494" s="5">
        <f t="shared" si="705"/>
        <v>3.0799999999999983</v>
      </c>
      <c r="X2494" s="5">
        <f t="shared" si="706"/>
        <v>99.7</v>
      </c>
      <c r="Y2494" s="5">
        <f t="shared" si="707"/>
        <v>52.089835720833079</v>
      </c>
      <c r="Z2494" s="9">
        <f t="shared" si="708"/>
        <v>0.70750971724775635</v>
      </c>
      <c r="AA2494">
        <f t="shared" si="709"/>
        <v>3.0600000000000023</v>
      </c>
    </row>
    <row r="2495" spans="1:27">
      <c r="A2495" s="1">
        <f t="shared" si="692"/>
        <v>-1099499</v>
      </c>
      <c r="B2495" s="1">
        <v>1</v>
      </c>
      <c r="C2495" s="1">
        <v>2</v>
      </c>
      <c r="D2495" s="2">
        <v>-11</v>
      </c>
      <c r="E2495" s="5">
        <v>74.290000000000006</v>
      </c>
      <c r="F2495" s="5">
        <v>77.150000000000006</v>
      </c>
      <c r="G2495" s="5">
        <v>2.83</v>
      </c>
      <c r="H2495" s="5">
        <v>71.84</v>
      </c>
      <c r="I2495" s="5">
        <v>72.03</v>
      </c>
      <c r="J2495" s="5">
        <v>4.63</v>
      </c>
      <c r="K2495" s="6">
        <f t="shared" si="693"/>
        <v>73.064999999999998</v>
      </c>
      <c r="L2495" s="6">
        <f t="shared" si="694"/>
        <v>2.4500000000000028</v>
      </c>
      <c r="M2495" s="6">
        <f t="shared" si="695"/>
        <v>74.59</v>
      </c>
      <c r="N2495" s="5">
        <f t="shared" si="696"/>
        <v>2.7131992186347098</v>
      </c>
      <c r="O2495" s="6">
        <f t="shared" si="697"/>
        <v>5.1200000000000045</v>
      </c>
      <c r="P2495" s="6">
        <f t="shared" si="698"/>
        <v>5.4263984372694196</v>
      </c>
      <c r="Q2495" s="6">
        <f t="shared" si="699"/>
        <v>-0.45602428869312422</v>
      </c>
      <c r="R2495" s="5">
        <f t="shared" si="700"/>
        <v>0.49203906253215601</v>
      </c>
      <c r="S2495" s="5">
        <f t="shared" si="701"/>
        <v>2.6700000000000017</v>
      </c>
      <c r="T2495" s="5">
        <f t="shared" si="702"/>
        <v>5.1200000000000045</v>
      </c>
      <c r="U2495" s="5">
        <f t="shared" si="703"/>
        <v>0.94353558058600728</v>
      </c>
      <c r="V2495" s="5">
        <f t="shared" si="704"/>
        <v>0.56206709390377552</v>
      </c>
      <c r="W2495" s="5">
        <f t="shared" si="705"/>
        <v>1.5250000000000057</v>
      </c>
      <c r="X2495" s="5">
        <f t="shared" si="706"/>
        <v>74.59</v>
      </c>
      <c r="Y2495" s="5">
        <f t="shared" si="707"/>
        <v>27.491530842152432</v>
      </c>
      <c r="Z2495" s="9">
        <f t="shared" si="708"/>
        <v>0.70768354509625275</v>
      </c>
      <c r="AA2495">
        <f t="shared" si="709"/>
        <v>2.4500000000000028</v>
      </c>
    </row>
    <row r="2496" spans="1:27">
      <c r="A2496" s="1">
        <f t="shared" si="692"/>
        <v>-1002247</v>
      </c>
      <c r="B2496" s="1">
        <v>3</v>
      </c>
      <c r="C2496" s="1">
        <v>-9</v>
      </c>
      <c r="D2496" s="2">
        <v>-10</v>
      </c>
      <c r="E2496" s="5">
        <v>99.11</v>
      </c>
      <c r="F2496" s="5">
        <v>102.25</v>
      </c>
      <c r="G2496" s="5">
        <v>2.69</v>
      </c>
      <c r="H2496" s="5">
        <v>100.13</v>
      </c>
      <c r="I2496" s="5">
        <v>95.71</v>
      </c>
      <c r="J2496" s="5">
        <v>3.58</v>
      </c>
      <c r="K2496" s="6">
        <f t="shared" si="693"/>
        <v>99.62</v>
      </c>
      <c r="L2496" s="6">
        <f t="shared" si="694"/>
        <v>-1.019999999999996</v>
      </c>
      <c r="M2496" s="6">
        <f t="shared" si="695"/>
        <v>98.97999999999999</v>
      </c>
      <c r="N2496" s="5">
        <f t="shared" si="696"/>
        <v>2.2390008932557395</v>
      </c>
      <c r="O2496" s="6">
        <f t="shared" si="697"/>
        <v>6.5400000000000063</v>
      </c>
      <c r="P2496" s="6">
        <f t="shared" si="698"/>
        <v>4.478001786511479</v>
      </c>
      <c r="Q2496" s="6">
        <f t="shared" si="699"/>
        <v>-0.27828450317915476</v>
      </c>
      <c r="R2496" s="5">
        <f t="shared" si="700"/>
        <v>1.6882530111470788</v>
      </c>
      <c r="S2496" s="5">
        <f t="shared" si="701"/>
        <v>7.5600000000000023</v>
      </c>
      <c r="T2496" s="5">
        <f t="shared" si="702"/>
        <v>6.5400000000000063</v>
      </c>
      <c r="U2496" s="5">
        <f t="shared" si="703"/>
        <v>1.460472842976442</v>
      </c>
      <c r="V2496" s="5">
        <f t="shared" si="704"/>
        <v>0.28584177966512037</v>
      </c>
      <c r="W2496" s="5">
        <f t="shared" si="705"/>
        <v>0.64000000000001478</v>
      </c>
      <c r="X2496" s="5">
        <f t="shared" si="706"/>
        <v>98.97999999999999</v>
      </c>
      <c r="Y2496" s="5">
        <f t="shared" si="707"/>
        <v>44.207217736332744</v>
      </c>
      <c r="Z2496" s="9">
        <f t="shared" si="708"/>
        <v>0.707779626720069</v>
      </c>
      <c r="AA2496">
        <f t="shared" si="709"/>
        <v>1.019999999999996</v>
      </c>
    </row>
    <row r="2497" spans="1:27">
      <c r="A2497" s="1">
        <f t="shared" si="692"/>
        <v>-399492</v>
      </c>
      <c r="B2497" s="1">
        <v>8</v>
      </c>
      <c r="C2497" s="1">
        <v>2</v>
      </c>
      <c r="D2497" s="2">
        <v>-4</v>
      </c>
      <c r="E2497" s="5">
        <v>192.29</v>
      </c>
      <c r="F2497" s="5">
        <v>191.96</v>
      </c>
      <c r="G2497" s="5">
        <v>4.2300000000000004</v>
      </c>
      <c r="H2497" s="5">
        <v>217.35</v>
      </c>
      <c r="I2497" s="5">
        <v>222.61</v>
      </c>
      <c r="J2497" s="5">
        <v>9.17</v>
      </c>
      <c r="K2497" s="6">
        <f t="shared" si="693"/>
        <v>204.82</v>
      </c>
      <c r="L2497" s="6">
        <f t="shared" si="694"/>
        <v>-25.060000000000002</v>
      </c>
      <c r="M2497" s="6">
        <f t="shared" si="695"/>
        <v>207.28500000000003</v>
      </c>
      <c r="N2497" s="5">
        <f t="shared" si="696"/>
        <v>5.0493019319505938</v>
      </c>
      <c r="O2497" s="6">
        <f t="shared" si="697"/>
        <v>-30.650000000000006</v>
      </c>
      <c r="P2497" s="6">
        <f t="shared" si="698"/>
        <v>10.098603863901188</v>
      </c>
      <c r="Q2497" s="6">
        <f t="shared" si="699"/>
        <v>-0.6490962112847587</v>
      </c>
      <c r="R2497" s="5">
        <f t="shared" si="700"/>
        <v>0.55354186334431899</v>
      </c>
      <c r="S2497" s="5">
        <f t="shared" si="701"/>
        <v>5.5900000000000034</v>
      </c>
      <c r="T2497" s="5">
        <f t="shared" si="702"/>
        <v>30.650000000000006</v>
      </c>
      <c r="U2497" s="5">
        <f t="shared" si="703"/>
        <v>3.0350730074245744</v>
      </c>
      <c r="V2497" s="5">
        <f t="shared" si="704"/>
        <v>0.48818629450581869</v>
      </c>
      <c r="W2497" s="5">
        <f t="shared" si="705"/>
        <v>2.4650000000000318</v>
      </c>
      <c r="X2497" s="5">
        <f t="shared" si="706"/>
        <v>207.28500000000003</v>
      </c>
      <c r="Y2497" s="5">
        <f t="shared" si="707"/>
        <v>41.052209353605406</v>
      </c>
      <c r="Z2497" s="9">
        <f t="shared" si="708"/>
        <v>0.7078220115254964</v>
      </c>
      <c r="AA2497">
        <f t="shared" si="709"/>
        <v>25.060000000000002</v>
      </c>
    </row>
    <row r="2498" spans="1:27">
      <c r="A2498" s="1">
        <f t="shared" si="692"/>
        <v>-1258</v>
      </c>
      <c r="B2498" s="1">
        <v>-8</v>
      </c>
      <c r="C2498" s="1">
        <v>-5</v>
      </c>
      <c r="D2498" s="2">
        <v>0</v>
      </c>
      <c r="E2498" s="5">
        <v>129.18</v>
      </c>
      <c r="F2498" s="5">
        <v>127.85</v>
      </c>
      <c r="G2498" s="5">
        <v>3.94</v>
      </c>
      <c r="H2498" s="5">
        <v>127.24</v>
      </c>
      <c r="I2498" s="5">
        <v>127.06</v>
      </c>
      <c r="J2498" s="5">
        <v>3.12</v>
      </c>
      <c r="K2498" s="6">
        <f t="shared" si="693"/>
        <v>128.21</v>
      </c>
      <c r="L2498" s="6">
        <f t="shared" si="694"/>
        <v>1.9400000000000119</v>
      </c>
      <c r="M2498" s="6">
        <f t="shared" si="695"/>
        <v>127.455</v>
      </c>
      <c r="N2498" s="5">
        <f t="shared" si="696"/>
        <v>2.5128668886353691</v>
      </c>
      <c r="O2498" s="6">
        <f t="shared" si="697"/>
        <v>0.78999999999999204</v>
      </c>
      <c r="P2498" s="6">
        <f t="shared" si="698"/>
        <v>5.0257337772707382</v>
      </c>
      <c r="Q2498" s="6">
        <f t="shared" si="699"/>
        <v>0.2292026288700609</v>
      </c>
      <c r="R2498" s="5">
        <f t="shared" si="700"/>
        <v>0.22882230754063854</v>
      </c>
      <c r="S2498" s="5">
        <f t="shared" si="701"/>
        <v>1.1500000000000199</v>
      </c>
      <c r="T2498" s="5">
        <f t="shared" si="702"/>
        <v>0.78999999999999204</v>
      </c>
      <c r="U2498" s="5">
        <f t="shared" si="703"/>
        <v>0.15719097648443436</v>
      </c>
      <c r="V2498" s="5">
        <f t="shared" si="704"/>
        <v>0.3004536385968371</v>
      </c>
      <c r="W2498" s="5">
        <f t="shared" si="705"/>
        <v>0.75500000000000966</v>
      </c>
      <c r="X2498" s="5">
        <f t="shared" si="706"/>
        <v>127.455</v>
      </c>
      <c r="Y2498" s="5">
        <f t="shared" si="707"/>
        <v>50.72095166537666</v>
      </c>
      <c r="Z2498" s="9">
        <f t="shared" si="708"/>
        <v>0.70786086203434073</v>
      </c>
      <c r="AA2498">
        <f t="shared" si="709"/>
        <v>1.9400000000000119</v>
      </c>
    </row>
    <row r="2499" spans="1:27">
      <c r="A2499" s="1">
        <f t="shared" si="692"/>
        <v>-97497</v>
      </c>
      <c r="B2499" s="1">
        <v>3</v>
      </c>
      <c r="C2499" s="1">
        <v>10</v>
      </c>
      <c r="D2499" s="2">
        <v>-1</v>
      </c>
      <c r="E2499" s="5">
        <v>104.86</v>
      </c>
      <c r="F2499" s="5">
        <v>106.59</v>
      </c>
      <c r="G2499" s="5">
        <v>3.6</v>
      </c>
      <c r="H2499" s="5">
        <v>106.56</v>
      </c>
      <c r="I2499" s="5">
        <v>103.9</v>
      </c>
      <c r="J2499" s="5">
        <v>4.2300000000000004</v>
      </c>
      <c r="K2499" s="6">
        <f t="shared" si="693"/>
        <v>105.71000000000001</v>
      </c>
      <c r="L2499" s="6">
        <f t="shared" si="694"/>
        <v>-1.7000000000000028</v>
      </c>
      <c r="M2499" s="6">
        <f t="shared" si="695"/>
        <v>105.245</v>
      </c>
      <c r="N2499" s="5">
        <f t="shared" si="696"/>
        <v>2.7772693423577053</v>
      </c>
      <c r="O2499" s="6">
        <f t="shared" si="697"/>
        <v>2.6899999999999977</v>
      </c>
      <c r="P2499" s="6">
        <f t="shared" si="698"/>
        <v>5.5545386847154106</v>
      </c>
      <c r="Q2499" s="6">
        <f t="shared" si="699"/>
        <v>-0.15988448411656611</v>
      </c>
      <c r="R2499" s="5">
        <f t="shared" si="700"/>
        <v>0.79034466211930332</v>
      </c>
      <c r="S2499" s="5">
        <f t="shared" si="701"/>
        <v>4.3900000000000006</v>
      </c>
      <c r="T2499" s="5">
        <f t="shared" si="702"/>
        <v>2.6899999999999977</v>
      </c>
      <c r="U2499" s="5">
        <f t="shared" si="703"/>
        <v>0.48428864261980042</v>
      </c>
      <c r="V2499" s="5">
        <f t="shared" si="704"/>
        <v>0.16743064596149371</v>
      </c>
      <c r="W2499" s="5">
        <f t="shared" si="705"/>
        <v>0.46500000000000341</v>
      </c>
      <c r="X2499" s="5">
        <f t="shared" si="706"/>
        <v>105.245</v>
      </c>
      <c r="Y2499" s="5">
        <f t="shared" si="707"/>
        <v>37.895136202617799</v>
      </c>
      <c r="Z2499" s="9">
        <f t="shared" si="708"/>
        <v>0.70793220014348834</v>
      </c>
      <c r="AA2499">
        <f t="shared" si="709"/>
        <v>1.7000000000000028</v>
      </c>
    </row>
    <row r="2500" spans="1:27">
      <c r="A2500" s="1">
        <f t="shared" si="692"/>
        <v>-1199999</v>
      </c>
      <c r="B2500" s="1">
        <v>1</v>
      </c>
      <c r="C2500" s="1">
        <v>0</v>
      </c>
      <c r="D2500" s="2">
        <v>-12</v>
      </c>
      <c r="E2500" s="5">
        <v>102.44</v>
      </c>
      <c r="F2500" s="5">
        <v>105.79</v>
      </c>
      <c r="G2500" s="5">
        <v>2.4700000000000002</v>
      </c>
      <c r="H2500" s="5">
        <v>114.09</v>
      </c>
      <c r="I2500" s="5">
        <v>116.66</v>
      </c>
      <c r="J2500" s="5">
        <v>6.2</v>
      </c>
      <c r="K2500" s="6">
        <f t="shared" si="693"/>
        <v>108.265</v>
      </c>
      <c r="L2500" s="6">
        <f t="shared" si="694"/>
        <v>-11.650000000000006</v>
      </c>
      <c r="M2500" s="6">
        <f t="shared" si="695"/>
        <v>111.22499999999999</v>
      </c>
      <c r="N2500" s="5">
        <f t="shared" si="696"/>
        <v>3.3369484562995577</v>
      </c>
      <c r="O2500" s="6">
        <f t="shared" si="697"/>
        <v>-10.86999999999999</v>
      </c>
      <c r="P2500" s="6">
        <f t="shared" si="698"/>
        <v>6.6738969125991154</v>
      </c>
      <c r="Q2500" s="6">
        <f t="shared" si="699"/>
        <v>-0.72605403123870416</v>
      </c>
      <c r="R2500" s="5">
        <f t="shared" si="700"/>
        <v>0.11687324665256903</v>
      </c>
      <c r="S2500" s="5">
        <f t="shared" si="701"/>
        <v>0.78000000000001535</v>
      </c>
      <c r="T2500" s="5">
        <f t="shared" si="702"/>
        <v>10.86999999999999</v>
      </c>
      <c r="U2500" s="5">
        <f t="shared" si="703"/>
        <v>1.6287335783505119</v>
      </c>
      <c r="V2500" s="5">
        <f t="shared" si="704"/>
        <v>0.88703797459383793</v>
      </c>
      <c r="W2500" s="5">
        <f t="shared" si="705"/>
        <v>2.9599999999999937</v>
      </c>
      <c r="X2500" s="5">
        <f t="shared" si="706"/>
        <v>111.22499999999999</v>
      </c>
      <c r="Y2500" s="5">
        <f t="shared" si="707"/>
        <v>33.331350920337776</v>
      </c>
      <c r="Z2500" s="9">
        <f t="shared" si="708"/>
        <v>0.70796327588371422</v>
      </c>
      <c r="AA2500">
        <f t="shared" si="709"/>
        <v>11.650000000000006</v>
      </c>
    </row>
    <row r="2501" spans="1:27">
      <c r="A2501" s="1">
        <f t="shared" si="692"/>
        <v>-102752</v>
      </c>
      <c r="B2501" s="1">
        <v>-2</v>
      </c>
      <c r="C2501" s="1">
        <v>-11</v>
      </c>
      <c r="D2501" s="2">
        <v>-1</v>
      </c>
      <c r="E2501" s="5">
        <v>54.91</v>
      </c>
      <c r="F2501" s="5">
        <v>57.94</v>
      </c>
      <c r="G2501" s="5">
        <v>2.89</v>
      </c>
      <c r="H2501" s="5">
        <v>52.42</v>
      </c>
      <c r="I2501" s="5">
        <v>53.77</v>
      </c>
      <c r="J2501" s="5">
        <v>2.4500000000000002</v>
      </c>
      <c r="K2501" s="6">
        <f t="shared" si="693"/>
        <v>53.664999999999999</v>
      </c>
      <c r="L2501" s="6">
        <f t="shared" si="694"/>
        <v>2.4899999999999949</v>
      </c>
      <c r="M2501" s="6">
        <f t="shared" si="695"/>
        <v>55.855000000000004</v>
      </c>
      <c r="N2501" s="5">
        <f t="shared" si="696"/>
        <v>1.8943732472773154</v>
      </c>
      <c r="O2501" s="6">
        <f t="shared" si="697"/>
        <v>4.1699999999999946</v>
      </c>
      <c r="P2501" s="6">
        <f t="shared" si="698"/>
        <v>3.7887464945546308</v>
      </c>
      <c r="Q2501" s="6">
        <f t="shared" si="699"/>
        <v>0.16368272191492614</v>
      </c>
      <c r="R2501" s="5">
        <f t="shared" si="700"/>
        <v>0.44341842411852489</v>
      </c>
      <c r="S2501" s="5">
        <f t="shared" si="701"/>
        <v>1.6799999999999997</v>
      </c>
      <c r="T2501" s="5">
        <f t="shared" si="702"/>
        <v>4.1699999999999946</v>
      </c>
      <c r="U2501" s="5">
        <f t="shared" si="703"/>
        <v>1.1006278741513373</v>
      </c>
      <c r="V2501" s="5">
        <f t="shared" si="704"/>
        <v>1.1560551771661569</v>
      </c>
      <c r="W2501" s="5">
        <f t="shared" si="705"/>
        <v>2.1900000000000048</v>
      </c>
      <c r="X2501" s="5">
        <f t="shared" si="706"/>
        <v>55.855000000000004</v>
      </c>
      <c r="Y2501" s="5">
        <f t="shared" si="707"/>
        <v>29.484685808500256</v>
      </c>
      <c r="Z2501" s="9">
        <f t="shared" si="708"/>
        <v>0.70805649492113265</v>
      </c>
      <c r="AA2501">
        <f t="shared" si="709"/>
        <v>2.4899999999999949</v>
      </c>
    </row>
    <row r="2502" spans="1:27">
      <c r="A2502" s="1">
        <f t="shared" si="692"/>
        <v>-1301250</v>
      </c>
      <c r="B2502" s="1">
        <v>0</v>
      </c>
      <c r="C2502" s="1">
        <v>-5</v>
      </c>
      <c r="D2502" s="2">
        <v>-13</v>
      </c>
      <c r="E2502" s="5">
        <v>189.64</v>
      </c>
      <c r="F2502" s="5">
        <v>196.25</v>
      </c>
      <c r="G2502" s="5">
        <v>4.51</v>
      </c>
      <c r="H2502" s="5">
        <v>197.42</v>
      </c>
      <c r="I2502" s="5">
        <v>194.48</v>
      </c>
      <c r="J2502" s="5">
        <v>5.84</v>
      </c>
      <c r="K2502" s="6">
        <f t="shared" si="693"/>
        <v>193.52999999999997</v>
      </c>
      <c r="L2502" s="6">
        <f t="shared" si="694"/>
        <v>-7.7800000000000011</v>
      </c>
      <c r="M2502" s="6">
        <f t="shared" si="695"/>
        <v>195.36500000000001</v>
      </c>
      <c r="N2502" s="5">
        <f t="shared" si="696"/>
        <v>3.6893664767816166</v>
      </c>
      <c r="O2502" s="6">
        <f t="shared" si="697"/>
        <v>1.7700000000000102</v>
      </c>
      <c r="P2502" s="6">
        <f t="shared" si="698"/>
        <v>7.3787329535632331</v>
      </c>
      <c r="Q2502" s="6">
        <f t="shared" si="699"/>
        <v>-0.25282988371900805</v>
      </c>
      <c r="R2502" s="5">
        <f t="shared" si="700"/>
        <v>1.2942601473859088</v>
      </c>
      <c r="S2502" s="5">
        <f t="shared" si="701"/>
        <v>9.5500000000000114</v>
      </c>
      <c r="T2502" s="5">
        <f t="shared" si="702"/>
        <v>1.7700000000000102</v>
      </c>
      <c r="U2502" s="5">
        <f t="shared" si="703"/>
        <v>0.2398785822903737</v>
      </c>
      <c r="V2502" s="5">
        <f t="shared" si="704"/>
        <v>0.49737536553993439</v>
      </c>
      <c r="W2502" s="5">
        <f t="shared" si="705"/>
        <v>1.8350000000000364</v>
      </c>
      <c r="X2502" s="5">
        <f t="shared" si="706"/>
        <v>195.36500000000001</v>
      </c>
      <c r="Y2502" s="5">
        <f t="shared" si="707"/>
        <v>52.953535852156598</v>
      </c>
      <c r="Z2502" s="9">
        <f t="shared" si="708"/>
        <v>0.70805931954886381</v>
      </c>
      <c r="AA2502">
        <f t="shared" si="709"/>
        <v>7.7800000000000011</v>
      </c>
    </row>
    <row r="2503" spans="1:27">
      <c r="A2503" s="1">
        <f t="shared" si="692"/>
        <v>-1099501</v>
      </c>
      <c r="B2503" s="1">
        <v>-1</v>
      </c>
      <c r="C2503" s="1">
        <v>2</v>
      </c>
      <c r="D2503" s="2">
        <v>-11</v>
      </c>
      <c r="E2503" s="5">
        <v>123.71</v>
      </c>
      <c r="F2503" s="5">
        <v>128.24</v>
      </c>
      <c r="G2503" s="5">
        <v>4.37</v>
      </c>
      <c r="H2503" s="5">
        <v>117.62</v>
      </c>
      <c r="I2503" s="5">
        <v>130.13</v>
      </c>
      <c r="J2503" s="5">
        <v>6.57</v>
      </c>
      <c r="K2503" s="6">
        <f t="shared" si="693"/>
        <v>120.66499999999999</v>
      </c>
      <c r="L2503" s="6">
        <f t="shared" si="694"/>
        <v>6.0899999999999892</v>
      </c>
      <c r="M2503" s="6">
        <f t="shared" si="695"/>
        <v>129.185</v>
      </c>
      <c r="N2503" s="5">
        <f t="shared" si="696"/>
        <v>3.9453073391055358</v>
      </c>
      <c r="O2503" s="6">
        <f t="shared" si="697"/>
        <v>-1.8899999999999864</v>
      </c>
      <c r="P2503" s="6">
        <f t="shared" si="698"/>
        <v>7.8906146782110715</v>
      </c>
      <c r="Q2503" s="6">
        <f t="shared" si="699"/>
        <v>-0.38656126228281223</v>
      </c>
      <c r="R2503" s="5">
        <f t="shared" si="700"/>
        <v>1.011328055599487</v>
      </c>
      <c r="S2503" s="5">
        <f t="shared" si="701"/>
        <v>7.9799999999999756</v>
      </c>
      <c r="T2503" s="5">
        <f t="shared" si="702"/>
        <v>1.8899999999999864</v>
      </c>
      <c r="U2503" s="5">
        <f t="shared" si="703"/>
        <v>0.23952506579987753</v>
      </c>
      <c r="V2503" s="5">
        <f t="shared" si="704"/>
        <v>2.1595275773703424</v>
      </c>
      <c r="W2503" s="5">
        <f t="shared" si="705"/>
        <v>8.5200000000000102</v>
      </c>
      <c r="X2503" s="5">
        <f t="shared" si="706"/>
        <v>129.185</v>
      </c>
      <c r="Y2503" s="5">
        <f t="shared" si="707"/>
        <v>32.743963624716827</v>
      </c>
      <c r="Z2503" s="9">
        <f t="shared" si="708"/>
        <v>0.70808191616507199</v>
      </c>
      <c r="AA2503">
        <f t="shared" si="709"/>
        <v>6.0899999999999892</v>
      </c>
    </row>
    <row r="2504" spans="1:27">
      <c r="A2504" s="1">
        <f t="shared" si="692"/>
        <v>-1000005</v>
      </c>
      <c r="B2504" s="1">
        <v>-5</v>
      </c>
      <c r="C2504" s="1">
        <v>0</v>
      </c>
      <c r="D2504" s="2">
        <v>-10</v>
      </c>
      <c r="E2504" s="5">
        <v>144.96</v>
      </c>
      <c r="F2504" s="5">
        <v>148.34</v>
      </c>
      <c r="G2504" s="5">
        <v>7.5</v>
      </c>
      <c r="H2504" s="5">
        <v>147.72999999999999</v>
      </c>
      <c r="I2504" s="5">
        <v>149.71</v>
      </c>
      <c r="J2504" s="5">
        <v>7.29</v>
      </c>
      <c r="K2504" s="6">
        <f t="shared" si="693"/>
        <v>146.345</v>
      </c>
      <c r="L2504" s="6">
        <f t="shared" si="694"/>
        <v>-2.7699999999999818</v>
      </c>
      <c r="M2504" s="6">
        <f t="shared" si="695"/>
        <v>149.02500000000001</v>
      </c>
      <c r="N2504" s="5">
        <f t="shared" si="696"/>
        <v>5.2295817232356168</v>
      </c>
      <c r="O2504" s="6">
        <f t="shared" si="697"/>
        <v>-1.3700000000000045</v>
      </c>
      <c r="P2504" s="6">
        <f t="shared" si="698"/>
        <v>10.459163446471234</v>
      </c>
      <c r="Q2504" s="6">
        <f t="shared" si="699"/>
        <v>2.8391841973195976E-2</v>
      </c>
      <c r="R2504" s="5">
        <f t="shared" si="700"/>
        <v>0.13385391739645455</v>
      </c>
      <c r="S2504" s="5">
        <f t="shared" si="701"/>
        <v>1.3999999999999773</v>
      </c>
      <c r="T2504" s="5">
        <f t="shared" si="702"/>
        <v>1.3700000000000045</v>
      </c>
      <c r="U2504" s="5">
        <f t="shared" si="703"/>
        <v>0.13098561916653306</v>
      </c>
      <c r="V2504" s="5">
        <f t="shared" si="704"/>
        <v>0.51246928374643563</v>
      </c>
      <c r="W2504" s="5">
        <f t="shared" si="705"/>
        <v>2.6800000000000068</v>
      </c>
      <c r="X2504" s="5">
        <f t="shared" si="706"/>
        <v>149.02500000000001</v>
      </c>
      <c r="Y2504" s="5">
        <f t="shared" si="707"/>
        <v>28.496542914295659</v>
      </c>
      <c r="Z2504" s="9">
        <f t="shared" si="708"/>
        <v>0.70816664705420862</v>
      </c>
      <c r="AA2504">
        <f t="shared" si="709"/>
        <v>2.7699999999999818</v>
      </c>
    </row>
    <row r="2505" spans="1:27">
      <c r="A2505" s="1">
        <f t="shared" si="692"/>
        <v>-798753</v>
      </c>
      <c r="B2505" s="1">
        <v>-3</v>
      </c>
      <c r="C2505" s="1">
        <v>5</v>
      </c>
      <c r="D2505" s="2">
        <v>-8</v>
      </c>
      <c r="E2505" s="5">
        <v>65.66</v>
      </c>
      <c r="F2505" s="5">
        <v>67.959999999999994</v>
      </c>
      <c r="G2505" s="5">
        <v>4.17</v>
      </c>
      <c r="H2505" s="5">
        <v>59.97</v>
      </c>
      <c r="I2505" s="5">
        <v>62.86</v>
      </c>
      <c r="J2505" s="5">
        <v>3.11</v>
      </c>
      <c r="K2505" s="6">
        <f t="shared" si="693"/>
        <v>62.814999999999998</v>
      </c>
      <c r="L2505" s="6">
        <f t="shared" si="694"/>
        <v>5.6899999999999977</v>
      </c>
      <c r="M2505" s="6">
        <f t="shared" si="695"/>
        <v>65.41</v>
      </c>
      <c r="N2505" s="5">
        <f t="shared" si="696"/>
        <v>2.6010094194370001</v>
      </c>
      <c r="O2505" s="6">
        <f t="shared" si="697"/>
        <v>5.0999999999999943</v>
      </c>
      <c r="P2505" s="6">
        <f t="shared" si="698"/>
        <v>5.2020188388740003</v>
      </c>
      <c r="Q2505" s="6">
        <f t="shared" si="699"/>
        <v>0.28516314992054992</v>
      </c>
      <c r="R2505" s="5">
        <f t="shared" si="700"/>
        <v>0.1134175054482716</v>
      </c>
      <c r="S2505" s="5">
        <f t="shared" si="701"/>
        <v>0.59000000000000341</v>
      </c>
      <c r="T2505" s="5">
        <f t="shared" si="702"/>
        <v>5.0999999999999943</v>
      </c>
      <c r="U2505" s="5">
        <f t="shared" si="703"/>
        <v>0.98038860641725623</v>
      </c>
      <c r="V2505" s="5">
        <f t="shared" si="704"/>
        <v>0.9976895818246202</v>
      </c>
      <c r="W2505" s="5">
        <f t="shared" si="705"/>
        <v>2.5949999999999989</v>
      </c>
      <c r="X2505" s="5">
        <f t="shared" si="706"/>
        <v>65.41</v>
      </c>
      <c r="Y2505" s="5">
        <f t="shared" si="707"/>
        <v>25.147928919903055</v>
      </c>
      <c r="Z2505" s="9">
        <f t="shared" si="708"/>
        <v>0.70841936732418598</v>
      </c>
      <c r="AA2505">
        <f t="shared" si="709"/>
        <v>5.6899999999999977</v>
      </c>
    </row>
    <row r="2506" spans="1:27">
      <c r="A2506" s="1">
        <f t="shared" si="692"/>
        <v>-498002</v>
      </c>
      <c r="B2506" s="1">
        <v>-2</v>
      </c>
      <c r="C2506" s="1">
        <v>8</v>
      </c>
      <c r="D2506" s="2">
        <v>-5</v>
      </c>
      <c r="E2506" s="5">
        <v>62.25</v>
      </c>
      <c r="F2506" s="5">
        <v>62.2</v>
      </c>
      <c r="G2506" s="5">
        <v>3.82</v>
      </c>
      <c r="H2506" s="5">
        <v>64.37</v>
      </c>
      <c r="I2506" s="5">
        <v>67.680000000000007</v>
      </c>
      <c r="J2506" s="5">
        <v>3.29</v>
      </c>
      <c r="K2506" s="6">
        <f t="shared" si="693"/>
        <v>63.31</v>
      </c>
      <c r="L2506" s="6">
        <f t="shared" si="694"/>
        <v>-2.1200000000000045</v>
      </c>
      <c r="M2506" s="6">
        <f t="shared" si="695"/>
        <v>64.94</v>
      </c>
      <c r="N2506" s="5">
        <f t="shared" si="696"/>
        <v>2.5207389789504187</v>
      </c>
      <c r="O2506" s="6">
        <f t="shared" si="697"/>
        <v>-5.480000000000004</v>
      </c>
      <c r="P2506" s="6">
        <f t="shared" si="698"/>
        <v>5.0414779579008373</v>
      </c>
      <c r="Q2506" s="6">
        <f t="shared" si="699"/>
        <v>0.14826195581610371</v>
      </c>
      <c r="R2506" s="5">
        <f t="shared" si="700"/>
        <v>0.66647122690169036</v>
      </c>
      <c r="S2506" s="5">
        <f t="shared" si="701"/>
        <v>3.3599999999999994</v>
      </c>
      <c r="T2506" s="5">
        <f t="shared" si="702"/>
        <v>5.480000000000004</v>
      </c>
      <c r="U2506" s="5">
        <f t="shared" si="703"/>
        <v>1.0869828343515673</v>
      </c>
      <c r="V2506" s="5">
        <f t="shared" si="704"/>
        <v>0.64663577372009073</v>
      </c>
      <c r="W2506" s="5">
        <f t="shared" si="705"/>
        <v>1.6299999999999955</v>
      </c>
      <c r="X2506" s="5">
        <f t="shared" si="706"/>
        <v>64.94</v>
      </c>
      <c r="Y2506" s="5">
        <f t="shared" si="707"/>
        <v>25.76228659225939</v>
      </c>
      <c r="Z2506" s="9">
        <f t="shared" si="708"/>
        <v>0.70859861698990068</v>
      </c>
      <c r="AA2506">
        <f t="shared" si="709"/>
        <v>2.1200000000000045</v>
      </c>
    </row>
    <row r="2507" spans="1:27">
      <c r="A2507" s="1">
        <f t="shared" si="692"/>
        <v>-898997</v>
      </c>
      <c r="B2507" s="1">
        <v>3</v>
      </c>
      <c r="C2507" s="1">
        <v>4</v>
      </c>
      <c r="D2507" s="2">
        <v>-9</v>
      </c>
      <c r="E2507" s="5">
        <v>164.18</v>
      </c>
      <c r="F2507" s="5">
        <v>162.58000000000001</v>
      </c>
      <c r="G2507" s="5">
        <v>3.4</v>
      </c>
      <c r="H2507" s="5">
        <v>158.16999999999999</v>
      </c>
      <c r="I2507" s="5">
        <v>160.76</v>
      </c>
      <c r="J2507" s="5">
        <v>5.52</v>
      </c>
      <c r="K2507" s="6">
        <f t="shared" si="693"/>
        <v>161.17500000000001</v>
      </c>
      <c r="L2507" s="6">
        <f t="shared" si="694"/>
        <v>6.0100000000000193</v>
      </c>
      <c r="M2507" s="6">
        <f t="shared" si="695"/>
        <v>161.67000000000002</v>
      </c>
      <c r="N2507" s="5">
        <f t="shared" si="696"/>
        <v>3.2415428425365596</v>
      </c>
      <c r="O2507" s="6">
        <f t="shared" si="697"/>
        <v>1.8200000000000216</v>
      </c>
      <c r="P2507" s="6">
        <f t="shared" si="698"/>
        <v>6.4830856850731191</v>
      </c>
      <c r="Q2507" s="6">
        <f t="shared" si="699"/>
        <v>-0.44992196124709732</v>
      </c>
      <c r="R2507" s="5">
        <f t="shared" si="700"/>
        <v>0.64629718062298613</v>
      </c>
      <c r="S2507" s="5">
        <f t="shared" si="701"/>
        <v>4.1899999999999977</v>
      </c>
      <c r="T2507" s="5">
        <f t="shared" si="702"/>
        <v>1.8200000000000216</v>
      </c>
      <c r="U2507" s="5">
        <f t="shared" si="703"/>
        <v>0.28073051759757744</v>
      </c>
      <c r="V2507" s="5">
        <f t="shared" si="704"/>
        <v>0.1527050617701104</v>
      </c>
      <c r="W2507" s="5">
        <f t="shared" si="705"/>
        <v>0.49500000000000455</v>
      </c>
      <c r="X2507" s="5">
        <f t="shared" si="706"/>
        <v>161.67000000000002</v>
      </c>
      <c r="Y2507" s="5">
        <f t="shared" si="707"/>
        <v>49.87439865934045</v>
      </c>
      <c r="Z2507" s="9">
        <f t="shared" si="708"/>
        <v>0.70869175245659521</v>
      </c>
      <c r="AA2507">
        <f t="shared" si="709"/>
        <v>6.0100000000000193</v>
      </c>
    </row>
    <row r="2508" spans="1:27">
      <c r="A2508" s="1">
        <f t="shared" si="692"/>
        <v>-901244</v>
      </c>
      <c r="B2508" s="1">
        <v>6</v>
      </c>
      <c r="C2508" s="1">
        <v>-5</v>
      </c>
      <c r="D2508" s="2">
        <v>-9</v>
      </c>
      <c r="E2508" s="5">
        <v>30.71</v>
      </c>
      <c r="F2508" s="5">
        <v>32.85</v>
      </c>
      <c r="G2508" s="5">
        <v>1.22</v>
      </c>
      <c r="H2508" s="5">
        <v>28.59</v>
      </c>
      <c r="I2508" s="5">
        <v>29.03</v>
      </c>
      <c r="J2508" s="5">
        <v>1.88</v>
      </c>
      <c r="K2508" s="6">
        <f t="shared" si="693"/>
        <v>29.65</v>
      </c>
      <c r="L2508" s="6">
        <f t="shared" si="694"/>
        <v>2.120000000000001</v>
      </c>
      <c r="M2508" s="6">
        <f t="shared" si="695"/>
        <v>30.94</v>
      </c>
      <c r="N2508" s="5">
        <f t="shared" si="696"/>
        <v>1.1205802068571442</v>
      </c>
      <c r="O2508" s="6">
        <f t="shared" si="697"/>
        <v>3.8200000000000003</v>
      </c>
      <c r="P2508" s="6">
        <f t="shared" si="698"/>
        <v>2.2411604137142884</v>
      </c>
      <c r="Q2508" s="6">
        <f t="shared" si="699"/>
        <v>-0.4073425181173847</v>
      </c>
      <c r="R2508" s="5">
        <f t="shared" si="700"/>
        <v>0.75853561824366655</v>
      </c>
      <c r="S2508" s="5">
        <f t="shared" si="701"/>
        <v>1.6999999999999993</v>
      </c>
      <c r="T2508" s="5">
        <f t="shared" si="702"/>
        <v>3.8200000000000003</v>
      </c>
      <c r="U2508" s="5">
        <f t="shared" si="703"/>
        <v>1.7044741539357693</v>
      </c>
      <c r="V2508" s="5">
        <f t="shared" si="704"/>
        <v>1.1511893500403909</v>
      </c>
      <c r="W2508" s="5">
        <f t="shared" si="705"/>
        <v>1.2900000000000027</v>
      </c>
      <c r="X2508" s="5">
        <f t="shared" si="706"/>
        <v>30.94</v>
      </c>
      <c r="Y2508" s="5">
        <f t="shared" si="707"/>
        <v>27.610696504069477</v>
      </c>
      <c r="Z2508" s="9">
        <f t="shared" si="708"/>
        <v>0.70870445179919672</v>
      </c>
      <c r="AA2508">
        <f t="shared" si="709"/>
        <v>2.120000000000001</v>
      </c>
    </row>
    <row r="2509" spans="1:27">
      <c r="A2509" s="1">
        <f t="shared" si="692"/>
        <v>-699256</v>
      </c>
      <c r="B2509" s="1">
        <v>-6</v>
      </c>
      <c r="C2509" s="1">
        <v>3</v>
      </c>
      <c r="D2509" s="2">
        <v>-7</v>
      </c>
      <c r="E2509" s="5">
        <v>85.28</v>
      </c>
      <c r="F2509" s="5">
        <v>89.09</v>
      </c>
      <c r="G2509" s="5">
        <v>5.05</v>
      </c>
      <c r="H2509" s="5">
        <v>85.34</v>
      </c>
      <c r="I2509" s="5">
        <v>87.68</v>
      </c>
      <c r="J2509" s="5">
        <v>3.77</v>
      </c>
      <c r="K2509" s="6">
        <f t="shared" si="693"/>
        <v>85.31</v>
      </c>
      <c r="L2509" s="6">
        <f t="shared" si="694"/>
        <v>-6.0000000000002274E-2</v>
      </c>
      <c r="M2509" s="6">
        <f t="shared" si="695"/>
        <v>88.385000000000005</v>
      </c>
      <c r="N2509" s="5">
        <f t="shared" si="696"/>
        <v>3.1510077752998322</v>
      </c>
      <c r="O2509" s="6">
        <f t="shared" si="697"/>
        <v>1.4099999999999966</v>
      </c>
      <c r="P2509" s="6">
        <f t="shared" si="698"/>
        <v>6.3020155505996645</v>
      </c>
      <c r="Q2509" s="6">
        <f t="shared" si="699"/>
        <v>0.28426252788590822</v>
      </c>
      <c r="R2509" s="5">
        <f t="shared" si="700"/>
        <v>0.23325870718616712</v>
      </c>
      <c r="S2509" s="5">
        <f t="shared" si="701"/>
        <v>1.4699999999999989</v>
      </c>
      <c r="T2509" s="5">
        <f t="shared" si="702"/>
        <v>1.4099999999999966</v>
      </c>
      <c r="U2509" s="5">
        <f t="shared" si="703"/>
        <v>0.22373794362754768</v>
      </c>
      <c r="V2509" s="5">
        <f t="shared" si="704"/>
        <v>0.97587826475845596</v>
      </c>
      <c r="W2509" s="5">
        <f t="shared" si="705"/>
        <v>3.0750000000000028</v>
      </c>
      <c r="X2509" s="5">
        <f t="shared" si="706"/>
        <v>88.385000000000005</v>
      </c>
      <c r="Y2509" s="5">
        <f t="shared" si="707"/>
        <v>28.049756237618229</v>
      </c>
      <c r="Z2509" s="9">
        <f t="shared" si="708"/>
        <v>0.70893159049375143</v>
      </c>
      <c r="AA2509">
        <f t="shared" si="709"/>
        <v>6.0000000000002274E-2</v>
      </c>
    </row>
    <row r="2510" spans="1:27">
      <c r="A2510" s="1">
        <f t="shared" si="692"/>
        <v>-1757</v>
      </c>
      <c r="B2510" s="1">
        <v>-7</v>
      </c>
      <c r="C2510" s="1">
        <v>-7</v>
      </c>
      <c r="D2510" s="2">
        <v>0</v>
      </c>
      <c r="E2510" s="5">
        <v>157.9</v>
      </c>
      <c r="F2510" s="5">
        <v>155.32</v>
      </c>
      <c r="G2510" s="5">
        <v>5.48</v>
      </c>
      <c r="H2510" s="5">
        <v>157.71</v>
      </c>
      <c r="I2510" s="5">
        <v>150.22999999999999</v>
      </c>
      <c r="J2510" s="5">
        <v>3.56</v>
      </c>
      <c r="K2510" s="6">
        <f t="shared" si="693"/>
        <v>157.80500000000001</v>
      </c>
      <c r="L2510" s="6">
        <f t="shared" si="694"/>
        <v>0.18999999999999773</v>
      </c>
      <c r="M2510" s="6">
        <f t="shared" si="695"/>
        <v>152.77499999999998</v>
      </c>
      <c r="N2510" s="5">
        <f t="shared" si="696"/>
        <v>3.267414880299103</v>
      </c>
      <c r="O2510" s="6">
        <f t="shared" si="697"/>
        <v>5.0900000000000034</v>
      </c>
      <c r="P2510" s="6">
        <f t="shared" si="698"/>
        <v>6.534829760598206</v>
      </c>
      <c r="Q2510" s="6">
        <f t="shared" si="699"/>
        <v>0.40644436118396404</v>
      </c>
      <c r="R2510" s="5">
        <f t="shared" si="700"/>
        <v>0.74982825559505528</v>
      </c>
      <c r="S2510" s="5">
        <f t="shared" si="701"/>
        <v>4.9000000000000057</v>
      </c>
      <c r="T2510" s="5">
        <f t="shared" si="702"/>
        <v>5.0900000000000034</v>
      </c>
      <c r="U2510" s="5">
        <f t="shared" si="703"/>
        <v>0.77890322877118967</v>
      </c>
      <c r="V2510" s="5">
        <f t="shared" si="704"/>
        <v>1.5394433165890391</v>
      </c>
      <c r="W2510" s="5">
        <f t="shared" si="705"/>
        <v>5.0300000000000296</v>
      </c>
      <c r="X2510" s="5">
        <f t="shared" si="706"/>
        <v>152.77499999999998</v>
      </c>
      <c r="Y2510" s="5">
        <f t="shared" si="707"/>
        <v>46.757147652463033</v>
      </c>
      <c r="Z2510" s="9">
        <f t="shared" si="708"/>
        <v>0.70897249594042777</v>
      </c>
      <c r="AA2510">
        <f t="shared" si="709"/>
        <v>0.18999999999999773</v>
      </c>
    </row>
    <row r="2511" spans="1:27">
      <c r="A2511" s="1">
        <f t="shared" si="692"/>
        <v>-101994</v>
      </c>
      <c r="B2511" s="1">
        <v>6</v>
      </c>
      <c r="C2511" s="1">
        <v>-8</v>
      </c>
      <c r="D2511" s="2">
        <v>-1</v>
      </c>
      <c r="E2511" s="5">
        <v>57.83</v>
      </c>
      <c r="F2511" s="5">
        <v>59.31</v>
      </c>
      <c r="G2511" s="5">
        <v>3.13</v>
      </c>
      <c r="H2511" s="5">
        <v>59.03</v>
      </c>
      <c r="I2511" s="5">
        <v>63.98</v>
      </c>
      <c r="J2511" s="5">
        <v>3.83</v>
      </c>
      <c r="K2511" s="6">
        <f t="shared" si="693"/>
        <v>58.43</v>
      </c>
      <c r="L2511" s="6">
        <f t="shared" si="694"/>
        <v>-1.2000000000000028</v>
      </c>
      <c r="M2511" s="6">
        <f t="shared" si="695"/>
        <v>61.644999999999996</v>
      </c>
      <c r="N2511" s="5">
        <f t="shared" si="696"/>
        <v>2.4731457700669406</v>
      </c>
      <c r="O2511" s="6">
        <f t="shared" si="697"/>
        <v>-4.6699999999999946</v>
      </c>
      <c r="P2511" s="6">
        <f t="shared" si="698"/>
        <v>4.9462915401338812</v>
      </c>
      <c r="Q2511" s="6">
        <f t="shared" si="699"/>
        <v>-0.19913511922765662</v>
      </c>
      <c r="R2511" s="5">
        <f t="shared" si="700"/>
        <v>0.70153568018476919</v>
      </c>
      <c r="S2511" s="5">
        <f t="shared" si="701"/>
        <v>3.4699999999999918</v>
      </c>
      <c r="T2511" s="5">
        <f t="shared" si="702"/>
        <v>4.6699999999999946</v>
      </c>
      <c r="U2511" s="5">
        <f t="shared" si="703"/>
        <v>0.94414167909592972</v>
      </c>
      <c r="V2511" s="5">
        <f t="shared" si="704"/>
        <v>1.2999638108322973</v>
      </c>
      <c r="W2511" s="5">
        <f t="shared" si="705"/>
        <v>3.2149999999999963</v>
      </c>
      <c r="X2511" s="5">
        <f t="shared" si="706"/>
        <v>61.644999999999996</v>
      </c>
      <c r="Y2511" s="5">
        <f t="shared" si="707"/>
        <v>24.925744671464088</v>
      </c>
      <c r="Z2511" s="9">
        <f t="shared" si="708"/>
        <v>0.70915160579385284</v>
      </c>
      <c r="AA2511">
        <f t="shared" si="709"/>
        <v>1.2000000000000028</v>
      </c>
    </row>
    <row r="2512" spans="1:27">
      <c r="A2512" s="1">
        <f t="shared" si="692"/>
        <v>-1201999</v>
      </c>
      <c r="B2512" s="1">
        <v>1</v>
      </c>
      <c r="C2512" s="1">
        <v>-8</v>
      </c>
      <c r="D2512" s="2">
        <v>-12</v>
      </c>
      <c r="E2512" s="5">
        <v>264.72000000000003</v>
      </c>
      <c r="F2512" s="5">
        <v>268.95</v>
      </c>
      <c r="G2512" s="5">
        <v>5.35</v>
      </c>
      <c r="H2512" s="5">
        <v>270.22000000000003</v>
      </c>
      <c r="I2512" s="5">
        <v>267.89</v>
      </c>
      <c r="J2512" s="5">
        <v>6.03</v>
      </c>
      <c r="K2512" s="6">
        <f t="shared" si="693"/>
        <v>267.47000000000003</v>
      </c>
      <c r="L2512" s="6">
        <f t="shared" si="694"/>
        <v>-5.5</v>
      </c>
      <c r="M2512" s="6">
        <f t="shared" si="695"/>
        <v>268.41999999999996</v>
      </c>
      <c r="N2512" s="5">
        <f t="shared" si="696"/>
        <v>4.0306140971320978</v>
      </c>
      <c r="O2512" s="6">
        <f t="shared" si="697"/>
        <v>1.0600000000000023</v>
      </c>
      <c r="P2512" s="6">
        <f t="shared" si="698"/>
        <v>8.0612281942641957</v>
      </c>
      <c r="Q2512" s="6">
        <f t="shared" si="699"/>
        <v>-0.11908271958684845</v>
      </c>
      <c r="R2512" s="5">
        <f t="shared" si="700"/>
        <v>0.81377177793672162</v>
      </c>
      <c r="S2512" s="5">
        <f t="shared" si="701"/>
        <v>6.5600000000000023</v>
      </c>
      <c r="T2512" s="5">
        <f t="shared" si="702"/>
        <v>1.0600000000000023</v>
      </c>
      <c r="U2512" s="5">
        <f t="shared" si="703"/>
        <v>0.13149361045928756</v>
      </c>
      <c r="V2512" s="5">
        <f t="shared" si="704"/>
        <v>0.23569609421946028</v>
      </c>
      <c r="W2512" s="5">
        <f t="shared" si="705"/>
        <v>0.94999999999993179</v>
      </c>
      <c r="X2512" s="5">
        <f t="shared" si="706"/>
        <v>268.41999999999996</v>
      </c>
      <c r="Y2512" s="5">
        <f t="shared" si="707"/>
        <v>66.595311168833746</v>
      </c>
      <c r="Z2512" s="9">
        <f t="shared" si="708"/>
        <v>0.70918826837448468</v>
      </c>
      <c r="AA2512">
        <f t="shared" si="709"/>
        <v>5.5</v>
      </c>
    </row>
    <row r="2513" spans="1:27">
      <c r="A2513" s="1">
        <f t="shared" si="692"/>
        <v>-397749</v>
      </c>
      <c r="B2513" s="1">
        <v>1</v>
      </c>
      <c r="C2513" s="1">
        <v>9</v>
      </c>
      <c r="D2513" s="2">
        <v>-4</v>
      </c>
      <c r="E2513" s="5">
        <v>66.84</v>
      </c>
      <c r="F2513" s="5">
        <v>65.5</v>
      </c>
      <c r="G2513" s="5">
        <v>4</v>
      </c>
      <c r="H2513" s="5">
        <v>67.989999999999995</v>
      </c>
      <c r="I2513" s="5">
        <v>67.7</v>
      </c>
      <c r="J2513" s="5">
        <v>3.29</v>
      </c>
      <c r="K2513" s="6">
        <f t="shared" si="693"/>
        <v>67.414999999999992</v>
      </c>
      <c r="L2513" s="6">
        <f t="shared" si="694"/>
        <v>-1.1499999999999915</v>
      </c>
      <c r="M2513" s="6">
        <f t="shared" si="695"/>
        <v>66.599999999999994</v>
      </c>
      <c r="N2513" s="5">
        <f t="shared" si="696"/>
        <v>2.589599389867089</v>
      </c>
      <c r="O2513" s="6">
        <f t="shared" si="697"/>
        <v>-2.2000000000000028</v>
      </c>
      <c r="P2513" s="6">
        <f t="shared" si="698"/>
        <v>5.1791987797341781</v>
      </c>
      <c r="Q2513" s="6">
        <f t="shared" si="699"/>
        <v>0.19295707964106903</v>
      </c>
      <c r="R2513" s="5">
        <f t="shared" si="700"/>
        <v>0.20273406074093617</v>
      </c>
      <c r="S2513" s="5">
        <f t="shared" si="701"/>
        <v>1.0500000000000114</v>
      </c>
      <c r="T2513" s="5">
        <f t="shared" si="702"/>
        <v>2.2000000000000028</v>
      </c>
      <c r="U2513" s="5">
        <f t="shared" si="703"/>
        <v>0.42477612726671937</v>
      </c>
      <c r="V2513" s="5">
        <f t="shared" si="704"/>
        <v>0.31472049429306809</v>
      </c>
      <c r="W2513" s="5">
        <f t="shared" si="705"/>
        <v>0.81499999999999773</v>
      </c>
      <c r="X2513" s="5">
        <f t="shared" si="706"/>
        <v>66.599999999999994</v>
      </c>
      <c r="Y2513" s="5">
        <f t="shared" si="707"/>
        <v>25.718263705421336</v>
      </c>
      <c r="Z2513" s="9">
        <f t="shared" si="708"/>
        <v>0.70931375286258191</v>
      </c>
      <c r="AA2513">
        <f t="shared" si="709"/>
        <v>1.1499999999999915</v>
      </c>
    </row>
    <row r="2514" spans="1:27">
      <c r="A2514" s="1">
        <f t="shared" si="692"/>
        <v>-198992</v>
      </c>
      <c r="B2514" s="1">
        <v>8</v>
      </c>
      <c r="C2514" s="1">
        <v>4</v>
      </c>
      <c r="D2514" s="2">
        <v>-2</v>
      </c>
      <c r="E2514" s="5">
        <v>209.61</v>
      </c>
      <c r="F2514" s="5">
        <v>209.47</v>
      </c>
      <c r="G2514" s="5">
        <v>4.5599999999999996</v>
      </c>
      <c r="H2514" s="5">
        <v>237.76</v>
      </c>
      <c r="I2514" s="5">
        <v>237.01</v>
      </c>
      <c r="J2514" s="5">
        <v>7.11</v>
      </c>
      <c r="K2514" s="6">
        <f t="shared" si="693"/>
        <v>223.685</v>
      </c>
      <c r="L2514" s="6">
        <f t="shared" si="694"/>
        <v>-28.149999999999977</v>
      </c>
      <c r="M2514" s="6">
        <f t="shared" si="695"/>
        <v>223.24</v>
      </c>
      <c r="N2514" s="5">
        <f t="shared" si="696"/>
        <v>4.2233191922941362</v>
      </c>
      <c r="O2514" s="6">
        <f t="shared" si="697"/>
        <v>-27.539999999999992</v>
      </c>
      <c r="P2514" s="6">
        <f t="shared" si="698"/>
        <v>8.4466383845882724</v>
      </c>
      <c r="Q2514" s="6">
        <f t="shared" si="699"/>
        <v>-0.4171029228110455</v>
      </c>
      <c r="R2514" s="5">
        <f t="shared" si="700"/>
        <v>7.2218079219893039E-2</v>
      </c>
      <c r="S2514" s="5">
        <f t="shared" si="701"/>
        <v>0.60999999999998522</v>
      </c>
      <c r="T2514" s="5">
        <f t="shared" si="702"/>
        <v>27.539999999999992</v>
      </c>
      <c r="U2514" s="5">
        <f t="shared" si="703"/>
        <v>3.260468691337544</v>
      </c>
      <c r="V2514" s="5">
        <f t="shared" si="704"/>
        <v>0.10536736148476292</v>
      </c>
      <c r="W2514" s="5">
        <f t="shared" si="705"/>
        <v>0.44499999999999318</v>
      </c>
      <c r="X2514" s="5">
        <f t="shared" si="706"/>
        <v>223.24</v>
      </c>
      <c r="Y2514" s="5">
        <f t="shared" si="707"/>
        <v>52.858898377210863</v>
      </c>
      <c r="Z2514" s="9">
        <f t="shared" si="708"/>
        <v>0.7095068710026704</v>
      </c>
      <c r="AA2514">
        <f t="shared" si="709"/>
        <v>28.149999999999977</v>
      </c>
    </row>
    <row r="2515" spans="1:27">
      <c r="A2515" s="1">
        <f t="shared" si="692"/>
        <v>-402256</v>
      </c>
      <c r="B2515" s="1">
        <v>-6</v>
      </c>
      <c r="C2515" s="1">
        <v>-9</v>
      </c>
      <c r="D2515" s="2">
        <v>-4</v>
      </c>
      <c r="E2515" s="5">
        <v>75.81</v>
      </c>
      <c r="F2515" s="5">
        <v>73.069999999999993</v>
      </c>
      <c r="G2515" s="5">
        <v>2.41</v>
      </c>
      <c r="H2515" s="5">
        <v>79.790000000000006</v>
      </c>
      <c r="I2515" s="5">
        <v>79.38</v>
      </c>
      <c r="J2515" s="5">
        <v>2.2999999999999998</v>
      </c>
      <c r="K2515" s="6">
        <f t="shared" si="693"/>
        <v>77.800000000000011</v>
      </c>
      <c r="L2515" s="6">
        <f t="shared" si="694"/>
        <v>-3.980000000000004</v>
      </c>
      <c r="M2515" s="6">
        <f t="shared" si="695"/>
        <v>76.224999999999994</v>
      </c>
      <c r="N2515" s="5">
        <f t="shared" si="696"/>
        <v>1.6656905474907395</v>
      </c>
      <c r="O2515" s="6">
        <f t="shared" si="697"/>
        <v>-6.3100000000000023</v>
      </c>
      <c r="P2515" s="6">
        <f t="shared" si="698"/>
        <v>3.3313810949814791</v>
      </c>
      <c r="Q2515" s="6">
        <f t="shared" si="699"/>
        <v>4.6683666573557762E-2</v>
      </c>
      <c r="R2515" s="5">
        <f t="shared" si="700"/>
        <v>0.69940962428765663</v>
      </c>
      <c r="S2515" s="5">
        <f t="shared" si="701"/>
        <v>2.3299999999999983</v>
      </c>
      <c r="T2515" s="5">
        <f t="shared" si="702"/>
        <v>6.3100000000000023</v>
      </c>
      <c r="U2515" s="5">
        <f t="shared" si="703"/>
        <v>1.8941093258605657</v>
      </c>
      <c r="V2515" s="5">
        <f t="shared" si="704"/>
        <v>0.94555378390821621</v>
      </c>
      <c r="W2515" s="5">
        <f t="shared" si="705"/>
        <v>1.5750000000000171</v>
      </c>
      <c r="X2515" s="5">
        <f t="shared" si="706"/>
        <v>76.224999999999994</v>
      </c>
      <c r="Y2515" s="5">
        <f t="shared" si="707"/>
        <v>45.76180138311301</v>
      </c>
      <c r="Z2515" s="9">
        <f t="shared" si="708"/>
        <v>0.71002042224150153</v>
      </c>
      <c r="AA2515">
        <f t="shared" si="709"/>
        <v>3.980000000000004</v>
      </c>
    </row>
    <row r="2516" spans="1:27">
      <c r="A2516" s="1">
        <f t="shared" si="692"/>
        <v>-1301001</v>
      </c>
      <c r="B2516" s="1">
        <v>-1</v>
      </c>
      <c r="C2516" s="1">
        <v>-4</v>
      </c>
      <c r="D2516" s="2">
        <v>-13</v>
      </c>
      <c r="E2516" s="5">
        <v>182.63</v>
      </c>
      <c r="F2516" s="5">
        <v>184.83</v>
      </c>
      <c r="G2516" s="5">
        <v>5.59</v>
      </c>
      <c r="H2516" s="5">
        <v>188.61</v>
      </c>
      <c r="I2516" s="5">
        <v>194.85</v>
      </c>
      <c r="J2516" s="5">
        <v>8.9700000000000006</v>
      </c>
      <c r="K2516" s="6">
        <f t="shared" si="693"/>
        <v>185.62</v>
      </c>
      <c r="L2516" s="6">
        <f t="shared" si="694"/>
        <v>-5.9800000000000182</v>
      </c>
      <c r="M2516" s="6">
        <f t="shared" si="695"/>
        <v>189.84</v>
      </c>
      <c r="N2516" s="5">
        <f t="shared" si="696"/>
        <v>5.2846239222862401</v>
      </c>
      <c r="O2516" s="6">
        <f t="shared" si="697"/>
        <v>-10.019999999999982</v>
      </c>
      <c r="P2516" s="6">
        <f t="shared" si="698"/>
        <v>10.56924784457248</v>
      </c>
      <c r="Q2516" s="6">
        <f t="shared" si="699"/>
        <v>-0.44054462934947064</v>
      </c>
      <c r="R2516" s="5">
        <f t="shared" si="700"/>
        <v>0.38224101273910277</v>
      </c>
      <c r="S2516" s="5">
        <f t="shared" si="701"/>
        <v>4.0399999999999636</v>
      </c>
      <c r="T2516" s="5">
        <f t="shared" si="702"/>
        <v>10.019999999999982</v>
      </c>
      <c r="U2516" s="5">
        <f t="shared" si="703"/>
        <v>0.94803340288263294</v>
      </c>
      <c r="V2516" s="5">
        <f t="shared" si="704"/>
        <v>0.79854310582130084</v>
      </c>
      <c r="W2516" s="5">
        <f t="shared" si="705"/>
        <v>4.2199999999999989</v>
      </c>
      <c r="X2516" s="5">
        <f t="shared" si="706"/>
        <v>189.84</v>
      </c>
      <c r="Y2516" s="5">
        <f t="shared" si="707"/>
        <v>35.923086068510848</v>
      </c>
      <c r="Z2516" s="9">
        <f t="shared" si="708"/>
        <v>0.7101577289588562</v>
      </c>
      <c r="AA2516">
        <f t="shared" si="709"/>
        <v>5.9800000000000182</v>
      </c>
    </row>
    <row r="2517" spans="1:27">
      <c r="A2517" s="1">
        <f t="shared" si="692"/>
        <v>-402505</v>
      </c>
      <c r="B2517" s="1">
        <v>-5</v>
      </c>
      <c r="C2517" s="1">
        <v>-10</v>
      </c>
      <c r="D2517" s="2">
        <v>-4</v>
      </c>
      <c r="E2517" s="5">
        <v>74.790000000000006</v>
      </c>
      <c r="F2517" s="5">
        <v>75.239999999999995</v>
      </c>
      <c r="G2517" s="5">
        <v>3.66</v>
      </c>
      <c r="H2517" s="5">
        <v>83.56</v>
      </c>
      <c r="I2517" s="5">
        <v>83.25</v>
      </c>
      <c r="J2517" s="5">
        <v>2.69</v>
      </c>
      <c r="K2517" s="6">
        <f t="shared" si="693"/>
        <v>79.175000000000011</v>
      </c>
      <c r="L2517" s="6">
        <f t="shared" si="694"/>
        <v>-8.769999999999996</v>
      </c>
      <c r="M2517" s="6">
        <f t="shared" si="695"/>
        <v>79.245000000000005</v>
      </c>
      <c r="N2517" s="5">
        <f t="shared" si="696"/>
        <v>2.2711065584864132</v>
      </c>
      <c r="O2517" s="6">
        <f t="shared" si="697"/>
        <v>-8.0100000000000051</v>
      </c>
      <c r="P2517" s="6">
        <f t="shared" si="698"/>
        <v>4.5422131169728264</v>
      </c>
      <c r="Q2517" s="6">
        <f t="shared" si="699"/>
        <v>0.29854544220786466</v>
      </c>
      <c r="R2517" s="5">
        <f t="shared" si="700"/>
        <v>0.16731931779248957</v>
      </c>
      <c r="S2517" s="5">
        <f t="shared" si="701"/>
        <v>0.75999999999999091</v>
      </c>
      <c r="T2517" s="5">
        <f t="shared" si="702"/>
        <v>8.0100000000000051</v>
      </c>
      <c r="U2517" s="5">
        <f t="shared" si="703"/>
        <v>1.7634575467340241</v>
      </c>
      <c r="V2517" s="5">
        <f t="shared" si="704"/>
        <v>3.0821979593350705E-2</v>
      </c>
      <c r="W2517" s="5">
        <f t="shared" si="705"/>
        <v>6.9999999999993179E-2</v>
      </c>
      <c r="X2517" s="5">
        <f t="shared" si="706"/>
        <v>79.245000000000005</v>
      </c>
      <c r="Y2517" s="5">
        <f t="shared" si="707"/>
        <v>34.892682469647355</v>
      </c>
      <c r="Z2517" s="9">
        <f t="shared" si="708"/>
        <v>0.71017040208671045</v>
      </c>
      <c r="AA2517">
        <f t="shared" si="709"/>
        <v>8.769999999999996</v>
      </c>
    </row>
    <row r="2518" spans="1:27">
      <c r="A2518" s="1">
        <f t="shared" si="692"/>
        <v>-197501</v>
      </c>
      <c r="B2518" s="1">
        <v>-1</v>
      </c>
      <c r="C2518" s="1">
        <v>10</v>
      </c>
      <c r="D2518" s="2">
        <v>-2</v>
      </c>
      <c r="E2518" s="5">
        <v>64.569999999999993</v>
      </c>
      <c r="F2518" s="5">
        <v>68.790000000000006</v>
      </c>
      <c r="G2518" s="5">
        <v>4.13</v>
      </c>
      <c r="H2518" s="5">
        <v>64.91</v>
      </c>
      <c r="I2518" s="5">
        <v>66.72</v>
      </c>
      <c r="J2518" s="5">
        <v>3.28</v>
      </c>
      <c r="K2518" s="6">
        <f t="shared" si="693"/>
        <v>64.739999999999995</v>
      </c>
      <c r="L2518" s="6">
        <f t="shared" si="694"/>
        <v>-0.34000000000000341</v>
      </c>
      <c r="M2518" s="6">
        <f t="shared" si="695"/>
        <v>67.754999999999995</v>
      </c>
      <c r="N2518" s="5">
        <f t="shared" si="696"/>
        <v>2.6370106181052817</v>
      </c>
      <c r="O2518" s="6">
        <f t="shared" si="697"/>
        <v>2.0700000000000074</v>
      </c>
      <c r="P2518" s="6">
        <f t="shared" si="698"/>
        <v>5.2740212362105634</v>
      </c>
      <c r="Q2518" s="6">
        <f t="shared" si="699"/>
        <v>0.22644012467958285</v>
      </c>
      <c r="R2518" s="5">
        <f t="shared" si="700"/>
        <v>0.45695682517418523</v>
      </c>
      <c r="S2518" s="5">
        <f t="shared" si="701"/>
        <v>2.4100000000000108</v>
      </c>
      <c r="T2518" s="5">
        <f t="shared" si="702"/>
        <v>2.0700000000000074</v>
      </c>
      <c r="U2518" s="5">
        <f t="shared" si="703"/>
        <v>0.39248988718280609</v>
      </c>
      <c r="V2518" s="5">
        <f t="shared" si="704"/>
        <v>1.1433401061412138</v>
      </c>
      <c r="W2518" s="5">
        <f t="shared" si="705"/>
        <v>3.0150000000000006</v>
      </c>
      <c r="X2518" s="5">
        <f t="shared" si="706"/>
        <v>67.754999999999995</v>
      </c>
      <c r="Y2518" s="5">
        <f t="shared" si="707"/>
        <v>25.693866962387371</v>
      </c>
      <c r="Z2518" s="9">
        <f t="shared" si="708"/>
        <v>0.71020419598873108</v>
      </c>
      <c r="AA2518">
        <f t="shared" si="709"/>
        <v>0.34000000000000341</v>
      </c>
    </row>
    <row r="2519" spans="1:27">
      <c r="A2519" s="1">
        <f t="shared" si="692"/>
        <v>-899495</v>
      </c>
      <c r="B2519" s="1">
        <v>5</v>
      </c>
      <c r="C2519" s="1">
        <v>2</v>
      </c>
      <c r="D2519" s="2">
        <v>-9</v>
      </c>
      <c r="E2519" s="5">
        <v>125.58</v>
      </c>
      <c r="F2519" s="5">
        <v>127.25</v>
      </c>
      <c r="G2519" s="5">
        <v>3.44</v>
      </c>
      <c r="H2519" s="5">
        <v>130.74</v>
      </c>
      <c r="I2519" s="5">
        <v>126.76</v>
      </c>
      <c r="J2519" s="5">
        <v>6.7</v>
      </c>
      <c r="K2519" s="6">
        <f t="shared" si="693"/>
        <v>128.16</v>
      </c>
      <c r="L2519" s="6">
        <f t="shared" si="694"/>
        <v>-5.1600000000000108</v>
      </c>
      <c r="M2519" s="6">
        <f t="shared" si="695"/>
        <v>127.005</v>
      </c>
      <c r="N2519" s="5">
        <f t="shared" si="696"/>
        <v>3.7657535766430601</v>
      </c>
      <c r="O2519" s="6">
        <f t="shared" si="697"/>
        <v>0.48999999999999488</v>
      </c>
      <c r="P2519" s="6">
        <f t="shared" si="698"/>
        <v>7.5315071532861202</v>
      </c>
      <c r="Q2519" s="6">
        <f t="shared" si="699"/>
        <v>-0.58276273015111879</v>
      </c>
      <c r="R2519" s="5">
        <f t="shared" si="700"/>
        <v>0.75018185404428883</v>
      </c>
      <c r="S2519" s="5">
        <f t="shared" si="701"/>
        <v>5.6500000000000057</v>
      </c>
      <c r="T2519" s="5">
        <f t="shared" si="702"/>
        <v>0.48999999999999488</v>
      </c>
      <c r="U2519" s="5">
        <f t="shared" si="703"/>
        <v>6.5060019200300412E-2</v>
      </c>
      <c r="V2519" s="5">
        <f t="shared" si="704"/>
        <v>0.30671151908713401</v>
      </c>
      <c r="W2519" s="5">
        <f t="shared" si="705"/>
        <v>1.1550000000000011</v>
      </c>
      <c r="X2519" s="5">
        <f t="shared" si="706"/>
        <v>127.005</v>
      </c>
      <c r="Y2519" s="5">
        <f t="shared" si="707"/>
        <v>33.726317300139755</v>
      </c>
      <c r="Z2519" s="9">
        <f t="shared" si="708"/>
        <v>0.71052375048269856</v>
      </c>
      <c r="AA2519">
        <f t="shared" si="709"/>
        <v>5.1600000000000108</v>
      </c>
    </row>
    <row r="2520" spans="1:27">
      <c r="A2520" s="1">
        <f t="shared" si="692"/>
        <v>-1001996</v>
      </c>
      <c r="B2520" s="1">
        <v>4</v>
      </c>
      <c r="C2520" s="1">
        <v>-8</v>
      </c>
      <c r="D2520" s="2">
        <v>-10</v>
      </c>
      <c r="E2520" s="5">
        <v>46.06</v>
      </c>
      <c r="F2520" s="5">
        <v>48.61</v>
      </c>
      <c r="G2520" s="5">
        <v>1.54</v>
      </c>
      <c r="H2520" s="5">
        <v>51.98</v>
      </c>
      <c r="I2520" s="5">
        <v>51.67</v>
      </c>
      <c r="J2520" s="5">
        <v>3.71</v>
      </c>
      <c r="K2520" s="6">
        <f t="shared" si="693"/>
        <v>49.019999999999996</v>
      </c>
      <c r="L2520" s="6">
        <f t="shared" si="694"/>
        <v>-5.9199999999999946</v>
      </c>
      <c r="M2520" s="6">
        <f t="shared" si="695"/>
        <v>50.14</v>
      </c>
      <c r="N2520" s="5">
        <f t="shared" si="696"/>
        <v>2.0084633429565</v>
      </c>
      <c r="O2520" s="6">
        <f t="shared" si="697"/>
        <v>-3.0600000000000023</v>
      </c>
      <c r="P2520" s="6">
        <f t="shared" si="698"/>
        <v>4.016926685913</v>
      </c>
      <c r="Q2520" s="6">
        <f t="shared" si="699"/>
        <v>-0.70604312177345874</v>
      </c>
      <c r="R2520" s="5">
        <f t="shared" si="700"/>
        <v>0.71198710447710056</v>
      </c>
      <c r="S2520" s="5">
        <f t="shared" si="701"/>
        <v>2.8599999999999923</v>
      </c>
      <c r="T2520" s="5">
        <f t="shared" si="702"/>
        <v>3.0600000000000023</v>
      </c>
      <c r="U2520" s="5">
        <f t="shared" si="703"/>
        <v>0.76177641248249484</v>
      </c>
      <c r="V2520" s="5">
        <f t="shared" si="704"/>
        <v>0.55764024966039016</v>
      </c>
      <c r="W2520" s="5">
        <f t="shared" si="705"/>
        <v>1.1200000000000045</v>
      </c>
      <c r="X2520" s="5">
        <f t="shared" si="706"/>
        <v>50.14</v>
      </c>
      <c r="Y2520" s="5">
        <f t="shared" si="707"/>
        <v>24.964359033903438</v>
      </c>
      <c r="Z2520" s="9">
        <f t="shared" si="708"/>
        <v>0.71052656530210045</v>
      </c>
      <c r="AA2520">
        <f t="shared" si="709"/>
        <v>5.9199999999999946</v>
      </c>
    </row>
    <row r="2521" spans="1:27">
      <c r="A2521" s="1">
        <f t="shared" si="692"/>
        <v>-601757</v>
      </c>
      <c r="B2521" s="1">
        <v>-7</v>
      </c>
      <c r="C2521" s="1">
        <v>-7</v>
      </c>
      <c r="D2521" s="2">
        <v>-6</v>
      </c>
      <c r="E2521" s="5">
        <v>102.07</v>
      </c>
      <c r="F2521" s="5">
        <v>103.14</v>
      </c>
      <c r="G2521" s="5">
        <v>4.17</v>
      </c>
      <c r="H2521" s="5">
        <v>102.64</v>
      </c>
      <c r="I2521" s="5">
        <v>104.16</v>
      </c>
      <c r="J2521" s="5">
        <v>2.91</v>
      </c>
      <c r="K2521" s="6">
        <f t="shared" si="693"/>
        <v>102.35499999999999</v>
      </c>
      <c r="L2521" s="6">
        <f t="shared" si="694"/>
        <v>-0.57000000000000739</v>
      </c>
      <c r="M2521" s="6">
        <f t="shared" si="695"/>
        <v>103.65</v>
      </c>
      <c r="N2521" s="5">
        <f t="shared" si="696"/>
        <v>2.5424889380290328</v>
      </c>
      <c r="O2521" s="6">
        <f t="shared" si="697"/>
        <v>-1.019999999999996</v>
      </c>
      <c r="P2521" s="6">
        <f t="shared" si="698"/>
        <v>5.0849778760580655</v>
      </c>
      <c r="Q2521" s="6">
        <f t="shared" si="699"/>
        <v>0.34500522102332049</v>
      </c>
      <c r="R2521" s="5">
        <f t="shared" si="700"/>
        <v>8.8495960251617434E-2</v>
      </c>
      <c r="S2521" s="5">
        <f t="shared" si="701"/>
        <v>0.44999999999998863</v>
      </c>
      <c r="T2521" s="5">
        <f t="shared" si="702"/>
        <v>1.019999999999996</v>
      </c>
      <c r="U2521" s="5">
        <f t="shared" si="703"/>
        <v>0.20059084323700382</v>
      </c>
      <c r="V2521" s="5">
        <f t="shared" si="704"/>
        <v>0.5093434156704395</v>
      </c>
      <c r="W2521" s="5">
        <f t="shared" si="705"/>
        <v>1.2950000000000159</v>
      </c>
      <c r="X2521" s="5">
        <f t="shared" si="706"/>
        <v>103.65</v>
      </c>
      <c r="Y2521" s="5">
        <f t="shared" si="707"/>
        <v>40.767139022579464</v>
      </c>
      <c r="Z2521" s="9">
        <f t="shared" si="708"/>
        <v>0.71059130307090024</v>
      </c>
      <c r="AA2521">
        <f t="shared" si="709"/>
        <v>0.57000000000000739</v>
      </c>
    </row>
    <row r="2522" spans="1:27">
      <c r="A2522" s="1">
        <f t="shared" si="692"/>
        <v>-1200497</v>
      </c>
      <c r="B2522" s="1">
        <v>3</v>
      </c>
      <c r="C2522" s="1">
        <v>-2</v>
      </c>
      <c r="D2522" s="2">
        <v>-12</v>
      </c>
      <c r="E2522" s="5">
        <v>80.37</v>
      </c>
      <c r="F2522" s="5">
        <v>77.8</v>
      </c>
      <c r="G2522" s="5">
        <v>1.81</v>
      </c>
      <c r="H2522" s="5">
        <v>91.5</v>
      </c>
      <c r="I2522" s="5">
        <v>88.82</v>
      </c>
      <c r="J2522" s="5">
        <v>5.19</v>
      </c>
      <c r="K2522" s="6">
        <f t="shared" si="693"/>
        <v>85.935000000000002</v>
      </c>
      <c r="L2522" s="6">
        <f t="shared" si="694"/>
        <v>-11.129999999999995</v>
      </c>
      <c r="M2522" s="6">
        <f t="shared" si="695"/>
        <v>83.31</v>
      </c>
      <c r="N2522" s="5">
        <f t="shared" si="696"/>
        <v>2.7482812810918755</v>
      </c>
      <c r="O2522" s="6">
        <f t="shared" si="697"/>
        <v>-11.019999999999996</v>
      </c>
      <c r="P2522" s="6">
        <f t="shared" si="698"/>
        <v>5.4965625621837511</v>
      </c>
      <c r="Q2522" s="6">
        <f t="shared" si="699"/>
        <v>-0.78312734590662059</v>
      </c>
      <c r="R2522" s="5">
        <f t="shared" si="700"/>
        <v>2.0012507590980114E-2</v>
      </c>
      <c r="S2522" s="5">
        <f t="shared" si="701"/>
        <v>0.10999999999999943</v>
      </c>
      <c r="T2522" s="5">
        <f t="shared" si="702"/>
        <v>11.019999999999996</v>
      </c>
      <c r="U2522" s="5">
        <f t="shared" si="703"/>
        <v>2.0048893968418358</v>
      </c>
      <c r="V2522" s="5">
        <f t="shared" si="704"/>
        <v>0.95514240775132864</v>
      </c>
      <c r="W2522" s="5">
        <f t="shared" si="705"/>
        <v>2.625</v>
      </c>
      <c r="X2522" s="5">
        <f t="shared" si="706"/>
        <v>83.31</v>
      </c>
      <c r="Y2522" s="5">
        <f t="shared" si="707"/>
        <v>30.31349104371931</v>
      </c>
      <c r="Z2522" s="9">
        <f t="shared" si="708"/>
        <v>0.71064899915499768</v>
      </c>
      <c r="AA2522">
        <f t="shared" si="709"/>
        <v>11.129999999999995</v>
      </c>
    </row>
    <row r="2523" spans="1:27">
      <c r="A2523" s="1">
        <f t="shared" si="692"/>
        <v>-1301251</v>
      </c>
      <c r="B2523" s="1">
        <v>-1</v>
      </c>
      <c r="C2523" s="1">
        <v>-5</v>
      </c>
      <c r="D2523" s="2">
        <v>-13</v>
      </c>
      <c r="E2523" s="5">
        <v>247.08</v>
      </c>
      <c r="F2523" s="5">
        <v>256.76</v>
      </c>
      <c r="G2523" s="5">
        <v>7</v>
      </c>
      <c r="H2523" s="5">
        <v>245.43</v>
      </c>
      <c r="I2523" s="5">
        <v>248.86</v>
      </c>
      <c r="J2523" s="5">
        <v>11.08</v>
      </c>
      <c r="K2523" s="6">
        <f t="shared" si="693"/>
        <v>246.255</v>
      </c>
      <c r="L2523" s="6">
        <f t="shared" si="694"/>
        <v>1.6500000000000057</v>
      </c>
      <c r="M2523" s="6">
        <f t="shared" si="695"/>
        <v>252.81</v>
      </c>
      <c r="N2523" s="5">
        <f t="shared" si="696"/>
        <v>6.5529840530860444</v>
      </c>
      <c r="O2523" s="6">
        <f t="shared" si="697"/>
        <v>7.8999999999999773</v>
      </c>
      <c r="P2523" s="6">
        <f t="shared" si="698"/>
        <v>13.105968106172089</v>
      </c>
      <c r="Q2523" s="6">
        <f t="shared" si="699"/>
        <v>-0.42945768206121804</v>
      </c>
      <c r="R2523" s="5">
        <f t="shared" si="700"/>
        <v>0.47688197845198582</v>
      </c>
      <c r="S2523" s="5">
        <f t="shared" si="701"/>
        <v>6.2499999999999716</v>
      </c>
      <c r="T2523" s="5">
        <f t="shared" si="702"/>
        <v>7.8999999999999773</v>
      </c>
      <c r="U2523" s="5">
        <f t="shared" si="703"/>
        <v>0.60277882076331113</v>
      </c>
      <c r="V2523" s="5">
        <f t="shared" si="704"/>
        <v>1.0003076380008911</v>
      </c>
      <c r="W2523" s="5">
        <f t="shared" si="705"/>
        <v>6.5550000000000068</v>
      </c>
      <c r="X2523" s="5">
        <f t="shared" si="706"/>
        <v>252.81</v>
      </c>
      <c r="Y2523" s="5">
        <f t="shared" si="707"/>
        <v>38.579370551183068</v>
      </c>
      <c r="Z2523" s="9">
        <f t="shared" si="708"/>
        <v>0.71072287144849933</v>
      </c>
      <c r="AA2523">
        <f t="shared" si="709"/>
        <v>1.6500000000000057</v>
      </c>
    </row>
    <row r="2524" spans="1:27">
      <c r="A2524" s="1">
        <f t="shared" si="692"/>
        <v>-702753</v>
      </c>
      <c r="B2524" s="1">
        <v>-3</v>
      </c>
      <c r="C2524" s="1">
        <v>-11</v>
      </c>
      <c r="D2524" s="2">
        <v>-7</v>
      </c>
      <c r="E2524" s="5">
        <v>90.06</v>
      </c>
      <c r="F2524" s="5">
        <v>91.76</v>
      </c>
      <c r="G2524" s="5">
        <v>5.48</v>
      </c>
      <c r="H2524" s="5">
        <v>97.42</v>
      </c>
      <c r="I2524" s="5">
        <v>103.66</v>
      </c>
      <c r="J2524" s="5">
        <v>3.76</v>
      </c>
      <c r="K2524" s="6">
        <f t="shared" si="693"/>
        <v>93.740000000000009</v>
      </c>
      <c r="L2524" s="6">
        <f t="shared" si="694"/>
        <v>-7.3599999999999994</v>
      </c>
      <c r="M2524" s="6">
        <f t="shared" si="695"/>
        <v>97.710000000000008</v>
      </c>
      <c r="N2524" s="5">
        <f t="shared" si="696"/>
        <v>3.3229504961705345</v>
      </c>
      <c r="O2524" s="6">
        <f t="shared" si="697"/>
        <v>-11.899999999999991</v>
      </c>
      <c r="P2524" s="6">
        <f t="shared" si="698"/>
        <v>6.645900992341069</v>
      </c>
      <c r="Q2524" s="6">
        <f t="shared" si="699"/>
        <v>0.35982611845680135</v>
      </c>
      <c r="R2524" s="5">
        <f t="shared" si="700"/>
        <v>0.68312784154203032</v>
      </c>
      <c r="S2524" s="5">
        <f t="shared" si="701"/>
        <v>4.539999999999992</v>
      </c>
      <c r="T2524" s="5">
        <f t="shared" si="702"/>
        <v>11.899999999999991</v>
      </c>
      <c r="U2524" s="5">
        <f t="shared" si="703"/>
        <v>1.7905773820154558</v>
      </c>
      <c r="V2524" s="5">
        <f t="shared" si="704"/>
        <v>1.1947213792607332</v>
      </c>
      <c r="W2524" s="5">
        <f t="shared" si="705"/>
        <v>3.9699999999999989</v>
      </c>
      <c r="X2524" s="5">
        <f t="shared" si="706"/>
        <v>97.710000000000008</v>
      </c>
      <c r="Y2524" s="5">
        <f t="shared" si="707"/>
        <v>29.404590923820223</v>
      </c>
      <c r="Z2524" s="9">
        <f t="shared" si="708"/>
        <v>0.71097046352151649</v>
      </c>
      <c r="AA2524">
        <f t="shared" si="709"/>
        <v>7.3599999999999994</v>
      </c>
    </row>
    <row r="2525" spans="1:27">
      <c r="A2525" s="1">
        <f t="shared" si="692"/>
        <v>-1101997</v>
      </c>
      <c r="B2525" s="1">
        <v>3</v>
      </c>
      <c r="C2525" s="1">
        <v>-8</v>
      </c>
      <c r="D2525" s="2">
        <v>-11</v>
      </c>
      <c r="E2525" s="5">
        <v>118.65</v>
      </c>
      <c r="F2525" s="5">
        <v>116.95</v>
      </c>
      <c r="G2525" s="5">
        <v>2.58</v>
      </c>
      <c r="H2525" s="5">
        <v>118.03</v>
      </c>
      <c r="I2525" s="5">
        <v>116.11</v>
      </c>
      <c r="J2525" s="5">
        <v>3.34</v>
      </c>
      <c r="K2525" s="6">
        <f t="shared" si="693"/>
        <v>118.34</v>
      </c>
      <c r="L2525" s="6">
        <f t="shared" si="694"/>
        <v>0.62000000000000455</v>
      </c>
      <c r="M2525" s="6">
        <f t="shared" si="695"/>
        <v>116.53</v>
      </c>
      <c r="N2525" s="5">
        <f t="shared" si="696"/>
        <v>2.1102132593650338</v>
      </c>
      <c r="O2525" s="6">
        <f t="shared" si="697"/>
        <v>0.84000000000000341</v>
      </c>
      <c r="P2525" s="6">
        <f t="shared" si="698"/>
        <v>4.2204265187300676</v>
      </c>
      <c r="Q2525" s="6">
        <f t="shared" si="699"/>
        <v>-0.25259375701774078</v>
      </c>
      <c r="R2525" s="5">
        <f t="shared" si="700"/>
        <v>5.2127432861026848E-2</v>
      </c>
      <c r="S2525" s="5">
        <f t="shared" si="701"/>
        <v>0.21999999999999886</v>
      </c>
      <c r="T2525" s="5">
        <f t="shared" si="702"/>
        <v>0.84000000000000341</v>
      </c>
      <c r="U2525" s="5">
        <f t="shared" si="703"/>
        <v>0.19903201637846799</v>
      </c>
      <c r="V2525" s="5">
        <f t="shared" si="704"/>
        <v>0.85773321344053821</v>
      </c>
      <c r="W2525" s="5">
        <f t="shared" si="705"/>
        <v>1.8100000000000023</v>
      </c>
      <c r="X2525" s="5">
        <f t="shared" si="706"/>
        <v>116.53</v>
      </c>
      <c r="Y2525" s="5">
        <f t="shared" si="707"/>
        <v>55.221906829958996</v>
      </c>
      <c r="Z2525" s="9">
        <f t="shared" si="708"/>
        <v>0.71108086741242027</v>
      </c>
      <c r="AA2525">
        <f t="shared" si="709"/>
        <v>0.62000000000000455</v>
      </c>
    </row>
    <row r="2526" spans="1:27">
      <c r="A2526" s="1">
        <f t="shared" si="692"/>
        <v>-302256</v>
      </c>
      <c r="B2526" s="1">
        <v>-6</v>
      </c>
      <c r="C2526" s="1">
        <v>-9</v>
      </c>
      <c r="D2526" s="2">
        <v>-3</v>
      </c>
      <c r="E2526" s="5">
        <v>146.06</v>
      </c>
      <c r="F2526" s="5">
        <v>144.82</v>
      </c>
      <c r="G2526" s="5">
        <v>4.24</v>
      </c>
      <c r="H2526" s="5">
        <v>142.81</v>
      </c>
      <c r="I2526" s="5">
        <v>145.63</v>
      </c>
      <c r="J2526" s="5">
        <v>3.47</v>
      </c>
      <c r="K2526" s="6">
        <f t="shared" si="693"/>
        <v>144.435</v>
      </c>
      <c r="L2526" s="6">
        <f t="shared" si="694"/>
        <v>3.25</v>
      </c>
      <c r="M2526" s="6">
        <f t="shared" si="695"/>
        <v>145.22499999999999</v>
      </c>
      <c r="N2526" s="5">
        <f t="shared" si="696"/>
        <v>2.7394570629962427</v>
      </c>
      <c r="O2526" s="6">
        <f t="shared" si="697"/>
        <v>-0.81000000000000227</v>
      </c>
      <c r="P2526" s="6">
        <f t="shared" si="698"/>
        <v>5.4789141259924854</v>
      </c>
      <c r="Q2526" s="6">
        <f t="shared" si="699"/>
        <v>0.1977680430401253</v>
      </c>
      <c r="R2526" s="5">
        <f t="shared" si="700"/>
        <v>0.74102274768990795</v>
      </c>
      <c r="S2526" s="5">
        <f t="shared" si="701"/>
        <v>4.0600000000000023</v>
      </c>
      <c r="T2526" s="5">
        <f t="shared" si="702"/>
        <v>0.81000000000000227</v>
      </c>
      <c r="U2526" s="5">
        <f t="shared" si="703"/>
        <v>0.1478395137016815</v>
      </c>
      <c r="V2526" s="5">
        <f t="shared" si="704"/>
        <v>0.28837831067735031</v>
      </c>
      <c r="W2526" s="5">
        <f t="shared" si="705"/>
        <v>0.78999999999999204</v>
      </c>
      <c r="X2526" s="5">
        <f t="shared" si="706"/>
        <v>145.22499999999999</v>
      </c>
      <c r="Y2526" s="5">
        <f t="shared" si="707"/>
        <v>53.012329326732427</v>
      </c>
      <c r="Z2526" s="9">
        <f t="shared" si="708"/>
        <v>0.71129740615300996</v>
      </c>
      <c r="AA2526">
        <f t="shared" si="709"/>
        <v>3.25</v>
      </c>
    </row>
    <row r="2527" spans="1:27">
      <c r="A2527" s="1">
        <f t="shared" si="692"/>
        <v>-701243</v>
      </c>
      <c r="B2527" s="1">
        <v>7</v>
      </c>
      <c r="C2527" s="1">
        <v>-5</v>
      </c>
      <c r="D2527" s="2">
        <v>-7</v>
      </c>
      <c r="E2527" s="5">
        <v>115</v>
      </c>
      <c r="F2527" s="5">
        <v>119.7</v>
      </c>
      <c r="G2527" s="5">
        <v>2.59</v>
      </c>
      <c r="H2527" s="5">
        <v>110.51</v>
      </c>
      <c r="I2527" s="5">
        <v>123.03</v>
      </c>
      <c r="J2527" s="5">
        <v>4.04</v>
      </c>
      <c r="K2527" s="6">
        <f t="shared" si="693"/>
        <v>112.755</v>
      </c>
      <c r="L2527" s="6">
        <f t="shared" si="694"/>
        <v>4.4899999999999949</v>
      </c>
      <c r="M2527" s="6">
        <f t="shared" si="695"/>
        <v>121.36500000000001</v>
      </c>
      <c r="N2527" s="5">
        <f t="shared" si="696"/>
        <v>2.3994634816975231</v>
      </c>
      <c r="O2527" s="6">
        <f t="shared" si="697"/>
        <v>-3.3299999999999983</v>
      </c>
      <c r="P2527" s="6">
        <f t="shared" si="698"/>
        <v>4.7989269633950462</v>
      </c>
      <c r="Q2527" s="6">
        <f t="shared" si="699"/>
        <v>-0.41743921979009724</v>
      </c>
      <c r="R2527" s="5">
        <f t="shared" si="700"/>
        <v>1.6295309471573329</v>
      </c>
      <c r="S2527" s="5">
        <f t="shared" si="701"/>
        <v>7.8199999999999932</v>
      </c>
      <c r="T2527" s="5">
        <f t="shared" si="702"/>
        <v>3.3299999999999983</v>
      </c>
      <c r="U2527" s="5">
        <f t="shared" si="703"/>
        <v>0.69390512199922261</v>
      </c>
      <c r="V2527" s="5">
        <f t="shared" si="704"/>
        <v>3.5883021624104017</v>
      </c>
      <c r="W2527" s="5">
        <f t="shared" si="705"/>
        <v>8.6100000000000136</v>
      </c>
      <c r="X2527" s="5">
        <f t="shared" si="706"/>
        <v>121.36500000000001</v>
      </c>
      <c r="Y2527" s="5">
        <f t="shared" si="707"/>
        <v>50.580057135997414</v>
      </c>
      <c r="Z2527" s="9">
        <f t="shared" si="708"/>
        <v>0.71146117251751695</v>
      </c>
      <c r="AA2527">
        <f t="shared" si="709"/>
        <v>4.4899999999999949</v>
      </c>
    </row>
    <row r="2528" spans="1:27">
      <c r="A2528" s="1">
        <f t="shared" si="692"/>
        <v>-999995</v>
      </c>
      <c r="B2528" s="1">
        <v>5</v>
      </c>
      <c r="C2528" s="1">
        <v>0</v>
      </c>
      <c r="D2528" s="2">
        <v>-10</v>
      </c>
      <c r="E2528" s="5">
        <v>101.91</v>
      </c>
      <c r="F2528" s="5">
        <v>102.57</v>
      </c>
      <c r="G2528" s="5">
        <v>2.16</v>
      </c>
      <c r="H2528" s="5">
        <v>100.09</v>
      </c>
      <c r="I2528" s="5">
        <v>98.69</v>
      </c>
      <c r="J2528" s="5">
        <v>5.81</v>
      </c>
      <c r="K2528" s="6">
        <f t="shared" si="693"/>
        <v>101</v>
      </c>
      <c r="L2528" s="6">
        <f t="shared" si="694"/>
        <v>1.8199999999999932</v>
      </c>
      <c r="M2528" s="6">
        <f t="shared" si="695"/>
        <v>100.63</v>
      </c>
      <c r="N2528" s="5">
        <f t="shared" si="696"/>
        <v>3.0992620089305127</v>
      </c>
      <c r="O2528" s="6">
        <f t="shared" si="697"/>
        <v>3.8799999999999955</v>
      </c>
      <c r="P2528" s="6">
        <f t="shared" si="698"/>
        <v>6.1985240178610255</v>
      </c>
      <c r="Q2528" s="6">
        <f t="shared" si="699"/>
        <v>-0.75713724275604666</v>
      </c>
      <c r="R2528" s="5">
        <f t="shared" si="700"/>
        <v>0.33233718124897466</v>
      </c>
      <c r="S2528" s="5">
        <f t="shared" si="701"/>
        <v>2.0600000000000023</v>
      </c>
      <c r="T2528" s="5">
        <f t="shared" si="702"/>
        <v>3.8799999999999955</v>
      </c>
      <c r="U2528" s="5">
        <f t="shared" si="703"/>
        <v>0.62595546759515475</v>
      </c>
      <c r="V2528" s="5">
        <f t="shared" si="704"/>
        <v>0.1193832592836136</v>
      </c>
      <c r="W2528" s="5">
        <f t="shared" si="705"/>
        <v>0.37000000000000455</v>
      </c>
      <c r="X2528" s="5">
        <f t="shared" si="706"/>
        <v>100.63</v>
      </c>
      <c r="Y2528" s="5">
        <f t="shared" si="707"/>
        <v>32.469019950567265</v>
      </c>
      <c r="Z2528" s="9">
        <f t="shared" si="708"/>
        <v>0.71154760908880865</v>
      </c>
      <c r="AA2528">
        <f t="shared" si="709"/>
        <v>1.8199999999999932</v>
      </c>
    </row>
    <row r="2529" spans="1:27">
      <c r="A2529" s="1">
        <f t="shared" si="692"/>
        <v>-502505</v>
      </c>
      <c r="B2529" s="1">
        <v>-5</v>
      </c>
      <c r="C2529" s="1">
        <v>-10</v>
      </c>
      <c r="D2529" s="2">
        <v>-5</v>
      </c>
      <c r="E2529" s="5">
        <v>94.72</v>
      </c>
      <c r="F2529" s="5">
        <v>94.89</v>
      </c>
      <c r="G2529" s="5">
        <v>3.82</v>
      </c>
      <c r="H2529" s="5">
        <v>91.75</v>
      </c>
      <c r="I2529" s="5">
        <v>91.55</v>
      </c>
      <c r="J2529" s="5">
        <v>2.92</v>
      </c>
      <c r="K2529" s="6">
        <f t="shared" si="693"/>
        <v>93.234999999999999</v>
      </c>
      <c r="L2529" s="6">
        <f t="shared" si="694"/>
        <v>2.9699999999999989</v>
      </c>
      <c r="M2529" s="6">
        <f t="shared" si="695"/>
        <v>93.22</v>
      </c>
      <c r="N2529" s="5">
        <f t="shared" si="696"/>
        <v>2.4041006634498481</v>
      </c>
      <c r="O2529" s="6">
        <f t="shared" si="697"/>
        <v>3.3400000000000034</v>
      </c>
      <c r="P2529" s="6">
        <f t="shared" si="698"/>
        <v>4.8082013268996961</v>
      </c>
      <c r="Q2529" s="6">
        <f t="shared" si="699"/>
        <v>0.26238386075401843</v>
      </c>
      <c r="R2529" s="5">
        <f t="shared" si="700"/>
        <v>7.695185264602443E-2</v>
      </c>
      <c r="S2529" s="5">
        <f t="shared" si="701"/>
        <v>0.37000000000000455</v>
      </c>
      <c r="T2529" s="5">
        <f t="shared" si="702"/>
        <v>3.3400000000000034</v>
      </c>
      <c r="U2529" s="5">
        <f t="shared" si="703"/>
        <v>0.69464645361545596</v>
      </c>
      <c r="V2529" s="5">
        <f t="shared" si="704"/>
        <v>6.23933940373187E-3</v>
      </c>
      <c r="W2529" s="5">
        <f t="shared" si="705"/>
        <v>1.5000000000000568E-2</v>
      </c>
      <c r="X2529" s="5">
        <f t="shared" si="706"/>
        <v>93.22</v>
      </c>
      <c r="Y2529" s="5">
        <f t="shared" si="707"/>
        <v>38.775414614390861</v>
      </c>
      <c r="Z2529" s="9">
        <f t="shared" si="708"/>
        <v>0.71175838597096985</v>
      </c>
      <c r="AA2529">
        <f t="shared" si="709"/>
        <v>2.9699999999999989</v>
      </c>
    </row>
    <row r="2530" spans="1:27">
      <c r="A2530" s="1">
        <f t="shared" si="692"/>
        <v>-900006</v>
      </c>
      <c r="B2530" s="1">
        <v>-6</v>
      </c>
      <c r="C2530" s="1">
        <v>0</v>
      </c>
      <c r="D2530" s="2">
        <v>-9</v>
      </c>
      <c r="E2530" s="5">
        <v>185.29</v>
      </c>
      <c r="F2530" s="5">
        <v>177.77</v>
      </c>
      <c r="G2530" s="5">
        <v>8.52</v>
      </c>
      <c r="H2530" s="5">
        <v>173.9</v>
      </c>
      <c r="I2530" s="5">
        <v>179.13</v>
      </c>
      <c r="J2530" s="5">
        <v>5.92</v>
      </c>
      <c r="K2530" s="6">
        <f t="shared" si="693"/>
        <v>179.595</v>
      </c>
      <c r="L2530" s="6">
        <f t="shared" si="694"/>
        <v>11.389999999999986</v>
      </c>
      <c r="M2530" s="6">
        <f t="shared" si="695"/>
        <v>178.45</v>
      </c>
      <c r="N2530" s="5">
        <f t="shared" si="696"/>
        <v>5.1874078305064852</v>
      </c>
      <c r="O2530" s="6">
        <f t="shared" si="697"/>
        <v>-1.3599999999999852</v>
      </c>
      <c r="P2530" s="6">
        <f t="shared" si="698"/>
        <v>10.37481566101297</v>
      </c>
      <c r="Q2530" s="6">
        <f t="shared" si="699"/>
        <v>0.34880263998929728</v>
      </c>
      <c r="R2530" s="5">
        <f t="shared" si="700"/>
        <v>1.2289374979367194</v>
      </c>
      <c r="S2530" s="5">
        <f t="shared" si="701"/>
        <v>12.749999999999972</v>
      </c>
      <c r="T2530" s="5">
        <f t="shared" si="702"/>
        <v>1.3599999999999852</v>
      </c>
      <c r="U2530" s="5">
        <f t="shared" si="703"/>
        <v>0.13108666644658226</v>
      </c>
      <c r="V2530" s="5">
        <f t="shared" si="704"/>
        <v>0.22072681335491129</v>
      </c>
      <c r="W2530" s="5">
        <f t="shared" si="705"/>
        <v>1.1450000000000102</v>
      </c>
      <c r="X2530" s="5">
        <f t="shared" si="706"/>
        <v>178.45</v>
      </c>
      <c r="Y2530" s="5">
        <f t="shared" si="707"/>
        <v>34.400611216754207</v>
      </c>
      <c r="Z2530" s="9">
        <f t="shared" si="708"/>
        <v>0.71190448797573969</v>
      </c>
      <c r="AA2530">
        <f t="shared" si="709"/>
        <v>11.389999999999986</v>
      </c>
    </row>
    <row r="2531" spans="1:27">
      <c r="A2531" s="1">
        <f t="shared" si="692"/>
        <v>-1300750</v>
      </c>
      <c r="B2531" s="1">
        <v>0</v>
      </c>
      <c r="C2531" s="1">
        <v>-3</v>
      </c>
      <c r="D2531" s="2">
        <v>-13</v>
      </c>
      <c r="E2531" s="5">
        <v>122.55</v>
      </c>
      <c r="F2531" s="5">
        <v>116.78</v>
      </c>
      <c r="G2531" s="5">
        <v>4.04</v>
      </c>
      <c r="H2531" s="5">
        <v>122.5</v>
      </c>
      <c r="I2531" s="5">
        <v>115.14</v>
      </c>
      <c r="J2531" s="5">
        <v>6.31</v>
      </c>
      <c r="K2531" s="6">
        <f t="shared" si="693"/>
        <v>122.52500000000001</v>
      </c>
      <c r="L2531" s="6">
        <f t="shared" si="694"/>
        <v>4.9999999999997158E-2</v>
      </c>
      <c r="M2531" s="6">
        <f t="shared" si="695"/>
        <v>115.96000000000001</v>
      </c>
      <c r="N2531" s="5">
        <f t="shared" si="696"/>
        <v>3.7462547964600592</v>
      </c>
      <c r="O2531" s="6">
        <f t="shared" si="697"/>
        <v>1.6400000000000006</v>
      </c>
      <c r="P2531" s="6">
        <f t="shared" si="698"/>
        <v>7.4925095929201184</v>
      </c>
      <c r="Q2531" s="6">
        <f t="shared" si="699"/>
        <v>-0.41851554303079735</v>
      </c>
      <c r="R2531" s="5">
        <f t="shared" si="700"/>
        <v>0.21221194050955086</v>
      </c>
      <c r="S2531" s="5">
        <f t="shared" si="701"/>
        <v>1.5900000000000034</v>
      </c>
      <c r="T2531" s="5">
        <f t="shared" si="702"/>
        <v>1.6400000000000006</v>
      </c>
      <c r="U2531" s="5">
        <f t="shared" si="703"/>
        <v>0.21888527197211496</v>
      </c>
      <c r="V2531" s="5">
        <f t="shared" si="704"/>
        <v>1.7524168420694315</v>
      </c>
      <c r="W2531" s="5">
        <f t="shared" si="705"/>
        <v>6.5649999999999977</v>
      </c>
      <c r="X2531" s="5">
        <f t="shared" si="706"/>
        <v>115.96000000000001</v>
      </c>
      <c r="Y2531" s="5">
        <f t="shared" si="707"/>
        <v>30.95358065595908</v>
      </c>
      <c r="Z2531" s="9">
        <f t="shared" si="708"/>
        <v>0.71232155660207286</v>
      </c>
      <c r="AA2531">
        <f t="shared" si="709"/>
        <v>4.9999999999997158E-2</v>
      </c>
    </row>
    <row r="2532" spans="1:27">
      <c r="A2532" s="1">
        <f t="shared" si="692"/>
        <v>-397996</v>
      </c>
      <c r="B2532" s="1">
        <v>4</v>
      </c>
      <c r="C2532" s="1">
        <v>8</v>
      </c>
      <c r="D2532" s="2">
        <v>-4</v>
      </c>
      <c r="E2532" s="5">
        <v>66.63</v>
      </c>
      <c r="F2532" s="5">
        <v>65.709999999999994</v>
      </c>
      <c r="G2532" s="5">
        <v>1.96</v>
      </c>
      <c r="H2532" s="5">
        <v>59.13</v>
      </c>
      <c r="I2532" s="5">
        <v>58.1</v>
      </c>
      <c r="J2532" s="5">
        <v>3.06</v>
      </c>
      <c r="K2532" s="6">
        <f t="shared" si="693"/>
        <v>62.879999999999995</v>
      </c>
      <c r="L2532" s="6">
        <f t="shared" si="694"/>
        <v>7.4999999999999929</v>
      </c>
      <c r="M2532" s="6">
        <f t="shared" si="695"/>
        <v>61.905000000000001</v>
      </c>
      <c r="N2532" s="5">
        <f t="shared" si="696"/>
        <v>1.8169479904499193</v>
      </c>
      <c r="O2532" s="6">
        <f t="shared" si="697"/>
        <v>7.6099999999999923</v>
      </c>
      <c r="P2532" s="6">
        <f t="shared" si="698"/>
        <v>3.6338959808998386</v>
      </c>
      <c r="Q2532" s="6">
        <f t="shared" si="699"/>
        <v>-0.41816860024838703</v>
      </c>
      <c r="R2532" s="5">
        <f t="shared" si="700"/>
        <v>3.0270541748627828E-2</v>
      </c>
      <c r="S2532" s="5">
        <f t="shared" si="701"/>
        <v>0.10999999999999943</v>
      </c>
      <c r="T2532" s="5">
        <f t="shared" si="702"/>
        <v>7.6099999999999923</v>
      </c>
      <c r="U2532" s="5">
        <f t="shared" si="703"/>
        <v>2.0941711155187157</v>
      </c>
      <c r="V2532" s="5">
        <f t="shared" si="704"/>
        <v>0.53661414918022021</v>
      </c>
      <c r="W2532" s="5">
        <f t="shared" si="705"/>
        <v>0.97499999999999432</v>
      </c>
      <c r="X2532" s="5">
        <f t="shared" si="706"/>
        <v>61.905000000000001</v>
      </c>
      <c r="Y2532" s="5">
        <f t="shared" si="707"/>
        <v>34.070870671796641</v>
      </c>
      <c r="Z2532" s="9">
        <f t="shared" si="708"/>
        <v>0.71235945982347981</v>
      </c>
      <c r="AA2532">
        <f t="shared" si="709"/>
        <v>7.4999999999999929</v>
      </c>
    </row>
    <row r="2533" spans="1:27">
      <c r="A2533" s="1">
        <f t="shared" si="692"/>
        <v>-699757</v>
      </c>
      <c r="B2533" s="1">
        <v>-7</v>
      </c>
      <c r="C2533" s="1">
        <v>1</v>
      </c>
      <c r="D2533" s="2">
        <v>-7</v>
      </c>
      <c r="E2533" s="5">
        <v>122.57</v>
      </c>
      <c r="F2533" s="5">
        <v>115.05</v>
      </c>
      <c r="G2533" s="5">
        <v>6.4</v>
      </c>
      <c r="H2533" s="5">
        <v>132.12</v>
      </c>
      <c r="I2533" s="5">
        <v>129.82</v>
      </c>
      <c r="J2533" s="5">
        <v>4.76</v>
      </c>
      <c r="K2533" s="6">
        <f t="shared" si="693"/>
        <v>127.345</v>
      </c>
      <c r="L2533" s="6">
        <f t="shared" si="694"/>
        <v>-9.5500000000000114</v>
      </c>
      <c r="M2533" s="6">
        <f t="shared" si="695"/>
        <v>122.435</v>
      </c>
      <c r="N2533" s="5">
        <f t="shared" si="696"/>
        <v>3.9880320961597091</v>
      </c>
      <c r="O2533" s="6">
        <f t="shared" si="697"/>
        <v>-14.769999999999996</v>
      </c>
      <c r="P2533" s="6">
        <f t="shared" si="698"/>
        <v>7.9760641923194182</v>
      </c>
      <c r="Q2533" s="6">
        <f t="shared" si="699"/>
        <v>0.28769397147959064</v>
      </c>
      <c r="R2533" s="5">
        <f t="shared" si="700"/>
        <v>0.65445812297080108</v>
      </c>
      <c r="S2533" s="5">
        <f t="shared" si="701"/>
        <v>5.2199999999999847</v>
      </c>
      <c r="T2533" s="5">
        <f t="shared" si="702"/>
        <v>14.769999999999996</v>
      </c>
      <c r="U2533" s="5">
        <f t="shared" si="703"/>
        <v>1.8517905126970799</v>
      </c>
      <c r="V2533" s="5">
        <f t="shared" si="704"/>
        <v>1.2311836719489044</v>
      </c>
      <c r="W2533" s="5">
        <f t="shared" si="705"/>
        <v>4.9099999999999966</v>
      </c>
      <c r="X2533" s="5">
        <f t="shared" si="706"/>
        <v>122.435</v>
      </c>
      <c r="Y2533" s="5">
        <f t="shared" si="707"/>
        <v>30.700605473536498</v>
      </c>
      <c r="Z2533" s="9">
        <f t="shared" si="708"/>
        <v>0.71255245420951285</v>
      </c>
      <c r="AA2533">
        <f t="shared" si="709"/>
        <v>9.5500000000000114</v>
      </c>
    </row>
    <row r="2534" spans="1:27">
      <c r="A2534" s="1">
        <f t="shared" si="692"/>
        <v>-601493</v>
      </c>
      <c r="B2534" s="1">
        <v>7</v>
      </c>
      <c r="C2534" s="1">
        <v>-6</v>
      </c>
      <c r="D2534" s="2">
        <v>-6</v>
      </c>
      <c r="E2534" s="5">
        <v>83.65</v>
      </c>
      <c r="F2534" s="5">
        <v>85.95</v>
      </c>
      <c r="G2534" s="5">
        <v>2.73</v>
      </c>
      <c r="H2534" s="5">
        <v>68.11</v>
      </c>
      <c r="I2534" s="5">
        <v>72.19</v>
      </c>
      <c r="J2534" s="5">
        <v>4.46</v>
      </c>
      <c r="K2534" s="6">
        <f t="shared" si="693"/>
        <v>75.88</v>
      </c>
      <c r="L2534" s="6">
        <f t="shared" si="694"/>
        <v>15.540000000000006</v>
      </c>
      <c r="M2534" s="6">
        <f t="shared" si="695"/>
        <v>79.069999999999993</v>
      </c>
      <c r="N2534" s="5">
        <f t="shared" si="696"/>
        <v>2.6145984395313939</v>
      </c>
      <c r="O2534" s="6">
        <f t="shared" si="697"/>
        <v>13.760000000000005</v>
      </c>
      <c r="P2534" s="6">
        <f t="shared" si="698"/>
        <v>5.2291968790627879</v>
      </c>
      <c r="Q2534" s="6">
        <f t="shared" si="699"/>
        <v>-0.45488855162829822</v>
      </c>
      <c r="R2534" s="5">
        <f t="shared" si="700"/>
        <v>0.34039643967641642</v>
      </c>
      <c r="S2534" s="5">
        <f t="shared" si="701"/>
        <v>1.7800000000000011</v>
      </c>
      <c r="T2534" s="5">
        <f t="shared" si="702"/>
        <v>13.760000000000005</v>
      </c>
      <c r="U2534" s="5">
        <f t="shared" si="703"/>
        <v>2.6313792190716225</v>
      </c>
      <c r="V2534" s="5">
        <f t="shared" si="704"/>
        <v>1.2200726320986144</v>
      </c>
      <c r="W2534" s="5">
        <f t="shared" si="705"/>
        <v>3.1899999999999977</v>
      </c>
      <c r="X2534" s="5">
        <f t="shared" si="706"/>
        <v>79.069999999999993</v>
      </c>
      <c r="Y2534" s="5">
        <f t="shared" si="707"/>
        <v>30.241737623836208</v>
      </c>
      <c r="Z2534" s="9">
        <f t="shared" si="708"/>
        <v>0.71260507997066647</v>
      </c>
      <c r="AA2534">
        <f t="shared" si="709"/>
        <v>15.540000000000006</v>
      </c>
    </row>
    <row r="2535" spans="1:27">
      <c r="A2535" s="1">
        <f t="shared" si="692"/>
        <v>-202753</v>
      </c>
      <c r="B2535" s="1">
        <v>-3</v>
      </c>
      <c r="C2535" s="1">
        <v>-11</v>
      </c>
      <c r="D2535" s="2">
        <v>-2</v>
      </c>
      <c r="E2535" s="5">
        <v>68.040000000000006</v>
      </c>
      <c r="F2535" s="5">
        <v>71.19</v>
      </c>
      <c r="G2535" s="5">
        <v>3.29</v>
      </c>
      <c r="H2535" s="5">
        <v>65.52</v>
      </c>
      <c r="I2535" s="5">
        <v>67.25</v>
      </c>
      <c r="J2535" s="5">
        <v>2.79</v>
      </c>
      <c r="K2535" s="6">
        <f t="shared" si="693"/>
        <v>66.78</v>
      </c>
      <c r="L2535" s="6">
        <f t="shared" si="694"/>
        <v>2.5200000000000102</v>
      </c>
      <c r="M2535" s="6">
        <f t="shared" si="695"/>
        <v>69.22</v>
      </c>
      <c r="N2535" s="5">
        <f t="shared" si="696"/>
        <v>2.1568611452756992</v>
      </c>
      <c r="O2535" s="6">
        <f t="shared" si="697"/>
        <v>3.9399999999999977</v>
      </c>
      <c r="P2535" s="6">
        <f t="shared" si="698"/>
        <v>4.3137222905513983</v>
      </c>
      <c r="Q2535" s="6">
        <f t="shared" si="699"/>
        <v>0.163368837394267</v>
      </c>
      <c r="R2535" s="5">
        <f t="shared" si="700"/>
        <v>0.32918206234793967</v>
      </c>
      <c r="S2535" s="5">
        <f t="shared" si="701"/>
        <v>1.4199999999999875</v>
      </c>
      <c r="T2535" s="5">
        <f t="shared" si="702"/>
        <v>3.9399999999999977</v>
      </c>
      <c r="U2535" s="5">
        <f t="shared" si="703"/>
        <v>0.91336431383865702</v>
      </c>
      <c r="V2535" s="5">
        <f t="shared" si="704"/>
        <v>1.1312735663788438</v>
      </c>
      <c r="W2535" s="5">
        <f t="shared" si="705"/>
        <v>2.4399999999999977</v>
      </c>
      <c r="X2535" s="5">
        <f t="shared" si="706"/>
        <v>69.22</v>
      </c>
      <c r="Y2535" s="5">
        <f t="shared" si="707"/>
        <v>32.092932895386738</v>
      </c>
      <c r="Z2535" s="9">
        <f t="shared" si="708"/>
        <v>0.71267383844224286</v>
      </c>
      <c r="AA2535">
        <f t="shared" si="709"/>
        <v>2.5200000000000102</v>
      </c>
    </row>
    <row r="2536" spans="1:27">
      <c r="A2536" s="1">
        <f t="shared" si="692"/>
        <v>-1101005</v>
      </c>
      <c r="B2536" s="1">
        <v>-5</v>
      </c>
      <c r="C2536" s="1">
        <v>-4</v>
      </c>
      <c r="D2536" s="2">
        <v>-11</v>
      </c>
      <c r="E2536" s="5">
        <v>149.41999999999999</v>
      </c>
      <c r="F2536" s="5">
        <v>156.59</v>
      </c>
      <c r="G2536" s="5">
        <v>7.79</v>
      </c>
      <c r="H2536" s="5">
        <v>145.88</v>
      </c>
      <c r="I2536" s="5">
        <v>147.68</v>
      </c>
      <c r="J2536" s="5">
        <v>7.32</v>
      </c>
      <c r="K2536" s="6">
        <f t="shared" si="693"/>
        <v>147.64999999999998</v>
      </c>
      <c r="L2536" s="6">
        <f t="shared" si="694"/>
        <v>3.539999999999992</v>
      </c>
      <c r="M2536" s="6">
        <f t="shared" si="695"/>
        <v>152.13499999999999</v>
      </c>
      <c r="N2536" s="5">
        <f t="shared" si="696"/>
        <v>5.3447754863979089</v>
      </c>
      <c r="O2536" s="6">
        <f t="shared" si="697"/>
        <v>8.9099999999999966</v>
      </c>
      <c r="P2536" s="6">
        <f t="shared" si="698"/>
        <v>10.689550972795818</v>
      </c>
      <c r="Q2536" s="6">
        <f t="shared" si="699"/>
        <v>6.2150324023226344E-2</v>
      </c>
      <c r="R2536" s="5">
        <f t="shared" si="700"/>
        <v>0.50235973556478564</v>
      </c>
      <c r="S2536" s="5">
        <f t="shared" si="701"/>
        <v>5.3700000000000045</v>
      </c>
      <c r="T2536" s="5">
        <f t="shared" si="702"/>
        <v>8.9099999999999966</v>
      </c>
      <c r="U2536" s="5">
        <f t="shared" si="703"/>
        <v>0.83352425398179419</v>
      </c>
      <c r="V2536" s="5">
        <f t="shared" si="704"/>
        <v>0.83913721192106838</v>
      </c>
      <c r="W2536" s="5">
        <f t="shared" si="705"/>
        <v>4.4850000000000136</v>
      </c>
      <c r="X2536" s="5">
        <f t="shared" si="706"/>
        <v>152.13499999999999</v>
      </c>
      <c r="Y2536" s="5">
        <f t="shared" si="707"/>
        <v>28.46424520303486</v>
      </c>
      <c r="Z2536" s="9">
        <f t="shared" si="708"/>
        <v>0.71279450053995219</v>
      </c>
      <c r="AA2536">
        <f t="shared" si="709"/>
        <v>3.539999999999992</v>
      </c>
    </row>
    <row r="2537" spans="1:27">
      <c r="A2537" s="1">
        <f t="shared" si="692"/>
        <v>-1099753</v>
      </c>
      <c r="B2537" s="1">
        <v>-3</v>
      </c>
      <c r="C2537" s="1">
        <v>1</v>
      </c>
      <c r="D2537" s="2">
        <v>-11</v>
      </c>
      <c r="E2537" s="5">
        <v>125.77</v>
      </c>
      <c r="F2537" s="5">
        <v>124.89</v>
      </c>
      <c r="G2537" s="5">
        <v>4.3499999999999996</v>
      </c>
      <c r="H2537" s="5">
        <v>119.24</v>
      </c>
      <c r="I2537" s="5">
        <v>130.69</v>
      </c>
      <c r="J2537" s="5">
        <v>6.54</v>
      </c>
      <c r="K2537" s="6">
        <f t="shared" si="693"/>
        <v>122.505</v>
      </c>
      <c r="L2537" s="6">
        <f t="shared" si="694"/>
        <v>6.5300000000000011</v>
      </c>
      <c r="M2537" s="6">
        <f t="shared" si="695"/>
        <v>127.78999999999999</v>
      </c>
      <c r="N2537" s="5">
        <f t="shared" si="696"/>
        <v>3.9272795927970292</v>
      </c>
      <c r="O2537" s="6">
        <f t="shared" si="697"/>
        <v>-5.7999999999999972</v>
      </c>
      <c r="P2537" s="6">
        <f t="shared" si="698"/>
        <v>7.8545591855940584</v>
      </c>
      <c r="Q2537" s="6">
        <f t="shared" si="699"/>
        <v>-0.38657019066653064</v>
      </c>
      <c r="R2537" s="5">
        <f t="shared" si="700"/>
        <v>1.569788922415186</v>
      </c>
      <c r="S2537" s="5">
        <f t="shared" si="701"/>
        <v>12.329999999999998</v>
      </c>
      <c r="T2537" s="5">
        <f t="shared" si="702"/>
        <v>5.7999999999999972</v>
      </c>
      <c r="U2537" s="5">
        <f t="shared" si="703"/>
        <v>0.73842463503715128</v>
      </c>
      <c r="V2537" s="5">
        <f t="shared" si="704"/>
        <v>1.3457152400590842</v>
      </c>
      <c r="W2537" s="5">
        <f t="shared" si="705"/>
        <v>5.2849999999999966</v>
      </c>
      <c r="X2537" s="5">
        <f t="shared" si="706"/>
        <v>127.78999999999999</v>
      </c>
      <c r="Y2537" s="5">
        <f t="shared" si="707"/>
        <v>32.539063486688832</v>
      </c>
      <c r="Z2537" s="9">
        <f t="shared" si="708"/>
        <v>0.71289480289871654</v>
      </c>
      <c r="AA2537">
        <f t="shared" si="709"/>
        <v>6.5300000000000011</v>
      </c>
    </row>
    <row r="2538" spans="1:27">
      <c r="A2538" s="1">
        <f t="shared" si="692"/>
        <v>-798500</v>
      </c>
      <c r="B2538" s="1">
        <v>0</v>
      </c>
      <c r="C2538" s="1">
        <v>6</v>
      </c>
      <c r="D2538" s="2">
        <v>-8</v>
      </c>
      <c r="E2538" s="5">
        <v>55.67</v>
      </c>
      <c r="F2538" s="5">
        <v>54.02</v>
      </c>
      <c r="G2538" s="5">
        <v>2.54</v>
      </c>
      <c r="H2538" s="5">
        <v>52.56</v>
      </c>
      <c r="I2538" s="5">
        <v>50.84</v>
      </c>
      <c r="J2538" s="5">
        <v>3.99</v>
      </c>
      <c r="K2538" s="6">
        <f t="shared" si="693"/>
        <v>54.115000000000002</v>
      </c>
      <c r="L2538" s="6">
        <f t="shared" si="694"/>
        <v>3.1099999999999994</v>
      </c>
      <c r="M2538" s="6">
        <f t="shared" si="695"/>
        <v>52.430000000000007</v>
      </c>
      <c r="N2538" s="5">
        <f t="shared" si="696"/>
        <v>2.3649365742023614</v>
      </c>
      <c r="O2538" s="6">
        <f t="shared" si="697"/>
        <v>3.1799999999999997</v>
      </c>
      <c r="P2538" s="6">
        <f t="shared" si="698"/>
        <v>4.7298731484047227</v>
      </c>
      <c r="Q2538" s="6">
        <f t="shared" si="699"/>
        <v>-0.42323560569827068</v>
      </c>
      <c r="R2538" s="5">
        <f t="shared" si="700"/>
        <v>1.4799551236085406E-2</v>
      </c>
      <c r="S2538" s="5">
        <f t="shared" si="701"/>
        <v>7.0000000000000284E-2</v>
      </c>
      <c r="T2538" s="5">
        <f t="shared" si="702"/>
        <v>3.1799999999999997</v>
      </c>
      <c r="U2538" s="5">
        <f t="shared" si="703"/>
        <v>0.6723224704393056</v>
      </c>
      <c r="V2538" s="5">
        <f t="shared" si="704"/>
        <v>0.7124926809372496</v>
      </c>
      <c r="W2538" s="5">
        <f t="shared" si="705"/>
        <v>1.6849999999999952</v>
      </c>
      <c r="X2538" s="5">
        <f t="shared" si="706"/>
        <v>52.430000000000007</v>
      </c>
      <c r="Y2538" s="5">
        <f t="shared" si="707"/>
        <v>22.169727751655852</v>
      </c>
      <c r="Z2538" s="9">
        <f t="shared" si="708"/>
        <v>0.71300771384326556</v>
      </c>
      <c r="AA2538">
        <f t="shared" si="709"/>
        <v>3.1099999999999994</v>
      </c>
    </row>
    <row r="2539" spans="1:27">
      <c r="A2539" s="1">
        <f t="shared" si="692"/>
        <v>-899505</v>
      </c>
      <c r="B2539" s="1">
        <v>-5</v>
      </c>
      <c r="C2539" s="1">
        <v>2</v>
      </c>
      <c r="D2539" s="2">
        <v>-9</v>
      </c>
      <c r="E2539" s="5">
        <v>124.35</v>
      </c>
      <c r="F2539" s="5">
        <v>121.78</v>
      </c>
      <c r="G2539" s="5">
        <v>6.54</v>
      </c>
      <c r="H2539" s="5">
        <v>133.83000000000001</v>
      </c>
      <c r="I2539" s="5">
        <v>130.05000000000001</v>
      </c>
      <c r="J2539" s="5">
        <v>4.71</v>
      </c>
      <c r="K2539" s="6">
        <f t="shared" si="693"/>
        <v>129.09</v>
      </c>
      <c r="L2539" s="6">
        <f t="shared" si="694"/>
        <v>-9.4800000000000182</v>
      </c>
      <c r="M2539" s="6">
        <f t="shared" si="695"/>
        <v>125.91500000000001</v>
      </c>
      <c r="N2539" s="5">
        <f t="shared" si="696"/>
        <v>4.0297549553291701</v>
      </c>
      <c r="O2539" s="6">
        <f t="shared" si="697"/>
        <v>-8.2700000000000102</v>
      </c>
      <c r="P2539" s="6">
        <f t="shared" si="698"/>
        <v>8.0595099106583401</v>
      </c>
      <c r="Q2539" s="6">
        <f t="shared" si="699"/>
        <v>0.31694678065204435</v>
      </c>
      <c r="R2539" s="5">
        <f t="shared" si="700"/>
        <v>0.15013319834743763</v>
      </c>
      <c r="S2539" s="5">
        <f t="shared" si="701"/>
        <v>1.210000000000008</v>
      </c>
      <c r="T2539" s="5">
        <f t="shared" si="702"/>
        <v>8.2700000000000102</v>
      </c>
      <c r="U2539" s="5">
        <f t="shared" si="703"/>
        <v>1.0261169837465312</v>
      </c>
      <c r="V2539" s="5">
        <f t="shared" si="704"/>
        <v>0.78788909876547264</v>
      </c>
      <c r="W2539" s="5">
        <f t="shared" si="705"/>
        <v>3.1749999999999972</v>
      </c>
      <c r="X2539" s="5">
        <f t="shared" si="706"/>
        <v>125.91500000000001</v>
      </c>
      <c r="Y2539" s="5">
        <f t="shared" si="707"/>
        <v>31.246316809780968</v>
      </c>
      <c r="Z2539" s="9">
        <f t="shared" si="708"/>
        <v>0.71317879946055596</v>
      </c>
      <c r="AA2539">
        <f t="shared" si="709"/>
        <v>9.4800000000000182</v>
      </c>
    </row>
    <row r="2540" spans="1:27">
      <c r="A2540" s="1">
        <f t="shared" si="692"/>
        <v>-1300999</v>
      </c>
      <c r="B2540" s="1">
        <v>1</v>
      </c>
      <c r="C2540" s="1">
        <v>-4</v>
      </c>
      <c r="D2540" s="2">
        <v>-13</v>
      </c>
      <c r="E2540" s="5">
        <v>204.6</v>
      </c>
      <c r="F2540" s="5">
        <v>203.78</v>
      </c>
      <c r="G2540" s="5">
        <v>3.46</v>
      </c>
      <c r="H2540" s="5">
        <v>203.53</v>
      </c>
      <c r="I2540" s="5">
        <v>203</v>
      </c>
      <c r="J2540" s="5">
        <v>6.08</v>
      </c>
      <c r="K2540" s="6">
        <f t="shared" si="693"/>
        <v>204.065</v>
      </c>
      <c r="L2540" s="6">
        <f t="shared" si="694"/>
        <v>1.0699999999999932</v>
      </c>
      <c r="M2540" s="6">
        <f t="shared" si="695"/>
        <v>203.39</v>
      </c>
      <c r="N2540" s="5">
        <f t="shared" si="696"/>
        <v>3.4977850134049122</v>
      </c>
      <c r="O2540" s="6">
        <f t="shared" si="697"/>
        <v>0.78000000000000114</v>
      </c>
      <c r="P2540" s="6">
        <f t="shared" si="698"/>
        <v>6.9955700268098244</v>
      </c>
      <c r="Q2540" s="6">
        <f t="shared" si="699"/>
        <v>-0.51074420695573985</v>
      </c>
      <c r="R2540" s="5">
        <f t="shared" si="700"/>
        <v>4.1454806240034191E-2</v>
      </c>
      <c r="S2540" s="5">
        <f t="shared" si="701"/>
        <v>0.28999999999999204</v>
      </c>
      <c r="T2540" s="5">
        <f t="shared" si="702"/>
        <v>0.78000000000000114</v>
      </c>
      <c r="U2540" s="5">
        <f t="shared" si="703"/>
        <v>0.11149913402492276</v>
      </c>
      <c r="V2540" s="5">
        <f t="shared" si="704"/>
        <v>0.1929792704277539</v>
      </c>
      <c r="W2540" s="5">
        <f t="shared" si="705"/>
        <v>0.67500000000001137</v>
      </c>
      <c r="X2540" s="5">
        <f t="shared" si="706"/>
        <v>203.39</v>
      </c>
      <c r="Y2540" s="5">
        <f t="shared" si="707"/>
        <v>58.148227870074372</v>
      </c>
      <c r="Z2540" s="9">
        <f t="shared" si="708"/>
        <v>0.71331059153779575</v>
      </c>
      <c r="AA2540">
        <f t="shared" si="709"/>
        <v>1.0699999999999932</v>
      </c>
    </row>
    <row r="2541" spans="1:27">
      <c r="A2541" s="1">
        <f t="shared" si="692"/>
        <v>-302505</v>
      </c>
      <c r="B2541" s="1">
        <v>-5</v>
      </c>
      <c r="C2541" s="1">
        <v>-10</v>
      </c>
      <c r="D2541" s="2">
        <v>-3</v>
      </c>
      <c r="E2541" s="5">
        <v>112.8</v>
      </c>
      <c r="F2541" s="5">
        <v>109.98</v>
      </c>
      <c r="G2541" s="5">
        <v>4.3899999999999997</v>
      </c>
      <c r="H2541" s="5">
        <v>114.31</v>
      </c>
      <c r="I2541" s="5">
        <v>114.96</v>
      </c>
      <c r="J2541" s="5">
        <v>3.35</v>
      </c>
      <c r="K2541" s="6">
        <f t="shared" si="693"/>
        <v>113.55500000000001</v>
      </c>
      <c r="L2541" s="6">
        <f t="shared" si="694"/>
        <v>-1.5100000000000051</v>
      </c>
      <c r="M2541" s="6">
        <f t="shared" si="695"/>
        <v>112.47</v>
      </c>
      <c r="N2541" s="5">
        <f t="shared" si="696"/>
        <v>2.7610957969617789</v>
      </c>
      <c r="O2541" s="6">
        <f t="shared" si="697"/>
        <v>-4.9799999999999898</v>
      </c>
      <c r="P2541" s="6">
        <f t="shared" si="698"/>
        <v>5.5221915939235577</v>
      </c>
      <c r="Q2541" s="6">
        <f t="shared" si="699"/>
        <v>0.26396804680172881</v>
      </c>
      <c r="R2541" s="5">
        <f t="shared" si="700"/>
        <v>0.62837370652229108</v>
      </c>
      <c r="S2541" s="5">
        <f t="shared" si="701"/>
        <v>3.4699999999999847</v>
      </c>
      <c r="T2541" s="5">
        <f t="shared" si="702"/>
        <v>4.9799999999999898</v>
      </c>
      <c r="U2541" s="5">
        <f t="shared" si="703"/>
        <v>0.90181586699741123</v>
      </c>
      <c r="V2541" s="5">
        <f t="shared" si="704"/>
        <v>0.39295992598080337</v>
      </c>
      <c r="W2541" s="5">
        <f t="shared" si="705"/>
        <v>1.085000000000008</v>
      </c>
      <c r="X2541" s="5">
        <f t="shared" si="706"/>
        <v>112.47</v>
      </c>
      <c r="Y2541" s="5">
        <f t="shared" si="707"/>
        <v>40.733827534618094</v>
      </c>
      <c r="Z2541" s="9">
        <f t="shared" si="708"/>
        <v>0.71340591531049147</v>
      </c>
      <c r="AA2541">
        <f t="shared" si="709"/>
        <v>1.5100000000000051</v>
      </c>
    </row>
    <row r="2542" spans="1:27">
      <c r="A2542" s="1">
        <f t="shared" si="692"/>
        <v>-1099747</v>
      </c>
      <c r="B2542" s="1">
        <v>3</v>
      </c>
      <c r="C2542" s="1">
        <v>1</v>
      </c>
      <c r="D2542" s="2">
        <v>-11</v>
      </c>
      <c r="E2542" s="5">
        <v>177.13</v>
      </c>
      <c r="F2542" s="5">
        <v>177.44</v>
      </c>
      <c r="G2542" s="5">
        <v>3.65</v>
      </c>
      <c r="H2542" s="5">
        <v>175.44</v>
      </c>
      <c r="I2542" s="5">
        <v>173</v>
      </c>
      <c r="J2542" s="5">
        <v>8.42</v>
      </c>
      <c r="K2542" s="6">
        <f t="shared" si="693"/>
        <v>176.285</v>
      </c>
      <c r="L2542" s="6">
        <f t="shared" si="694"/>
        <v>1.6899999999999977</v>
      </c>
      <c r="M2542" s="6">
        <f t="shared" si="695"/>
        <v>175.22</v>
      </c>
      <c r="N2542" s="5">
        <f t="shared" si="696"/>
        <v>4.5885427970108337</v>
      </c>
      <c r="O2542" s="6">
        <f t="shared" si="697"/>
        <v>4.4399999999999977</v>
      </c>
      <c r="P2542" s="6">
        <f t="shared" si="698"/>
        <v>9.1770855940216673</v>
      </c>
      <c r="Q2542" s="6">
        <f t="shared" si="699"/>
        <v>-0.68362208482893982</v>
      </c>
      <c r="R2542" s="5">
        <f t="shared" si="700"/>
        <v>0.29965940404778002</v>
      </c>
      <c r="S2542" s="5">
        <f t="shared" si="701"/>
        <v>2.75</v>
      </c>
      <c r="T2542" s="5">
        <f t="shared" si="702"/>
        <v>4.4399999999999977</v>
      </c>
      <c r="U2542" s="5">
        <f t="shared" si="703"/>
        <v>0.48381372871714273</v>
      </c>
      <c r="V2542" s="5">
        <f t="shared" si="704"/>
        <v>0.23209982931700729</v>
      </c>
      <c r="W2542" s="5">
        <f t="shared" si="705"/>
        <v>1.0649999999999977</v>
      </c>
      <c r="X2542" s="5">
        <f t="shared" si="706"/>
        <v>175.22</v>
      </c>
      <c r="Y2542" s="5">
        <f t="shared" si="707"/>
        <v>38.186415110728738</v>
      </c>
      <c r="Z2542" s="9">
        <f t="shared" si="708"/>
        <v>0.71341222305200236</v>
      </c>
      <c r="AA2542">
        <f t="shared" si="709"/>
        <v>1.6899999999999977</v>
      </c>
    </row>
    <row r="2543" spans="1:27">
      <c r="A2543" s="1">
        <f t="shared" si="692"/>
        <v>-600508</v>
      </c>
      <c r="B2543" s="1">
        <v>-8</v>
      </c>
      <c r="C2543" s="1">
        <v>-2</v>
      </c>
      <c r="D2543" s="2">
        <v>-6</v>
      </c>
      <c r="E2543" s="5">
        <v>195.94</v>
      </c>
      <c r="F2543" s="5">
        <v>201.33</v>
      </c>
      <c r="G2543" s="5">
        <v>9.24</v>
      </c>
      <c r="H2543" s="5">
        <v>187.46</v>
      </c>
      <c r="I2543" s="5">
        <v>190.78</v>
      </c>
      <c r="J2543" s="5">
        <v>6.38</v>
      </c>
      <c r="K2543" s="6">
        <f t="shared" si="693"/>
        <v>191.7</v>
      </c>
      <c r="L2543" s="6">
        <f t="shared" si="694"/>
        <v>8.4799999999999898</v>
      </c>
      <c r="M2543" s="6">
        <f t="shared" si="695"/>
        <v>196.05500000000001</v>
      </c>
      <c r="N2543" s="5">
        <f t="shared" si="696"/>
        <v>5.6143120682769316</v>
      </c>
      <c r="O2543" s="6">
        <f t="shared" si="697"/>
        <v>10.550000000000011</v>
      </c>
      <c r="P2543" s="6">
        <f t="shared" si="698"/>
        <v>11.228624136553863</v>
      </c>
      <c r="Q2543" s="6">
        <f t="shared" si="699"/>
        <v>0.35431861804222653</v>
      </c>
      <c r="R2543" s="5">
        <f t="shared" si="700"/>
        <v>0.1843502796804202</v>
      </c>
      <c r="S2543" s="5">
        <f t="shared" si="701"/>
        <v>2.0700000000000216</v>
      </c>
      <c r="T2543" s="5">
        <f t="shared" si="702"/>
        <v>10.550000000000011</v>
      </c>
      <c r="U2543" s="5">
        <f t="shared" si="703"/>
        <v>0.93956301962725364</v>
      </c>
      <c r="V2543" s="5">
        <f t="shared" si="704"/>
        <v>0.77569610435577296</v>
      </c>
      <c r="W2543" s="5">
        <f t="shared" si="705"/>
        <v>4.3550000000000182</v>
      </c>
      <c r="X2543" s="5">
        <f t="shared" si="706"/>
        <v>196.05500000000001</v>
      </c>
      <c r="Y2543" s="5">
        <f t="shared" si="707"/>
        <v>34.920573992989766</v>
      </c>
      <c r="Z2543" s="9">
        <f t="shared" si="708"/>
        <v>0.71346478539588765</v>
      </c>
      <c r="AA2543">
        <f t="shared" si="709"/>
        <v>8.4799999999999898</v>
      </c>
    </row>
    <row r="2544" spans="1:27">
      <c r="A2544" s="1">
        <f t="shared" si="692"/>
        <v>-1201497</v>
      </c>
      <c r="B2544" s="1">
        <v>3</v>
      </c>
      <c r="C2544" s="1">
        <v>-6</v>
      </c>
      <c r="D2544" s="2">
        <v>-12</v>
      </c>
      <c r="E2544" s="5">
        <v>242.46</v>
      </c>
      <c r="F2544" s="5">
        <v>243.24</v>
      </c>
      <c r="G2544" s="5">
        <v>4.41</v>
      </c>
      <c r="H2544" s="5">
        <v>249.63</v>
      </c>
      <c r="I2544" s="5">
        <v>253.57</v>
      </c>
      <c r="J2544" s="5">
        <v>7.13</v>
      </c>
      <c r="K2544" s="6">
        <f t="shared" si="693"/>
        <v>246.04500000000002</v>
      </c>
      <c r="L2544" s="6">
        <f t="shared" si="694"/>
        <v>-7.1699999999999875</v>
      </c>
      <c r="M2544" s="6">
        <f t="shared" si="695"/>
        <v>248.405</v>
      </c>
      <c r="N2544" s="5">
        <f t="shared" si="696"/>
        <v>4.1918074860374972</v>
      </c>
      <c r="O2544" s="6">
        <f t="shared" si="697"/>
        <v>-10.329999999999984</v>
      </c>
      <c r="P2544" s="6">
        <f t="shared" si="698"/>
        <v>8.3836149720749944</v>
      </c>
      <c r="Q2544" s="6">
        <f t="shared" si="699"/>
        <v>-0.44659315643451664</v>
      </c>
      <c r="R2544" s="5">
        <f t="shared" si="700"/>
        <v>0.37692570693258803</v>
      </c>
      <c r="S2544" s="5">
        <f t="shared" si="701"/>
        <v>3.1599999999999966</v>
      </c>
      <c r="T2544" s="5">
        <f t="shared" si="702"/>
        <v>10.329999999999984</v>
      </c>
      <c r="U2544" s="5">
        <f t="shared" si="703"/>
        <v>1.2321653647511495</v>
      </c>
      <c r="V2544" s="5">
        <f t="shared" si="704"/>
        <v>0.56300295465879946</v>
      </c>
      <c r="W2544" s="5">
        <f t="shared" si="705"/>
        <v>2.3599999999999852</v>
      </c>
      <c r="X2544" s="5">
        <f t="shared" si="706"/>
        <v>248.405</v>
      </c>
      <c r="Y2544" s="5">
        <f t="shared" si="707"/>
        <v>59.259639386449138</v>
      </c>
      <c r="Z2544" s="9">
        <f t="shared" si="708"/>
        <v>0.71353346102337767</v>
      </c>
      <c r="AA2544">
        <f t="shared" si="709"/>
        <v>7.1699999999999875</v>
      </c>
    </row>
    <row r="2545" spans="1:27">
      <c r="A2545" s="1">
        <f t="shared" si="692"/>
        <v>-502256</v>
      </c>
      <c r="B2545" s="1">
        <v>-6</v>
      </c>
      <c r="C2545" s="1">
        <v>-9</v>
      </c>
      <c r="D2545" s="2">
        <v>-5</v>
      </c>
      <c r="E2545" s="5">
        <v>86.2</v>
      </c>
      <c r="F2545" s="5">
        <v>85.55</v>
      </c>
      <c r="G2545" s="5">
        <v>2.95</v>
      </c>
      <c r="H2545" s="5">
        <v>81.94</v>
      </c>
      <c r="I2545" s="5">
        <v>83.09</v>
      </c>
      <c r="J2545" s="5">
        <v>2.4</v>
      </c>
      <c r="K2545" s="6">
        <f t="shared" si="693"/>
        <v>84.07</v>
      </c>
      <c r="L2545" s="6">
        <f t="shared" si="694"/>
        <v>4.2600000000000051</v>
      </c>
      <c r="M2545" s="6">
        <f t="shared" si="695"/>
        <v>84.32</v>
      </c>
      <c r="N2545" s="5">
        <f t="shared" si="696"/>
        <v>1.9014796869806418</v>
      </c>
      <c r="O2545" s="6">
        <f t="shared" si="697"/>
        <v>2.4599999999999937</v>
      </c>
      <c r="P2545" s="6">
        <f t="shared" si="698"/>
        <v>3.8029593739612837</v>
      </c>
      <c r="Q2545" s="6">
        <f t="shared" si="699"/>
        <v>0.20345721694036306</v>
      </c>
      <c r="R2545" s="5">
        <f t="shared" si="700"/>
        <v>0.47331560056216798</v>
      </c>
      <c r="S2545" s="5">
        <f t="shared" si="701"/>
        <v>1.8000000000000114</v>
      </c>
      <c r="T2545" s="5">
        <f t="shared" si="702"/>
        <v>2.4599999999999937</v>
      </c>
      <c r="U2545" s="5">
        <f t="shared" si="703"/>
        <v>0.64686465410162386</v>
      </c>
      <c r="V2545" s="5">
        <f t="shared" si="704"/>
        <v>0.13147655571171249</v>
      </c>
      <c r="W2545" s="5">
        <f t="shared" si="705"/>
        <v>0.25</v>
      </c>
      <c r="X2545" s="5">
        <f t="shared" si="706"/>
        <v>84.32</v>
      </c>
      <c r="Y2545" s="5">
        <f t="shared" si="707"/>
        <v>44.344412710446385</v>
      </c>
      <c r="Z2545" s="9">
        <f t="shared" si="708"/>
        <v>0.71356709565394061</v>
      </c>
      <c r="AA2545">
        <f t="shared" si="709"/>
        <v>4.2600000000000051</v>
      </c>
    </row>
    <row r="2546" spans="1:27">
      <c r="A2546" s="1">
        <f t="shared" si="692"/>
        <v>-899003</v>
      </c>
      <c r="B2546" s="1">
        <v>-3</v>
      </c>
      <c r="C2546" s="1">
        <v>4</v>
      </c>
      <c r="D2546" s="2">
        <v>-9</v>
      </c>
      <c r="E2546" s="5">
        <v>85.72</v>
      </c>
      <c r="F2546" s="5">
        <v>87.35</v>
      </c>
      <c r="G2546" s="5">
        <v>5.08</v>
      </c>
      <c r="H2546" s="5">
        <v>85.07</v>
      </c>
      <c r="I2546" s="5">
        <v>84.24</v>
      </c>
      <c r="J2546" s="5">
        <v>5.31</v>
      </c>
      <c r="K2546" s="6">
        <f t="shared" si="693"/>
        <v>85.394999999999996</v>
      </c>
      <c r="L2546" s="6">
        <f t="shared" si="694"/>
        <v>0.65000000000000568</v>
      </c>
      <c r="M2546" s="6">
        <f t="shared" si="695"/>
        <v>85.794999999999987</v>
      </c>
      <c r="N2546" s="5">
        <f t="shared" si="696"/>
        <v>3.6743196649175749</v>
      </c>
      <c r="O2546" s="6">
        <f t="shared" si="697"/>
        <v>3.1099999999999994</v>
      </c>
      <c r="P2546" s="6">
        <f t="shared" si="698"/>
        <v>7.3486393298351498</v>
      </c>
      <c r="Q2546" s="6">
        <f t="shared" si="699"/>
        <v>-4.4251655015971378E-2</v>
      </c>
      <c r="R2546" s="5">
        <f t="shared" si="700"/>
        <v>0.33475584929205915</v>
      </c>
      <c r="S2546" s="5">
        <f t="shared" si="701"/>
        <v>2.4599999999999937</v>
      </c>
      <c r="T2546" s="5">
        <f t="shared" si="702"/>
        <v>3.1099999999999994</v>
      </c>
      <c r="U2546" s="5">
        <f t="shared" si="703"/>
        <v>0.42320759808874242</v>
      </c>
      <c r="V2546" s="5">
        <f t="shared" si="704"/>
        <v>0.10886369082668385</v>
      </c>
      <c r="W2546" s="5">
        <f t="shared" si="705"/>
        <v>0.39999999999999147</v>
      </c>
      <c r="X2546" s="5">
        <f t="shared" si="706"/>
        <v>85.794999999999987</v>
      </c>
      <c r="Y2546" s="5">
        <f t="shared" si="707"/>
        <v>23.349900886188845</v>
      </c>
      <c r="Z2546" s="9">
        <f t="shared" si="708"/>
        <v>0.71370301946958303</v>
      </c>
      <c r="AA2546">
        <f t="shared" si="709"/>
        <v>0.65000000000000568</v>
      </c>
    </row>
    <row r="2547" spans="1:27">
      <c r="A2547" s="1">
        <f t="shared" si="692"/>
        <v>-97994</v>
      </c>
      <c r="B2547" s="1">
        <v>6</v>
      </c>
      <c r="C2547" s="1">
        <v>8</v>
      </c>
      <c r="D2547" s="2">
        <v>-1</v>
      </c>
      <c r="E2547" s="5">
        <v>83</v>
      </c>
      <c r="F2547" s="5">
        <v>83.1</v>
      </c>
      <c r="G2547" s="5">
        <v>2.4500000000000002</v>
      </c>
      <c r="H2547" s="5">
        <v>94.9</v>
      </c>
      <c r="I2547" s="5">
        <v>95.78</v>
      </c>
      <c r="J2547" s="5">
        <v>3.92</v>
      </c>
      <c r="K2547" s="6">
        <f t="shared" si="693"/>
        <v>88.95</v>
      </c>
      <c r="L2547" s="6">
        <f t="shared" si="694"/>
        <v>-11.900000000000006</v>
      </c>
      <c r="M2547" s="6">
        <f t="shared" si="695"/>
        <v>89.44</v>
      </c>
      <c r="N2547" s="5">
        <f t="shared" si="696"/>
        <v>2.3113253773538678</v>
      </c>
      <c r="O2547" s="6">
        <f t="shared" si="697"/>
        <v>-12.680000000000007</v>
      </c>
      <c r="P2547" s="6">
        <f t="shared" si="698"/>
        <v>4.6226507547077356</v>
      </c>
      <c r="Q2547" s="6">
        <f t="shared" si="699"/>
        <v>-0.43820224719101114</v>
      </c>
      <c r="R2547" s="5">
        <f t="shared" si="700"/>
        <v>0.16873435640917592</v>
      </c>
      <c r="S2547" s="5">
        <f t="shared" si="701"/>
        <v>0.78000000000000114</v>
      </c>
      <c r="T2547" s="5">
        <f t="shared" si="702"/>
        <v>12.680000000000007</v>
      </c>
      <c r="U2547" s="5">
        <f t="shared" si="703"/>
        <v>2.7430149221389089</v>
      </c>
      <c r="V2547" s="5">
        <f t="shared" si="704"/>
        <v>0.21199957600126978</v>
      </c>
      <c r="W2547" s="5">
        <f t="shared" si="705"/>
        <v>0.48999999999999488</v>
      </c>
      <c r="X2547" s="5">
        <f t="shared" si="706"/>
        <v>89.44</v>
      </c>
      <c r="Y2547" s="5">
        <f t="shared" si="707"/>
        <v>38.696412403170953</v>
      </c>
      <c r="Z2547" s="9">
        <f t="shared" si="708"/>
        <v>0.71375065674225469</v>
      </c>
      <c r="AA2547">
        <f t="shared" si="709"/>
        <v>11.900000000000006</v>
      </c>
    </row>
    <row r="2548" spans="1:27">
      <c r="A2548" s="1">
        <f t="shared" si="692"/>
        <v>-600758</v>
      </c>
      <c r="B2548" s="1">
        <v>-8</v>
      </c>
      <c r="C2548" s="1">
        <v>-3</v>
      </c>
      <c r="D2548" s="2">
        <v>-6</v>
      </c>
      <c r="E2548" s="5">
        <v>159.4</v>
      </c>
      <c r="F2548" s="5">
        <v>159.71</v>
      </c>
      <c r="G2548" s="5">
        <v>5.81</v>
      </c>
      <c r="H2548" s="5">
        <v>179.66</v>
      </c>
      <c r="I2548" s="5">
        <v>179.2</v>
      </c>
      <c r="J2548" s="5">
        <v>5.88</v>
      </c>
      <c r="K2548" s="6">
        <f t="shared" si="693"/>
        <v>169.53</v>
      </c>
      <c r="L2548" s="6">
        <f t="shared" si="694"/>
        <v>-20.259999999999991</v>
      </c>
      <c r="M2548" s="6">
        <f t="shared" si="695"/>
        <v>169.45499999999998</v>
      </c>
      <c r="N2548" s="5">
        <f t="shared" si="696"/>
        <v>4.1331132333871521</v>
      </c>
      <c r="O2548" s="6">
        <f t="shared" si="697"/>
        <v>-19.489999999999981</v>
      </c>
      <c r="P2548" s="6">
        <f t="shared" si="698"/>
        <v>8.2662264667743042</v>
      </c>
      <c r="Q2548" s="6">
        <f t="shared" si="699"/>
        <v>-1.1975618501254941E-2</v>
      </c>
      <c r="R2548" s="5">
        <f t="shared" si="700"/>
        <v>9.315012153308258E-2</v>
      </c>
      <c r="S2548" s="5">
        <f t="shared" si="701"/>
        <v>0.77000000000001023</v>
      </c>
      <c r="T2548" s="5">
        <f t="shared" si="702"/>
        <v>19.489999999999981</v>
      </c>
      <c r="U2548" s="5">
        <f t="shared" si="703"/>
        <v>2.3577868424412385</v>
      </c>
      <c r="V2548" s="5">
        <f t="shared" si="704"/>
        <v>1.8146127571383609E-2</v>
      </c>
      <c r="W2548" s="5">
        <f t="shared" si="705"/>
        <v>7.5000000000017053E-2</v>
      </c>
      <c r="X2548" s="5">
        <f t="shared" si="706"/>
        <v>169.45499999999998</v>
      </c>
      <c r="Y2548" s="5">
        <f t="shared" si="707"/>
        <v>40.999360634774796</v>
      </c>
      <c r="Z2548" s="9">
        <f t="shared" si="708"/>
        <v>0.71409593193071763</v>
      </c>
      <c r="AA2548">
        <f t="shared" si="709"/>
        <v>20.259999999999991</v>
      </c>
    </row>
    <row r="2549" spans="1:27">
      <c r="A2549" s="1">
        <f t="shared" si="692"/>
        <v>-397751</v>
      </c>
      <c r="B2549" s="1">
        <v>-1</v>
      </c>
      <c r="C2549" s="1">
        <v>9</v>
      </c>
      <c r="D2549" s="2">
        <v>-4</v>
      </c>
      <c r="E2549" s="5">
        <v>16.79</v>
      </c>
      <c r="F2549" s="5">
        <v>18.38</v>
      </c>
      <c r="G2549" s="5">
        <v>2.08</v>
      </c>
      <c r="H2549" s="5">
        <v>8.74</v>
      </c>
      <c r="I2549" s="5">
        <v>10.32</v>
      </c>
      <c r="J2549" s="5">
        <v>1.45</v>
      </c>
      <c r="K2549" s="6">
        <f t="shared" si="693"/>
        <v>12.765000000000001</v>
      </c>
      <c r="L2549" s="6">
        <f t="shared" si="694"/>
        <v>8.0499999999999989</v>
      </c>
      <c r="M2549" s="6">
        <f t="shared" si="695"/>
        <v>14.35</v>
      </c>
      <c r="N2549" s="5">
        <f t="shared" si="696"/>
        <v>1.267763779258581</v>
      </c>
      <c r="O2549" s="6">
        <f t="shared" si="697"/>
        <v>8.0599999999999987</v>
      </c>
      <c r="P2549" s="6">
        <f t="shared" si="698"/>
        <v>2.5355275585171619</v>
      </c>
      <c r="Q2549" s="6">
        <f t="shared" si="699"/>
        <v>0.34592231952589092</v>
      </c>
      <c r="R2549" s="5">
        <f t="shared" si="700"/>
        <v>3.9439524001261611E-3</v>
      </c>
      <c r="S2549" s="5">
        <f t="shared" si="701"/>
        <v>9.9999999999997868E-3</v>
      </c>
      <c r="T2549" s="5">
        <f t="shared" si="702"/>
        <v>8.0599999999999987</v>
      </c>
      <c r="U2549" s="5">
        <f t="shared" si="703"/>
        <v>3.1788256345017532</v>
      </c>
      <c r="V2549" s="5">
        <f t="shared" si="704"/>
        <v>1.250232910840019</v>
      </c>
      <c r="W2549" s="5">
        <f t="shared" si="705"/>
        <v>1.5849999999999991</v>
      </c>
      <c r="X2549" s="5">
        <f t="shared" si="706"/>
        <v>14.35</v>
      </c>
      <c r="Y2549" s="5">
        <f t="shared" si="707"/>
        <v>11.319143388362324</v>
      </c>
      <c r="Z2549" s="9">
        <f t="shared" si="708"/>
        <v>0.7141652469841977</v>
      </c>
      <c r="AA2549">
        <f t="shared" si="709"/>
        <v>8.0499999999999989</v>
      </c>
    </row>
    <row r="2550" spans="1:27">
      <c r="A2550" s="1">
        <f t="shared" si="692"/>
        <v>-801257</v>
      </c>
      <c r="B2550" s="1">
        <v>-7</v>
      </c>
      <c r="C2550" s="1">
        <v>-5</v>
      </c>
      <c r="D2550" s="2">
        <v>-8</v>
      </c>
      <c r="E2550" s="5">
        <v>135.56</v>
      </c>
      <c r="F2550" s="5">
        <v>139.32</v>
      </c>
      <c r="G2550" s="5">
        <v>5.31</v>
      </c>
      <c r="H2550" s="5">
        <v>159.94999999999999</v>
      </c>
      <c r="I2550" s="5">
        <v>165.39</v>
      </c>
      <c r="J2550" s="5">
        <v>4.3899999999999997</v>
      </c>
      <c r="K2550" s="6">
        <f t="shared" si="693"/>
        <v>147.755</v>
      </c>
      <c r="L2550" s="6">
        <f t="shared" si="694"/>
        <v>-24.389999999999986</v>
      </c>
      <c r="M2550" s="6">
        <f t="shared" si="695"/>
        <v>152.35499999999999</v>
      </c>
      <c r="N2550" s="5">
        <f t="shared" si="696"/>
        <v>3.4448584876595438</v>
      </c>
      <c r="O2550" s="6">
        <f t="shared" si="697"/>
        <v>-26.069999999999993</v>
      </c>
      <c r="P2550" s="6">
        <f t="shared" si="698"/>
        <v>6.8897169753190877</v>
      </c>
      <c r="Q2550" s="6">
        <f t="shared" si="699"/>
        <v>0.18799954495851953</v>
      </c>
      <c r="R2550" s="5">
        <f t="shared" si="700"/>
        <v>0.24384165648868325</v>
      </c>
      <c r="S2550" s="5">
        <f t="shared" si="701"/>
        <v>1.6800000000000068</v>
      </c>
      <c r="T2550" s="5">
        <f t="shared" si="702"/>
        <v>26.069999999999993</v>
      </c>
      <c r="U2550" s="5">
        <f t="shared" si="703"/>
        <v>3.7838999908690147</v>
      </c>
      <c r="V2550" s="5">
        <f t="shared" si="704"/>
        <v>1.3353233569618299</v>
      </c>
      <c r="W2550" s="5">
        <f t="shared" si="705"/>
        <v>4.5999999999999943</v>
      </c>
      <c r="X2550" s="5">
        <f t="shared" si="706"/>
        <v>152.35499999999999</v>
      </c>
      <c r="Y2550" s="5">
        <f t="shared" si="707"/>
        <v>44.226780445634745</v>
      </c>
      <c r="Z2550" s="9">
        <f t="shared" si="708"/>
        <v>0.71419325115825616</v>
      </c>
      <c r="AA2550">
        <f t="shared" si="709"/>
        <v>24.389999999999986</v>
      </c>
    </row>
    <row r="2551" spans="1:27">
      <c r="A2551" s="1">
        <f t="shared" si="692"/>
        <v>-2504</v>
      </c>
      <c r="B2551" s="1">
        <v>-4</v>
      </c>
      <c r="C2551" s="1">
        <v>-10</v>
      </c>
      <c r="D2551" s="2">
        <v>0</v>
      </c>
      <c r="E2551" s="5">
        <v>18.489999999999998</v>
      </c>
      <c r="F2551" s="5">
        <v>17.27</v>
      </c>
      <c r="G2551" s="5">
        <v>1.66</v>
      </c>
      <c r="H2551" s="5">
        <v>21.13</v>
      </c>
      <c r="I2551" s="5">
        <v>19.21</v>
      </c>
      <c r="J2551" s="5">
        <v>1.19</v>
      </c>
      <c r="K2551" s="6">
        <f t="shared" si="693"/>
        <v>19.809999999999999</v>
      </c>
      <c r="L2551" s="6">
        <f t="shared" si="694"/>
        <v>-2.6400000000000006</v>
      </c>
      <c r="M2551" s="6">
        <f t="shared" si="695"/>
        <v>18.240000000000002</v>
      </c>
      <c r="N2551" s="5">
        <f t="shared" si="696"/>
        <v>1.0212369950212339</v>
      </c>
      <c r="O2551" s="6">
        <f t="shared" si="697"/>
        <v>-1.9400000000000013</v>
      </c>
      <c r="P2551" s="6">
        <f t="shared" si="698"/>
        <v>2.0424739900424678</v>
      </c>
      <c r="Q2551" s="6">
        <f t="shared" si="699"/>
        <v>0.32109212071817245</v>
      </c>
      <c r="R2551" s="5">
        <f t="shared" si="700"/>
        <v>0.34272162260702504</v>
      </c>
      <c r="S2551" s="5">
        <f t="shared" si="701"/>
        <v>0.69999999999999929</v>
      </c>
      <c r="T2551" s="5">
        <f t="shared" si="702"/>
        <v>1.9400000000000013</v>
      </c>
      <c r="U2551" s="5">
        <f t="shared" si="703"/>
        <v>0.94982849693947102</v>
      </c>
      <c r="V2551" s="5">
        <f t="shared" si="704"/>
        <v>1.5373512785515107</v>
      </c>
      <c r="W2551" s="5">
        <f t="shared" si="705"/>
        <v>1.5699999999999967</v>
      </c>
      <c r="X2551" s="5">
        <f t="shared" si="706"/>
        <v>18.240000000000002</v>
      </c>
      <c r="Y2551" s="5">
        <f t="shared" si="707"/>
        <v>17.860692561006125</v>
      </c>
      <c r="Z2551" s="9">
        <f t="shared" si="708"/>
        <v>0.7142464560640116</v>
      </c>
      <c r="AA2551">
        <f t="shared" si="709"/>
        <v>2.6400000000000006</v>
      </c>
    </row>
    <row r="2552" spans="1:27">
      <c r="A2552" s="1">
        <f t="shared" si="692"/>
        <v>-902246</v>
      </c>
      <c r="B2552" s="1">
        <v>4</v>
      </c>
      <c r="C2552" s="1">
        <v>-9</v>
      </c>
      <c r="D2552" s="2">
        <v>-9</v>
      </c>
      <c r="E2552" s="5">
        <v>51.16</v>
      </c>
      <c r="F2552" s="5">
        <v>50.26</v>
      </c>
      <c r="G2552" s="5">
        <v>1.79</v>
      </c>
      <c r="H2552" s="5">
        <v>51.58</v>
      </c>
      <c r="I2552" s="5">
        <v>49.88</v>
      </c>
      <c r="J2552" s="5">
        <v>2.42</v>
      </c>
      <c r="K2552" s="6">
        <f t="shared" si="693"/>
        <v>51.37</v>
      </c>
      <c r="L2552" s="6">
        <f t="shared" si="694"/>
        <v>-0.42000000000000171</v>
      </c>
      <c r="M2552" s="6">
        <f t="shared" si="695"/>
        <v>50.07</v>
      </c>
      <c r="N2552" s="5">
        <f t="shared" si="696"/>
        <v>1.5050332222246789</v>
      </c>
      <c r="O2552" s="6">
        <f t="shared" si="697"/>
        <v>0.37999999999999545</v>
      </c>
      <c r="P2552" s="6">
        <f t="shared" si="698"/>
        <v>3.0100664444493579</v>
      </c>
      <c r="Q2552" s="6">
        <f t="shared" si="699"/>
        <v>-0.29273218917278299</v>
      </c>
      <c r="R2552" s="5">
        <f t="shared" si="700"/>
        <v>0.26577486403172873</v>
      </c>
      <c r="S2552" s="5">
        <f t="shared" si="701"/>
        <v>0.79999999999999716</v>
      </c>
      <c r="T2552" s="5">
        <f t="shared" si="702"/>
        <v>0.37999999999999545</v>
      </c>
      <c r="U2552" s="5">
        <f t="shared" si="703"/>
        <v>0.12624306041507008</v>
      </c>
      <c r="V2552" s="5">
        <f t="shared" si="704"/>
        <v>0.86376830810311944</v>
      </c>
      <c r="W2552" s="5">
        <f t="shared" si="705"/>
        <v>1.2999999999999972</v>
      </c>
      <c r="X2552" s="5">
        <f t="shared" si="706"/>
        <v>50.07</v>
      </c>
      <c r="Y2552" s="5">
        <f t="shared" si="707"/>
        <v>33.268368605171759</v>
      </c>
      <c r="Z2552" s="9">
        <f t="shared" si="708"/>
        <v>0.71429965700677756</v>
      </c>
      <c r="AA2552">
        <f t="shared" si="709"/>
        <v>0.42000000000000171</v>
      </c>
    </row>
    <row r="2553" spans="1:27">
      <c r="A2553" s="1">
        <f t="shared" si="692"/>
        <v>-1301249</v>
      </c>
      <c r="B2553" s="1">
        <v>1</v>
      </c>
      <c r="C2553" s="1">
        <v>-5</v>
      </c>
      <c r="D2553" s="2">
        <v>-13</v>
      </c>
      <c r="E2553" s="5">
        <v>148.52000000000001</v>
      </c>
      <c r="F2553" s="5">
        <v>148.26</v>
      </c>
      <c r="G2553" s="5">
        <v>2.72</v>
      </c>
      <c r="H2553" s="5">
        <v>144.03</v>
      </c>
      <c r="I2553" s="5">
        <v>143.27000000000001</v>
      </c>
      <c r="J2553" s="5">
        <v>4.8</v>
      </c>
      <c r="K2553" s="6">
        <f t="shared" si="693"/>
        <v>146.27500000000001</v>
      </c>
      <c r="L2553" s="6">
        <f t="shared" si="694"/>
        <v>4.4900000000000091</v>
      </c>
      <c r="M2553" s="6">
        <f t="shared" si="695"/>
        <v>145.76499999999999</v>
      </c>
      <c r="N2553" s="5">
        <f t="shared" si="696"/>
        <v>2.7585503439306667</v>
      </c>
      <c r="O2553" s="6">
        <f t="shared" si="697"/>
        <v>4.9899999999999807</v>
      </c>
      <c r="P2553" s="6">
        <f t="shared" si="698"/>
        <v>5.5171006878613333</v>
      </c>
      <c r="Q2553" s="6">
        <f t="shared" si="699"/>
        <v>-0.51387720773759449</v>
      </c>
      <c r="R2553" s="5">
        <f t="shared" si="700"/>
        <v>9.0627311025891971E-2</v>
      </c>
      <c r="S2553" s="5">
        <f t="shared" si="701"/>
        <v>0.49999999999997158</v>
      </c>
      <c r="T2553" s="5">
        <f t="shared" si="702"/>
        <v>4.9899999999999807</v>
      </c>
      <c r="U2553" s="5">
        <f t="shared" si="703"/>
        <v>0.90446056403844977</v>
      </c>
      <c r="V2553" s="5">
        <f t="shared" si="704"/>
        <v>0.18487971449283713</v>
      </c>
      <c r="W2553" s="5">
        <f t="shared" si="705"/>
        <v>0.51000000000001933</v>
      </c>
      <c r="X2553" s="5">
        <f t="shared" si="706"/>
        <v>145.76499999999999</v>
      </c>
      <c r="Y2553" s="5">
        <f t="shared" si="707"/>
        <v>52.841159966759569</v>
      </c>
      <c r="Z2553" s="9">
        <f t="shared" si="708"/>
        <v>0.71444034040639115</v>
      </c>
      <c r="AA2553">
        <f t="shared" si="709"/>
        <v>4.4900000000000091</v>
      </c>
    </row>
    <row r="2554" spans="1:27">
      <c r="A2554" s="1">
        <f t="shared" ref="A2554:A2617" si="710">100000*D2554+250*C2554+B2554</f>
        <v>-800257</v>
      </c>
      <c r="B2554" s="1">
        <v>-7</v>
      </c>
      <c r="C2554" s="1">
        <v>-1</v>
      </c>
      <c r="D2554" s="2">
        <v>-8</v>
      </c>
      <c r="E2554" s="5">
        <v>139.44999999999999</v>
      </c>
      <c r="F2554" s="5">
        <v>135.43</v>
      </c>
      <c r="G2554" s="5">
        <v>7.04</v>
      </c>
      <c r="H2554" s="5">
        <v>130.15</v>
      </c>
      <c r="I2554" s="5">
        <v>128.78</v>
      </c>
      <c r="J2554" s="5">
        <v>4.78</v>
      </c>
      <c r="K2554" s="6">
        <f t="shared" ref="K2554:K2617" si="711" xml:space="preserve"> 0.5*(E2554+H2554)</f>
        <v>134.80000000000001</v>
      </c>
      <c r="L2554" s="6">
        <f t="shared" ref="L2554:L2617" si="712">E2554-H2554</f>
        <v>9.2999999999999829</v>
      </c>
      <c r="M2554" s="6">
        <f t="shared" ref="M2554:M2617" si="713">0.5*(F2554+I2554)</f>
        <v>132.10500000000002</v>
      </c>
      <c r="N2554" s="5">
        <f t="shared" ref="N2554:N2617" si="714">0.5*P2554</f>
        <v>4.2547032799009612</v>
      </c>
      <c r="O2554" s="6">
        <f t="shared" ref="O2554:O2617" si="715">F2554-I2554</f>
        <v>6.6500000000000057</v>
      </c>
      <c r="P2554" s="6">
        <f t="shared" ref="P2554:P2617" si="716">SQRT(G2554*G2554+J2554*J2554)</f>
        <v>8.5094065598019224</v>
      </c>
      <c r="Q2554" s="6">
        <f t="shared" ref="Q2554:Q2617" si="717">(G2554*G2554-J2554*J2554)/(G2554*G2554+J2554*J2554)</f>
        <v>0.36891589559453114</v>
      </c>
      <c r="R2554" s="5">
        <f t="shared" ref="R2554:R2617" si="718">ABS(O2554-L2554)/P2554</f>
        <v>0.31142007158506979</v>
      </c>
      <c r="S2554" s="5">
        <f t="shared" ref="S2554:S2617" si="719">ABS(O2554-L2554)</f>
        <v>2.6499999999999773</v>
      </c>
      <c r="T2554" s="5">
        <f t="shared" ref="T2554:T2617" si="720">ABS(O2554)</f>
        <v>6.6500000000000057</v>
      </c>
      <c r="U2554" s="5">
        <f t="shared" ref="U2554:U2617" si="721">ABS(O2554)/P2554</f>
        <v>0.78148810416631465</v>
      </c>
      <c r="V2554" s="5">
        <f t="shared" ref="V2554:V2617" si="722">ABS(M2554-K2554)/N2554</f>
        <v>0.63341667390322132</v>
      </c>
      <c r="W2554" s="5">
        <f t="shared" ref="W2554:W2617" si="723">ABS(M2554-K2554)</f>
        <v>2.6949999999999932</v>
      </c>
      <c r="X2554" s="5">
        <f t="shared" ref="X2554:X2617" si="724">ABS(M2554)</f>
        <v>132.10500000000002</v>
      </c>
      <c r="Y2554" s="5">
        <f t="shared" ref="Y2554:Y2617" si="725">ABS(M2554)/N2554</f>
        <v>31.049168722072459</v>
      </c>
      <c r="Z2554" s="9">
        <f t="shared" ref="Z2554:Z2617" si="726">SQRT(0.006428*B2554*B2554+0.004235*C2554*C2554+0.003432*D2554*D2554-0.000405*B2554*C2554-0.002839*C2554*D2554-0.000048*D2554*B2554)</f>
        <v>0.71457679783211547</v>
      </c>
      <c r="AA2554">
        <f t="shared" si="709"/>
        <v>9.2999999999999829</v>
      </c>
    </row>
    <row r="2555" spans="1:27">
      <c r="A2555" s="1">
        <f t="shared" si="710"/>
        <v>-1201753</v>
      </c>
      <c r="B2555" s="1">
        <v>-3</v>
      </c>
      <c r="C2555" s="1">
        <v>-7</v>
      </c>
      <c r="D2555" s="2">
        <v>-12</v>
      </c>
      <c r="E2555" s="5">
        <v>201.77</v>
      </c>
      <c r="F2555" s="5">
        <v>218.46</v>
      </c>
      <c r="G2555" s="5">
        <v>9.5399999999999991</v>
      </c>
      <c r="H2555" s="5">
        <v>204</v>
      </c>
      <c r="I2555" s="5">
        <v>207.31</v>
      </c>
      <c r="J2555" s="5">
        <v>9.6999999999999993</v>
      </c>
      <c r="K2555" s="6">
        <f t="shared" si="711"/>
        <v>202.88499999999999</v>
      </c>
      <c r="L2555" s="6">
        <f t="shared" si="712"/>
        <v>-2.2299999999999898</v>
      </c>
      <c r="M2555" s="6">
        <f t="shared" si="713"/>
        <v>212.88499999999999</v>
      </c>
      <c r="N2555" s="5">
        <f t="shared" si="714"/>
        <v>6.8026024431830496</v>
      </c>
      <c r="O2555" s="6">
        <f t="shared" si="715"/>
        <v>11.150000000000006</v>
      </c>
      <c r="P2555" s="6">
        <f t="shared" si="716"/>
        <v>13.605204886366099</v>
      </c>
      <c r="Q2555" s="6">
        <f t="shared" si="717"/>
        <v>-1.6630866507907023E-2</v>
      </c>
      <c r="R2555" s="5">
        <f t="shared" si="718"/>
        <v>0.98344715215632039</v>
      </c>
      <c r="S2555" s="5">
        <f t="shared" si="719"/>
        <v>13.379999999999995</v>
      </c>
      <c r="T2555" s="5">
        <f t="shared" si="720"/>
        <v>11.150000000000006</v>
      </c>
      <c r="U2555" s="5">
        <f t="shared" si="721"/>
        <v>0.8195392934636011</v>
      </c>
      <c r="V2555" s="5">
        <f t="shared" si="722"/>
        <v>1.4700256384997321</v>
      </c>
      <c r="W2555" s="5">
        <f t="shared" si="723"/>
        <v>10</v>
      </c>
      <c r="X2555" s="5">
        <f t="shared" si="724"/>
        <v>212.88499999999999</v>
      </c>
      <c r="Y2555" s="5">
        <f t="shared" si="725"/>
        <v>31.294640805201546</v>
      </c>
      <c r="Z2555" s="9">
        <f t="shared" si="726"/>
        <v>0.71474890695964</v>
      </c>
      <c r="AA2555">
        <f t="shared" ref="AA2555:AA2618" si="727">ABS(L2555)</f>
        <v>2.2299999999999898</v>
      </c>
    </row>
    <row r="2556" spans="1:27">
      <c r="A2556" s="1">
        <f t="shared" si="710"/>
        <v>-601994</v>
      </c>
      <c r="B2556" s="1">
        <v>6</v>
      </c>
      <c r="C2556" s="1">
        <v>-8</v>
      </c>
      <c r="D2556" s="2">
        <v>-6</v>
      </c>
      <c r="E2556" s="5">
        <v>61.2</v>
      </c>
      <c r="F2556" s="5">
        <v>60.21</v>
      </c>
      <c r="G2556" s="5">
        <v>1.99</v>
      </c>
      <c r="H2556" s="5">
        <v>64.62</v>
      </c>
      <c r="I2556" s="5">
        <v>68.239999999999995</v>
      </c>
      <c r="J2556" s="5">
        <v>4.0999999999999996</v>
      </c>
      <c r="K2556" s="6">
        <f t="shared" si="711"/>
        <v>62.910000000000004</v>
      </c>
      <c r="L2556" s="6">
        <f t="shared" si="712"/>
        <v>-3.4200000000000017</v>
      </c>
      <c r="M2556" s="6">
        <f t="shared" si="713"/>
        <v>64.224999999999994</v>
      </c>
      <c r="N2556" s="5">
        <f t="shared" si="714"/>
        <v>2.2787112585845537</v>
      </c>
      <c r="O2556" s="6">
        <f t="shared" si="715"/>
        <v>-8.029999999999994</v>
      </c>
      <c r="P2556" s="6">
        <f t="shared" si="716"/>
        <v>4.5574225171691074</v>
      </c>
      <c r="Q2556" s="6">
        <f t="shared" si="717"/>
        <v>-0.61867299627830386</v>
      </c>
      <c r="R2556" s="5">
        <f t="shared" si="718"/>
        <v>1.0115366707020932</v>
      </c>
      <c r="S2556" s="5">
        <f t="shared" si="719"/>
        <v>4.6099999999999923</v>
      </c>
      <c r="T2556" s="5">
        <f t="shared" si="720"/>
        <v>8.029999999999994</v>
      </c>
      <c r="U2556" s="5">
        <f t="shared" si="721"/>
        <v>1.7619608385548409</v>
      </c>
      <c r="V2556" s="5">
        <f t="shared" si="722"/>
        <v>0.57708057352418451</v>
      </c>
      <c r="W2556" s="5">
        <f t="shared" si="723"/>
        <v>1.3149999999999906</v>
      </c>
      <c r="X2556" s="5">
        <f t="shared" si="724"/>
        <v>64.224999999999994</v>
      </c>
      <c r="Y2556" s="5">
        <f t="shared" si="725"/>
        <v>28.184790748738411</v>
      </c>
      <c r="Z2556" s="9">
        <f t="shared" si="726"/>
        <v>0.71476989304250915</v>
      </c>
      <c r="AA2556">
        <f t="shared" si="727"/>
        <v>3.4200000000000017</v>
      </c>
    </row>
    <row r="2557" spans="1:27">
      <c r="A2557" s="1">
        <f t="shared" si="710"/>
        <v>-1301500</v>
      </c>
      <c r="B2557" s="1">
        <v>0</v>
      </c>
      <c r="C2557" s="1">
        <v>-6</v>
      </c>
      <c r="D2557" s="2">
        <v>-13</v>
      </c>
      <c r="E2557" s="5">
        <v>135.27000000000001</v>
      </c>
      <c r="F2557" s="5">
        <v>130.93</v>
      </c>
      <c r="G2557" s="5">
        <v>5.72</v>
      </c>
      <c r="H2557" s="5">
        <v>140.32</v>
      </c>
      <c r="I2557" s="5">
        <v>132.87</v>
      </c>
      <c r="J2557" s="5">
        <v>4.51</v>
      </c>
      <c r="K2557" s="6">
        <f t="shared" si="711"/>
        <v>137.79500000000002</v>
      </c>
      <c r="L2557" s="6">
        <f t="shared" si="712"/>
        <v>-5.0499999999999829</v>
      </c>
      <c r="M2557" s="6">
        <f t="shared" si="713"/>
        <v>131.9</v>
      </c>
      <c r="N2557" s="5">
        <f t="shared" si="714"/>
        <v>3.6420632888515265</v>
      </c>
      <c r="O2557" s="6">
        <f t="shared" si="715"/>
        <v>-1.9399999999999977</v>
      </c>
      <c r="P2557" s="6">
        <f t="shared" si="716"/>
        <v>7.2841265777030531</v>
      </c>
      <c r="Q2557" s="6">
        <f t="shared" si="717"/>
        <v>0.23329532497149366</v>
      </c>
      <c r="R2557" s="5">
        <f t="shared" si="718"/>
        <v>0.42695578760531094</v>
      </c>
      <c r="S2557" s="5">
        <f t="shared" si="719"/>
        <v>3.1099999999999852</v>
      </c>
      <c r="T2557" s="5">
        <f t="shared" si="720"/>
        <v>1.9399999999999977</v>
      </c>
      <c r="U2557" s="5">
        <f t="shared" si="721"/>
        <v>0.26633254918144894</v>
      </c>
      <c r="V2557" s="5">
        <f t="shared" si="722"/>
        <v>1.6185880179635526</v>
      </c>
      <c r="W2557" s="5">
        <f t="shared" si="723"/>
        <v>5.8950000000000102</v>
      </c>
      <c r="X2557" s="5">
        <f t="shared" si="724"/>
        <v>131.9</v>
      </c>
      <c r="Y2557" s="5">
        <f t="shared" si="725"/>
        <v>36.21573529591047</v>
      </c>
      <c r="Z2557" s="9">
        <f t="shared" si="726"/>
        <v>0.71486082561572784</v>
      </c>
      <c r="AA2557">
        <f t="shared" si="727"/>
        <v>5.0499999999999829</v>
      </c>
    </row>
    <row r="2558" spans="1:27">
      <c r="A2558" s="1">
        <f t="shared" si="710"/>
        <v>-1102248</v>
      </c>
      <c r="B2558" s="1">
        <v>2</v>
      </c>
      <c r="C2558" s="1">
        <v>-9</v>
      </c>
      <c r="D2558" s="2">
        <v>-11</v>
      </c>
      <c r="E2558" s="5">
        <v>157.94</v>
      </c>
      <c r="F2558" s="5">
        <v>155.76</v>
      </c>
      <c r="G2558" s="5">
        <v>3.52</v>
      </c>
      <c r="H2558" s="5">
        <v>141.93</v>
      </c>
      <c r="I2558" s="5">
        <v>140.69</v>
      </c>
      <c r="J2558" s="5">
        <v>3.89</v>
      </c>
      <c r="K2558" s="6">
        <f t="shared" si="711"/>
        <v>149.935</v>
      </c>
      <c r="L2558" s="6">
        <f t="shared" si="712"/>
        <v>16.009999999999991</v>
      </c>
      <c r="M2558" s="6">
        <f t="shared" si="713"/>
        <v>148.22499999999999</v>
      </c>
      <c r="N2558" s="5">
        <f t="shared" si="714"/>
        <v>2.6230945465232471</v>
      </c>
      <c r="O2558" s="6">
        <f t="shared" si="715"/>
        <v>15.069999999999993</v>
      </c>
      <c r="P2558" s="6">
        <f t="shared" si="716"/>
        <v>5.2461890930464943</v>
      </c>
      <c r="Q2558" s="6">
        <f t="shared" si="717"/>
        <v>-9.9616677264056736E-2</v>
      </c>
      <c r="R2558" s="5">
        <f t="shared" si="718"/>
        <v>0.17917768180447607</v>
      </c>
      <c r="S2558" s="5">
        <f t="shared" si="719"/>
        <v>0.93999999999999773</v>
      </c>
      <c r="T2558" s="5">
        <f t="shared" si="720"/>
        <v>15.069999999999993</v>
      </c>
      <c r="U2558" s="5">
        <f t="shared" si="721"/>
        <v>2.8725613455249572</v>
      </c>
      <c r="V2558" s="5">
        <f t="shared" si="722"/>
        <v>0.65190177848011976</v>
      </c>
      <c r="W2558" s="5">
        <f t="shared" si="723"/>
        <v>1.710000000000008</v>
      </c>
      <c r="X2558" s="5">
        <f t="shared" si="724"/>
        <v>148.22499999999999</v>
      </c>
      <c r="Y2558" s="5">
        <f t="shared" si="725"/>
        <v>56.507684862699001</v>
      </c>
      <c r="Z2558" s="9">
        <f t="shared" si="726"/>
        <v>0.71505524262115583</v>
      </c>
      <c r="AA2558">
        <f t="shared" si="727"/>
        <v>16.009999999999991</v>
      </c>
    </row>
    <row r="2559" spans="1:27">
      <c r="A2559" s="1">
        <f t="shared" si="710"/>
        <v>-898750</v>
      </c>
      <c r="B2559" s="1">
        <v>0</v>
      </c>
      <c r="C2559" s="1">
        <v>5</v>
      </c>
      <c r="D2559" s="2">
        <v>-9</v>
      </c>
      <c r="E2559" s="5">
        <v>118.84</v>
      </c>
      <c r="F2559" s="5">
        <v>118.75</v>
      </c>
      <c r="G2559" s="5">
        <v>3.28</v>
      </c>
      <c r="H2559" s="5">
        <v>116.71</v>
      </c>
      <c r="I2559" s="5">
        <v>123.65</v>
      </c>
      <c r="J2559" s="5">
        <v>6.61</v>
      </c>
      <c r="K2559" s="6">
        <f t="shared" si="711"/>
        <v>117.77500000000001</v>
      </c>
      <c r="L2559" s="6">
        <f t="shared" si="712"/>
        <v>2.1300000000000097</v>
      </c>
      <c r="M2559" s="6">
        <f t="shared" si="713"/>
        <v>121.2</v>
      </c>
      <c r="N2559" s="5">
        <f t="shared" si="714"/>
        <v>3.689529102744685</v>
      </c>
      <c r="O2559" s="6">
        <f t="shared" si="715"/>
        <v>-4.9000000000000057</v>
      </c>
      <c r="P2559" s="6">
        <f t="shared" si="716"/>
        <v>7.3790582054893701</v>
      </c>
      <c r="Q2559" s="6">
        <f t="shared" si="717"/>
        <v>-0.60483742114397476</v>
      </c>
      <c r="R2559" s="5">
        <f t="shared" si="718"/>
        <v>0.9526961035176974</v>
      </c>
      <c r="S2559" s="5">
        <f t="shared" si="719"/>
        <v>7.0300000000000153</v>
      </c>
      <c r="T2559" s="5">
        <f t="shared" si="720"/>
        <v>4.9000000000000057</v>
      </c>
      <c r="U2559" s="5">
        <f t="shared" si="721"/>
        <v>0.66404138083025788</v>
      </c>
      <c r="V2559" s="5">
        <f t="shared" si="722"/>
        <v>0.92830274667086876</v>
      </c>
      <c r="W2559" s="5">
        <f t="shared" si="723"/>
        <v>3.4249999999999972</v>
      </c>
      <c r="X2559" s="5">
        <f t="shared" si="724"/>
        <v>121.2</v>
      </c>
      <c r="Y2559" s="5">
        <f t="shared" si="725"/>
        <v>32.849720553725369</v>
      </c>
      <c r="Z2559" s="9">
        <f t="shared" si="726"/>
        <v>0.71527756850050872</v>
      </c>
      <c r="AA2559">
        <f t="shared" si="727"/>
        <v>2.1300000000000097</v>
      </c>
    </row>
    <row r="2560" spans="1:27">
      <c r="A2560" s="1">
        <f t="shared" si="710"/>
        <v>-197498</v>
      </c>
      <c r="B2560" s="1">
        <v>2</v>
      </c>
      <c r="C2560" s="1">
        <v>10</v>
      </c>
      <c r="D2560" s="2">
        <v>-2</v>
      </c>
      <c r="E2560" s="5">
        <v>94.38</v>
      </c>
      <c r="F2560" s="5">
        <v>93.04</v>
      </c>
      <c r="G2560" s="5">
        <v>4.13</v>
      </c>
      <c r="H2560" s="5">
        <v>90.01</v>
      </c>
      <c r="I2560" s="5">
        <v>85.72</v>
      </c>
      <c r="J2560" s="5">
        <v>3.81</v>
      </c>
      <c r="K2560" s="6">
        <f t="shared" si="711"/>
        <v>92.194999999999993</v>
      </c>
      <c r="L2560" s="6">
        <f t="shared" si="712"/>
        <v>4.3699999999999903</v>
      </c>
      <c r="M2560" s="6">
        <f t="shared" si="713"/>
        <v>89.38</v>
      </c>
      <c r="N2560" s="5">
        <f t="shared" si="714"/>
        <v>2.8094928367945697</v>
      </c>
      <c r="O2560" s="6">
        <f t="shared" si="715"/>
        <v>7.3200000000000074</v>
      </c>
      <c r="P2560" s="6">
        <f t="shared" si="716"/>
        <v>5.6189856735891395</v>
      </c>
      <c r="Q2560" s="6">
        <f t="shared" si="717"/>
        <v>8.0473822569917308E-2</v>
      </c>
      <c r="R2560" s="5">
        <f t="shared" si="718"/>
        <v>0.52500578776448426</v>
      </c>
      <c r="S2560" s="5">
        <f t="shared" si="719"/>
        <v>2.9500000000000171</v>
      </c>
      <c r="T2560" s="5">
        <f t="shared" si="720"/>
        <v>7.3200000000000074</v>
      </c>
      <c r="U2560" s="5">
        <f t="shared" si="721"/>
        <v>1.3027262259105106</v>
      </c>
      <c r="V2560" s="5">
        <f t="shared" si="722"/>
        <v>1.0019601983437378</v>
      </c>
      <c r="W2560" s="5">
        <f t="shared" si="723"/>
        <v>2.8149999999999977</v>
      </c>
      <c r="X2560" s="5">
        <f t="shared" si="724"/>
        <v>89.38</v>
      </c>
      <c r="Y2560" s="5">
        <f t="shared" si="725"/>
        <v>31.813571057891068</v>
      </c>
      <c r="Z2560" s="9">
        <f t="shared" si="726"/>
        <v>0.71541037174477695</v>
      </c>
      <c r="AA2560">
        <f t="shared" si="727"/>
        <v>4.3699999999999903</v>
      </c>
    </row>
    <row r="2561" spans="1:27">
      <c r="A2561" s="1">
        <f t="shared" si="710"/>
        <v>-1300751</v>
      </c>
      <c r="B2561" s="1">
        <v>-1</v>
      </c>
      <c r="C2561" s="1">
        <v>-3</v>
      </c>
      <c r="D2561" s="2">
        <v>-13</v>
      </c>
      <c r="E2561" s="5">
        <v>228.43</v>
      </c>
      <c r="F2561" s="5">
        <v>233.68</v>
      </c>
      <c r="G2561" s="5">
        <v>8.3800000000000008</v>
      </c>
      <c r="H2561" s="5">
        <v>224.67</v>
      </c>
      <c r="I2561" s="5">
        <v>223.54</v>
      </c>
      <c r="J2561" s="5">
        <v>10.24</v>
      </c>
      <c r="K2561" s="6">
        <f t="shared" si="711"/>
        <v>226.55</v>
      </c>
      <c r="L2561" s="6">
        <f t="shared" si="712"/>
        <v>3.7600000000000193</v>
      </c>
      <c r="M2561" s="6">
        <f t="shared" si="713"/>
        <v>228.61</v>
      </c>
      <c r="N2561" s="5">
        <f t="shared" si="714"/>
        <v>6.6159277505123955</v>
      </c>
      <c r="O2561" s="6">
        <f t="shared" si="715"/>
        <v>10.140000000000015</v>
      </c>
      <c r="P2561" s="6">
        <f t="shared" si="716"/>
        <v>13.231855501024791</v>
      </c>
      <c r="Q2561" s="6">
        <f t="shared" si="717"/>
        <v>-0.19781131127128992</v>
      </c>
      <c r="R2561" s="5">
        <f t="shared" si="718"/>
        <v>0.48216971531361358</v>
      </c>
      <c r="S2561" s="5">
        <f t="shared" si="719"/>
        <v>6.3799999999999955</v>
      </c>
      <c r="T2561" s="5">
        <f t="shared" si="720"/>
        <v>10.140000000000015</v>
      </c>
      <c r="U2561" s="5">
        <f t="shared" si="721"/>
        <v>0.76633243154859754</v>
      </c>
      <c r="V2561" s="5">
        <f t="shared" si="722"/>
        <v>0.31136978481067268</v>
      </c>
      <c r="W2561" s="5">
        <f t="shared" si="723"/>
        <v>2.0600000000000023</v>
      </c>
      <c r="X2561" s="5">
        <f t="shared" si="724"/>
        <v>228.61</v>
      </c>
      <c r="Y2561" s="5">
        <f t="shared" si="725"/>
        <v>34.554488594935826</v>
      </c>
      <c r="Z2561" s="9">
        <f t="shared" si="726"/>
        <v>0.71553546383110889</v>
      </c>
      <c r="AA2561">
        <f t="shared" si="727"/>
        <v>3.7600000000000193</v>
      </c>
    </row>
    <row r="2562" spans="1:27">
      <c r="A2562" s="1">
        <f t="shared" si="710"/>
        <v>-899994</v>
      </c>
      <c r="B2562" s="1">
        <v>6</v>
      </c>
      <c r="C2562" s="1">
        <v>0</v>
      </c>
      <c r="D2562" s="2">
        <v>-9</v>
      </c>
      <c r="E2562" s="5">
        <v>135.04</v>
      </c>
      <c r="F2562" s="5">
        <v>133.04</v>
      </c>
      <c r="G2562" s="5">
        <v>2.9</v>
      </c>
      <c r="H2562" s="5">
        <v>134.22</v>
      </c>
      <c r="I2562" s="5">
        <v>123.19</v>
      </c>
      <c r="J2562" s="5">
        <v>6.73</v>
      </c>
      <c r="K2562" s="6">
        <f t="shared" si="711"/>
        <v>134.63</v>
      </c>
      <c r="L2562" s="6">
        <f t="shared" si="712"/>
        <v>0.81999999999999318</v>
      </c>
      <c r="M2562" s="6">
        <f t="shared" si="713"/>
        <v>128.11500000000001</v>
      </c>
      <c r="N2562" s="5">
        <f t="shared" si="714"/>
        <v>3.6641131259828756</v>
      </c>
      <c r="O2562" s="6">
        <f t="shared" si="715"/>
        <v>9.8499999999999943</v>
      </c>
      <c r="P2562" s="6">
        <f t="shared" si="716"/>
        <v>7.3282262519657513</v>
      </c>
      <c r="Q2562" s="6">
        <f t="shared" si="717"/>
        <v>-0.68679531272985272</v>
      </c>
      <c r="R2562" s="5">
        <f t="shared" si="718"/>
        <v>1.2322217804857976</v>
      </c>
      <c r="S2562" s="5">
        <f t="shared" si="719"/>
        <v>9.0300000000000011</v>
      </c>
      <c r="T2562" s="5">
        <f t="shared" si="720"/>
        <v>9.8499999999999943</v>
      </c>
      <c r="U2562" s="5">
        <f t="shared" si="721"/>
        <v>1.3441178890127461</v>
      </c>
      <c r="V2562" s="5">
        <f t="shared" si="722"/>
        <v>1.7780564562270107</v>
      </c>
      <c r="W2562" s="5">
        <f t="shared" si="723"/>
        <v>6.5149999999999864</v>
      </c>
      <c r="X2562" s="5">
        <f t="shared" si="724"/>
        <v>128.11500000000001</v>
      </c>
      <c r="Y2562" s="5">
        <f t="shared" si="725"/>
        <v>34.964804741293015</v>
      </c>
      <c r="Z2562" s="9">
        <f t="shared" si="726"/>
        <v>0.71553616260815223</v>
      </c>
      <c r="AA2562">
        <f t="shared" si="727"/>
        <v>0.81999999999999318</v>
      </c>
    </row>
    <row r="2563" spans="1:27">
      <c r="A2563" s="1">
        <f t="shared" si="710"/>
        <v>-2750</v>
      </c>
      <c r="B2563" s="1">
        <v>0</v>
      </c>
      <c r="C2563" s="1">
        <v>-11</v>
      </c>
      <c r="D2563" s="2">
        <v>0</v>
      </c>
      <c r="E2563" s="5">
        <v>58.2</v>
      </c>
      <c r="F2563" s="5">
        <v>60.08</v>
      </c>
      <c r="G2563" s="5">
        <v>3.04</v>
      </c>
      <c r="H2563" s="5">
        <v>59.8</v>
      </c>
      <c r="I2563" s="5">
        <v>63.36</v>
      </c>
      <c r="J2563" s="5">
        <v>3.59</v>
      </c>
      <c r="K2563" s="6">
        <f t="shared" si="711"/>
        <v>59</v>
      </c>
      <c r="L2563" s="6">
        <f t="shared" si="712"/>
        <v>-1.5999999999999943</v>
      </c>
      <c r="M2563" s="6">
        <f t="shared" si="713"/>
        <v>61.72</v>
      </c>
      <c r="N2563" s="5">
        <f t="shared" si="714"/>
        <v>2.3521107541950483</v>
      </c>
      <c r="O2563" s="6">
        <f t="shared" si="715"/>
        <v>-3.2800000000000011</v>
      </c>
      <c r="P2563" s="6">
        <f t="shared" si="716"/>
        <v>4.7042215083900967</v>
      </c>
      <c r="Q2563" s="6">
        <f t="shared" si="717"/>
        <v>-0.16477855551589041</v>
      </c>
      <c r="R2563" s="5">
        <f t="shared" si="718"/>
        <v>0.35712604030309475</v>
      </c>
      <c r="S2563" s="5">
        <f t="shared" si="719"/>
        <v>1.6800000000000068</v>
      </c>
      <c r="T2563" s="5">
        <f t="shared" si="720"/>
        <v>3.2800000000000011</v>
      </c>
      <c r="U2563" s="5">
        <f t="shared" si="721"/>
        <v>0.69724607868699195</v>
      </c>
      <c r="V2563" s="5">
        <f t="shared" si="722"/>
        <v>1.156408130505254</v>
      </c>
      <c r="W2563" s="5">
        <f t="shared" si="723"/>
        <v>2.7199999999999989</v>
      </c>
      <c r="X2563" s="5">
        <f t="shared" si="724"/>
        <v>61.72</v>
      </c>
      <c r="Y2563" s="5">
        <f t="shared" si="725"/>
        <v>26.240260961317759</v>
      </c>
      <c r="Z2563" s="9">
        <f t="shared" si="726"/>
        <v>0.71584565375505349</v>
      </c>
      <c r="AA2563">
        <f t="shared" si="727"/>
        <v>1.5999999999999943</v>
      </c>
    </row>
    <row r="2564" spans="1:27">
      <c r="A2564" s="1">
        <f t="shared" si="710"/>
        <v>-798499</v>
      </c>
      <c r="B2564" s="1">
        <v>1</v>
      </c>
      <c r="C2564" s="1">
        <v>6</v>
      </c>
      <c r="D2564" s="2">
        <v>-8</v>
      </c>
      <c r="E2564" s="5">
        <v>100.6</v>
      </c>
      <c r="F2564" s="5">
        <v>100.25</v>
      </c>
      <c r="G2564" s="5">
        <v>2.9</v>
      </c>
      <c r="H2564" s="5">
        <v>94.9</v>
      </c>
      <c r="I2564" s="5">
        <v>95.82</v>
      </c>
      <c r="J2564" s="5">
        <v>5.78</v>
      </c>
      <c r="K2564" s="6">
        <f t="shared" si="711"/>
        <v>97.75</v>
      </c>
      <c r="L2564" s="6">
        <f t="shared" si="712"/>
        <v>5.6999999999999886</v>
      </c>
      <c r="M2564" s="6">
        <f t="shared" si="713"/>
        <v>98.034999999999997</v>
      </c>
      <c r="N2564" s="5">
        <f t="shared" si="714"/>
        <v>3.2333573882266711</v>
      </c>
      <c r="O2564" s="6">
        <f t="shared" si="715"/>
        <v>4.4300000000000068</v>
      </c>
      <c r="P2564" s="6">
        <f t="shared" si="716"/>
        <v>6.4667147764533421</v>
      </c>
      <c r="Q2564" s="6">
        <f t="shared" si="717"/>
        <v>-0.59778470721022325</v>
      </c>
      <c r="R2564" s="5">
        <f t="shared" si="718"/>
        <v>0.19639029150076587</v>
      </c>
      <c r="S2564" s="5">
        <f t="shared" si="719"/>
        <v>1.2699999999999818</v>
      </c>
      <c r="T2564" s="5">
        <f t="shared" si="720"/>
        <v>4.4300000000000068</v>
      </c>
      <c r="U2564" s="5">
        <f t="shared" si="721"/>
        <v>0.68504644988063512</v>
      </c>
      <c r="V2564" s="5">
        <f t="shared" si="722"/>
        <v>8.8143674138139214E-2</v>
      </c>
      <c r="W2564" s="5">
        <f t="shared" si="723"/>
        <v>0.28499999999999659</v>
      </c>
      <c r="X2564" s="5">
        <f t="shared" si="724"/>
        <v>98.034999999999997</v>
      </c>
      <c r="Y2564" s="5">
        <f t="shared" si="725"/>
        <v>30.319877523272215</v>
      </c>
      <c r="Z2564" s="9">
        <f t="shared" si="726"/>
        <v>0.71607401852043207</v>
      </c>
      <c r="AA2564">
        <f t="shared" si="727"/>
        <v>5.6999999999999886</v>
      </c>
    </row>
    <row r="2565" spans="1:27">
      <c r="A2565" s="1">
        <f t="shared" si="710"/>
        <v>-1101255</v>
      </c>
      <c r="B2565" s="1">
        <v>-5</v>
      </c>
      <c r="C2565" s="1">
        <v>-5</v>
      </c>
      <c r="D2565" s="2">
        <v>-11</v>
      </c>
      <c r="E2565" s="5">
        <v>148.1</v>
      </c>
      <c r="F2565" s="5">
        <v>146.56</v>
      </c>
      <c r="G2565" s="5">
        <v>7.72</v>
      </c>
      <c r="H2565" s="5">
        <v>156.43</v>
      </c>
      <c r="I2565" s="5">
        <v>167.67</v>
      </c>
      <c r="J2565" s="5">
        <v>7.78</v>
      </c>
      <c r="K2565" s="6">
        <f t="shared" si="711"/>
        <v>152.26499999999999</v>
      </c>
      <c r="L2565" s="6">
        <f t="shared" si="712"/>
        <v>-8.3300000000000125</v>
      </c>
      <c r="M2565" s="6">
        <f t="shared" si="713"/>
        <v>157.11500000000001</v>
      </c>
      <c r="N2565" s="5">
        <f t="shared" si="714"/>
        <v>5.4801186118550387</v>
      </c>
      <c r="O2565" s="6">
        <f t="shared" si="715"/>
        <v>-21.109999999999985</v>
      </c>
      <c r="P2565" s="6">
        <f t="shared" si="716"/>
        <v>10.960237223710077</v>
      </c>
      <c r="Q2565" s="6">
        <f t="shared" si="717"/>
        <v>-7.7418194774189174E-3</v>
      </c>
      <c r="R2565" s="5">
        <f t="shared" si="718"/>
        <v>1.166033155956993</v>
      </c>
      <c r="S2565" s="5">
        <f t="shared" si="719"/>
        <v>12.779999999999973</v>
      </c>
      <c r="T2565" s="5">
        <f t="shared" si="720"/>
        <v>21.109999999999985</v>
      </c>
      <c r="U2565" s="5">
        <f t="shared" si="721"/>
        <v>1.9260532020541594</v>
      </c>
      <c r="V2565" s="5">
        <f t="shared" si="722"/>
        <v>0.88501734059334192</v>
      </c>
      <c r="W2565" s="5">
        <f t="shared" si="723"/>
        <v>4.8500000000000227</v>
      </c>
      <c r="X2565" s="5">
        <f t="shared" si="724"/>
        <v>157.11500000000001</v>
      </c>
      <c r="Y2565" s="5">
        <f t="shared" si="725"/>
        <v>28.669999890169539</v>
      </c>
      <c r="Z2565" s="9">
        <f t="shared" si="726"/>
        <v>0.7161962021680931</v>
      </c>
      <c r="AA2565">
        <f t="shared" si="727"/>
        <v>8.3300000000000125</v>
      </c>
    </row>
    <row r="2566" spans="1:27">
      <c r="A2566" s="1">
        <f t="shared" si="710"/>
        <v>-702245</v>
      </c>
      <c r="B2566" s="1">
        <v>5</v>
      </c>
      <c r="C2566" s="1">
        <v>-9</v>
      </c>
      <c r="D2566" s="2">
        <v>-7</v>
      </c>
      <c r="E2566" s="5">
        <v>96.44</v>
      </c>
      <c r="F2566" s="5">
        <v>96.74</v>
      </c>
      <c r="G2566" s="5">
        <v>3.19</v>
      </c>
      <c r="H2566" s="5">
        <v>96.15</v>
      </c>
      <c r="I2566" s="5">
        <v>95</v>
      </c>
      <c r="J2566" s="5">
        <v>3.47</v>
      </c>
      <c r="K2566" s="6">
        <f t="shared" si="711"/>
        <v>96.295000000000002</v>
      </c>
      <c r="L2566" s="6">
        <f t="shared" si="712"/>
        <v>0.28999999999999204</v>
      </c>
      <c r="M2566" s="6">
        <f t="shared" si="713"/>
        <v>95.87</v>
      </c>
      <c r="N2566" s="5">
        <f t="shared" si="714"/>
        <v>2.3567456375264597</v>
      </c>
      <c r="O2566" s="6">
        <f t="shared" si="715"/>
        <v>1.7399999999999949</v>
      </c>
      <c r="P2566" s="6">
        <f t="shared" si="716"/>
        <v>4.7134912750529194</v>
      </c>
      <c r="Q2566" s="6">
        <f t="shared" si="717"/>
        <v>-8.3935724895350436E-2</v>
      </c>
      <c r="R2566" s="5">
        <f t="shared" si="718"/>
        <v>0.30762759818277657</v>
      </c>
      <c r="S2566" s="5">
        <f t="shared" si="719"/>
        <v>1.4500000000000028</v>
      </c>
      <c r="T2566" s="5">
        <f t="shared" si="720"/>
        <v>1.7399999999999949</v>
      </c>
      <c r="U2566" s="5">
        <f t="shared" si="721"/>
        <v>0.36915311781933013</v>
      </c>
      <c r="V2566" s="5">
        <f t="shared" si="722"/>
        <v>0.18033341962438473</v>
      </c>
      <c r="W2566" s="5">
        <f t="shared" si="723"/>
        <v>0.42499999999999716</v>
      </c>
      <c r="X2566" s="5">
        <f t="shared" si="724"/>
        <v>95.87</v>
      </c>
      <c r="Y2566" s="5">
        <f t="shared" si="725"/>
        <v>40.678976327976187</v>
      </c>
      <c r="Z2566" s="9">
        <f t="shared" si="726"/>
        <v>0.71620597595943025</v>
      </c>
      <c r="AA2566">
        <f t="shared" si="727"/>
        <v>0.28999999999999204</v>
      </c>
    </row>
    <row r="2567" spans="1:27">
      <c r="A2567" s="1">
        <f t="shared" si="710"/>
        <v>-702496</v>
      </c>
      <c r="B2567" s="1">
        <v>4</v>
      </c>
      <c r="C2567" s="1">
        <v>-10</v>
      </c>
      <c r="D2567" s="2">
        <v>-7</v>
      </c>
      <c r="E2567" s="5">
        <v>49.61</v>
      </c>
      <c r="F2567" s="5">
        <v>56.87</v>
      </c>
      <c r="G2567" s="5">
        <v>3.37</v>
      </c>
      <c r="H2567" s="5">
        <v>47.2</v>
      </c>
      <c r="I2567" s="5">
        <v>46.91</v>
      </c>
      <c r="J2567" s="5">
        <v>2.65</v>
      </c>
      <c r="K2567" s="6">
        <f t="shared" si="711"/>
        <v>48.405000000000001</v>
      </c>
      <c r="L2567" s="6">
        <f t="shared" si="712"/>
        <v>2.4099999999999966</v>
      </c>
      <c r="M2567" s="6">
        <f t="shared" si="713"/>
        <v>51.89</v>
      </c>
      <c r="N2567" s="5">
        <f t="shared" si="714"/>
        <v>2.1435601227863894</v>
      </c>
      <c r="O2567" s="6">
        <f t="shared" si="715"/>
        <v>9.9600000000000009</v>
      </c>
      <c r="P2567" s="6">
        <f t="shared" si="716"/>
        <v>4.2871202455727788</v>
      </c>
      <c r="Q2567" s="6">
        <f t="shared" si="717"/>
        <v>0.23582924360969354</v>
      </c>
      <c r="R2567" s="5">
        <f t="shared" si="718"/>
        <v>1.7610889285871407</v>
      </c>
      <c r="S2567" s="5">
        <f t="shared" si="719"/>
        <v>7.5500000000000043</v>
      </c>
      <c r="T2567" s="5">
        <f t="shared" si="720"/>
        <v>9.9600000000000009</v>
      </c>
      <c r="U2567" s="5">
        <f t="shared" si="721"/>
        <v>2.3232378448646243</v>
      </c>
      <c r="V2567" s="5">
        <f t="shared" si="722"/>
        <v>1.6257999777817698</v>
      </c>
      <c r="W2567" s="5">
        <f t="shared" si="723"/>
        <v>3.4849999999999994</v>
      </c>
      <c r="X2567" s="5">
        <f t="shared" si="724"/>
        <v>51.89</v>
      </c>
      <c r="Y2567" s="5">
        <f t="shared" si="725"/>
        <v>24.207391921691833</v>
      </c>
      <c r="Z2567" s="9">
        <f t="shared" si="726"/>
        <v>0.7164705157925203</v>
      </c>
      <c r="AA2567">
        <f t="shared" si="727"/>
        <v>2.4099999999999966</v>
      </c>
    </row>
    <row r="2568" spans="1:27">
      <c r="A2568" s="1">
        <f t="shared" si="710"/>
        <v>-501258</v>
      </c>
      <c r="B2568" s="1">
        <v>-8</v>
      </c>
      <c r="C2568" s="1">
        <v>-5</v>
      </c>
      <c r="D2568" s="2">
        <v>-5</v>
      </c>
      <c r="E2568" s="5">
        <v>130.32</v>
      </c>
      <c r="F2568" s="5">
        <v>124.72</v>
      </c>
      <c r="G2568" s="5">
        <v>4.88</v>
      </c>
      <c r="H2568" s="5">
        <v>134.41</v>
      </c>
      <c r="I2568" s="5">
        <v>134.37</v>
      </c>
      <c r="J2568" s="5">
        <v>3.43</v>
      </c>
      <c r="K2568" s="6">
        <f t="shared" si="711"/>
        <v>132.36500000000001</v>
      </c>
      <c r="L2568" s="6">
        <f t="shared" si="712"/>
        <v>-4.0900000000000034</v>
      </c>
      <c r="M2568" s="6">
        <f t="shared" si="713"/>
        <v>129.54500000000002</v>
      </c>
      <c r="N2568" s="5">
        <f t="shared" si="714"/>
        <v>2.9824193199481526</v>
      </c>
      <c r="O2568" s="6">
        <f t="shared" si="715"/>
        <v>-9.6500000000000057</v>
      </c>
      <c r="P2568" s="6">
        <f t="shared" si="716"/>
        <v>5.9648386398963051</v>
      </c>
      <c r="Q2568" s="6">
        <f t="shared" si="717"/>
        <v>0.33866602209711821</v>
      </c>
      <c r="R2568" s="5">
        <f t="shared" si="718"/>
        <v>0.93212915481258674</v>
      </c>
      <c r="S2568" s="5">
        <f t="shared" si="719"/>
        <v>5.5600000000000023</v>
      </c>
      <c r="T2568" s="5">
        <f t="shared" si="720"/>
        <v>9.6500000000000057</v>
      </c>
      <c r="U2568" s="5">
        <f t="shared" si="721"/>
        <v>1.6178140906369538</v>
      </c>
      <c r="V2568" s="5">
        <f t="shared" si="722"/>
        <v>0.94554108509765722</v>
      </c>
      <c r="W2568" s="5">
        <f t="shared" si="723"/>
        <v>2.8199999999999932</v>
      </c>
      <c r="X2568" s="5">
        <f t="shared" si="724"/>
        <v>129.54500000000002</v>
      </c>
      <c r="Y2568" s="5">
        <f t="shared" si="725"/>
        <v>43.436212719495146</v>
      </c>
      <c r="Z2568" s="9">
        <f t="shared" si="726"/>
        <v>0.71691840539910812</v>
      </c>
      <c r="AA2568">
        <f t="shared" si="727"/>
        <v>4.0900000000000034</v>
      </c>
    </row>
    <row r="2569" spans="1:27">
      <c r="A2569" s="1">
        <f t="shared" si="710"/>
        <v>-502747</v>
      </c>
      <c r="B2569" s="1">
        <v>3</v>
      </c>
      <c r="C2569" s="1">
        <v>-11</v>
      </c>
      <c r="D2569" s="2">
        <v>-5</v>
      </c>
      <c r="E2569" s="5">
        <v>21.68</v>
      </c>
      <c r="F2569" s="5">
        <v>21.36</v>
      </c>
      <c r="G2569" s="5">
        <v>2.2400000000000002</v>
      </c>
      <c r="H2569" s="5">
        <v>21.05</v>
      </c>
      <c r="I2569" s="5">
        <v>22.82</v>
      </c>
      <c r="J2569" s="5">
        <v>1.64</v>
      </c>
      <c r="K2569" s="6">
        <f t="shared" si="711"/>
        <v>21.365000000000002</v>
      </c>
      <c r="L2569" s="6">
        <f t="shared" si="712"/>
        <v>0.62999999999999901</v>
      </c>
      <c r="M2569" s="6">
        <f t="shared" si="713"/>
        <v>22.09</v>
      </c>
      <c r="N2569" s="5">
        <f t="shared" si="714"/>
        <v>1.3880922159568507</v>
      </c>
      <c r="O2569" s="6">
        <f t="shared" si="715"/>
        <v>-1.4600000000000009</v>
      </c>
      <c r="P2569" s="6">
        <f t="shared" si="716"/>
        <v>2.7761844319137015</v>
      </c>
      <c r="Q2569" s="6">
        <f t="shared" si="717"/>
        <v>0.30205522109196609</v>
      </c>
      <c r="R2569" s="5">
        <f t="shared" si="718"/>
        <v>0.75283182773246249</v>
      </c>
      <c r="S2569" s="5">
        <f t="shared" si="719"/>
        <v>2.09</v>
      </c>
      <c r="T2569" s="5">
        <f t="shared" si="720"/>
        <v>1.4600000000000009</v>
      </c>
      <c r="U2569" s="5">
        <f t="shared" si="721"/>
        <v>0.52590165956430424</v>
      </c>
      <c r="V2569" s="5">
        <f t="shared" si="722"/>
        <v>0.52229959340290311</v>
      </c>
      <c r="W2569" s="5">
        <f t="shared" si="723"/>
        <v>0.72499999999999787</v>
      </c>
      <c r="X2569" s="5">
        <f t="shared" si="724"/>
        <v>22.09</v>
      </c>
      <c r="Y2569" s="5">
        <f t="shared" si="725"/>
        <v>15.913928301062294</v>
      </c>
      <c r="Z2569" s="9">
        <f t="shared" si="726"/>
        <v>0.71695676299202316</v>
      </c>
      <c r="AA2569">
        <f t="shared" si="727"/>
        <v>0.62999999999999901</v>
      </c>
    </row>
    <row r="2570" spans="1:27">
      <c r="A2570" s="1">
        <f t="shared" si="710"/>
        <v>-402747</v>
      </c>
      <c r="B2570" s="1">
        <v>3</v>
      </c>
      <c r="C2570" s="1">
        <v>-11</v>
      </c>
      <c r="D2570" s="2">
        <v>-4</v>
      </c>
      <c r="E2570" s="5">
        <v>56.96</v>
      </c>
      <c r="F2570" s="5">
        <v>63.07</v>
      </c>
      <c r="G2570" s="5">
        <v>2.73</v>
      </c>
      <c r="H2570" s="5">
        <v>55.1</v>
      </c>
      <c r="I2570" s="5">
        <v>52.09</v>
      </c>
      <c r="J2570" s="5">
        <v>3.77</v>
      </c>
      <c r="K2570" s="6">
        <f t="shared" si="711"/>
        <v>56.03</v>
      </c>
      <c r="L2570" s="6">
        <f t="shared" si="712"/>
        <v>1.8599999999999994</v>
      </c>
      <c r="M2570" s="6">
        <f t="shared" si="713"/>
        <v>57.58</v>
      </c>
      <c r="N2570" s="5">
        <f t="shared" si="714"/>
        <v>2.3273267926958603</v>
      </c>
      <c r="O2570" s="6">
        <f t="shared" si="715"/>
        <v>10.979999999999997</v>
      </c>
      <c r="P2570" s="6">
        <f t="shared" si="716"/>
        <v>4.6546535853917206</v>
      </c>
      <c r="Q2570" s="6">
        <f t="shared" si="717"/>
        <v>-0.31201248049921998</v>
      </c>
      <c r="R2570" s="5">
        <f t="shared" si="718"/>
        <v>1.9593294823534086</v>
      </c>
      <c r="S2570" s="5">
        <f t="shared" si="719"/>
        <v>9.1199999999999974</v>
      </c>
      <c r="T2570" s="5">
        <f t="shared" si="720"/>
        <v>10.979999999999997</v>
      </c>
      <c r="U2570" s="5">
        <f t="shared" si="721"/>
        <v>2.3589295741491698</v>
      </c>
      <c r="V2570" s="5">
        <f t="shared" si="722"/>
        <v>0.66600015299293391</v>
      </c>
      <c r="W2570" s="5">
        <f t="shared" si="723"/>
        <v>1.5499999999999972</v>
      </c>
      <c r="X2570" s="5">
        <f t="shared" si="724"/>
        <v>57.58</v>
      </c>
      <c r="Y2570" s="5">
        <f t="shared" si="725"/>
        <v>24.74083148989239</v>
      </c>
      <c r="Z2570" s="9">
        <f t="shared" si="726"/>
        <v>0.71709413607977568</v>
      </c>
      <c r="AA2570">
        <f t="shared" si="727"/>
        <v>1.8599999999999994</v>
      </c>
    </row>
    <row r="2571" spans="1:27">
      <c r="A2571" s="1">
        <f t="shared" si="710"/>
        <v>-499742</v>
      </c>
      <c r="B2571" s="1">
        <v>8</v>
      </c>
      <c r="C2571" s="1">
        <v>1</v>
      </c>
      <c r="D2571" s="2">
        <v>-5</v>
      </c>
      <c r="E2571" s="5">
        <v>107.18</v>
      </c>
      <c r="F2571" s="5">
        <v>109.41</v>
      </c>
      <c r="G2571" s="5">
        <v>2.35</v>
      </c>
      <c r="H2571" s="5">
        <v>106.3</v>
      </c>
      <c r="I2571" s="5">
        <v>113.66</v>
      </c>
      <c r="J2571" s="5">
        <v>5.84</v>
      </c>
      <c r="K2571" s="6">
        <f t="shared" si="711"/>
        <v>106.74000000000001</v>
      </c>
      <c r="L2571" s="6">
        <f t="shared" si="712"/>
        <v>0.88000000000000966</v>
      </c>
      <c r="M2571" s="6">
        <f t="shared" si="713"/>
        <v>111.535</v>
      </c>
      <c r="N2571" s="5">
        <f t="shared" si="714"/>
        <v>3.1475426923236483</v>
      </c>
      <c r="O2571" s="6">
        <f t="shared" si="715"/>
        <v>-4.25</v>
      </c>
      <c r="P2571" s="6">
        <f t="shared" si="716"/>
        <v>6.2950853846472965</v>
      </c>
      <c r="Q2571" s="6">
        <f t="shared" si="717"/>
        <v>-0.7212836345926249</v>
      </c>
      <c r="R2571" s="5">
        <f t="shared" si="718"/>
        <v>0.81492143260062155</v>
      </c>
      <c r="S2571" s="5">
        <f t="shared" si="719"/>
        <v>5.1300000000000097</v>
      </c>
      <c r="T2571" s="5">
        <f t="shared" si="720"/>
        <v>4.25</v>
      </c>
      <c r="U2571" s="5">
        <f t="shared" si="721"/>
        <v>0.67512984182312574</v>
      </c>
      <c r="V2571" s="5">
        <f t="shared" si="722"/>
        <v>1.5234106313138256</v>
      </c>
      <c r="W2571" s="5">
        <f t="shared" si="723"/>
        <v>4.7949999999999875</v>
      </c>
      <c r="X2571" s="5">
        <f t="shared" si="724"/>
        <v>111.535</v>
      </c>
      <c r="Y2571" s="5">
        <f t="shared" si="725"/>
        <v>35.435579721290509</v>
      </c>
      <c r="Z2571" s="9">
        <f t="shared" si="726"/>
        <v>0.71714852018253505</v>
      </c>
      <c r="AA2571">
        <f t="shared" si="727"/>
        <v>0.88000000000000966</v>
      </c>
    </row>
    <row r="2572" spans="1:27">
      <c r="A2572" s="1">
        <f t="shared" si="710"/>
        <v>-1301501</v>
      </c>
      <c r="B2572" s="1">
        <v>-1</v>
      </c>
      <c r="C2572" s="1">
        <v>-6</v>
      </c>
      <c r="D2572" s="2">
        <v>-13</v>
      </c>
      <c r="E2572" s="5">
        <v>117.61</v>
      </c>
      <c r="F2572" s="5">
        <v>119.03</v>
      </c>
      <c r="G2572" s="5">
        <v>4.04</v>
      </c>
      <c r="H2572" s="5">
        <v>121.4</v>
      </c>
      <c r="I2572" s="5">
        <v>129.1</v>
      </c>
      <c r="J2572" s="5">
        <v>4.51</v>
      </c>
      <c r="K2572" s="6">
        <f t="shared" si="711"/>
        <v>119.505</v>
      </c>
      <c r="L2572" s="6">
        <f t="shared" si="712"/>
        <v>-3.7900000000000063</v>
      </c>
      <c r="M2572" s="6">
        <f t="shared" si="713"/>
        <v>124.065</v>
      </c>
      <c r="N2572" s="5">
        <f t="shared" si="714"/>
        <v>3.0274452926518753</v>
      </c>
      <c r="O2572" s="6">
        <f t="shared" si="715"/>
        <v>-10.069999999999993</v>
      </c>
      <c r="P2572" s="6">
        <f t="shared" si="716"/>
        <v>6.0548905853037507</v>
      </c>
      <c r="Q2572" s="6">
        <f t="shared" si="717"/>
        <v>-0.10961030175905645</v>
      </c>
      <c r="R2572" s="5">
        <f t="shared" si="718"/>
        <v>1.037178114372969</v>
      </c>
      <c r="S2572" s="5">
        <f t="shared" si="719"/>
        <v>6.2799999999999869</v>
      </c>
      <c r="T2572" s="5">
        <f t="shared" si="720"/>
        <v>10.069999999999993</v>
      </c>
      <c r="U2572" s="5">
        <f t="shared" si="721"/>
        <v>1.6631184095120721</v>
      </c>
      <c r="V2572" s="5">
        <f t="shared" si="722"/>
        <v>1.5062204463505577</v>
      </c>
      <c r="W2572" s="5">
        <f t="shared" si="723"/>
        <v>4.5600000000000023</v>
      </c>
      <c r="X2572" s="5">
        <f t="shared" si="724"/>
        <v>124.065</v>
      </c>
      <c r="Y2572" s="5">
        <f t="shared" si="725"/>
        <v>40.980096420281107</v>
      </c>
      <c r="Z2572" s="9">
        <f t="shared" si="726"/>
        <v>0.71721684308164435</v>
      </c>
      <c r="AA2572">
        <f t="shared" si="727"/>
        <v>3.7900000000000063</v>
      </c>
    </row>
    <row r="2573" spans="1:27">
      <c r="A2573" s="1">
        <f t="shared" si="710"/>
        <v>-2751</v>
      </c>
      <c r="B2573" s="1">
        <v>-1</v>
      </c>
      <c r="C2573" s="1">
        <v>-11</v>
      </c>
      <c r="D2573" s="2">
        <v>0</v>
      </c>
      <c r="E2573" s="5">
        <v>89.85</v>
      </c>
      <c r="F2573" s="5">
        <v>85.69</v>
      </c>
      <c r="G2573" s="5">
        <v>3.84</v>
      </c>
      <c r="H2573" s="5">
        <v>82.25</v>
      </c>
      <c r="I2573" s="5">
        <v>81.98</v>
      </c>
      <c r="J2573" s="5">
        <v>3.13</v>
      </c>
      <c r="K2573" s="6">
        <f t="shared" si="711"/>
        <v>86.05</v>
      </c>
      <c r="L2573" s="6">
        <f t="shared" si="712"/>
        <v>7.5999999999999943</v>
      </c>
      <c r="M2573" s="6">
        <f t="shared" si="713"/>
        <v>83.835000000000008</v>
      </c>
      <c r="N2573" s="5">
        <f t="shared" si="714"/>
        <v>2.477019378204377</v>
      </c>
      <c r="O2573" s="6">
        <f t="shared" si="715"/>
        <v>3.7099999999999937</v>
      </c>
      <c r="P2573" s="6">
        <f t="shared" si="716"/>
        <v>4.954038756408754</v>
      </c>
      <c r="Q2573" s="6">
        <f t="shared" si="717"/>
        <v>0.20163797494142818</v>
      </c>
      <c r="R2573" s="5">
        <f t="shared" si="718"/>
        <v>0.78521791840399557</v>
      </c>
      <c r="S2573" s="5">
        <f t="shared" si="719"/>
        <v>3.8900000000000006</v>
      </c>
      <c r="T2573" s="5">
        <f t="shared" si="720"/>
        <v>3.7099999999999937</v>
      </c>
      <c r="U2573" s="5">
        <f t="shared" si="721"/>
        <v>0.74888392732103293</v>
      </c>
      <c r="V2573" s="5">
        <f t="shared" si="722"/>
        <v>0.89421989165287474</v>
      </c>
      <c r="W2573" s="5">
        <f t="shared" si="723"/>
        <v>2.2149999999999892</v>
      </c>
      <c r="X2573" s="5">
        <f t="shared" si="724"/>
        <v>83.835000000000008</v>
      </c>
      <c r="Y2573" s="5">
        <f t="shared" si="725"/>
        <v>33.84511269377839</v>
      </c>
      <c r="Z2573" s="9">
        <f t="shared" si="726"/>
        <v>0.71722242017382587</v>
      </c>
      <c r="AA2573">
        <f t="shared" si="727"/>
        <v>7.5999999999999943</v>
      </c>
    </row>
    <row r="2574" spans="1:27">
      <c r="A2574" s="1">
        <f t="shared" si="710"/>
        <v>-800493</v>
      </c>
      <c r="B2574" s="1">
        <v>7</v>
      </c>
      <c r="C2574" s="1">
        <v>-2</v>
      </c>
      <c r="D2574" s="2">
        <v>-8</v>
      </c>
      <c r="E2574" s="5">
        <v>204.82</v>
      </c>
      <c r="F2574" s="5">
        <v>216.06</v>
      </c>
      <c r="G2574" s="5">
        <v>3.93</v>
      </c>
      <c r="H2574" s="5">
        <v>196.76</v>
      </c>
      <c r="I2574" s="5">
        <v>207.97</v>
      </c>
      <c r="J2574" s="5">
        <v>9.57</v>
      </c>
      <c r="K2574" s="6">
        <f t="shared" si="711"/>
        <v>200.79</v>
      </c>
      <c r="L2574" s="6">
        <f t="shared" si="712"/>
        <v>8.0600000000000023</v>
      </c>
      <c r="M2574" s="6">
        <f t="shared" si="713"/>
        <v>212.01499999999999</v>
      </c>
      <c r="N2574" s="5">
        <f t="shared" si="714"/>
        <v>5.1727603849395543</v>
      </c>
      <c r="O2574" s="6">
        <f t="shared" si="715"/>
        <v>8.0900000000000034</v>
      </c>
      <c r="P2574" s="6">
        <f t="shared" si="716"/>
        <v>10.345520769879109</v>
      </c>
      <c r="Q2574" s="6">
        <f t="shared" si="717"/>
        <v>-0.71139065942382396</v>
      </c>
      <c r="R2574" s="5">
        <f t="shared" si="718"/>
        <v>2.8998056905309077E-3</v>
      </c>
      <c r="S2574" s="5">
        <f t="shared" si="719"/>
        <v>3.0000000000001137E-2</v>
      </c>
      <c r="T2574" s="5">
        <f t="shared" si="720"/>
        <v>8.0900000000000034</v>
      </c>
      <c r="U2574" s="5">
        <f t="shared" si="721"/>
        <v>0.78198093454647211</v>
      </c>
      <c r="V2574" s="5">
        <f t="shared" si="722"/>
        <v>2.1700212584138794</v>
      </c>
      <c r="W2574" s="5">
        <f t="shared" si="723"/>
        <v>11.224999999999994</v>
      </c>
      <c r="X2574" s="5">
        <f t="shared" si="724"/>
        <v>212.01499999999999</v>
      </c>
      <c r="Y2574" s="5">
        <f t="shared" si="725"/>
        <v>40.986820231859141</v>
      </c>
      <c r="Z2574" s="9">
        <f t="shared" si="726"/>
        <v>0.71728237117609406</v>
      </c>
      <c r="AA2574">
        <f t="shared" si="727"/>
        <v>8.0600000000000023</v>
      </c>
    </row>
    <row r="2575" spans="1:27">
      <c r="A2575" s="1">
        <f t="shared" si="710"/>
        <v>-301743</v>
      </c>
      <c r="B2575" s="1">
        <v>7</v>
      </c>
      <c r="C2575" s="1">
        <v>-7</v>
      </c>
      <c r="D2575" s="2">
        <v>-3</v>
      </c>
      <c r="E2575" s="5">
        <v>69.45</v>
      </c>
      <c r="F2575" s="5">
        <v>71.819999999999993</v>
      </c>
      <c r="G2575" s="5">
        <v>3.01</v>
      </c>
      <c r="H2575" s="5">
        <v>66.44</v>
      </c>
      <c r="I2575" s="5">
        <v>73.95</v>
      </c>
      <c r="J2575" s="5">
        <v>4.26</v>
      </c>
      <c r="K2575" s="6">
        <f t="shared" si="711"/>
        <v>67.944999999999993</v>
      </c>
      <c r="L2575" s="6">
        <f t="shared" si="712"/>
        <v>3.0100000000000051</v>
      </c>
      <c r="M2575" s="6">
        <f t="shared" si="713"/>
        <v>72.884999999999991</v>
      </c>
      <c r="N2575" s="5">
        <f t="shared" si="714"/>
        <v>2.6080500378635376</v>
      </c>
      <c r="O2575" s="6">
        <f t="shared" si="715"/>
        <v>-2.1300000000000097</v>
      </c>
      <c r="P2575" s="6">
        <f t="shared" si="716"/>
        <v>5.2161000757270752</v>
      </c>
      <c r="Q2575" s="6">
        <f t="shared" si="717"/>
        <v>-0.33400471190141029</v>
      </c>
      <c r="R2575" s="5">
        <f t="shared" si="718"/>
        <v>0.9854105414730846</v>
      </c>
      <c r="S2575" s="5">
        <f t="shared" si="719"/>
        <v>5.1400000000000148</v>
      </c>
      <c r="T2575" s="5">
        <f t="shared" si="720"/>
        <v>2.1300000000000097</v>
      </c>
      <c r="U2575" s="5">
        <f t="shared" si="721"/>
        <v>0.40835106096063689</v>
      </c>
      <c r="V2575" s="5">
        <f t="shared" si="722"/>
        <v>1.8941354376953392</v>
      </c>
      <c r="W2575" s="5">
        <f t="shared" si="723"/>
        <v>4.9399999999999977</v>
      </c>
      <c r="X2575" s="5">
        <f t="shared" si="724"/>
        <v>72.884999999999991</v>
      </c>
      <c r="Y2575" s="5">
        <f t="shared" si="725"/>
        <v>27.946166270531343</v>
      </c>
      <c r="Z2575" s="9">
        <f t="shared" si="726"/>
        <v>0.71736253038474207</v>
      </c>
      <c r="AA2575">
        <f t="shared" si="727"/>
        <v>3.0100000000000051</v>
      </c>
    </row>
    <row r="2576" spans="1:27">
      <c r="A2576" s="1">
        <f t="shared" si="710"/>
        <v>-202256</v>
      </c>
      <c r="B2576" s="1">
        <v>-6</v>
      </c>
      <c r="C2576" s="1">
        <v>-9</v>
      </c>
      <c r="D2576" s="2">
        <v>-2</v>
      </c>
      <c r="E2576" s="5">
        <v>99.31</v>
      </c>
      <c r="F2576" s="5">
        <v>101.38</v>
      </c>
      <c r="G2576" s="5">
        <v>3.31</v>
      </c>
      <c r="H2576" s="5">
        <v>93.13</v>
      </c>
      <c r="I2576" s="5">
        <v>94.95</v>
      </c>
      <c r="J2576" s="5">
        <v>2.64</v>
      </c>
      <c r="K2576" s="6">
        <f t="shared" si="711"/>
        <v>96.22</v>
      </c>
      <c r="L2576" s="6">
        <f t="shared" si="712"/>
        <v>6.1800000000000068</v>
      </c>
      <c r="M2576" s="6">
        <f t="shared" si="713"/>
        <v>98.164999999999992</v>
      </c>
      <c r="N2576" s="5">
        <f t="shared" si="714"/>
        <v>2.1169376466962841</v>
      </c>
      <c r="O2576" s="6">
        <f t="shared" si="715"/>
        <v>6.4299999999999926</v>
      </c>
      <c r="P2576" s="6">
        <f t="shared" si="716"/>
        <v>4.2338752933925683</v>
      </c>
      <c r="Q2576" s="6">
        <f t="shared" si="717"/>
        <v>0.22239019954590336</v>
      </c>
      <c r="R2576" s="5">
        <f t="shared" si="718"/>
        <v>5.904755872005453E-2</v>
      </c>
      <c r="S2576" s="5">
        <f t="shared" si="719"/>
        <v>0.24999999999998579</v>
      </c>
      <c r="T2576" s="5">
        <f t="shared" si="720"/>
        <v>6.4299999999999926</v>
      </c>
      <c r="U2576" s="5">
        <f t="shared" si="721"/>
        <v>1.5187032102798872</v>
      </c>
      <c r="V2576" s="5">
        <f t="shared" si="722"/>
        <v>0.91878001368409756</v>
      </c>
      <c r="W2576" s="5">
        <f t="shared" si="723"/>
        <v>1.9449999999999932</v>
      </c>
      <c r="X2576" s="5">
        <f t="shared" si="724"/>
        <v>98.164999999999992</v>
      </c>
      <c r="Y2576" s="5">
        <f t="shared" si="725"/>
        <v>46.37122881403586</v>
      </c>
      <c r="Z2576" s="9">
        <f t="shared" si="726"/>
        <v>0.71737228828551769</v>
      </c>
      <c r="AA2576">
        <f t="shared" si="727"/>
        <v>6.1800000000000068</v>
      </c>
    </row>
    <row r="2577" spans="1:27">
      <c r="A2577" s="1">
        <f t="shared" si="710"/>
        <v>-97745</v>
      </c>
      <c r="B2577" s="1">
        <v>5</v>
      </c>
      <c r="C2577" s="1">
        <v>9</v>
      </c>
      <c r="D2577" s="2">
        <v>-1</v>
      </c>
      <c r="E2577" s="5">
        <v>64.069999999999993</v>
      </c>
      <c r="F2577" s="5">
        <v>60.02</v>
      </c>
      <c r="G2577" s="5">
        <v>1.91</v>
      </c>
      <c r="H2577" s="5">
        <v>74.33</v>
      </c>
      <c r="I2577" s="5">
        <v>69.099999999999994</v>
      </c>
      <c r="J2577" s="5">
        <v>3.22</v>
      </c>
      <c r="K2577" s="6">
        <f t="shared" si="711"/>
        <v>69.199999999999989</v>
      </c>
      <c r="L2577" s="6">
        <f t="shared" si="712"/>
        <v>-10.260000000000005</v>
      </c>
      <c r="M2577" s="6">
        <f t="shared" si="713"/>
        <v>64.56</v>
      </c>
      <c r="N2577" s="5">
        <f t="shared" si="714"/>
        <v>1.8719308213713455</v>
      </c>
      <c r="O2577" s="6">
        <f t="shared" si="715"/>
        <v>-9.0799999999999912</v>
      </c>
      <c r="P2577" s="6">
        <f t="shared" si="716"/>
        <v>3.743861642742691</v>
      </c>
      <c r="Q2577" s="6">
        <f t="shared" si="717"/>
        <v>-0.4794563550101667</v>
      </c>
      <c r="R2577" s="5">
        <f t="shared" si="718"/>
        <v>0.31518258755298595</v>
      </c>
      <c r="S2577" s="5">
        <f t="shared" si="719"/>
        <v>1.1800000000000139</v>
      </c>
      <c r="T2577" s="5">
        <f t="shared" si="720"/>
        <v>9.0799999999999912</v>
      </c>
      <c r="U2577" s="5">
        <f t="shared" si="721"/>
        <v>2.4253033008314202</v>
      </c>
      <c r="V2577" s="5">
        <f t="shared" si="722"/>
        <v>2.478724078382768</v>
      </c>
      <c r="W2577" s="5">
        <f t="shared" si="723"/>
        <v>4.6399999999999864</v>
      </c>
      <c r="X2577" s="5">
        <f t="shared" si="724"/>
        <v>64.56</v>
      </c>
      <c r="Y2577" s="5">
        <f t="shared" si="725"/>
        <v>34.488453987153441</v>
      </c>
      <c r="Z2577" s="9">
        <f t="shared" si="726"/>
        <v>0.71744895288793897</v>
      </c>
      <c r="AA2577">
        <f t="shared" si="727"/>
        <v>10.260000000000005</v>
      </c>
    </row>
    <row r="2578" spans="1:27">
      <c r="A2578" s="1">
        <f t="shared" si="710"/>
        <v>-698250</v>
      </c>
      <c r="B2578" s="1">
        <v>0</v>
      </c>
      <c r="C2578" s="1">
        <v>7</v>
      </c>
      <c r="D2578" s="2">
        <v>-7</v>
      </c>
      <c r="E2578" s="5">
        <v>55.09</v>
      </c>
      <c r="F2578" s="5">
        <v>55.72</v>
      </c>
      <c r="G2578" s="5">
        <v>2.6</v>
      </c>
      <c r="H2578" s="5">
        <v>54.9</v>
      </c>
      <c r="I2578" s="5">
        <v>54.43</v>
      </c>
      <c r="J2578" s="5">
        <v>2.89</v>
      </c>
      <c r="K2578" s="6">
        <f t="shared" si="711"/>
        <v>54.995000000000005</v>
      </c>
      <c r="L2578" s="6">
        <f t="shared" si="712"/>
        <v>0.19000000000000483</v>
      </c>
      <c r="M2578" s="6">
        <f t="shared" si="713"/>
        <v>55.075000000000003</v>
      </c>
      <c r="N2578" s="5">
        <f t="shared" si="714"/>
        <v>1.9437142279666526</v>
      </c>
      <c r="O2578" s="6">
        <f t="shared" si="715"/>
        <v>1.2899999999999991</v>
      </c>
      <c r="P2578" s="6">
        <f t="shared" si="716"/>
        <v>3.8874284559333052</v>
      </c>
      <c r="Q2578" s="6">
        <f t="shared" si="717"/>
        <v>-0.10535266442122533</v>
      </c>
      <c r="R2578" s="5">
        <f t="shared" si="718"/>
        <v>0.28296340690748562</v>
      </c>
      <c r="S2578" s="5">
        <f t="shared" si="719"/>
        <v>1.0999999999999943</v>
      </c>
      <c r="T2578" s="5">
        <f t="shared" si="720"/>
        <v>1.2899999999999991</v>
      </c>
      <c r="U2578" s="5">
        <f t="shared" si="721"/>
        <v>0.33183890446423464</v>
      </c>
      <c r="V2578" s="5">
        <f t="shared" si="722"/>
        <v>4.1158313731997243E-2</v>
      </c>
      <c r="W2578" s="5">
        <f t="shared" si="723"/>
        <v>7.9999999999998295E-2</v>
      </c>
      <c r="X2578" s="5">
        <f t="shared" si="724"/>
        <v>55.075000000000003</v>
      </c>
      <c r="Y2578" s="5">
        <f t="shared" si="725"/>
        <v>28.334926609872458</v>
      </c>
      <c r="Z2578" s="9">
        <f t="shared" si="726"/>
        <v>0.71749146336385072</v>
      </c>
      <c r="AA2578">
        <f t="shared" si="727"/>
        <v>0.19000000000000483</v>
      </c>
    </row>
    <row r="2579" spans="1:27">
      <c r="A2579" s="1">
        <f t="shared" si="710"/>
        <v>-297995</v>
      </c>
      <c r="B2579" s="1">
        <v>5</v>
      </c>
      <c r="C2579" s="1">
        <v>8</v>
      </c>
      <c r="D2579" s="2">
        <v>-3</v>
      </c>
      <c r="E2579" s="5">
        <v>146.26</v>
      </c>
      <c r="F2579" s="5">
        <v>144.18</v>
      </c>
      <c r="G2579" s="5">
        <v>3.33</v>
      </c>
      <c r="H2579" s="5">
        <v>150.74</v>
      </c>
      <c r="I2579" s="5">
        <v>150.63</v>
      </c>
      <c r="J2579" s="5">
        <v>5.38</v>
      </c>
      <c r="K2579" s="6">
        <f t="shared" si="711"/>
        <v>148.5</v>
      </c>
      <c r="L2579" s="6">
        <f t="shared" si="712"/>
        <v>-4.4800000000000182</v>
      </c>
      <c r="M2579" s="6">
        <f t="shared" si="713"/>
        <v>147.405</v>
      </c>
      <c r="N2579" s="5">
        <f t="shared" si="714"/>
        <v>3.1635936844038617</v>
      </c>
      <c r="O2579" s="6">
        <f t="shared" si="715"/>
        <v>-6.4499999999999886</v>
      </c>
      <c r="P2579" s="6">
        <f t="shared" si="716"/>
        <v>6.3271873688077234</v>
      </c>
      <c r="Q2579" s="6">
        <f t="shared" si="717"/>
        <v>-0.44601619152055916</v>
      </c>
      <c r="R2579" s="5">
        <f t="shared" si="718"/>
        <v>0.31135477506353532</v>
      </c>
      <c r="S2579" s="5">
        <f t="shared" si="719"/>
        <v>1.9699999999999704</v>
      </c>
      <c r="T2579" s="5">
        <f t="shared" si="720"/>
        <v>6.4499999999999886</v>
      </c>
      <c r="U2579" s="5">
        <f t="shared" si="721"/>
        <v>1.0194103041420453</v>
      </c>
      <c r="V2579" s="5">
        <f t="shared" si="722"/>
        <v>0.34612535908078773</v>
      </c>
      <c r="W2579" s="5">
        <f t="shared" si="723"/>
        <v>1.0949999999999989</v>
      </c>
      <c r="X2579" s="5">
        <f t="shared" si="724"/>
        <v>147.405</v>
      </c>
      <c r="Y2579" s="5">
        <f t="shared" si="725"/>
        <v>46.594163064204174</v>
      </c>
      <c r="Z2579" s="9">
        <f t="shared" si="726"/>
        <v>0.71783284962447913</v>
      </c>
      <c r="AA2579">
        <f t="shared" si="727"/>
        <v>4.4800000000000182</v>
      </c>
    </row>
    <row r="2580" spans="1:27">
      <c r="A2580" s="1">
        <f t="shared" si="710"/>
        <v>-498993</v>
      </c>
      <c r="B2580" s="1">
        <v>7</v>
      </c>
      <c r="C2580" s="1">
        <v>4</v>
      </c>
      <c r="D2580" s="2">
        <v>-5</v>
      </c>
      <c r="E2580" s="5">
        <v>58.7</v>
      </c>
      <c r="F2580" s="5">
        <v>60.06</v>
      </c>
      <c r="G2580" s="5">
        <v>1.71</v>
      </c>
      <c r="H2580" s="5">
        <v>46.58</v>
      </c>
      <c r="I2580" s="5">
        <v>50.28</v>
      </c>
      <c r="J2580" s="5">
        <v>3.87</v>
      </c>
      <c r="K2580" s="6">
        <f t="shared" si="711"/>
        <v>52.64</v>
      </c>
      <c r="L2580" s="6">
        <f t="shared" si="712"/>
        <v>12.120000000000005</v>
      </c>
      <c r="M2580" s="6">
        <f t="shared" si="713"/>
        <v>55.17</v>
      </c>
      <c r="N2580" s="5">
        <f t="shared" si="714"/>
        <v>2.1154786692377683</v>
      </c>
      <c r="O2580" s="6">
        <f t="shared" si="715"/>
        <v>9.7800000000000011</v>
      </c>
      <c r="P2580" s="6">
        <f t="shared" si="716"/>
        <v>4.2309573384755366</v>
      </c>
      <c r="Q2580" s="6">
        <f t="shared" si="717"/>
        <v>-0.67330316742081453</v>
      </c>
      <c r="R2580" s="5">
        <f t="shared" si="718"/>
        <v>0.55306631875497303</v>
      </c>
      <c r="S2580" s="5">
        <f t="shared" si="719"/>
        <v>2.3400000000000034</v>
      </c>
      <c r="T2580" s="5">
        <f t="shared" si="720"/>
        <v>9.7800000000000011</v>
      </c>
      <c r="U2580" s="5">
        <f t="shared" si="721"/>
        <v>2.3115335886425763</v>
      </c>
      <c r="V2580" s="5">
        <f t="shared" si="722"/>
        <v>1.1959468260257098</v>
      </c>
      <c r="W2580" s="5">
        <f t="shared" si="723"/>
        <v>2.5300000000000011</v>
      </c>
      <c r="X2580" s="5">
        <f t="shared" si="724"/>
        <v>55.17</v>
      </c>
      <c r="Y2580" s="5">
        <f t="shared" si="725"/>
        <v>26.079204107445999</v>
      </c>
      <c r="Z2580" s="9">
        <f t="shared" si="726"/>
        <v>0.71808913095798899</v>
      </c>
      <c r="AA2580">
        <f t="shared" si="727"/>
        <v>12.120000000000005</v>
      </c>
    </row>
    <row r="2581" spans="1:27">
      <c r="A2581" s="1">
        <f t="shared" si="710"/>
        <v>-1300749</v>
      </c>
      <c r="B2581" s="1">
        <v>1</v>
      </c>
      <c r="C2581" s="1">
        <v>-3</v>
      </c>
      <c r="D2581" s="2">
        <v>-13</v>
      </c>
      <c r="E2581" s="5">
        <v>307.69</v>
      </c>
      <c r="F2581" s="5">
        <v>315.74</v>
      </c>
      <c r="G2581" s="5">
        <v>5.71</v>
      </c>
      <c r="H2581" s="5">
        <v>314.55</v>
      </c>
      <c r="I2581" s="5">
        <v>324.58</v>
      </c>
      <c r="J2581" s="5">
        <v>8.5500000000000007</v>
      </c>
      <c r="K2581" s="6">
        <f t="shared" si="711"/>
        <v>311.12</v>
      </c>
      <c r="L2581" s="6">
        <f t="shared" si="712"/>
        <v>-6.8600000000000136</v>
      </c>
      <c r="M2581" s="6">
        <f t="shared" si="713"/>
        <v>320.15999999999997</v>
      </c>
      <c r="N2581" s="5">
        <f t="shared" si="714"/>
        <v>5.1406857519206524</v>
      </c>
      <c r="O2581" s="6">
        <f t="shared" si="715"/>
        <v>-8.839999999999975</v>
      </c>
      <c r="P2581" s="6">
        <f t="shared" si="716"/>
        <v>10.281371503841305</v>
      </c>
      <c r="Q2581" s="6">
        <f t="shared" si="717"/>
        <v>-0.38312082689254978</v>
      </c>
      <c r="R2581" s="5">
        <f t="shared" si="718"/>
        <v>0.19258131069966666</v>
      </c>
      <c r="S2581" s="5">
        <f t="shared" si="719"/>
        <v>1.9799999999999613</v>
      </c>
      <c r="T2581" s="5">
        <f t="shared" si="720"/>
        <v>8.839999999999975</v>
      </c>
      <c r="U2581" s="5">
        <f t="shared" si="721"/>
        <v>0.85980746797226348</v>
      </c>
      <c r="V2581" s="5">
        <f t="shared" si="722"/>
        <v>1.7585202512373874</v>
      </c>
      <c r="W2581" s="5">
        <f t="shared" si="723"/>
        <v>9.0399999999999636</v>
      </c>
      <c r="X2581" s="5">
        <f t="shared" si="724"/>
        <v>320.15999999999997</v>
      </c>
      <c r="Y2581" s="5">
        <f t="shared" si="725"/>
        <v>62.279628720814621</v>
      </c>
      <c r="Z2581" s="9">
        <f t="shared" si="726"/>
        <v>0.71810096783112609</v>
      </c>
      <c r="AA2581">
        <f t="shared" si="727"/>
        <v>6.8600000000000136</v>
      </c>
    </row>
    <row r="2582" spans="1:27">
      <c r="A2582" s="1">
        <f t="shared" si="710"/>
        <v>-602505</v>
      </c>
      <c r="B2582" s="1">
        <v>-5</v>
      </c>
      <c r="C2582" s="1">
        <v>-10</v>
      </c>
      <c r="D2582" s="2">
        <v>-6</v>
      </c>
      <c r="E2582" s="5">
        <v>86.1</v>
      </c>
      <c r="F2582" s="5">
        <v>87.38</v>
      </c>
      <c r="G2582" s="5">
        <v>5.29</v>
      </c>
      <c r="H2582" s="5">
        <v>87.1</v>
      </c>
      <c r="I2582" s="5">
        <v>82.85</v>
      </c>
      <c r="J2582" s="5">
        <v>3.3</v>
      </c>
      <c r="K2582" s="6">
        <f t="shared" si="711"/>
        <v>86.6</v>
      </c>
      <c r="L2582" s="6">
        <f t="shared" si="712"/>
        <v>-1</v>
      </c>
      <c r="M2582" s="6">
        <f t="shared" si="713"/>
        <v>85.114999999999995</v>
      </c>
      <c r="N2582" s="5">
        <f t="shared" si="714"/>
        <v>3.1174548914138276</v>
      </c>
      <c r="O2582" s="6">
        <f t="shared" si="715"/>
        <v>4.5300000000000011</v>
      </c>
      <c r="P2582" s="6">
        <f t="shared" si="716"/>
        <v>6.2349097828276552</v>
      </c>
      <c r="Q2582" s="6">
        <f t="shared" si="717"/>
        <v>0.43972979438752291</v>
      </c>
      <c r="R2582" s="5">
        <f t="shared" si="718"/>
        <v>0.88694146228560766</v>
      </c>
      <c r="S2582" s="5">
        <f t="shared" si="719"/>
        <v>5.5300000000000011</v>
      </c>
      <c r="T2582" s="5">
        <f t="shared" si="720"/>
        <v>4.5300000000000011</v>
      </c>
      <c r="U2582" s="5">
        <f t="shared" si="721"/>
        <v>0.72655421774933149</v>
      </c>
      <c r="V2582" s="5">
        <f t="shared" si="722"/>
        <v>0.47635011627274021</v>
      </c>
      <c r="W2582" s="5">
        <f t="shared" si="723"/>
        <v>1.4849999999999994</v>
      </c>
      <c r="X2582" s="5">
        <f t="shared" si="724"/>
        <v>85.114999999999995</v>
      </c>
      <c r="Y2582" s="5">
        <f t="shared" si="725"/>
        <v>27.3027206374103</v>
      </c>
      <c r="Z2582" s="9">
        <f t="shared" si="726"/>
        <v>0.71813786977153637</v>
      </c>
      <c r="AA2582">
        <f t="shared" si="727"/>
        <v>1</v>
      </c>
    </row>
    <row r="2583" spans="1:27">
      <c r="A2583" s="1">
        <f t="shared" si="710"/>
        <v>-800743</v>
      </c>
      <c r="B2583" s="1">
        <v>7</v>
      </c>
      <c r="C2583" s="1">
        <v>-3</v>
      </c>
      <c r="D2583" s="2">
        <v>-8</v>
      </c>
      <c r="E2583" s="5">
        <v>115.52</v>
      </c>
      <c r="F2583" s="5">
        <v>119.31</v>
      </c>
      <c r="G2583" s="5">
        <v>2.59</v>
      </c>
      <c r="H2583" s="5">
        <v>117.94</v>
      </c>
      <c r="I2583" s="5">
        <v>124.91</v>
      </c>
      <c r="J2583" s="5">
        <v>6.43</v>
      </c>
      <c r="K2583" s="6">
        <f t="shared" si="711"/>
        <v>116.72999999999999</v>
      </c>
      <c r="L2583" s="6">
        <f t="shared" si="712"/>
        <v>-2.4200000000000017</v>
      </c>
      <c r="M2583" s="6">
        <f t="shared" si="713"/>
        <v>122.11</v>
      </c>
      <c r="N2583" s="5">
        <f t="shared" si="714"/>
        <v>3.4660135602735314</v>
      </c>
      <c r="O2583" s="6">
        <f t="shared" si="715"/>
        <v>-5.5999999999999943</v>
      </c>
      <c r="P2583" s="6">
        <f t="shared" si="716"/>
        <v>6.9320271205470627</v>
      </c>
      <c r="Q2583" s="6">
        <f t="shared" si="717"/>
        <v>-0.72080411212619389</v>
      </c>
      <c r="R2583" s="5">
        <f t="shared" si="718"/>
        <v>0.45874027102032355</v>
      </c>
      <c r="S2583" s="5">
        <f t="shared" si="719"/>
        <v>3.1799999999999926</v>
      </c>
      <c r="T2583" s="5">
        <f t="shared" si="720"/>
        <v>5.5999999999999943</v>
      </c>
      <c r="U2583" s="5">
        <f t="shared" si="721"/>
        <v>0.80784450242572803</v>
      </c>
      <c r="V2583" s="5">
        <f t="shared" si="722"/>
        <v>1.5522155082322961</v>
      </c>
      <c r="W2583" s="5">
        <f t="shared" si="723"/>
        <v>5.3800000000000097</v>
      </c>
      <c r="X2583" s="5">
        <f t="shared" si="724"/>
        <v>122.11</v>
      </c>
      <c r="Y2583" s="5">
        <f t="shared" si="725"/>
        <v>35.230675782573485</v>
      </c>
      <c r="Z2583" s="9">
        <f t="shared" si="726"/>
        <v>0.71818660527748635</v>
      </c>
      <c r="AA2583">
        <f t="shared" si="727"/>
        <v>2.4200000000000017</v>
      </c>
    </row>
    <row r="2584" spans="1:27">
      <c r="A2584" s="1">
        <f t="shared" si="710"/>
        <v>-799506</v>
      </c>
      <c r="B2584" s="1">
        <v>-6</v>
      </c>
      <c r="C2584" s="1">
        <v>2</v>
      </c>
      <c r="D2584" s="2">
        <v>-8</v>
      </c>
      <c r="E2584" s="5">
        <v>77.28</v>
      </c>
      <c r="F2584" s="5">
        <v>71.92</v>
      </c>
      <c r="G2584" s="5">
        <v>4.75</v>
      </c>
      <c r="H2584" s="5">
        <v>80.069999999999993</v>
      </c>
      <c r="I2584" s="5">
        <v>81.98</v>
      </c>
      <c r="J2584" s="5">
        <v>3.56</v>
      </c>
      <c r="K2584" s="6">
        <f t="shared" si="711"/>
        <v>78.674999999999997</v>
      </c>
      <c r="L2584" s="6">
        <f t="shared" si="712"/>
        <v>-2.789999999999992</v>
      </c>
      <c r="M2584" s="6">
        <f t="shared" si="713"/>
        <v>76.95</v>
      </c>
      <c r="N2584" s="5">
        <f t="shared" si="714"/>
        <v>2.968000168463607</v>
      </c>
      <c r="O2584" s="6">
        <f t="shared" si="715"/>
        <v>-10.060000000000002</v>
      </c>
      <c r="P2584" s="6">
        <f t="shared" si="716"/>
        <v>5.9360003369272141</v>
      </c>
      <c r="Q2584" s="6">
        <f t="shared" si="717"/>
        <v>0.28064683662493861</v>
      </c>
      <c r="R2584" s="5">
        <f t="shared" si="718"/>
        <v>1.2247303887053593</v>
      </c>
      <c r="S2584" s="5">
        <f t="shared" si="719"/>
        <v>7.2700000000000102</v>
      </c>
      <c r="T2584" s="5">
        <f t="shared" si="720"/>
        <v>10.060000000000002</v>
      </c>
      <c r="U2584" s="5">
        <f t="shared" si="721"/>
        <v>1.6947438391163547</v>
      </c>
      <c r="V2584" s="5">
        <f t="shared" si="722"/>
        <v>0.58119942792757484</v>
      </c>
      <c r="W2584" s="5">
        <f t="shared" si="723"/>
        <v>1.7249999999999943</v>
      </c>
      <c r="X2584" s="5">
        <f t="shared" si="724"/>
        <v>76.95</v>
      </c>
      <c r="Y2584" s="5">
        <f t="shared" si="725"/>
        <v>25.926548393638861</v>
      </c>
      <c r="Z2584" s="9">
        <f t="shared" si="726"/>
        <v>0.71831469426707395</v>
      </c>
      <c r="AA2584">
        <f t="shared" si="727"/>
        <v>2.789999999999992</v>
      </c>
    </row>
    <row r="2585" spans="1:27">
      <c r="A2585" s="1">
        <f t="shared" si="710"/>
        <v>-1100004</v>
      </c>
      <c r="B2585" s="1">
        <v>-4</v>
      </c>
      <c r="C2585" s="1">
        <v>0</v>
      </c>
      <c r="D2585" s="2">
        <v>-11</v>
      </c>
      <c r="E2585" s="5">
        <v>146.94999999999999</v>
      </c>
      <c r="F2585" s="5">
        <v>144.87</v>
      </c>
      <c r="G2585" s="5">
        <v>8.6</v>
      </c>
      <c r="H2585" s="5">
        <v>149.28</v>
      </c>
      <c r="I2585" s="5">
        <v>145.15</v>
      </c>
      <c r="J2585" s="5">
        <v>7.03</v>
      </c>
      <c r="K2585" s="6">
        <f t="shared" si="711"/>
        <v>148.11500000000001</v>
      </c>
      <c r="L2585" s="6">
        <f t="shared" si="712"/>
        <v>-2.3300000000000125</v>
      </c>
      <c r="M2585" s="6">
        <f t="shared" si="713"/>
        <v>145.01</v>
      </c>
      <c r="N2585" s="5">
        <f t="shared" si="714"/>
        <v>5.5538477652884941</v>
      </c>
      <c r="O2585" s="6">
        <f t="shared" si="715"/>
        <v>-0.28000000000000114</v>
      </c>
      <c r="P2585" s="6">
        <f t="shared" si="716"/>
        <v>11.107695530576988</v>
      </c>
      <c r="Q2585" s="6">
        <f t="shared" si="717"/>
        <v>0.19888896903815736</v>
      </c>
      <c r="R2585" s="5">
        <f t="shared" si="718"/>
        <v>0.18455673315466942</v>
      </c>
      <c r="S2585" s="5">
        <f t="shared" si="719"/>
        <v>2.0500000000000114</v>
      </c>
      <c r="T2585" s="5">
        <f t="shared" si="720"/>
        <v>0.28000000000000114</v>
      </c>
      <c r="U2585" s="5">
        <f t="shared" si="721"/>
        <v>2.5207748918686518E-2</v>
      </c>
      <c r="V2585" s="5">
        <f t="shared" si="722"/>
        <v>0.55907185994658415</v>
      </c>
      <c r="W2585" s="5">
        <f t="shared" si="723"/>
        <v>3.1050000000000182</v>
      </c>
      <c r="X2585" s="5">
        <f t="shared" si="724"/>
        <v>145.01</v>
      </c>
      <c r="Y2585" s="5">
        <f t="shared" si="725"/>
        <v>26.109826219276549</v>
      </c>
      <c r="Z2585" s="9">
        <f t="shared" si="726"/>
        <v>0.71833696828159976</v>
      </c>
      <c r="AA2585">
        <f t="shared" si="727"/>
        <v>2.3300000000000125</v>
      </c>
    </row>
    <row r="2586" spans="1:27">
      <c r="A2586" s="1">
        <f t="shared" si="710"/>
        <v>-1001006</v>
      </c>
      <c r="B2586" s="1">
        <v>-6</v>
      </c>
      <c r="C2586" s="1">
        <v>-4</v>
      </c>
      <c r="D2586" s="2">
        <v>-10</v>
      </c>
      <c r="E2586" s="5">
        <v>273.02</v>
      </c>
      <c r="F2586" s="5">
        <v>269.20999999999998</v>
      </c>
      <c r="G2586" s="5">
        <v>11.51</v>
      </c>
      <c r="H2586" s="5">
        <v>260.32</v>
      </c>
      <c r="I2586" s="5">
        <v>257.10000000000002</v>
      </c>
      <c r="J2586" s="5">
        <v>7.66</v>
      </c>
      <c r="K2586" s="6">
        <f t="shared" si="711"/>
        <v>266.66999999999996</v>
      </c>
      <c r="L2586" s="6">
        <f t="shared" si="712"/>
        <v>12.699999999999989</v>
      </c>
      <c r="M2586" s="6">
        <f t="shared" si="713"/>
        <v>263.15499999999997</v>
      </c>
      <c r="N2586" s="5">
        <f t="shared" si="714"/>
        <v>6.9129534209337766</v>
      </c>
      <c r="O2586" s="6">
        <f t="shared" si="715"/>
        <v>12.109999999999957</v>
      </c>
      <c r="P2586" s="6">
        <f t="shared" si="716"/>
        <v>13.825906841867553</v>
      </c>
      <c r="Q2586" s="6">
        <f t="shared" si="717"/>
        <v>0.38609625556548927</v>
      </c>
      <c r="R2586" s="5">
        <f t="shared" si="718"/>
        <v>4.2673511889534527E-2</v>
      </c>
      <c r="S2586" s="5">
        <f t="shared" si="719"/>
        <v>0.59000000000003183</v>
      </c>
      <c r="T2586" s="5">
        <f t="shared" si="720"/>
        <v>12.109999999999957</v>
      </c>
      <c r="U2586" s="5">
        <f t="shared" si="721"/>
        <v>0.87589191352920925</v>
      </c>
      <c r="V2586" s="5">
        <f t="shared" si="722"/>
        <v>0.50846574336171257</v>
      </c>
      <c r="W2586" s="5">
        <f t="shared" si="723"/>
        <v>3.5149999999999864</v>
      </c>
      <c r="X2586" s="5">
        <f t="shared" si="724"/>
        <v>263.15499999999997</v>
      </c>
      <c r="Y2586" s="5">
        <f t="shared" si="725"/>
        <v>38.066942445050344</v>
      </c>
      <c r="Z2586" s="9">
        <f t="shared" si="726"/>
        <v>0.71847616522749047</v>
      </c>
      <c r="AA2586">
        <f t="shared" si="727"/>
        <v>12.699999999999989</v>
      </c>
    </row>
    <row r="2587" spans="1:27">
      <c r="A2587" s="1">
        <f t="shared" si="710"/>
        <v>-898749</v>
      </c>
      <c r="B2587" s="1">
        <v>1</v>
      </c>
      <c r="C2587" s="1">
        <v>5</v>
      </c>
      <c r="D2587" s="2">
        <v>-9</v>
      </c>
      <c r="E2587" s="5">
        <v>27.9</v>
      </c>
      <c r="F2587" s="5">
        <v>28.16</v>
      </c>
      <c r="G2587" s="5">
        <v>1.4</v>
      </c>
      <c r="H2587" s="5">
        <v>23.69</v>
      </c>
      <c r="I2587" s="5">
        <v>23.51</v>
      </c>
      <c r="J2587" s="5">
        <v>2.68</v>
      </c>
      <c r="K2587" s="6">
        <f t="shared" si="711"/>
        <v>25.795000000000002</v>
      </c>
      <c r="L2587" s="6">
        <f t="shared" si="712"/>
        <v>4.2099999999999973</v>
      </c>
      <c r="M2587" s="6">
        <f t="shared" si="713"/>
        <v>25.835000000000001</v>
      </c>
      <c r="N2587" s="5">
        <f t="shared" si="714"/>
        <v>1.5118200951171405</v>
      </c>
      <c r="O2587" s="6">
        <f t="shared" si="715"/>
        <v>4.6499999999999986</v>
      </c>
      <c r="P2587" s="6">
        <f t="shared" si="716"/>
        <v>3.0236401902342811</v>
      </c>
      <c r="Q2587" s="6">
        <f t="shared" si="717"/>
        <v>-0.57122856142807155</v>
      </c>
      <c r="R2587" s="5">
        <f t="shared" si="718"/>
        <v>0.14551996015303287</v>
      </c>
      <c r="S2587" s="5">
        <f t="shared" si="719"/>
        <v>0.44000000000000128</v>
      </c>
      <c r="T2587" s="5">
        <f t="shared" si="720"/>
        <v>4.6499999999999986</v>
      </c>
      <c r="U2587" s="5">
        <f t="shared" si="721"/>
        <v>1.5378813970718197</v>
      </c>
      <c r="V2587" s="5">
        <f t="shared" si="722"/>
        <v>2.6458174573278061E-2</v>
      </c>
      <c r="W2587" s="5">
        <f t="shared" si="723"/>
        <v>3.9999999999999147E-2</v>
      </c>
      <c r="X2587" s="5">
        <f t="shared" si="724"/>
        <v>25.835000000000001</v>
      </c>
      <c r="Y2587" s="5">
        <f t="shared" si="725"/>
        <v>17.088673502516333</v>
      </c>
      <c r="Z2587" s="9">
        <f t="shared" si="726"/>
        <v>0.71864942774624119</v>
      </c>
      <c r="AA2587">
        <f t="shared" si="727"/>
        <v>4.2099999999999973</v>
      </c>
    </row>
    <row r="2588" spans="1:27">
      <c r="A2588" s="1">
        <f t="shared" si="710"/>
        <v>-600258</v>
      </c>
      <c r="B2588" s="1">
        <v>-8</v>
      </c>
      <c r="C2588" s="1">
        <v>-1</v>
      </c>
      <c r="D2588" s="2">
        <v>-6</v>
      </c>
      <c r="E2588" s="5">
        <v>96.48</v>
      </c>
      <c r="F2588" s="5">
        <v>97.91</v>
      </c>
      <c r="G2588" s="5">
        <v>5.62</v>
      </c>
      <c r="H2588" s="5">
        <v>83.99</v>
      </c>
      <c r="I2588" s="5">
        <v>86.79</v>
      </c>
      <c r="J2588" s="5">
        <v>3.77</v>
      </c>
      <c r="K2588" s="6">
        <f t="shared" si="711"/>
        <v>90.234999999999999</v>
      </c>
      <c r="L2588" s="6">
        <f t="shared" si="712"/>
        <v>12.490000000000009</v>
      </c>
      <c r="M2588" s="6">
        <f t="shared" si="713"/>
        <v>92.35</v>
      </c>
      <c r="N2588" s="5">
        <f t="shared" si="714"/>
        <v>3.3836851212841896</v>
      </c>
      <c r="O2588" s="6">
        <f t="shared" si="715"/>
        <v>11.11999999999999</v>
      </c>
      <c r="P2588" s="6">
        <f t="shared" si="716"/>
        <v>6.7673702425683793</v>
      </c>
      <c r="Q2588" s="6">
        <f t="shared" si="717"/>
        <v>0.37931275424533772</v>
      </c>
      <c r="R2588" s="5">
        <f t="shared" si="718"/>
        <v>0.20244200492864875</v>
      </c>
      <c r="S2588" s="5">
        <f t="shared" si="719"/>
        <v>1.3700000000000188</v>
      </c>
      <c r="T2588" s="5">
        <f t="shared" si="720"/>
        <v>11.11999999999999</v>
      </c>
      <c r="U2588" s="5">
        <f t="shared" si="721"/>
        <v>1.6431789013186433</v>
      </c>
      <c r="V2588" s="5">
        <f t="shared" si="722"/>
        <v>0.62505816120304414</v>
      </c>
      <c r="W2588" s="5">
        <f t="shared" si="723"/>
        <v>2.1149999999999949</v>
      </c>
      <c r="X2588" s="5">
        <f t="shared" si="724"/>
        <v>92.35</v>
      </c>
      <c r="Y2588" s="5">
        <f t="shared" si="725"/>
        <v>27.292728693664898</v>
      </c>
      <c r="Z2588" s="9">
        <f t="shared" si="726"/>
        <v>0.71874960869554561</v>
      </c>
      <c r="AA2588">
        <f t="shared" si="727"/>
        <v>12.490000000000009</v>
      </c>
    </row>
    <row r="2589" spans="1:27">
      <c r="A2589" s="1">
        <f t="shared" si="710"/>
        <v>-798501</v>
      </c>
      <c r="B2589" s="1">
        <v>-1</v>
      </c>
      <c r="C2589" s="1">
        <v>6</v>
      </c>
      <c r="D2589" s="2">
        <v>-8</v>
      </c>
      <c r="E2589" s="5">
        <v>59.8</v>
      </c>
      <c r="F2589" s="5">
        <v>61.11</v>
      </c>
      <c r="G2589" s="5">
        <v>2.72</v>
      </c>
      <c r="H2589" s="5">
        <v>60.57</v>
      </c>
      <c r="I2589" s="5">
        <v>60.3</v>
      </c>
      <c r="J2589" s="5">
        <v>4.3899999999999997</v>
      </c>
      <c r="K2589" s="6">
        <f t="shared" si="711"/>
        <v>60.185000000000002</v>
      </c>
      <c r="L2589" s="6">
        <f t="shared" si="712"/>
        <v>-0.77000000000000313</v>
      </c>
      <c r="M2589" s="6">
        <f t="shared" si="713"/>
        <v>60.704999999999998</v>
      </c>
      <c r="N2589" s="5">
        <f t="shared" si="714"/>
        <v>2.5821744712547989</v>
      </c>
      <c r="O2589" s="6">
        <f t="shared" si="715"/>
        <v>0.81000000000000227</v>
      </c>
      <c r="P2589" s="6">
        <f t="shared" si="716"/>
        <v>5.1643489425095979</v>
      </c>
      <c r="Q2589" s="6">
        <f t="shared" si="717"/>
        <v>-0.44519975253557287</v>
      </c>
      <c r="R2589" s="5">
        <f t="shared" si="718"/>
        <v>0.30594369543747557</v>
      </c>
      <c r="S2589" s="5">
        <f t="shared" si="719"/>
        <v>1.5800000000000054</v>
      </c>
      <c r="T2589" s="5">
        <f t="shared" si="720"/>
        <v>0.81000000000000227</v>
      </c>
      <c r="U2589" s="5">
        <f t="shared" si="721"/>
        <v>0.15684455272427536</v>
      </c>
      <c r="V2589" s="5">
        <f t="shared" si="722"/>
        <v>0.20138066028795637</v>
      </c>
      <c r="W2589" s="5">
        <f t="shared" si="723"/>
        <v>0.51999999999999602</v>
      </c>
      <c r="X2589" s="5">
        <f t="shared" si="724"/>
        <v>60.704999999999998</v>
      </c>
      <c r="Y2589" s="5">
        <f t="shared" si="725"/>
        <v>23.509255736116316</v>
      </c>
      <c r="Z2589" s="9">
        <f t="shared" si="726"/>
        <v>0.7189255872480822</v>
      </c>
      <c r="AA2589">
        <f t="shared" si="727"/>
        <v>0.77000000000000313</v>
      </c>
    </row>
    <row r="2590" spans="1:27">
      <c r="A2590" s="1">
        <f t="shared" si="710"/>
        <v>-499758</v>
      </c>
      <c r="B2590" s="1">
        <v>-8</v>
      </c>
      <c r="C2590" s="1">
        <v>1</v>
      </c>
      <c r="D2590" s="2">
        <v>-5</v>
      </c>
      <c r="E2590" s="5">
        <v>120.77</v>
      </c>
      <c r="F2590" s="5">
        <v>122</v>
      </c>
      <c r="G2590" s="5">
        <v>6.41</v>
      </c>
      <c r="H2590" s="5">
        <v>123.87</v>
      </c>
      <c r="I2590" s="5">
        <v>118.06</v>
      </c>
      <c r="J2590" s="5">
        <v>4.5999999999999996</v>
      </c>
      <c r="K2590" s="6">
        <f t="shared" si="711"/>
        <v>122.32</v>
      </c>
      <c r="L2590" s="6">
        <f t="shared" si="712"/>
        <v>-3.1000000000000085</v>
      </c>
      <c r="M2590" s="6">
        <f t="shared" si="713"/>
        <v>120.03</v>
      </c>
      <c r="N2590" s="5">
        <f t="shared" si="714"/>
        <v>3.9448732552516819</v>
      </c>
      <c r="O2590" s="6">
        <f t="shared" si="715"/>
        <v>3.9399999999999977</v>
      </c>
      <c r="P2590" s="6">
        <f t="shared" si="716"/>
        <v>7.8897465105033637</v>
      </c>
      <c r="Q2590" s="6">
        <f t="shared" si="717"/>
        <v>0.32013989181999142</v>
      </c>
      <c r="R2590" s="5">
        <f t="shared" si="718"/>
        <v>0.89229736223183886</v>
      </c>
      <c r="S2590" s="5">
        <f t="shared" si="719"/>
        <v>7.0400000000000063</v>
      </c>
      <c r="T2590" s="5">
        <f t="shared" si="720"/>
        <v>3.9399999999999977</v>
      </c>
      <c r="U2590" s="5">
        <f t="shared" si="721"/>
        <v>0.49938233056724995</v>
      </c>
      <c r="V2590" s="5">
        <f t="shared" si="722"/>
        <v>0.58050027258832437</v>
      </c>
      <c r="W2590" s="5">
        <f t="shared" si="723"/>
        <v>2.289999999999992</v>
      </c>
      <c r="X2590" s="5">
        <f t="shared" si="724"/>
        <v>120.03</v>
      </c>
      <c r="Y2590" s="5">
        <f t="shared" si="725"/>
        <v>30.426833064968044</v>
      </c>
      <c r="Z2590" s="9">
        <f t="shared" si="726"/>
        <v>0.71898678708304498</v>
      </c>
      <c r="AA2590">
        <f t="shared" si="727"/>
        <v>3.1000000000000085</v>
      </c>
    </row>
    <row r="2591" spans="1:27">
      <c r="A2591" s="1">
        <f t="shared" si="710"/>
        <v>-902497</v>
      </c>
      <c r="B2591" s="1">
        <v>3</v>
      </c>
      <c r="C2591" s="1">
        <v>-10</v>
      </c>
      <c r="D2591" s="2">
        <v>-9</v>
      </c>
      <c r="E2591" s="5">
        <v>48.67</v>
      </c>
      <c r="F2591" s="5">
        <v>49.39</v>
      </c>
      <c r="G2591" s="5">
        <v>2.11</v>
      </c>
      <c r="H2591" s="5">
        <v>50.95</v>
      </c>
      <c r="I2591" s="5">
        <v>50.82</v>
      </c>
      <c r="J2591" s="5">
        <v>2.4300000000000002</v>
      </c>
      <c r="K2591" s="6">
        <f t="shared" si="711"/>
        <v>49.81</v>
      </c>
      <c r="L2591" s="6">
        <f t="shared" si="712"/>
        <v>-2.2800000000000011</v>
      </c>
      <c r="M2591" s="6">
        <f t="shared" si="713"/>
        <v>50.105000000000004</v>
      </c>
      <c r="N2591" s="5">
        <f t="shared" si="714"/>
        <v>1.6091146634096651</v>
      </c>
      <c r="O2591" s="6">
        <f t="shared" si="715"/>
        <v>-1.4299999999999997</v>
      </c>
      <c r="P2591" s="6">
        <f t="shared" si="716"/>
        <v>3.2182293268193303</v>
      </c>
      <c r="Q2591" s="6">
        <f t="shared" si="717"/>
        <v>-0.14027227961764999</v>
      </c>
      <c r="R2591" s="5">
        <f t="shared" si="718"/>
        <v>0.26412039468923776</v>
      </c>
      <c r="S2591" s="5">
        <f t="shared" si="719"/>
        <v>0.85000000000000142</v>
      </c>
      <c r="T2591" s="5">
        <f t="shared" si="720"/>
        <v>1.4299999999999997</v>
      </c>
      <c r="U2591" s="5">
        <f t="shared" si="721"/>
        <v>0.44434372283012857</v>
      </c>
      <c r="V2591" s="5">
        <f t="shared" si="722"/>
        <v>0.18333062690194224</v>
      </c>
      <c r="W2591" s="5">
        <f t="shared" si="723"/>
        <v>0.29500000000000171</v>
      </c>
      <c r="X2591" s="5">
        <f t="shared" si="724"/>
        <v>50.105000000000004</v>
      </c>
      <c r="Y2591" s="5">
        <f t="shared" si="725"/>
        <v>31.138240884480556</v>
      </c>
      <c r="Z2591" s="9">
        <f t="shared" si="726"/>
        <v>0.71922180167177907</v>
      </c>
      <c r="AA2591">
        <f t="shared" si="727"/>
        <v>2.2800000000000011</v>
      </c>
    </row>
    <row r="2592" spans="1:27">
      <c r="A2592" s="1">
        <f t="shared" si="710"/>
        <v>-1000756</v>
      </c>
      <c r="B2592" s="1">
        <v>-6</v>
      </c>
      <c r="C2592" s="1">
        <v>-3</v>
      </c>
      <c r="D2592" s="2">
        <v>-10</v>
      </c>
      <c r="E2592" s="5">
        <v>73.790000000000006</v>
      </c>
      <c r="F2592" s="5">
        <v>69.02</v>
      </c>
      <c r="G2592" s="5">
        <v>4.7300000000000004</v>
      </c>
      <c r="H2592" s="5">
        <v>68.66</v>
      </c>
      <c r="I2592" s="5">
        <v>70.47</v>
      </c>
      <c r="J2592" s="5">
        <v>4.3600000000000003</v>
      </c>
      <c r="K2592" s="6">
        <f t="shared" si="711"/>
        <v>71.224999999999994</v>
      </c>
      <c r="L2592" s="6">
        <f t="shared" si="712"/>
        <v>5.1300000000000097</v>
      </c>
      <c r="M2592" s="6">
        <f t="shared" si="713"/>
        <v>69.745000000000005</v>
      </c>
      <c r="N2592" s="5">
        <f t="shared" si="714"/>
        <v>3.2164615651364468</v>
      </c>
      <c r="O2592" s="6">
        <f t="shared" si="715"/>
        <v>-1.4500000000000028</v>
      </c>
      <c r="P2592" s="6">
        <f t="shared" si="716"/>
        <v>6.4329231302728935</v>
      </c>
      <c r="Q2592" s="6">
        <f t="shared" si="717"/>
        <v>8.1273485168851606E-2</v>
      </c>
      <c r="R2592" s="5">
        <f t="shared" si="718"/>
        <v>1.0228631473979513</v>
      </c>
      <c r="S2592" s="5">
        <f t="shared" si="719"/>
        <v>6.5800000000000125</v>
      </c>
      <c r="T2592" s="5">
        <f t="shared" si="720"/>
        <v>1.4500000000000028</v>
      </c>
      <c r="U2592" s="5">
        <f t="shared" si="721"/>
        <v>0.22540297321079475</v>
      </c>
      <c r="V2592" s="5">
        <f t="shared" si="722"/>
        <v>0.46013296600272174</v>
      </c>
      <c r="W2592" s="5">
        <f t="shared" si="723"/>
        <v>1.4799999999999898</v>
      </c>
      <c r="X2592" s="5">
        <f t="shared" si="724"/>
        <v>69.745000000000005</v>
      </c>
      <c r="Y2592" s="5">
        <f t="shared" si="725"/>
        <v>21.683766022878412</v>
      </c>
      <c r="Z2592" s="9">
        <f t="shared" si="726"/>
        <v>0.7192934032785232</v>
      </c>
      <c r="AA2592">
        <f t="shared" si="727"/>
        <v>5.1300000000000097</v>
      </c>
    </row>
    <row r="2593" spans="1:27">
      <c r="A2593" s="1">
        <f t="shared" si="710"/>
        <v>-1002498</v>
      </c>
      <c r="B2593" s="1">
        <v>2</v>
      </c>
      <c r="C2593" s="1">
        <v>-10</v>
      </c>
      <c r="D2593" s="2">
        <v>-10</v>
      </c>
      <c r="E2593" s="5">
        <v>105.03</v>
      </c>
      <c r="F2593" s="5">
        <v>99.8</v>
      </c>
      <c r="G2593" s="5">
        <v>3.23</v>
      </c>
      <c r="H2593" s="5">
        <v>112.08</v>
      </c>
      <c r="I2593" s="5">
        <v>107.24</v>
      </c>
      <c r="J2593" s="5">
        <v>3.74</v>
      </c>
      <c r="K2593" s="6">
        <f t="shared" si="711"/>
        <v>108.55500000000001</v>
      </c>
      <c r="L2593" s="6">
        <f t="shared" si="712"/>
        <v>-7.0499999999999972</v>
      </c>
      <c r="M2593" s="6">
        <f t="shared" si="713"/>
        <v>103.52</v>
      </c>
      <c r="N2593" s="5">
        <f t="shared" si="714"/>
        <v>2.470855115137268</v>
      </c>
      <c r="O2593" s="6">
        <f t="shared" si="715"/>
        <v>-7.4399999999999977</v>
      </c>
      <c r="P2593" s="6">
        <f t="shared" si="716"/>
        <v>4.9417102302745359</v>
      </c>
      <c r="Q2593" s="6">
        <f t="shared" si="717"/>
        <v>-0.14556213017751485</v>
      </c>
      <c r="R2593" s="5">
        <f t="shared" si="718"/>
        <v>7.8920046264698562E-2</v>
      </c>
      <c r="S2593" s="5">
        <f t="shared" si="719"/>
        <v>0.39000000000000057</v>
      </c>
      <c r="T2593" s="5">
        <f t="shared" si="720"/>
        <v>7.4399999999999977</v>
      </c>
      <c r="U2593" s="5">
        <f t="shared" si="721"/>
        <v>1.5055516518188623</v>
      </c>
      <c r="V2593" s="5">
        <f t="shared" si="722"/>
        <v>2.0377560663731158</v>
      </c>
      <c r="W2593" s="5">
        <f t="shared" si="723"/>
        <v>5.0350000000000108</v>
      </c>
      <c r="X2593" s="5">
        <f t="shared" si="724"/>
        <v>103.52</v>
      </c>
      <c r="Y2593" s="5">
        <f t="shared" si="725"/>
        <v>41.896426611905554</v>
      </c>
      <c r="Z2593" s="9">
        <f t="shared" si="726"/>
        <v>0.71942477021576068</v>
      </c>
      <c r="AA2593">
        <f t="shared" si="727"/>
        <v>7.0499999999999972</v>
      </c>
    </row>
    <row r="2594" spans="1:27">
      <c r="A2594" s="1">
        <f t="shared" si="710"/>
        <v>-802748</v>
      </c>
      <c r="B2594" s="1">
        <v>2</v>
      </c>
      <c r="C2594" s="1">
        <v>-11</v>
      </c>
      <c r="D2594" s="2">
        <v>-8</v>
      </c>
      <c r="E2594" s="5">
        <v>138.76</v>
      </c>
      <c r="F2594" s="5">
        <v>144.82</v>
      </c>
      <c r="G2594" s="5">
        <v>5.91</v>
      </c>
      <c r="H2594" s="5">
        <v>135.59</v>
      </c>
      <c r="I2594" s="5">
        <v>133.80000000000001</v>
      </c>
      <c r="J2594" s="5">
        <v>4.4000000000000004</v>
      </c>
      <c r="K2594" s="6">
        <f t="shared" si="711"/>
        <v>137.17500000000001</v>
      </c>
      <c r="L2594" s="6">
        <f t="shared" si="712"/>
        <v>3.1699999999999875</v>
      </c>
      <c r="M2594" s="6">
        <f t="shared" si="713"/>
        <v>139.31</v>
      </c>
      <c r="N2594" s="5">
        <f t="shared" si="714"/>
        <v>3.6840229369535691</v>
      </c>
      <c r="O2594" s="6">
        <f t="shared" si="715"/>
        <v>11.019999999999982</v>
      </c>
      <c r="P2594" s="6">
        <f t="shared" si="716"/>
        <v>7.3680458739071382</v>
      </c>
      <c r="Q2594" s="6">
        <f t="shared" si="717"/>
        <v>0.28676818676652888</v>
      </c>
      <c r="R2594" s="5">
        <f t="shared" si="718"/>
        <v>1.0654113905288818</v>
      </c>
      <c r="S2594" s="5">
        <f t="shared" si="719"/>
        <v>7.8499999999999943</v>
      </c>
      <c r="T2594" s="5">
        <f t="shared" si="720"/>
        <v>11.019999999999982</v>
      </c>
      <c r="U2594" s="5">
        <f t="shared" si="721"/>
        <v>1.4956475826278046</v>
      </c>
      <c r="V2594" s="5">
        <f t="shared" si="722"/>
        <v>0.57952950796921132</v>
      </c>
      <c r="W2594" s="5">
        <f t="shared" si="723"/>
        <v>2.1349999999999909</v>
      </c>
      <c r="X2594" s="5">
        <f t="shared" si="724"/>
        <v>139.31</v>
      </c>
      <c r="Y2594" s="5">
        <f t="shared" si="725"/>
        <v>37.814639697981818</v>
      </c>
      <c r="Z2594" s="9">
        <f t="shared" si="726"/>
        <v>0.7194727235969407</v>
      </c>
      <c r="AA2594">
        <f t="shared" si="727"/>
        <v>3.1699999999999875</v>
      </c>
    </row>
    <row r="2595" spans="1:27">
      <c r="A2595" s="1">
        <f t="shared" si="710"/>
        <v>-102496</v>
      </c>
      <c r="B2595" s="1">
        <v>4</v>
      </c>
      <c r="C2595" s="1">
        <v>-10</v>
      </c>
      <c r="D2595" s="2">
        <v>-1</v>
      </c>
      <c r="E2595" s="5">
        <v>79.87</v>
      </c>
      <c r="F2595" s="5">
        <v>72.72</v>
      </c>
      <c r="G2595" s="5">
        <v>4.88</v>
      </c>
      <c r="H2595" s="5">
        <v>76.650000000000006</v>
      </c>
      <c r="I2595" s="5">
        <v>72.17</v>
      </c>
      <c r="J2595" s="5">
        <v>4.33</v>
      </c>
      <c r="K2595" s="6">
        <f t="shared" si="711"/>
        <v>78.260000000000005</v>
      </c>
      <c r="L2595" s="6">
        <f t="shared" si="712"/>
        <v>3.2199999999999989</v>
      </c>
      <c r="M2595" s="6">
        <f t="shared" si="713"/>
        <v>72.444999999999993</v>
      </c>
      <c r="N2595" s="5">
        <f t="shared" si="714"/>
        <v>3.2620277435975309</v>
      </c>
      <c r="O2595" s="6">
        <f t="shared" si="715"/>
        <v>0.54999999999999716</v>
      </c>
      <c r="P2595" s="6">
        <f t="shared" si="716"/>
        <v>6.5240554871950618</v>
      </c>
      <c r="Q2595" s="6">
        <f t="shared" si="717"/>
        <v>0.11901097894195235</v>
      </c>
      <c r="R2595" s="5">
        <f t="shared" si="718"/>
        <v>0.40925464310358523</v>
      </c>
      <c r="S2595" s="5">
        <f t="shared" si="719"/>
        <v>2.6700000000000017</v>
      </c>
      <c r="T2595" s="5">
        <f t="shared" si="720"/>
        <v>0.54999999999999716</v>
      </c>
      <c r="U2595" s="5">
        <f t="shared" si="721"/>
        <v>8.4303390901487099E-2</v>
      </c>
      <c r="V2595" s="5">
        <f t="shared" si="722"/>
        <v>1.7826335203350947</v>
      </c>
      <c r="W2595" s="5">
        <f t="shared" si="723"/>
        <v>5.8150000000000119</v>
      </c>
      <c r="X2595" s="5">
        <f t="shared" si="724"/>
        <v>72.444999999999993</v>
      </c>
      <c r="Y2595" s="5">
        <f t="shared" si="725"/>
        <v>22.208578741302777</v>
      </c>
      <c r="Z2595" s="9">
        <f t="shared" si="726"/>
        <v>0.71957070535146161</v>
      </c>
      <c r="AA2595">
        <f t="shared" si="727"/>
        <v>3.2199999999999989</v>
      </c>
    </row>
    <row r="2596" spans="1:27">
      <c r="A2596" s="1">
        <f t="shared" si="710"/>
        <v>-999496</v>
      </c>
      <c r="B2596" s="1">
        <v>4</v>
      </c>
      <c r="C2596" s="1">
        <v>2</v>
      </c>
      <c r="D2596" s="2">
        <v>-10</v>
      </c>
      <c r="E2596" s="5">
        <v>97.53</v>
      </c>
      <c r="F2596" s="5">
        <v>97.4</v>
      </c>
      <c r="G2596" s="5">
        <v>2.42</v>
      </c>
      <c r="H2596" s="5">
        <v>104.95</v>
      </c>
      <c r="I2596" s="5">
        <v>98.43</v>
      </c>
      <c r="J2596" s="5">
        <v>5.72</v>
      </c>
      <c r="K2596" s="6">
        <f t="shared" si="711"/>
        <v>101.24000000000001</v>
      </c>
      <c r="L2596" s="6">
        <f t="shared" si="712"/>
        <v>-7.4200000000000017</v>
      </c>
      <c r="M2596" s="6">
        <f t="shared" si="713"/>
        <v>97.915000000000006</v>
      </c>
      <c r="N2596" s="5">
        <f t="shared" si="714"/>
        <v>3.1054307269684829</v>
      </c>
      <c r="O2596" s="6">
        <f t="shared" si="715"/>
        <v>-1.0300000000000011</v>
      </c>
      <c r="P2596" s="6">
        <f t="shared" si="716"/>
        <v>6.2108614539369658</v>
      </c>
      <c r="Q2596" s="6">
        <f t="shared" si="717"/>
        <v>-0.69636135508155572</v>
      </c>
      <c r="R2596" s="5">
        <f t="shared" si="718"/>
        <v>1.0288427857216944</v>
      </c>
      <c r="S2596" s="5">
        <f t="shared" si="719"/>
        <v>6.3900000000000006</v>
      </c>
      <c r="T2596" s="5">
        <f t="shared" si="720"/>
        <v>1.0300000000000011</v>
      </c>
      <c r="U2596" s="5">
        <f t="shared" si="721"/>
        <v>0.1658385084966113</v>
      </c>
      <c r="V2596" s="5">
        <f t="shared" si="722"/>
        <v>1.0707049334975387</v>
      </c>
      <c r="W2596" s="5">
        <f t="shared" si="723"/>
        <v>3.3250000000000028</v>
      </c>
      <c r="X2596" s="5">
        <f t="shared" si="724"/>
        <v>97.915000000000006</v>
      </c>
      <c r="Y2596" s="5">
        <f t="shared" si="725"/>
        <v>31.530247688244035</v>
      </c>
      <c r="Z2596" s="9">
        <f t="shared" si="726"/>
        <v>0.72003333256176416</v>
      </c>
      <c r="AA2596">
        <f t="shared" si="727"/>
        <v>7.4200000000000017</v>
      </c>
    </row>
    <row r="2597" spans="1:27">
      <c r="A2597" s="1">
        <f t="shared" si="710"/>
        <v>-901756</v>
      </c>
      <c r="B2597" s="1">
        <v>-6</v>
      </c>
      <c r="C2597" s="1">
        <v>-7</v>
      </c>
      <c r="D2597" s="2">
        <v>-9</v>
      </c>
      <c r="E2597" s="5">
        <v>371.22</v>
      </c>
      <c r="F2597" s="5">
        <v>389.02</v>
      </c>
      <c r="G2597" s="5">
        <v>15.65</v>
      </c>
      <c r="H2597" s="5">
        <v>378.85</v>
      </c>
      <c r="I2597" s="5">
        <v>398.77</v>
      </c>
      <c r="J2597" s="5">
        <v>11.13</v>
      </c>
      <c r="K2597" s="6">
        <f t="shared" si="711"/>
        <v>375.03500000000003</v>
      </c>
      <c r="L2597" s="6">
        <f t="shared" si="712"/>
        <v>-7.6299999999999955</v>
      </c>
      <c r="M2597" s="6">
        <f t="shared" si="713"/>
        <v>393.89499999999998</v>
      </c>
      <c r="N2597" s="5">
        <f t="shared" si="714"/>
        <v>9.6020752965179366</v>
      </c>
      <c r="O2597" s="6">
        <f t="shared" si="715"/>
        <v>-9.75</v>
      </c>
      <c r="P2597" s="6">
        <f t="shared" si="716"/>
        <v>19.204150593035873</v>
      </c>
      <c r="Q2597" s="6">
        <f t="shared" si="717"/>
        <v>0.3282152845151049</v>
      </c>
      <c r="R2597" s="5">
        <f t="shared" si="718"/>
        <v>0.11039280231268307</v>
      </c>
      <c r="S2597" s="5">
        <f t="shared" si="719"/>
        <v>2.1200000000000045</v>
      </c>
      <c r="T2597" s="5">
        <f t="shared" si="720"/>
        <v>9.75</v>
      </c>
      <c r="U2597" s="5">
        <f t="shared" si="721"/>
        <v>0.50770274648521585</v>
      </c>
      <c r="V2597" s="5">
        <f t="shared" si="722"/>
        <v>1.9641587279407486</v>
      </c>
      <c r="W2597" s="5">
        <f t="shared" si="723"/>
        <v>18.859999999999957</v>
      </c>
      <c r="X2597" s="5">
        <f t="shared" si="724"/>
        <v>393.89499999999998</v>
      </c>
      <c r="Y2597" s="5">
        <f t="shared" si="725"/>
        <v>41.021861195239815</v>
      </c>
      <c r="Z2597" s="9">
        <f t="shared" si="726"/>
        <v>0.72003888783870551</v>
      </c>
      <c r="AA2597">
        <f t="shared" si="727"/>
        <v>7.6299999999999955</v>
      </c>
    </row>
    <row r="2598" spans="1:27">
      <c r="A2598" s="1">
        <f t="shared" si="710"/>
        <v>-802006</v>
      </c>
      <c r="B2598" s="1">
        <v>-6</v>
      </c>
      <c r="C2598" s="1">
        <v>-8</v>
      </c>
      <c r="D2598" s="2">
        <v>-8</v>
      </c>
      <c r="E2598" s="5">
        <v>148.49</v>
      </c>
      <c r="F2598" s="5">
        <v>149.02000000000001</v>
      </c>
      <c r="G2598" s="5">
        <v>5.28</v>
      </c>
      <c r="H2598" s="5">
        <v>158.13999999999999</v>
      </c>
      <c r="I2598" s="5">
        <v>156.11000000000001</v>
      </c>
      <c r="J2598" s="5">
        <v>7.62</v>
      </c>
      <c r="K2598" s="6">
        <f t="shared" si="711"/>
        <v>153.315</v>
      </c>
      <c r="L2598" s="6">
        <f t="shared" si="712"/>
        <v>-9.6499999999999773</v>
      </c>
      <c r="M2598" s="6">
        <f t="shared" si="713"/>
        <v>152.565</v>
      </c>
      <c r="N2598" s="5">
        <f t="shared" si="714"/>
        <v>4.6352669826019728</v>
      </c>
      <c r="O2598" s="6">
        <f t="shared" si="715"/>
        <v>-7.0900000000000034</v>
      </c>
      <c r="P2598" s="6">
        <f t="shared" si="716"/>
        <v>9.2705339652039456</v>
      </c>
      <c r="Q2598" s="6">
        <f t="shared" si="717"/>
        <v>-0.35123361119256058</v>
      </c>
      <c r="R2598" s="5">
        <f t="shared" si="718"/>
        <v>0.2761437485271816</v>
      </c>
      <c r="S2598" s="5">
        <f t="shared" si="719"/>
        <v>2.5599999999999739</v>
      </c>
      <c r="T2598" s="5">
        <f t="shared" si="720"/>
        <v>7.0900000000000034</v>
      </c>
      <c r="U2598" s="5">
        <f t="shared" si="721"/>
        <v>0.76478874103817907</v>
      </c>
      <c r="V2598" s="5">
        <f t="shared" si="722"/>
        <v>0.16180297765264712</v>
      </c>
      <c r="W2598" s="5">
        <f t="shared" si="723"/>
        <v>0.75</v>
      </c>
      <c r="X2598" s="5">
        <f t="shared" si="724"/>
        <v>152.565</v>
      </c>
      <c r="Y2598" s="5">
        <f t="shared" si="725"/>
        <v>32.913961714101475</v>
      </c>
      <c r="Z2598" s="9">
        <f t="shared" si="726"/>
        <v>0.72017775583532162</v>
      </c>
      <c r="AA2598">
        <f t="shared" si="727"/>
        <v>9.6499999999999773</v>
      </c>
    </row>
    <row r="2599" spans="1:27">
      <c r="A2599" s="1">
        <f t="shared" si="710"/>
        <v>-698249</v>
      </c>
      <c r="B2599" s="1">
        <v>1</v>
      </c>
      <c r="C2599" s="1">
        <v>7</v>
      </c>
      <c r="D2599" s="2">
        <v>-7</v>
      </c>
      <c r="E2599" s="5">
        <v>115.28</v>
      </c>
      <c r="F2599" s="5">
        <v>112.74</v>
      </c>
      <c r="G2599" s="5">
        <v>4.12</v>
      </c>
      <c r="H2599" s="5">
        <v>117.22</v>
      </c>
      <c r="I2599" s="5">
        <v>125.2</v>
      </c>
      <c r="J2599" s="5">
        <v>4.6900000000000004</v>
      </c>
      <c r="K2599" s="6">
        <f t="shared" si="711"/>
        <v>116.25</v>
      </c>
      <c r="L2599" s="6">
        <f t="shared" si="712"/>
        <v>-1.9399999999999977</v>
      </c>
      <c r="M2599" s="6">
        <f t="shared" si="713"/>
        <v>118.97</v>
      </c>
      <c r="N2599" s="5">
        <f t="shared" si="714"/>
        <v>3.1213178306606331</v>
      </c>
      <c r="O2599" s="6">
        <f t="shared" si="715"/>
        <v>-12.460000000000008</v>
      </c>
      <c r="P2599" s="6">
        <f t="shared" si="716"/>
        <v>6.2426356613212661</v>
      </c>
      <c r="Q2599" s="6">
        <f t="shared" si="717"/>
        <v>-0.12885900873737835</v>
      </c>
      <c r="R2599" s="5">
        <f t="shared" si="718"/>
        <v>1.6851856444515667</v>
      </c>
      <c r="S2599" s="5">
        <f t="shared" si="719"/>
        <v>10.52000000000001</v>
      </c>
      <c r="T2599" s="5">
        <f t="shared" si="720"/>
        <v>12.460000000000008</v>
      </c>
      <c r="U2599" s="5">
        <f t="shared" si="721"/>
        <v>1.995951818428376</v>
      </c>
      <c r="V2599" s="5">
        <f t="shared" si="722"/>
        <v>0.87142679713084703</v>
      </c>
      <c r="W2599" s="5">
        <f t="shared" si="723"/>
        <v>2.7199999999999989</v>
      </c>
      <c r="X2599" s="5">
        <f t="shared" si="724"/>
        <v>118.97</v>
      </c>
      <c r="Y2599" s="5">
        <f t="shared" si="725"/>
        <v>38.115311049506218</v>
      </c>
      <c r="Z2599" s="9">
        <f t="shared" si="726"/>
        <v>0.72022427062686523</v>
      </c>
      <c r="AA2599">
        <f t="shared" si="727"/>
        <v>1.9399999999999977</v>
      </c>
    </row>
    <row r="2600" spans="1:27">
      <c r="A2600" s="1">
        <f t="shared" si="710"/>
        <v>-801744</v>
      </c>
      <c r="B2600" s="1">
        <v>6</v>
      </c>
      <c r="C2600" s="1">
        <v>-7</v>
      </c>
      <c r="D2600" s="2">
        <v>-8</v>
      </c>
      <c r="E2600" s="5">
        <v>106.36</v>
      </c>
      <c r="F2600" s="5">
        <v>107.72</v>
      </c>
      <c r="G2600" s="5">
        <v>2.4500000000000002</v>
      </c>
      <c r="H2600" s="5">
        <v>104.03</v>
      </c>
      <c r="I2600" s="5">
        <v>107.94</v>
      </c>
      <c r="J2600" s="5">
        <v>3.81</v>
      </c>
      <c r="K2600" s="6">
        <f t="shared" si="711"/>
        <v>105.19499999999999</v>
      </c>
      <c r="L2600" s="6">
        <f t="shared" si="712"/>
        <v>2.3299999999999983</v>
      </c>
      <c r="M2600" s="6">
        <f t="shared" si="713"/>
        <v>107.83</v>
      </c>
      <c r="N2600" s="5">
        <f t="shared" si="714"/>
        <v>2.2648730648758222</v>
      </c>
      <c r="O2600" s="6">
        <f t="shared" si="715"/>
        <v>-0.21999999999999886</v>
      </c>
      <c r="P2600" s="6">
        <f t="shared" si="716"/>
        <v>4.5297461297516444</v>
      </c>
      <c r="Q2600" s="6">
        <f t="shared" si="717"/>
        <v>-0.41492109598120724</v>
      </c>
      <c r="R2600" s="5">
        <f t="shared" si="718"/>
        <v>0.56294545587255851</v>
      </c>
      <c r="S2600" s="5">
        <f t="shared" si="719"/>
        <v>2.5499999999999972</v>
      </c>
      <c r="T2600" s="5">
        <f t="shared" si="720"/>
        <v>0.21999999999999886</v>
      </c>
      <c r="U2600" s="5">
        <f t="shared" si="721"/>
        <v>4.8567843251749954E-2</v>
      </c>
      <c r="V2600" s="5">
        <f t="shared" si="722"/>
        <v>1.1634206088032912</v>
      </c>
      <c r="W2600" s="5">
        <f t="shared" si="723"/>
        <v>2.6350000000000051</v>
      </c>
      <c r="X2600" s="5">
        <f t="shared" si="724"/>
        <v>107.83</v>
      </c>
      <c r="Y2600" s="5">
        <f t="shared" si="725"/>
        <v>47.609732162147495</v>
      </c>
      <c r="Z2600" s="9">
        <f t="shared" si="726"/>
        <v>0.72034783264753421</v>
      </c>
      <c r="AA2600">
        <f t="shared" si="727"/>
        <v>2.3299999999999983</v>
      </c>
    </row>
    <row r="2601" spans="1:27">
      <c r="A2601" s="1">
        <f t="shared" si="710"/>
        <v>-297753</v>
      </c>
      <c r="B2601" s="1">
        <v>-3</v>
      </c>
      <c r="C2601" s="1">
        <v>9</v>
      </c>
      <c r="D2601" s="2">
        <v>-3</v>
      </c>
      <c r="E2601" s="5">
        <v>64.61</v>
      </c>
      <c r="F2601" s="5">
        <v>61.95</v>
      </c>
      <c r="G2601" s="5">
        <v>3.89</v>
      </c>
      <c r="H2601" s="5">
        <v>66.099999999999994</v>
      </c>
      <c r="I2601" s="5">
        <v>68.13</v>
      </c>
      <c r="J2601" s="5">
        <v>3.33</v>
      </c>
      <c r="K2601" s="6">
        <f t="shared" si="711"/>
        <v>65.35499999999999</v>
      </c>
      <c r="L2601" s="6">
        <f t="shared" si="712"/>
        <v>-1.4899999999999949</v>
      </c>
      <c r="M2601" s="6">
        <f t="shared" si="713"/>
        <v>65.039999999999992</v>
      </c>
      <c r="N2601" s="5">
        <f t="shared" si="714"/>
        <v>2.5603222453433476</v>
      </c>
      <c r="O2601" s="6">
        <f t="shared" si="715"/>
        <v>-6.1799999999999926</v>
      </c>
      <c r="P2601" s="6">
        <f t="shared" si="716"/>
        <v>5.1206444906866952</v>
      </c>
      <c r="Q2601" s="6">
        <f t="shared" si="717"/>
        <v>0.15419701765760269</v>
      </c>
      <c r="R2601" s="5">
        <f t="shared" si="718"/>
        <v>0.91590033413373195</v>
      </c>
      <c r="S2601" s="5">
        <f t="shared" si="719"/>
        <v>4.6899999999999977</v>
      </c>
      <c r="T2601" s="5">
        <f t="shared" si="720"/>
        <v>6.1799999999999926</v>
      </c>
      <c r="U2601" s="5">
        <f t="shared" si="721"/>
        <v>1.2068793315450872</v>
      </c>
      <c r="V2601" s="5">
        <f t="shared" si="722"/>
        <v>0.1230313881672169</v>
      </c>
      <c r="W2601" s="5">
        <f t="shared" si="723"/>
        <v>0.31499999999999773</v>
      </c>
      <c r="X2601" s="5">
        <f t="shared" si="724"/>
        <v>65.039999999999992</v>
      </c>
      <c r="Y2601" s="5">
        <f t="shared" si="725"/>
        <v>25.403052337764581</v>
      </c>
      <c r="Z2601" s="9">
        <f t="shared" si="726"/>
        <v>0.72036865562016228</v>
      </c>
      <c r="AA2601">
        <f t="shared" si="727"/>
        <v>1.4899999999999949</v>
      </c>
    </row>
    <row r="2602" spans="1:27">
      <c r="A2602" s="1">
        <f t="shared" si="710"/>
        <v>-397748</v>
      </c>
      <c r="B2602" s="1">
        <v>2</v>
      </c>
      <c r="C2602" s="1">
        <v>9</v>
      </c>
      <c r="D2602" s="2">
        <v>-4</v>
      </c>
      <c r="E2602" s="5">
        <v>58.75</v>
      </c>
      <c r="F2602" s="5">
        <v>58.14</v>
      </c>
      <c r="G2602" s="5">
        <v>2.44</v>
      </c>
      <c r="H2602" s="5">
        <v>53.39</v>
      </c>
      <c r="I2602" s="5">
        <v>53.75</v>
      </c>
      <c r="J2602" s="5">
        <v>2.94</v>
      </c>
      <c r="K2602" s="6">
        <f t="shared" si="711"/>
        <v>56.07</v>
      </c>
      <c r="L2602" s="6">
        <f t="shared" si="712"/>
        <v>5.3599999999999994</v>
      </c>
      <c r="M2602" s="6">
        <f t="shared" si="713"/>
        <v>55.945</v>
      </c>
      <c r="N2602" s="5">
        <f t="shared" si="714"/>
        <v>1.9103141102970473</v>
      </c>
      <c r="O2602" s="6">
        <f t="shared" si="715"/>
        <v>4.3900000000000006</v>
      </c>
      <c r="P2602" s="6">
        <f t="shared" si="716"/>
        <v>3.8206282205940947</v>
      </c>
      <c r="Q2602" s="6">
        <f t="shared" si="717"/>
        <v>-0.18428191707998792</v>
      </c>
      <c r="R2602" s="5">
        <f t="shared" si="718"/>
        <v>0.25388494875567014</v>
      </c>
      <c r="S2602" s="5">
        <f t="shared" si="719"/>
        <v>0.96999999999999886</v>
      </c>
      <c r="T2602" s="5">
        <f t="shared" si="720"/>
        <v>4.3900000000000006</v>
      </c>
      <c r="U2602" s="5">
        <f t="shared" si="721"/>
        <v>1.1490256959148384</v>
      </c>
      <c r="V2602" s="5">
        <f t="shared" si="722"/>
        <v>6.5434265143214029E-2</v>
      </c>
      <c r="W2602" s="5">
        <f t="shared" si="723"/>
        <v>0.125</v>
      </c>
      <c r="X2602" s="5">
        <f t="shared" si="724"/>
        <v>55.945</v>
      </c>
      <c r="Y2602" s="5">
        <f t="shared" si="725"/>
        <v>29.285759707496869</v>
      </c>
      <c r="Z2602" s="9">
        <f t="shared" si="726"/>
        <v>0.72038670170957497</v>
      </c>
      <c r="AA2602">
        <f t="shared" si="727"/>
        <v>5.3599999999999994</v>
      </c>
    </row>
    <row r="2603" spans="1:27">
      <c r="A2603" s="1">
        <f t="shared" si="710"/>
        <v>-98742</v>
      </c>
      <c r="B2603" s="1">
        <v>8</v>
      </c>
      <c r="C2603" s="1">
        <v>5</v>
      </c>
      <c r="D2603" s="2">
        <v>-1</v>
      </c>
      <c r="E2603" s="5">
        <v>57.19</v>
      </c>
      <c r="F2603" s="5">
        <v>58.32</v>
      </c>
      <c r="G2603" s="5">
        <v>1.91</v>
      </c>
      <c r="H2603" s="5">
        <v>48.31</v>
      </c>
      <c r="I2603" s="5">
        <v>51.5</v>
      </c>
      <c r="J2603" s="5">
        <v>2.79</v>
      </c>
      <c r="K2603" s="6">
        <f t="shared" si="711"/>
        <v>52.75</v>
      </c>
      <c r="L2603" s="6">
        <f t="shared" si="712"/>
        <v>8.8799999999999955</v>
      </c>
      <c r="M2603" s="6">
        <f t="shared" si="713"/>
        <v>54.91</v>
      </c>
      <c r="N2603" s="5">
        <f t="shared" si="714"/>
        <v>1.6905768246370823</v>
      </c>
      <c r="O2603" s="6">
        <f t="shared" si="715"/>
        <v>6.82</v>
      </c>
      <c r="P2603" s="6">
        <f t="shared" si="716"/>
        <v>3.3811536492741645</v>
      </c>
      <c r="Q2603" s="6">
        <f t="shared" si="717"/>
        <v>-0.36178513322020267</v>
      </c>
      <c r="R2603" s="5">
        <f t="shared" si="718"/>
        <v>0.60925950538870577</v>
      </c>
      <c r="S2603" s="5">
        <f t="shared" si="719"/>
        <v>2.0599999999999952</v>
      </c>
      <c r="T2603" s="5">
        <f t="shared" si="720"/>
        <v>6.82</v>
      </c>
      <c r="U2603" s="5">
        <f t="shared" si="721"/>
        <v>2.0170630226946522</v>
      </c>
      <c r="V2603" s="5">
        <f t="shared" si="722"/>
        <v>1.2776704190675783</v>
      </c>
      <c r="W2603" s="5">
        <f t="shared" si="723"/>
        <v>2.1599999999999966</v>
      </c>
      <c r="X2603" s="5">
        <f t="shared" si="724"/>
        <v>54.91</v>
      </c>
      <c r="Y2603" s="5">
        <f t="shared" si="725"/>
        <v>32.480038292130011</v>
      </c>
      <c r="Z2603" s="9">
        <f t="shared" si="726"/>
        <v>0.72047067948668109</v>
      </c>
      <c r="AA2603">
        <f t="shared" si="727"/>
        <v>8.8799999999999955</v>
      </c>
    </row>
    <row r="2604" spans="1:27">
      <c r="A2604" s="1">
        <f t="shared" si="710"/>
        <v>-401743</v>
      </c>
      <c r="B2604" s="1">
        <v>7</v>
      </c>
      <c r="C2604" s="1">
        <v>-7</v>
      </c>
      <c r="D2604" s="2">
        <v>-4</v>
      </c>
      <c r="E2604" s="5">
        <v>92.9</v>
      </c>
      <c r="F2604" s="5">
        <v>98.63</v>
      </c>
      <c r="G2604" s="5">
        <v>4.96</v>
      </c>
      <c r="H2604" s="5">
        <v>100.59</v>
      </c>
      <c r="I2604" s="5">
        <v>109.19</v>
      </c>
      <c r="J2604" s="5">
        <v>5.44</v>
      </c>
      <c r="K2604" s="6">
        <f t="shared" si="711"/>
        <v>96.745000000000005</v>
      </c>
      <c r="L2604" s="6">
        <f t="shared" si="712"/>
        <v>-7.6899999999999977</v>
      </c>
      <c r="M2604" s="6">
        <f t="shared" si="713"/>
        <v>103.91</v>
      </c>
      <c r="N2604" s="5">
        <f t="shared" si="714"/>
        <v>3.6808694625047491</v>
      </c>
      <c r="O2604" s="6">
        <f t="shared" si="715"/>
        <v>-10.560000000000002</v>
      </c>
      <c r="P2604" s="6">
        <f t="shared" si="716"/>
        <v>7.3617389250094982</v>
      </c>
      <c r="Q2604" s="6">
        <f t="shared" si="717"/>
        <v>-9.2111478507321751E-2</v>
      </c>
      <c r="R2604" s="5">
        <f t="shared" si="718"/>
        <v>0.38985354265280492</v>
      </c>
      <c r="S2604" s="5">
        <f t="shared" si="719"/>
        <v>2.8700000000000045</v>
      </c>
      <c r="T2604" s="5">
        <f t="shared" si="720"/>
        <v>10.560000000000002</v>
      </c>
      <c r="U2604" s="5">
        <f t="shared" si="721"/>
        <v>1.4344436970082279</v>
      </c>
      <c r="V2604" s="5">
        <f t="shared" si="722"/>
        <v>1.9465509638378673</v>
      </c>
      <c r="W2604" s="5">
        <f t="shared" si="723"/>
        <v>7.164999999999992</v>
      </c>
      <c r="X2604" s="5">
        <f t="shared" si="724"/>
        <v>103.91</v>
      </c>
      <c r="Y2604" s="5">
        <f t="shared" si="725"/>
        <v>28.229743287144874</v>
      </c>
      <c r="Z2604" s="9">
        <f t="shared" si="726"/>
        <v>0.72048317121220806</v>
      </c>
      <c r="AA2604">
        <f t="shared" si="727"/>
        <v>7.6899999999999977</v>
      </c>
    </row>
    <row r="2605" spans="1:27">
      <c r="A2605" s="1">
        <f t="shared" si="710"/>
        <v>-497997</v>
      </c>
      <c r="B2605" s="1">
        <v>3</v>
      </c>
      <c r="C2605" s="1">
        <v>8</v>
      </c>
      <c r="D2605" s="2">
        <v>-5</v>
      </c>
      <c r="E2605" s="5">
        <v>84.11</v>
      </c>
      <c r="F2605" s="5">
        <v>85.09</v>
      </c>
      <c r="G2605" s="5">
        <v>2.66</v>
      </c>
      <c r="H2605" s="5">
        <v>88.9</v>
      </c>
      <c r="I2605" s="5">
        <v>88.25</v>
      </c>
      <c r="J2605" s="5">
        <v>3.78</v>
      </c>
      <c r="K2605" s="6">
        <f t="shared" si="711"/>
        <v>86.504999999999995</v>
      </c>
      <c r="L2605" s="6">
        <f t="shared" si="712"/>
        <v>-4.7900000000000063</v>
      </c>
      <c r="M2605" s="6">
        <f t="shared" si="713"/>
        <v>86.67</v>
      </c>
      <c r="N2605" s="5">
        <f t="shared" si="714"/>
        <v>2.3110603626906849</v>
      </c>
      <c r="O2605" s="6">
        <f t="shared" si="715"/>
        <v>-3.1599999999999966</v>
      </c>
      <c r="P2605" s="6">
        <f t="shared" si="716"/>
        <v>4.6221207253813699</v>
      </c>
      <c r="Q2605" s="6">
        <f t="shared" si="717"/>
        <v>-0.33761467889908248</v>
      </c>
      <c r="R2605" s="5">
        <f t="shared" si="718"/>
        <v>0.35265197446038554</v>
      </c>
      <c r="S2605" s="5">
        <f t="shared" si="719"/>
        <v>1.6300000000000097</v>
      </c>
      <c r="T2605" s="5">
        <f t="shared" si="720"/>
        <v>3.1599999999999966</v>
      </c>
      <c r="U2605" s="5">
        <f t="shared" si="721"/>
        <v>0.68366885846307401</v>
      </c>
      <c r="V2605" s="5">
        <f t="shared" si="722"/>
        <v>7.139579851038709E-2</v>
      </c>
      <c r="W2605" s="5">
        <f t="shared" si="723"/>
        <v>0.16500000000000625</v>
      </c>
      <c r="X2605" s="5">
        <f t="shared" si="724"/>
        <v>86.67</v>
      </c>
      <c r="Y2605" s="5">
        <f t="shared" si="725"/>
        <v>37.502265799363727</v>
      </c>
      <c r="Z2605" s="9">
        <f t="shared" si="726"/>
        <v>0.72059142376245366</v>
      </c>
      <c r="AA2605">
        <f t="shared" si="727"/>
        <v>4.7900000000000063</v>
      </c>
    </row>
    <row r="2606" spans="1:27">
      <c r="A2606" s="1">
        <f t="shared" si="710"/>
        <v>-601008</v>
      </c>
      <c r="B2606" s="1">
        <v>-8</v>
      </c>
      <c r="C2606" s="1">
        <v>-4</v>
      </c>
      <c r="D2606" s="2">
        <v>-6</v>
      </c>
      <c r="E2606" s="5">
        <v>125.09</v>
      </c>
      <c r="F2606" s="5">
        <v>120.06</v>
      </c>
      <c r="G2606" s="5">
        <v>6.73</v>
      </c>
      <c r="H2606" s="5">
        <v>129.97999999999999</v>
      </c>
      <c r="I2606" s="5">
        <v>130.86000000000001</v>
      </c>
      <c r="J2606" s="5">
        <v>3.82</v>
      </c>
      <c r="K2606" s="6">
        <f t="shared" si="711"/>
        <v>127.535</v>
      </c>
      <c r="L2606" s="6">
        <f t="shared" si="712"/>
        <v>-4.8899999999999864</v>
      </c>
      <c r="M2606" s="6">
        <f t="shared" si="713"/>
        <v>125.46000000000001</v>
      </c>
      <c r="N2606" s="5">
        <f t="shared" si="714"/>
        <v>3.8692796487201595</v>
      </c>
      <c r="O2606" s="6">
        <f t="shared" si="715"/>
        <v>-10.800000000000011</v>
      </c>
      <c r="P2606" s="6">
        <f t="shared" si="716"/>
        <v>7.738559297440319</v>
      </c>
      <c r="Q2606" s="6">
        <f t="shared" si="717"/>
        <v>0.51265502552379305</v>
      </c>
      <c r="R2606" s="5">
        <f t="shared" si="718"/>
        <v>0.76370804601250186</v>
      </c>
      <c r="S2606" s="5">
        <f t="shared" si="719"/>
        <v>5.910000000000025</v>
      </c>
      <c r="T2606" s="5">
        <f t="shared" si="720"/>
        <v>10.800000000000011</v>
      </c>
      <c r="U2606" s="5">
        <f t="shared" si="721"/>
        <v>1.3956086120025371</v>
      </c>
      <c r="V2606" s="5">
        <f t="shared" si="722"/>
        <v>0.53627553146393436</v>
      </c>
      <c r="W2606" s="5">
        <f t="shared" si="723"/>
        <v>2.0749999999999886</v>
      </c>
      <c r="X2606" s="5">
        <f t="shared" si="724"/>
        <v>125.46000000000001</v>
      </c>
      <c r="Y2606" s="5">
        <f t="shared" si="725"/>
        <v>32.424640085525574</v>
      </c>
      <c r="Z2606" s="9">
        <f t="shared" si="726"/>
        <v>0.72062750433216183</v>
      </c>
      <c r="AA2606">
        <f t="shared" si="727"/>
        <v>4.8899999999999864</v>
      </c>
    </row>
    <row r="2607" spans="1:27">
      <c r="A2607" s="1">
        <f t="shared" si="710"/>
        <v>-102748</v>
      </c>
      <c r="B2607" s="1">
        <v>2</v>
      </c>
      <c r="C2607" s="1">
        <v>-11</v>
      </c>
      <c r="D2607" s="2">
        <v>-1</v>
      </c>
      <c r="E2607" s="5">
        <v>46.8</v>
      </c>
      <c r="F2607" s="5">
        <v>41.9</v>
      </c>
      <c r="G2607" s="5">
        <v>3.66</v>
      </c>
      <c r="H2607" s="5">
        <v>48.85</v>
      </c>
      <c r="I2607" s="5">
        <v>50.41</v>
      </c>
      <c r="J2607" s="5">
        <v>3.44</v>
      </c>
      <c r="K2607" s="6">
        <f t="shared" si="711"/>
        <v>47.825000000000003</v>
      </c>
      <c r="L2607" s="6">
        <f t="shared" si="712"/>
        <v>-2.0500000000000043</v>
      </c>
      <c r="M2607" s="6">
        <f t="shared" si="713"/>
        <v>46.155000000000001</v>
      </c>
      <c r="N2607" s="5">
        <f t="shared" si="714"/>
        <v>2.5114338533992888</v>
      </c>
      <c r="O2607" s="6">
        <f t="shared" si="715"/>
        <v>-8.509999999999998</v>
      </c>
      <c r="P2607" s="6">
        <f t="shared" si="716"/>
        <v>5.0228677067985776</v>
      </c>
      <c r="Q2607" s="6">
        <f t="shared" si="717"/>
        <v>6.1912387233840273E-2</v>
      </c>
      <c r="R2607" s="5">
        <f t="shared" si="718"/>
        <v>1.2861178866519263</v>
      </c>
      <c r="S2607" s="5">
        <f t="shared" si="719"/>
        <v>6.4599999999999937</v>
      </c>
      <c r="T2607" s="5">
        <f t="shared" si="720"/>
        <v>8.509999999999998</v>
      </c>
      <c r="U2607" s="5">
        <f t="shared" si="721"/>
        <v>1.6942512717349691</v>
      </c>
      <c r="V2607" s="5">
        <f t="shared" si="722"/>
        <v>0.66495878350115201</v>
      </c>
      <c r="W2607" s="5">
        <f t="shared" si="723"/>
        <v>1.6700000000000017</v>
      </c>
      <c r="X2607" s="5">
        <f t="shared" si="724"/>
        <v>46.155000000000001</v>
      </c>
      <c r="Y2607" s="5">
        <f t="shared" si="725"/>
        <v>18.377947696105174</v>
      </c>
      <c r="Z2607" s="9">
        <f t="shared" si="726"/>
        <v>0.72066358309546896</v>
      </c>
      <c r="AA2607">
        <f t="shared" si="727"/>
        <v>2.0500000000000043</v>
      </c>
    </row>
    <row r="2608" spans="1:27">
      <c r="A2608" s="1">
        <f t="shared" si="710"/>
        <v>-898751</v>
      </c>
      <c r="B2608" s="1">
        <v>-1</v>
      </c>
      <c r="C2608" s="1">
        <v>5</v>
      </c>
      <c r="D2608" s="2">
        <v>-9</v>
      </c>
      <c r="E2608" s="5">
        <v>113.59</v>
      </c>
      <c r="F2608" s="5">
        <v>108.67</v>
      </c>
      <c r="G2608" s="5">
        <v>3.87</v>
      </c>
      <c r="H2608" s="5">
        <v>113.91</v>
      </c>
      <c r="I2608" s="5">
        <v>111.51</v>
      </c>
      <c r="J2608" s="5">
        <v>6.23</v>
      </c>
      <c r="K2608" s="6">
        <f t="shared" si="711"/>
        <v>113.75</v>
      </c>
      <c r="L2608" s="6">
        <f t="shared" si="712"/>
        <v>-0.31999999999999318</v>
      </c>
      <c r="M2608" s="6">
        <f t="shared" si="713"/>
        <v>110.09</v>
      </c>
      <c r="N2608" s="5">
        <f t="shared" si="714"/>
        <v>3.6670764922482872</v>
      </c>
      <c r="O2608" s="6">
        <f t="shared" si="715"/>
        <v>-2.8400000000000034</v>
      </c>
      <c r="P2608" s="6">
        <f t="shared" si="716"/>
        <v>7.3341529844965745</v>
      </c>
      <c r="Q2608" s="6">
        <f t="shared" si="717"/>
        <v>-0.44313234107581739</v>
      </c>
      <c r="R2608" s="5">
        <f t="shared" si="718"/>
        <v>0.34359795948175004</v>
      </c>
      <c r="S2608" s="5">
        <f t="shared" si="719"/>
        <v>2.5200000000000102</v>
      </c>
      <c r="T2608" s="5">
        <f t="shared" si="720"/>
        <v>2.8400000000000034</v>
      </c>
      <c r="U2608" s="5">
        <f t="shared" si="721"/>
        <v>0.3872294464000664</v>
      </c>
      <c r="V2608" s="5">
        <f t="shared" si="722"/>
        <v>0.99807026325650705</v>
      </c>
      <c r="W2608" s="5">
        <f t="shared" si="723"/>
        <v>3.6599999999999966</v>
      </c>
      <c r="X2608" s="5">
        <f t="shared" si="724"/>
        <v>110.09</v>
      </c>
      <c r="Y2608" s="5">
        <f t="shared" si="725"/>
        <v>30.021189967734692</v>
      </c>
      <c r="Z2608" s="9">
        <f t="shared" si="726"/>
        <v>0.72086267763007406</v>
      </c>
      <c r="AA2608">
        <f t="shared" si="727"/>
        <v>0.31999999999999318</v>
      </c>
    </row>
    <row r="2609" spans="1:27">
      <c r="A2609" s="1">
        <f t="shared" si="710"/>
        <v>-398743</v>
      </c>
      <c r="B2609" s="1">
        <v>7</v>
      </c>
      <c r="C2609" s="1">
        <v>5</v>
      </c>
      <c r="D2609" s="2">
        <v>-4</v>
      </c>
      <c r="E2609" s="5">
        <v>335.55</v>
      </c>
      <c r="F2609" s="5">
        <v>337.88</v>
      </c>
      <c r="G2609" s="5">
        <v>5.87</v>
      </c>
      <c r="H2609" s="5">
        <v>373.93</v>
      </c>
      <c r="I2609" s="5">
        <v>384.37</v>
      </c>
      <c r="J2609" s="5">
        <v>10.8</v>
      </c>
      <c r="K2609" s="6">
        <f t="shared" si="711"/>
        <v>354.74</v>
      </c>
      <c r="L2609" s="6">
        <f t="shared" si="712"/>
        <v>-38.379999999999995</v>
      </c>
      <c r="M2609" s="6">
        <f t="shared" si="713"/>
        <v>361.125</v>
      </c>
      <c r="N2609" s="5">
        <f t="shared" si="714"/>
        <v>6.1460739500920427</v>
      </c>
      <c r="O2609" s="6">
        <f t="shared" si="715"/>
        <v>-46.490000000000009</v>
      </c>
      <c r="P2609" s="6">
        <f t="shared" si="716"/>
        <v>12.292147900184085</v>
      </c>
      <c r="Q2609" s="6">
        <f t="shared" si="717"/>
        <v>-0.54390990152676866</v>
      </c>
      <c r="R2609" s="5">
        <f t="shared" si="718"/>
        <v>0.65977077935082118</v>
      </c>
      <c r="S2609" s="5">
        <f t="shared" si="719"/>
        <v>8.1100000000000136</v>
      </c>
      <c r="T2609" s="5">
        <f t="shared" si="720"/>
        <v>46.490000000000009</v>
      </c>
      <c r="U2609" s="5">
        <f t="shared" si="721"/>
        <v>3.782089214798968</v>
      </c>
      <c r="V2609" s="5">
        <f t="shared" si="722"/>
        <v>1.038874581049317</v>
      </c>
      <c r="W2609" s="5">
        <f t="shared" si="723"/>
        <v>6.3849999999999909</v>
      </c>
      <c r="X2609" s="5">
        <f t="shared" si="724"/>
        <v>361.125</v>
      </c>
      <c r="Y2609" s="5">
        <f t="shared" si="725"/>
        <v>58.757021625909957</v>
      </c>
      <c r="Z2609" s="9">
        <f t="shared" si="726"/>
        <v>0.72090776109014121</v>
      </c>
      <c r="AA2609">
        <f t="shared" si="727"/>
        <v>38.379999999999995</v>
      </c>
    </row>
    <row r="2610" spans="1:27">
      <c r="A2610" s="1">
        <f t="shared" si="710"/>
        <v>-1201004</v>
      </c>
      <c r="B2610" s="1">
        <v>-4</v>
      </c>
      <c r="C2610" s="1">
        <v>-4</v>
      </c>
      <c r="D2610" s="2">
        <v>-12</v>
      </c>
      <c r="E2610" s="5">
        <v>128.83000000000001</v>
      </c>
      <c r="F2610" s="5">
        <v>137.58000000000001</v>
      </c>
      <c r="G2610" s="5">
        <v>7.06</v>
      </c>
      <c r="H2610" s="5">
        <v>120.42</v>
      </c>
      <c r="I2610" s="5">
        <v>120.51</v>
      </c>
      <c r="J2610" s="5">
        <v>6.56</v>
      </c>
      <c r="K2610" s="6">
        <f t="shared" si="711"/>
        <v>124.625</v>
      </c>
      <c r="L2610" s="6">
        <f t="shared" si="712"/>
        <v>8.4100000000000108</v>
      </c>
      <c r="M2610" s="6">
        <f t="shared" si="713"/>
        <v>129.04500000000002</v>
      </c>
      <c r="N2610" s="5">
        <f t="shared" si="714"/>
        <v>4.8186408872212088</v>
      </c>
      <c r="O2610" s="6">
        <f t="shared" si="715"/>
        <v>17.070000000000007</v>
      </c>
      <c r="P2610" s="6">
        <f t="shared" si="716"/>
        <v>9.6372817744424175</v>
      </c>
      <c r="Q2610" s="6">
        <f t="shared" si="717"/>
        <v>7.3322623851709609E-2</v>
      </c>
      <c r="R2610" s="5">
        <f t="shared" si="718"/>
        <v>0.89859362864805692</v>
      </c>
      <c r="S2610" s="5">
        <f t="shared" si="719"/>
        <v>8.6599999999999966</v>
      </c>
      <c r="T2610" s="5">
        <f t="shared" si="720"/>
        <v>17.070000000000007</v>
      </c>
      <c r="U2610" s="5">
        <f t="shared" si="721"/>
        <v>1.771246332681564</v>
      </c>
      <c r="V2610" s="5">
        <f t="shared" si="722"/>
        <v>0.91727109437053744</v>
      </c>
      <c r="W2610" s="5">
        <f t="shared" si="723"/>
        <v>4.4200000000000159</v>
      </c>
      <c r="X2610" s="5">
        <f t="shared" si="724"/>
        <v>129.04500000000002</v>
      </c>
      <c r="Y2610" s="5">
        <f t="shared" si="725"/>
        <v>26.780372935078191</v>
      </c>
      <c r="Z2610" s="9">
        <f t="shared" si="726"/>
        <v>0.72094382582833727</v>
      </c>
      <c r="AA2610">
        <f t="shared" si="727"/>
        <v>8.4100000000000108</v>
      </c>
    </row>
    <row r="2611" spans="1:27">
      <c r="A2611" s="1">
        <f t="shared" si="710"/>
        <v>-1099498</v>
      </c>
      <c r="B2611" s="1">
        <v>2</v>
      </c>
      <c r="C2611" s="1">
        <v>2</v>
      </c>
      <c r="D2611" s="2">
        <v>-11</v>
      </c>
      <c r="E2611" s="5">
        <v>130.1</v>
      </c>
      <c r="F2611" s="5">
        <v>128.83000000000001</v>
      </c>
      <c r="G2611" s="5">
        <v>2.91</v>
      </c>
      <c r="H2611" s="5">
        <v>124.37</v>
      </c>
      <c r="I2611" s="5">
        <v>122.3</v>
      </c>
      <c r="J2611" s="5">
        <v>6.66</v>
      </c>
      <c r="K2611" s="6">
        <f t="shared" si="711"/>
        <v>127.235</v>
      </c>
      <c r="L2611" s="6">
        <f t="shared" si="712"/>
        <v>5.7299999999999898</v>
      </c>
      <c r="M2611" s="6">
        <f t="shared" si="713"/>
        <v>125.565</v>
      </c>
      <c r="N2611" s="5">
        <f t="shared" si="714"/>
        <v>3.6339957347250698</v>
      </c>
      <c r="O2611" s="6">
        <f t="shared" si="715"/>
        <v>6.5300000000000153</v>
      </c>
      <c r="P2611" s="6">
        <f t="shared" si="716"/>
        <v>7.2679914694501395</v>
      </c>
      <c r="Q2611" s="6">
        <f t="shared" si="717"/>
        <v>-0.6793825498781797</v>
      </c>
      <c r="R2611" s="5">
        <f t="shared" si="718"/>
        <v>0.11007167569784582</v>
      </c>
      <c r="S2611" s="5">
        <f t="shared" si="719"/>
        <v>0.80000000000002558</v>
      </c>
      <c r="T2611" s="5">
        <f t="shared" si="720"/>
        <v>6.5300000000000153</v>
      </c>
      <c r="U2611" s="5">
        <f t="shared" si="721"/>
        <v>0.89846005288363984</v>
      </c>
      <c r="V2611" s="5">
        <f t="shared" si="722"/>
        <v>0.45954924603849201</v>
      </c>
      <c r="W2611" s="5">
        <f t="shared" si="723"/>
        <v>1.6700000000000017</v>
      </c>
      <c r="X2611" s="5">
        <f t="shared" si="724"/>
        <v>125.565</v>
      </c>
      <c r="Y2611" s="5">
        <f t="shared" si="725"/>
        <v>34.552874897498917</v>
      </c>
      <c r="Z2611" s="9">
        <f t="shared" si="726"/>
        <v>0.72098404975422303</v>
      </c>
      <c r="AA2611">
        <f t="shared" si="727"/>
        <v>5.7299999999999898</v>
      </c>
    </row>
    <row r="2612" spans="1:27">
      <c r="A2612" s="1">
        <f t="shared" si="710"/>
        <v>-1099996</v>
      </c>
      <c r="B2612" s="1">
        <v>4</v>
      </c>
      <c r="C2612" s="1">
        <v>0</v>
      </c>
      <c r="D2612" s="2">
        <v>-11</v>
      </c>
      <c r="E2612" s="5">
        <v>131.19</v>
      </c>
      <c r="F2612" s="5">
        <v>129.58000000000001</v>
      </c>
      <c r="G2612" s="5">
        <v>2.54</v>
      </c>
      <c r="H2612" s="5">
        <v>131.53</v>
      </c>
      <c r="I2612" s="5">
        <v>121.04</v>
      </c>
      <c r="J2612" s="5">
        <v>6.69</v>
      </c>
      <c r="K2612" s="6">
        <f t="shared" si="711"/>
        <v>131.36000000000001</v>
      </c>
      <c r="L2612" s="6">
        <f t="shared" si="712"/>
        <v>-0.34000000000000341</v>
      </c>
      <c r="M2612" s="6">
        <f t="shared" si="713"/>
        <v>125.31</v>
      </c>
      <c r="N2612" s="5">
        <f t="shared" si="714"/>
        <v>3.577977780814185</v>
      </c>
      <c r="O2612" s="6">
        <f t="shared" si="715"/>
        <v>8.5400000000000063</v>
      </c>
      <c r="P2612" s="6">
        <f t="shared" si="716"/>
        <v>7.1559555616283701</v>
      </c>
      <c r="Q2612" s="6">
        <f t="shared" si="717"/>
        <v>-0.74802227008828759</v>
      </c>
      <c r="R2612" s="5">
        <f t="shared" si="718"/>
        <v>1.2409244193209223</v>
      </c>
      <c r="S2612" s="5">
        <f t="shared" si="719"/>
        <v>8.8800000000000097</v>
      </c>
      <c r="T2612" s="5">
        <f t="shared" si="720"/>
        <v>8.5400000000000063</v>
      </c>
      <c r="U2612" s="5">
        <f t="shared" si="721"/>
        <v>1.1934115474099856</v>
      </c>
      <c r="V2612" s="5">
        <f t="shared" si="722"/>
        <v>1.6908992650656725</v>
      </c>
      <c r="W2612" s="5">
        <f t="shared" si="723"/>
        <v>6.0500000000000114</v>
      </c>
      <c r="X2612" s="5">
        <f t="shared" si="724"/>
        <v>125.31</v>
      </c>
      <c r="Y2612" s="5">
        <f t="shared" si="725"/>
        <v>35.022576347996534</v>
      </c>
      <c r="Z2612" s="9">
        <f t="shared" si="726"/>
        <v>0.72127110021128671</v>
      </c>
      <c r="AA2612">
        <f t="shared" si="727"/>
        <v>0.34000000000000341</v>
      </c>
    </row>
    <row r="2613" spans="1:27">
      <c r="A2613" s="1">
        <f t="shared" si="710"/>
        <v>-202505</v>
      </c>
      <c r="B2613" s="1">
        <v>-5</v>
      </c>
      <c r="C2613" s="1">
        <v>-10</v>
      </c>
      <c r="D2613" s="2">
        <v>-2</v>
      </c>
      <c r="E2613" s="5">
        <v>94.04</v>
      </c>
      <c r="F2613" s="5">
        <v>98.33</v>
      </c>
      <c r="G2613" s="5">
        <v>3.98</v>
      </c>
      <c r="H2613" s="5">
        <v>83.75</v>
      </c>
      <c r="I2613" s="5">
        <v>83.1</v>
      </c>
      <c r="J2613" s="5">
        <v>2.79</v>
      </c>
      <c r="K2613" s="6">
        <f t="shared" si="711"/>
        <v>88.89500000000001</v>
      </c>
      <c r="L2613" s="6">
        <f t="shared" si="712"/>
        <v>10.290000000000006</v>
      </c>
      <c r="M2613" s="6">
        <f t="shared" si="713"/>
        <v>90.715000000000003</v>
      </c>
      <c r="N2613" s="5">
        <f t="shared" si="714"/>
        <v>2.4302520445418825</v>
      </c>
      <c r="O2613" s="6">
        <f t="shared" si="715"/>
        <v>15.230000000000004</v>
      </c>
      <c r="P2613" s="6">
        <f t="shared" si="716"/>
        <v>4.860504089083765</v>
      </c>
      <c r="Q2613" s="6">
        <f t="shared" si="717"/>
        <v>0.3410146246481407</v>
      </c>
      <c r="R2613" s="5">
        <f t="shared" si="718"/>
        <v>1.0163554868917348</v>
      </c>
      <c r="S2613" s="5">
        <f t="shared" si="719"/>
        <v>4.9399999999999977</v>
      </c>
      <c r="T2613" s="5">
        <f t="shared" si="720"/>
        <v>15.230000000000004</v>
      </c>
      <c r="U2613" s="5">
        <f t="shared" si="721"/>
        <v>3.1334198512876785</v>
      </c>
      <c r="V2613" s="5">
        <f t="shared" si="722"/>
        <v>0.74889351665706527</v>
      </c>
      <c r="W2613" s="5">
        <f t="shared" si="723"/>
        <v>1.8199999999999932</v>
      </c>
      <c r="X2613" s="5">
        <f t="shared" si="724"/>
        <v>90.715000000000003</v>
      </c>
      <c r="Y2613" s="5">
        <f t="shared" si="725"/>
        <v>37.327404045904359</v>
      </c>
      <c r="Z2613" s="9">
        <f t="shared" si="726"/>
        <v>0.7214000277238698</v>
      </c>
      <c r="AA2613">
        <f t="shared" si="727"/>
        <v>10.290000000000006</v>
      </c>
    </row>
    <row r="2614" spans="1:27">
      <c r="A2614" s="1">
        <f t="shared" si="710"/>
        <v>-1101746</v>
      </c>
      <c r="B2614" s="1">
        <v>4</v>
      </c>
      <c r="C2614" s="1">
        <v>-7</v>
      </c>
      <c r="D2614" s="2">
        <v>-11</v>
      </c>
      <c r="E2614" s="5">
        <v>136.16999999999999</v>
      </c>
      <c r="F2614" s="5">
        <v>134.18</v>
      </c>
      <c r="G2614" s="5">
        <v>2.82</v>
      </c>
      <c r="H2614" s="5">
        <v>126.38</v>
      </c>
      <c r="I2614" s="5">
        <v>124.95</v>
      </c>
      <c r="J2614" s="5">
        <v>3.6</v>
      </c>
      <c r="K2614" s="6">
        <f t="shared" si="711"/>
        <v>131.27499999999998</v>
      </c>
      <c r="L2614" s="6">
        <f t="shared" si="712"/>
        <v>9.789999999999992</v>
      </c>
      <c r="M2614" s="6">
        <f t="shared" si="713"/>
        <v>129.565</v>
      </c>
      <c r="N2614" s="5">
        <f t="shared" si="714"/>
        <v>2.2865038814749474</v>
      </c>
      <c r="O2614" s="6">
        <f t="shared" si="715"/>
        <v>9.230000000000004</v>
      </c>
      <c r="P2614" s="6">
        <f t="shared" si="716"/>
        <v>4.5730077629498949</v>
      </c>
      <c r="Q2614" s="6">
        <f t="shared" si="717"/>
        <v>-0.23945601652608034</v>
      </c>
      <c r="R2614" s="5">
        <f t="shared" si="718"/>
        <v>0.12245769721561783</v>
      </c>
      <c r="S2614" s="5">
        <f t="shared" si="719"/>
        <v>0.55999999999998806</v>
      </c>
      <c r="T2614" s="5">
        <f t="shared" si="720"/>
        <v>9.230000000000004</v>
      </c>
      <c r="U2614" s="5">
        <f t="shared" si="721"/>
        <v>2.018365259464602</v>
      </c>
      <c r="V2614" s="5">
        <f t="shared" si="722"/>
        <v>0.74786665085253012</v>
      </c>
      <c r="W2614" s="5">
        <f t="shared" si="723"/>
        <v>1.7099999999999795</v>
      </c>
      <c r="X2614" s="5">
        <f t="shared" si="724"/>
        <v>129.565</v>
      </c>
      <c r="Y2614" s="5">
        <f t="shared" si="725"/>
        <v>56.665112641935224</v>
      </c>
      <c r="Z2614" s="9">
        <f t="shared" si="726"/>
        <v>0.72144577065778137</v>
      </c>
      <c r="AA2614">
        <f t="shared" si="727"/>
        <v>9.789999999999992</v>
      </c>
    </row>
    <row r="2615" spans="1:27">
      <c r="A2615" s="1">
        <f t="shared" si="710"/>
        <v>-1301499</v>
      </c>
      <c r="B2615" s="1">
        <v>1</v>
      </c>
      <c r="C2615" s="1">
        <v>-6</v>
      </c>
      <c r="D2615" s="2">
        <v>-13</v>
      </c>
      <c r="E2615" s="5">
        <v>150.25</v>
      </c>
      <c r="F2615" s="5">
        <v>154.86000000000001</v>
      </c>
      <c r="G2615" s="5">
        <v>3.06</v>
      </c>
      <c r="H2615" s="5">
        <v>146.02000000000001</v>
      </c>
      <c r="I2615" s="5">
        <v>152.37</v>
      </c>
      <c r="J2615" s="5">
        <v>6.28</v>
      </c>
      <c r="K2615" s="6">
        <f t="shared" si="711"/>
        <v>148.13499999999999</v>
      </c>
      <c r="L2615" s="6">
        <f t="shared" si="712"/>
        <v>4.2299999999999898</v>
      </c>
      <c r="M2615" s="6">
        <f t="shared" si="713"/>
        <v>153.61500000000001</v>
      </c>
      <c r="N2615" s="5">
        <f t="shared" si="714"/>
        <v>3.4929214133730522</v>
      </c>
      <c r="O2615" s="6">
        <f t="shared" si="715"/>
        <v>2.4900000000000091</v>
      </c>
      <c r="P2615" s="6">
        <f t="shared" si="716"/>
        <v>6.9858428267461044</v>
      </c>
      <c r="Q2615" s="6">
        <f t="shared" si="717"/>
        <v>-0.61626162862177791</v>
      </c>
      <c r="R2615" s="5">
        <f t="shared" si="718"/>
        <v>0.24907517147940836</v>
      </c>
      <c r="S2615" s="5">
        <f t="shared" si="719"/>
        <v>1.7399999999999807</v>
      </c>
      <c r="T2615" s="5">
        <f t="shared" si="720"/>
        <v>2.4900000000000091</v>
      </c>
      <c r="U2615" s="5">
        <f t="shared" si="721"/>
        <v>0.35643515918605512</v>
      </c>
      <c r="V2615" s="5">
        <f t="shared" si="722"/>
        <v>1.5688872870197441</v>
      </c>
      <c r="W2615" s="5">
        <f t="shared" si="723"/>
        <v>5.4800000000000182</v>
      </c>
      <c r="X2615" s="5">
        <f t="shared" si="724"/>
        <v>153.61500000000001</v>
      </c>
      <c r="Y2615" s="5">
        <f t="shared" si="725"/>
        <v>43.978945364149126</v>
      </c>
      <c r="Z2615" s="9">
        <f t="shared" si="726"/>
        <v>0.72146240373286263</v>
      </c>
      <c r="AA2615">
        <f t="shared" si="727"/>
        <v>4.2299999999999898</v>
      </c>
    </row>
    <row r="2616" spans="1:27">
      <c r="A2616" s="1">
        <f t="shared" si="710"/>
        <v>-9</v>
      </c>
      <c r="B2616" s="1">
        <v>-9</v>
      </c>
      <c r="C2616" s="1">
        <v>0</v>
      </c>
      <c r="D2616" s="2">
        <v>0</v>
      </c>
      <c r="E2616" s="5">
        <v>60.72</v>
      </c>
      <c r="F2616" s="5">
        <v>62.06</v>
      </c>
      <c r="G2616" s="5">
        <v>3.09</v>
      </c>
      <c r="H2616" s="5">
        <v>60.24</v>
      </c>
      <c r="I2616" s="5">
        <v>61.87</v>
      </c>
      <c r="J2616" s="5">
        <v>2.4700000000000002</v>
      </c>
      <c r="K2616" s="6">
        <f t="shared" si="711"/>
        <v>60.480000000000004</v>
      </c>
      <c r="L2616" s="6">
        <f t="shared" si="712"/>
        <v>0.47999999999999687</v>
      </c>
      <c r="M2616" s="6">
        <f t="shared" si="713"/>
        <v>61.965000000000003</v>
      </c>
      <c r="N2616" s="5">
        <f t="shared" si="714"/>
        <v>1.9779408484583154</v>
      </c>
      <c r="O2616" s="6">
        <f t="shared" si="715"/>
        <v>0.19000000000000483</v>
      </c>
      <c r="P2616" s="6">
        <f t="shared" si="716"/>
        <v>3.9558816969166308</v>
      </c>
      <c r="Q2616" s="6">
        <f t="shared" si="717"/>
        <v>0.22028244616269402</v>
      </c>
      <c r="R2616" s="5">
        <f t="shared" si="718"/>
        <v>7.3308562343011779E-2</v>
      </c>
      <c r="S2616" s="5">
        <f t="shared" si="719"/>
        <v>0.28999999999999204</v>
      </c>
      <c r="T2616" s="5">
        <f t="shared" si="720"/>
        <v>0.19000000000000483</v>
      </c>
      <c r="U2616" s="5">
        <f t="shared" si="721"/>
        <v>4.802974774197577E-2</v>
      </c>
      <c r="V2616" s="5">
        <f t="shared" si="722"/>
        <v>0.75078079365086503</v>
      </c>
      <c r="W2616" s="5">
        <f t="shared" si="723"/>
        <v>1.4849999999999994</v>
      </c>
      <c r="X2616" s="5">
        <f t="shared" si="724"/>
        <v>61.965000000000003</v>
      </c>
      <c r="Y2616" s="5">
        <f t="shared" si="725"/>
        <v>31.328034935067929</v>
      </c>
      <c r="Z2616" s="9">
        <f t="shared" si="726"/>
        <v>0.72157328110178809</v>
      </c>
      <c r="AA2616">
        <f t="shared" si="727"/>
        <v>0.47999999999999687</v>
      </c>
    </row>
    <row r="2617" spans="1:27">
      <c r="A2617" s="1">
        <f t="shared" si="710"/>
        <v>-602747</v>
      </c>
      <c r="B2617" s="1">
        <v>3</v>
      </c>
      <c r="C2617" s="1">
        <v>-11</v>
      </c>
      <c r="D2617" s="2">
        <v>-6</v>
      </c>
      <c r="E2617" s="5">
        <v>14.97</v>
      </c>
      <c r="F2617" s="5">
        <v>16.37</v>
      </c>
      <c r="G2617" s="5">
        <v>2.02</v>
      </c>
      <c r="H2617" s="5">
        <v>18.260000000000002</v>
      </c>
      <c r="I2617" s="5">
        <v>20.46</v>
      </c>
      <c r="J2617" s="5">
        <v>2.25</v>
      </c>
      <c r="K2617" s="6">
        <f t="shared" si="711"/>
        <v>16.615000000000002</v>
      </c>
      <c r="L2617" s="6">
        <f t="shared" si="712"/>
        <v>-3.2900000000000009</v>
      </c>
      <c r="M2617" s="6">
        <f t="shared" si="713"/>
        <v>18.414999999999999</v>
      </c>
      <c r="N2617" s="5">
        <f t="shared" si="714"/>
        <v>1.5118614354496911</v>
      </c>
      <c r="O2617" s="6">
        <f t="shared" si="715"/>
        <v>-4.09</v>
      </c>
      <c r="P2617" s="6">
        <f t="shared" si="716"/>
        <v>3.0237228708993822</v>
      </c>
      <c r="Q2617" s="6">
        <f t="shared" si="717"/>
        <v>-0.10741668398429381</v>
      </c>
      <c r="R2617" s="5">
        <f t="shared" si="718"/>
        <v>0.2645745110106752</v>
      </c>
      <c r="S2617" s="5">
        <f t="shared" si="719"/>
        <v>0.79999999999999893</v>
      </c>
      <c r="T2617" s="5">
        <f t="shared" si="720"/>
        <v>4.09</v>
      </c>
      <c r="U2617" s="5">
        <f t="shared" si="721"/>
        <v>1.3526371875420786</v>
      </c>
      <c r="V2617" s="5">
        <f t="shared" si="722"/>
        <v>1.1905852995480379</v>
      </c>
      <c r="W2617" s="5">
        <f t="shared" si="723"/>
        <v>1.7999999999999972</v>
      </c>
      <c r="X2617" s="5">
        <f t="shared" si="724"/>
        <v>18.414999999999999</v>
      </c>
      <c r="Y2617" s="5">
        <f t="shared" si="725"/>
        <v>12.180349050653973</v>
      </c>
      <c r="Z2617" s="9">
        <f t="shared" si="726"/>
        <v>0.72159129706503533</v>
      </c>
      <c r="AA2617">
        <f t="shared" si="727"/>
        <v>3.2900000000000009</v>
      </c>
    </row>
    <row r="2618" spans="1:27">
      <c r="A2618" s="1">
        <f t="shared" ref="A2618:A2681" si="728">100000*D2618+250*C2618+B2618</f>
        <v>-1099502</v>
      </c>
      <c r="B2618" s="1">
        <v>-2</v>
      </c>
      <c r="C2618" s="1">
        <v>2</v>
      </c>
      <c r="D2618" s="2">
        <v>-11</v>
      </c>
      <c r="E2618" s="5">
        <v>119.63</v>
      </c>
      <c r="F2618" s="5">
        <v>116.36</v>
      </c>
      <c r="G2618" s="5">
        <v>4.6399999999999997</v>
      </c>
      <c r="H2618" s="5">
        <v>110.17</v>
      </c>
      <c r="I2618" s="5">
        <v>107.34</v>
      </c>
      <c r="J2618" s="5">
        <v>6.01</v>
      </c>
      <c r="K2618" s="6">
        <f t="shared" ref="K2618:K2681" si="729" xml:space="preserve"> 0.5*(E2618+H2618)</f>
        <v>114.9</v>
      </c>
      <c r="L2618" s="6">
        <f t="shared" ref="L2618:L2681" si="730">E2618-H2618</f>
        <v>9.4599999999999937</v>
      </c>
      <c r="M2618" s="6">
        <f t="shared" ref="M2618:M2681" si="731">0.5*(F2618+I2618)</f>
        <v>111.85</v>
      </c>
      <c r="N2618" s="5">
        <f t="shared" ref="N2618:N2681" si="732">0.5*P2618</f>
        <v>3.7963699767014276</v>
      </c>
      <c r="O2618" s="6">
        <f t="shared" ref="O2618:O2681" si="733">F2618-I2618</f>
        <v>9.019999999999996</v>
      </c>
      <c r="P2618" s="6">
        <f t="shared" ref="P2618:P2681" si="734">SQRT(G2618*G2618+J2618*J2618)</f>
        <v>7.5927399534028552</v>
      </c>
      <c r="Q2618" s="6">
        <f t="shared" ref="Q2618:Q2681" si="735">(G2618*G2618-J2618*J2618)/(G2618*G2618+J2618*J2618)</f>
        <v>-0.2530889145997291</v>
      </c>
      <c r="R2618" s="5">
        <f t="shared" ref="R2618:R2681" si="736">ABS(O2618-L2618)/P2618</f>
        <v>5.7950094787956215E-2</v>
      </c>
      <c r="S2618" s="5">
        <f t="shared" ref="S2618:S2681" si="737">ABS(O2618-L2618)</f>
        <v>0.43999999999999773</v>
      </c>
      <c r="T2618" s="5">
        <f t="shared" ref="T2618:T2681" si="738">ABS(O2618)</f>
        <v>9.019999999999996</v>
      </c>
      <c r="U2618" s="5">
        <f t="shared" ref="U2618:U2681" si="739">ABS(O2618)/P2618</f>
        <v>1.187976943153108</v>
      </c>
      <c r="V2618" s="5">
        <f t="shared" ref="V2618:V2681" si="740">ABS(M2618-K2618)/N2618</f>
        <v>0.80339904137849105</v>
      </c>
      <c r="W2618" s="5">
        <f t="shared" ref="W2618:W2681" si="741">ABS(M2618-K2618)</f>
        <v>3.0500000000000114</v>
      </c>
      <c r="X2618" s="5">
        <f t="shared" ref="X2618:X2681" si="742">ABS(M2618)</f>
        <v>111.85</v>
      </c>
      <c r="Y2618" s="5">
        <f t="shared" ref="Y2618:Y2681" si="743">ABS(M2618)/N2618</f>
        <v>29.462355009240618</v>
      </c>
      <c r="Z2618" s="9">
        <f t="shared" ref="Z2618:Z2681" si="744">SQRT(0.006428*B2618*B2618+0.004235*C2618*C2618+0.003432*D2618*D2618-0.000405*B2618*C2618-0.002839*C2618*D2618-0.000048*D2618*B2618)</f>
        <v>0.72176589002251967</v>
      </c>
      <c r="AA2618">
        <f t="shared" si="727"/>
        <v>9.4599999999999937</v>
      </c>
    </row>
    <row r="2619" spans="1:27">
      <c r="A2619" s="1">
        <f t="shared" si="728"/>
        <v>-1199998</v>
      </c>
      <c r="B2619" s="1">
        <v>2</v>
      </c>
      <c r="C2619" s="1">
        <v>0</v>
      </c>
      <c r="D2619" s="2">
        <v>-12</v>
      </c>
      <c r="E2619" s="5">
        <v>223.57</v>
      </c>
      <c r="F2619" s="5">
        <v>227.22</v>
      </c>
      <c r="G2619" s="5">
        <v>3.81</v>
      </c>
      <c r="H2619" s="5">
        <v>235.53</v>
      </c>
      <c r="I2619" s="5">
        <v>234.3</v>
      </c>
      <c r="J2619" s="5">
        <v>10.27</v>
      </c>
      <c r="K2619" s="6">
        <f t="shared" si="729"/>
        <v>229.55</v>
      </c>
      <c r="L2619" s="6">
        <f t="shared" si="730"/>
        <v>-11.960000000000008</v>
      </c>
      <c r="M2619" s="6">
        <f t="shared" si="731"/>
        <v>230.76</v>
      </c>
      <c r="N2619" s="5">
        <f t="shared" si="732"/>
        <v>5.4769745297928853</v>
      </c>
      <c r="O2619" s="6">
        <f t="shared" si="733"/>
        <v>-7.0800000000000125</v>
      </c>
      <c r="P2619" s="6">
        <f t="shared" si="734"/>
        <v>10.953949059585771</v>
      </c>
      <c r="Q2619" s="6">
        <f t="shared" si="735"/>
        <v>-0.75804282059188766</v>
      </c>
      <c r="R2619" s="5">
        <f t="shared" si="736"/>
        <v>0.44550143272115372</v>
      </c>
      <c r="S2619" s="5">
        <f t="shared" si="737"/>
        <v>4.8799999999999955</v>
      </c>
      <c r="T2619" s="5">
        <f t="shared" si="738"/>
        <v>7.0800000000000125</v>
      </c>
      <c r="U2619" s="5">
        <f t="shared" si="739"/>
        <v>0.64634224255446249</v>
      </c>
      <c r="V2619" s="5">
        <f t="shared" si="740"/>
        <v>0.22092489081663419</v>
      </c>
      <c r="W2619" s="5">
        <f t="shared" si="741"/>
        <v>1.2099999999999795</v>
      </c>
      <c r="X2619" s="5">
        <f t="shared" si="742"/>
        <v>230.76</v>
      </c>
      <c r="Y2619" s="5">
        <f t="shared" si="743"/>
        <v>42.132750251939967</v>
      </c>
      <c r="Z2619" s="9">
        <f t="shared" si="744"/>
        <v>0.72185317066561394</v>
      </c>
      <c r="AA2619">
        <f t="shared" ref="AA2619:AA2682" si="745">ABS(L2619)</f>
        <v>11.960000000000008</v>
      </c>
    </row>
    <row r="2620" spans="1:27">
      <c r="A2620" s="1">
        <f t="shared" si="728"/>
        <v>-999504</v>
      </c>
      <c r="B2620" s="1">
        <v>-4</v>
      </c>
      <c r="C2620" s="1">
        <v>2</v>
      </c>
      <c r="D2620" s="2">
        <v>-10</v>
      </c>
      <c r="E2620" s="5">
        <v>127.54</v>
      </c>
      <c r="F2620" s="5">
        <v>122.79</v>
      </c>
      <c r="G2620" s="5">
        <v>6.46</v>
      </c>
      <c r="H2620" s="5">
        <v>124.63</v>
      </c>
      <c r="I2620" s="5">
        <v>119.2</v>
      </c>
      <c r="J2620" s="5">
        <v>6.44</v>
      </c>
      <c r="K2620" s="6">
        <f t="shared" si="729"/>
        <v>126.08500000000001</v>
      </c>
      <c r="L2620" s="6">
        <f t="shared" si="730"/>
        <v>2.9100000000000108</v>
      </c>
      <c r="M2620" s="6">
        <f t="shared" si="731"/>
        <v>120.995</v>
      </c>
      <c r="N2620" s="5">
        <f t="shared" si="732"/>
        <v>4.5608442200978541</v>
      </c>
      <c r="O2620" s="6">
        <f t="shared" si="733"/>
        <v>3.5900000000000034</v>
      </c>
      <c r="P2620" s="6">
        <f t="shared" si="734"/>
        <v>9.1216884401957081</v>
      </c>
      <c r="Q2620" s="6">
        <f t="shared" si="735"/>
        <v>3.1007677404777051E-3</v>
      </c>
      <c r="R2620" s="5">
        <f t="shared" si="736"/>
        <v>7.4547602064931204E-2</v>
      </c>
      <c r="S2620" s="5">
        <f t="shared" si="737"/>
        <v>0.67999999999999261</v>
      </c>
      <c r="T2620" s="5">
        <f t="shared" si="738"/>
        <v>3.5900000000000034</v>
      </c>
      <c r="U2620" s="5">
        <f t="shared" si="739"/>
        <v>0.39356748737221492</v>
      </c>
      <c r="V2620" s="5">
        <f t="shared" si="740"/>
        <v>1.1160214544426594</v>
      </c>
      <c r="W2620" s="5">
        <f t="shared" si="741"/>
        <v>5.0900000000000034</v>
      </c>
      <c r="X2620" s="5">
        <f t="shared" si="742"/>
        <v>120.995</v>
      </c>
      <c r="Y2620" s="5">
        <f t="shared" si="743"/>
        <v>26.52907974072485</v>
      </c>
      <c r="Z2620" s="9">
        <f t="shared" si="744"/>
        <v>0.72186425316675717</v>
      </c>
      <c r="AA2620">
        <f t="shared" si="745"/>
        <v>2.9100000000000108</v>
      </c>
    </row>
    <row r="2621" spans="1:27">
      <c r="A2621" s="1">
        <f t="shared" si="728"/>
        <v>-602256</v>
      </c>
      <c r="B2621" s="1">
        <v>-6</v>
      </c>
      <c r="C2621" s="1">
        <v>-9</v>
      </c>
      <c r="D2621" s="2">
        <v>-6</v>
      </c>
      <c r="E2621" s="5">
        <v>90.15</v>
      </c>
      <c r="F2621" s="5">
        <v>94.04</v>
      </c>
      <c r="G2621" s="5">
        <v>3.11</v>
      </c>
      <c r="H2621" s="5">
        <v>88.48</v>
      </c>
      <c r="I2621" s="5">
        <v>91.88</v>
      </c>
      <c r="J2621" s="5">
        <v>2.5499999999999998</v>
      </c>
      <c r="K2621" s="6">
        <f t="shared" si="729"/>
        <v>89.314999999999998</v>
      </c>
      <c r="L2621" s="6">
        <f t="shared" si="730"/>
        <v>1.6700000000000017</v>
      </c>
      <c r="M2621" s="6">
        <f t="shared" si="731"/>
        <v>92.960000000000008</v>
      </c>
      <c r="N2621" s="5">
        <f t="shared" si="732"/>
        <v>2.0108828906726517</v>
      </c>
      <c r="O2621" s="6">
        <f t="shared" si="733"/>
        <v>2.1600000000000108</v>
      </c>
      <c r="P2621" s="6">
        <f t="shared" si="734"/>
        <v>4.0217657813453034</v>
      </c>
      <c r="Q2621" s="6">
        <f t="shared" si="735"/>
        <v>0.19596156937420398</v>
      </c>
      <c r="R2621" s="5">
        <f t="shared" si="736"/>
        <v>0.12183703045882034</v>
      </c>
      <c r="S2621" s="5">
        <f t="shared" si="737"/>
        <v>0.49000000000000909</v>
      </c>
      <c r="T2621" s="5">
        <f t="shared" si="738"/>
        <v>2.1600000000000108</v>
      </c>
      <c r="U2621" s="5">
        <f t="shared" si="739"/>
        <v>0.53707752202254766</v>
      </c>
      <c r="V2621" s="5">
        <f t="shared" si="740"/>
        <v>1.8126366368260944</v>
      </c>
      <c r="W2621" s="5">
        <f t="shared" si="741"/>
        <v>3.6450000000000102</v>
      </c>
      <c r="X2621" s="5">
        <f t="shared" si="742"/>
        <v>92.960000000000008</v>
      </c>
      <c r="Y2621" s="5">
        <f t="shared" si="743"/>
        <v>46.228450414088691</v>
      </c>
      <c r="Z2621" s="9">
        <f t="shared" si="744"/>
        <v>0.72186633111677967</v>
      </c>
      <c r="AA2621">
        <f t="shared" si="745"/>
        <v>1.6700000000000017</v>
      </c>
    </row>
    <row r="2622" spans="1:27">
      <c r="A2622" s="1">
        <f t="shared" si="728"/>
        <v>-599243</v>
      </c>
      <c r="B2622" s="1">
        <v>7</v>
      </c>
      <c r="C2622" s="1">
        <v>3</v>
      </c>
      <c r="D2622" s="2">
        <v>-6</v>
      </c>
      <c r="E2622" s="5">
        <v>137.22999999999999</v>
      </c>
      <c r="F2622" s="5">
        <v>138.05000000000001</v>
      </c>
      <c r="G2622" s="5">
        <v>2.92</v>
      </c>
      <c r="H2622" s="5">
        <v>140.19</v>
      </c>
      <c r="I2622" s="5">
        <v>138.69999999999999</v>
      </c>
      <c r="J2622" s="5">
        <v>6.89</v>
      </c>
      <c r="K2622" s="6">
        <f t="shared" si="729"/>
        <v>138.70999999999998</v>
      </c>
      <c r="L2622" s="6">
        <f t="shared" si="730"/>
        <v>-2.960000000000008</v>
      </c>
      <c r="M2622" s="6">
        <f t="shared" si="731"/>
        <v>138.375</v>
      </c>
      <c r="N2622" s="5">
        <f t="shared" si="732"/>
        <v>3.74160727495551</v>
      </c>
      <c r="O2622" s="6">
        <f t="shared" si="733"/>
        <v>-0.64999999999997726</v>
      </c>
      <c r="P2622" s="6">
        <f t="shared" si="734"/>
        <v>7.4832145499110201</v>
      </c>
      <c r="Q2622" s="6">
        <f t="shared" si="735"/>
        <v>-0.69547755743457429</v>
      </c>
      <c r="R2622" s="5">
        <f t="shared" si="736"/>
        <v>0.30869086868924506</v>
      </c>
      <c r="S2622" s="5">
        <f t="shared" si="737"/>
        <v>2.3100000000000307</v>
      </c>
      <c r="T2622" s="5">
        <f t="shared" si="738"/>
        <v>0.64999999999997726</v>
      </c>
      <c r="U2622" s="5">
        <f t="shared" si="739"/>
        <v>8.6861066947185969E-2</v>
      </c>
      <c r="V2622" s="5">
        <f t="shared" si="740"/>
        <v>8.9533715160943203E-2</v>
      </c>
      <c r="W2622" s="5">
        <f t="shared" si="741"/>
        <v>0.33499999999997954</v>
      </c>
      <c r="X2622" s="5">
        <f t="shared" si="742"/>
        <v>138.375</v>
      </c>
      <c r="Y2622" s="5">
        <f t="shared" si="743"/>
        <v>36.982769657899318</v>
      </c>
      <c r="Z2622" s="9">
        <f t="shared" si="744"/>
        <v>0.72197783899507606</v>
      </c>
      <c r="AA2622">
        <f t="shared" si="745"/>
        <v>2.960000000000008</v>
      </c>
    </row>
    <row r="2623" spans="1:27">
      <c r="A2623" s="1">
        <f t="shared" si="728"/>
        <v>-259</v>
      </c>
      <c r="B2623" s="1">
        <v>-9</v>
      </c>
      <c r="C2623" s="1">
        <v>-1</v>
      </c>
      <c r="D2623" s="2">
        <v>0</v>
      </c>
      <c r="E2623" s="5">
        <v>15.45</v>
      </c>
      <c r="F2623" s="5">
        <v>13.33</v>
      </c>
      <c r="G2623" s="5">
        <v>1.6</v>
      </c>
      <c r="H2623" s="5">
        <v>21.5</v>
      </c>
      <c r="I2623" s="5">
        <v>21.3</v>
      </c>
      <c r="J2623" s="5">
        <v>1.43</v>
      </c>
      <c r="K2623" s="6">
        <f t="shared" si="729"/>
        <v>18.475000000000001</v>
      </c>
      <c r="L2623" s="6">
        <f t="shared" si="730"/>
        <v>-6.0500000000000007</v>
      </c>
      <c r="M2623" s="6">
        <f t="shared" si="731"/>
        <v>17.315000000000001</v>
      </c>
      <c r="N2623" s="5">
        <f t="shared" si="732"/>
        <v>1.0729515366501883</v>
      </c>
      <c r="O2623" s="6">
        <f t="shared" si="733"/>
        <v>-7.9700000000000006</v>
      </c>
      <c r="P2623" s="6">
        <f t="shared" si="734"/>
        <v>2.1459030733003766</v>
      </c>
      <c r="Q2623" s="6">
        <f t="shared" si="735"/>
        <v>0.1118591066038352</v>
      </c>
      <c r="R2623" s="5">
        <f t="shared" si="736"/>
        <v>0.89472820272681741</v>
      </c>
      <c r="S2623" s="5">
        <f t="shared" si="737"/>
        <v>1.92</v>
      </c>
      <c r="T2623" s="5">
        <f t="shared" si="738"/>
        <v>7.9700000000000006</v>
      </c>
      <c r="U2623" s="5">
        <f t="shared" si="739"/>
        <v>3.7140540498607999</v>
      </c>
      <c r="V2623" s="5">
        <f t="shared" si="740"/>
        <v>1.081129911628238</v>
      </c>
      <c r="W2623" s="5">
        <f t="shared" si="741"/>
        <v>1.1600000000000001</v>
      </c>
      <c r="X2623" s="5">
        <f t="shared" si="742"/>
        <v>17.315000000000001</v>
      </c>
      <c r="Y2623" s="5">
        <f t="shared" si="743"/>
        <v>16.137727948140466</v>
      </c>
      <c r="Z2623" s="9">
        <f t="shared" si="744"/>
        <v>0.72198199423531328</v>
      </c>
      <c r="AA2623">
        <f t="shared" si="745"/>
        <v>6.0500000000000007</v>
      </c>
    </row>
    <row r="2624" spans="1:27">
      <c r="A2624" s="1">
        <f t="shared" si="728"/>
        <v>-302747</v>
      </c>
      <c r="B2624" s="1">
        <v>3</v>
      </c>
      <c r="C2624" s="1">
        <v>-11</v>
      </c>
      <c r="D2624" s="2">
        <v>-3</v>
      </c>
      <c r="E2624" s="5">
        <v>77.78</v>
      </c>
      <c r="F2624" s="5">
        <v>78.34</v>
      </c>
      <c r="G2624" s="5">
        <v>3.14</v>
      </c>
      <c r="H2624" s="5">
        <v>74.25</v>
      </c>
      <c r="I2624" s="5">
        <v>69.95</v>
      </c>
      <c r="J2624" s="5">
        <v>4.3899999999999997</v>
      </c>
      <c r="K2624" s="6">
        <f t="shared" si="729"/>
        <v>76.015000000000001</v>
      </c>
      <c r="L2624" s="6">
        <f t="shared" si="730"/>
        <v>3.5300000000000011</v>
      </c>
      <c r="M2624" s="6">
        <f t="shared" si="731"/>
        <v>74.14500000000001</v>
      </c>
      <c r="N2624" s="5">
        <f t="shared" si="732"/>
        <v>2.698689496774314</v>
      </c>
      <c r="O2624" s="6">
        <f t="shared" si="733"/>
        <v>8.39</v>
      </c>
      <c r="P2624" s="6">
        <f t="shared" si="734"/>
        <v>5.397378993548628</v>
      </c>
      <c r="Q2624" s="6">
        <f t="shared" si="735"/>
        <v>-0.32310163842137596</v>
      </c>
      <c r="R2624" s="5">
        <f t="shared" si="736"/>
        <v>0.9004370465385243</v>
      </c>
      <c r="S2624" s="5">
        <f t="shared" si="737"/>
        <v>4.8599999999999994</v>
      </c>
      <c r="T2624" s="5">
        <f t="shared" si="738"/>
        <v>8.39</v>
      </c>
      <c r="U2624" s="5">
        <f t="shared" si="739"/>
        <v>1.5544581935099218</v>
      </c>
      <c r="V2624" s="5">
        <f t="shared" si="740"/>
        <v>0.69292892058725597</v>
      </c>
      <c r="W2624" s="5">
        <f t="shared" si="741"/>
        <v>1.8699999999999903</v>
      </c>
      <c r="X2624" s="5">
        <f t="shared" si="742"/>
        <v>74.14500000000001</v>
      </c>
      <c r="Y2624" s="5">
        <f t="shared" si="743"/>
        <v>27.474446426172388</v>
      </c>
      <c r="Z2624" s="9">
        <f t="shared" si="744"/>
        <v>0.72200069252044352</v>
      </c>
      <c r="AA2624">
        <f t="shared" si="745"/>
        <v>3.5300000000000011</v>
      </c>
    </row>
    <row r="2625" spans="1:27">
      <c r="A2625" s="1">
        <f t="shared" si="728"/>
        <v>-1301002</v>
      </c>
      <c r="B2625" s="1">
        <v>-2</v>
      </c>
      <c r="C2625" s="1">
        <v>-4</v>
      </c>
      <c r="D2625" s="2">
        <v>-13</v>
      </c>
      <c r="E2625" s="5">
        <v>161.02000000000001</v>
      </c>
      <c r="F2625" s="5">
        <v>158.1</v>
      </c>
      <c r="G2625" s="5">
        <v>5.01</v>
      </c>
      <c r="H2625" s="5">
        <v>160.26</v>
      </c>
      <c r="I2625" s="5">
        <v>168.18</v>
      </c>
      <c r="J2625" s="5">
        <v>8.09</v>
      </c>
      <c r="K2625" s="6">
        <f t="shared" si="729"/>
        <v>160.63999999999999</v>
      </c>
      <c r="L2625" s="6">
        <f t="shared" si="730"/>
        <v>0.76000000000001933</v>
      </c>
      <c r="M2625" s="6">
        <f t="shared" si="731"/>
        <v>163.13999999999999</v>
      </c>
      <c r="N2625" s="5">
        <f t="shared" si="732"/>
        <v>4.7578408968774903</v>
      </c>
      <c r="O2625" s="6">
        <f t="shared" si="733"/>
        <v>-10.080000000000013</v>
      </c>
      <c r="P2625" s="6">
        <f t="shared" si="734"/>
        <v>9.5156817937549807</v>
      </c>
      <c r="Q2625" s="6">
        <f t="shared" si="735"/>
        <v>-0.4455969306954749</v>
      </c>
      <c r="R2625" s="5">
        <f t="shared" si="736"/>
        <v>1.1391721828187009</v>
      </c>
      <c r="S2625" s="5">
        <f t="shared" si="737"/>
        <v>10.840000000000032</v>
      </c>
      <c r="T2625" s="5">
        <f t="shared" si="738"/>
        <v>10.080000000000013</v>
      </c>
      <c r="U2625" s="5">
        <f t="shared" si="739"/>
        <v>1.0593040223996757</v>
      </c>
      <c r="V2625" s="5">
        <f t="shared" si="740"/>
        <v>0.5254484238093623</v>
      </c>
      <c r="W2625" s="5">
        <f t="shared" si="741"/>
        <v>2.5</v>
      </c>
      <c r="X2625" s="5">
        <f t="shared" si="742"/>
        <v>163.13999999999999</v>
      </c>
      <c r="Y2625" s="5">
        <f t="shared" si="743"/>
        <v>34.288662344103741</v>
      </c>
      <c r="Z2625" s="9">
        <f t="shared" si="744"/>
        <v>0.72205539953662834</v>
      </c>
      <c r="AA2625">
        <f t="shared" si="745"/>
        <v>0.76000000000001933</v>
      </c>
    </row>
    <row r="2626" spans="1:27">
      <c r="A2626" s="1">
        <f t="shared" si="728"/>
        <v>-100259</v>
      </c>
      <c r="B2626" s="1">
        <v>-9</v>
      </c>
      <c r="C2626" s="1">
        <v>-1</v>
      </c>
      <c r="D2626" s="2">
        <v>-1</v>
      </c>
      <c r="E2626" s="5">
        <v>288.39999999999998</v>
      </c>
      <c r="F2626" s="5">
        <v>289.7</v>
      </c>
      <c r="G2626" s="5">
        <v>8.85</v>
      </c>
      <c r="H2626" s="5">
        <v>286.41000000000003</v>
      </c>
      <c r="I2626" s="5">
        <v>292.43</v>
      </c>
      <c r="J2626" s="5">
        <v>7.18</v>
      </c>
      <c r="K2626" s="6">
        <f t="shared" si="729"/>
        <v>287.40499999999997</v>
      </c>
      <c r="L2626" s="6">
        <f t="shared" si="730"/>
        <v>1.9899999999999523</v>
      </c>
      <c r="M2626" s="6">
        <f t="shared" si="731"/>
        <v>291.065</v>
      </c>
      <c r="N2626" s="5">
        <f t="shared" si="732"/>
        <v>5.6981334663203524</v>
      </c>
      <c r="O2626" s="6">
        <f t="shared" si="733"/>
        <v>-2.7300000000000182</v>
      </c>
      <c r="P2626" s="6">
        <f t="shared" si="734"/>
        <v>11.396266932640705</v>
      </c>
      <c r="Q2626" s="6">
        <f t="shared" si="735"/>
        <v>0.20612219913162583</v>
      </c>
      <c r="R2626" s="5">
        <f t="shared" si="736"/>
        <v>0.41417071290960605</v>
      </c>
      <c r="S2626" s="5">
        <f t="shared" si="737"/>
        <v>4.7199999999999704</v>
      </c>
      <c r="T2626" s="5">
        <f t="shared" si="738"/>
        <v>2.7300000000000182</v>
      </c>
      <c r="U2626" s="5">
        <f t="shared" si="739"/>
        <v>0.23955212844136423</v>
      </c>
      <c r="V2626" s="5">
        <f t="shared" si="740"/>
        <v>0.64231559713948227</v>
      </c>
      <c r="W2626" s="5">
        <f t="shared" si="741"/>
        <v>3.660000000000025</v>
      </c>
      <c r="X2626" s="5">
        <f t="shared" si="742"/>
        <v>291.065</v>
      </c>
      <c r="Y2626" s="5">
        <f t="shared" si="743"/>
        <v>51.080762098743747</v>
      </c>
      <c r="Z2626" s="9">
        <f t="shared" si="744"/>
        <v>0.72209348425255848</v>
      </c>
      <c r="AA2626">
        <f t="shared" si="745"/>
        <v>1.9899999999999523</v>
      </c>
    </row>
    <row r="2627" spans="1:27">
      <c r="A2627" s="1">
        <f t="shared" si="728"/>
        <v>-800243</v>
      </c>
      <c r="B2627" s="1">
        <v>7</v>
      </c>
      <c r="C2627" s="1">
        <v>-1</v>
      </c>
      <c r="D2627" s="2">
        <v>-8</v>
      </c>
      <c r="E2627" s="5">
        <v>234.43</v>
      </c>
      <c r="F2627" s="5">
        <v>243.43</v>
      </c>
      <c r="G2627" s="5">
        <v>4.54</v>
      </c>
      <c r="H2627" s="5">
        <v>240.87</v>
      </c>
      <c r="I2627" s="5">
        <v>244.87</v>
      </c>
      <c r="J2627" s="5">
        <v>10.67</v>
      </c>
      <c r="K2627" s="6">
        <f t="shared" si="729"/>
        <v>237.65</v>
      </c>
      <c r="L2627" s="6">
        <f t="shared" si="730"/>
        <v>-6.4399999999999977</v>
      </c>
      <c r="M2627" s="6">
        <f t="shared" si="731"/>
        <v>244.15</v>
      </c>
      <c r="N2627" s="5">
        <f t="shared" si="732"/>
        <v>5.7978552068846971</v>
      </c>
      <c r="O2627" s="6">
        <f t="shared" si="733"/>
        <v>-1.4399999999999977</v>
      </c>
      <c r="P2627" s="6">
        <f t="shared" si="734"/>
        <v>11.595710413769394</v>
      </c>
      <c r="Q2627" s="6">
        <f t="shared" si="735"/>
        <v>-0.69341776953082879</v>
      </c>
      <c r="R2627" s="5">
        <f t="shared" si="736"/>
        <v>0.43119393479012036</v>
      </c>
      <c r="S2627" s="5">
        <f t="shared" si="737"/>
        <v>5</v>
      </c>
      <c r="T2627" s="5">
        <f t="shared" si="738"/>
        <v>1.4399999999999977</v>
      </c>
      <c r="U2627" s="5">
        <f t="shared" si="739"/>
        <v>0.12418385321955447</v>
      </c>
      <c r="V2627" s="5">
        <f t="shared" si="740"/>
        <v>1.1211042304543131</v>
      </c>
      <c r="W2627" s="5">
        <f t="shared" si="741"/>
        <v>6.5</v>
      </c>
      <c r="X2627" s="5">
        <f t="shared" si="742"/>
        <v>244.15</v>
      </c>
      <c r="Y2627" s="5">
        <f t="shared" si="743"/>
        <v>42.110399671603155</v>
      </c>
      <c r="Z2627" s="9">
        <f t="shared" si="744"/>
        <v>0.72226449448938035</v>
      </c>
      <c r="AA2627">
        <f t="shared" si="745"/>
        <v>6.4399999999999977</v>
      </c>
    </row>
    <row r="2628" spans="1:27">
      <c r="A2628" s="1">
        <f t="shared" si="728"/>
        <v>-1301252</v>
      </c>
      <c r="B2628" s="1">
        <v>-2</v>
      </c>
      <c r="C2628" s="1">
        <v>-5</v>
      </c>
      <c r="D2628" s="2">
        <v>-13</v>
      </c>
      <c r="E2628" s="5">
        <v>134.66</v>
      </c>
      <c r="F2628" s="5">
        <v>140.41</v>
      </c>
      <c r="G2628" s="5">
        <v>4.5</v>
      </c>
      <c r="H2628" s="5">
        <v>133.13999999999999</v>
      </c>
      <c r="I2628" s="5">
        <v>137.63</v>
      </c>
      <c r="J2628" s="5">
        <v>7.23</v>
      </c>
      <c r="K2628" s="6">
        <f t="shared" si="729"/>
        <v>133.89999999999998</v>
      </c>
      <c r="L2628" s="6">
        <f t="shared" si="730"/>
        <v>1.5200000000000102</v>
      </c>
      <c r="M2628" s="6">
        <f t="shared" si="731"/>
        <v>139.01999999999998</v>
      </c>
      <c r="N2628" s="5">
        <f t="shared" si="732"/>
        <v>4.2580189055475088</v>
      </c>
      <c r="O2628" s="6">
        <f t="shared" si="733"/>
        <v>2.7800000000000011</v>
      </c>
      <c r="P2628" s="6">
        <f t="shared" si="734"/>
        <v>8.5160378110950177</v>
      </c>
      <c r="Q2628" s="6">
        <f t="shared" si="735"/>
        <v>-0.44155570171628555</v>
      </c>
      <c r="R2628" s="5">
        <f t="shared" si="736"/>
        <v>0.14795613029787338</v>
      </c>
      <c r="S2628" s="5">
        <f t="shared" si="737"/>
        <v>1.2599999999999909</v>
      </c>
      <c r="T2628" s="5">
        <f t="shared" si="738"/>
        <v>2.7800000000000011</v>
      </c>
      <c r="U2628" s="5">
        <f t="shared" si="739"/>
        <v>0.32644289065721521</v>
      </c>
      <c r="V2628" s="5">
        <f t="shared" si="740"/>
        <v>1.2024371224208221</v>
      </c>
      <c r="W2628" s="5">
        <f t="shared" si="741"/>
        <v>5.1200000000000045</v>
      </c>
      <c r="X2628" s="5">
        <f t="shared" si="742"/>
        <v>139.01999999999998</v>
      </c>
      <c r="Y2628" s="5">
        <f t="shared" si="743"/>
        <v>32.648986085730961</v>
      </c>
      <c r="Z2628" s="9">
        <f t="shared" si="744"/>
        <v>0.72233094908082129</v>
      </c>
      <c r="AA2628">
        <f t="shared" si="745"/>
        <v>1.5200000000000102</v>
      </c>
    </row>
    <row r="2629" spans="1:27">
      <c r="A2629" s="1">
        <f t="shared" si="728"/>
        <v>-2245</v>
      </c>
      <c r="B2629" s="1">
        <v>5</v>
      </c>
      <c r="C2629" s="1">
        <v>-9</v>
      </c>
      <c r="D2629" s="2">
        <v>0</v>
      </c>
      <c r="E2629" s="5">
        <v>162.79</v>
      </c>
      <c r="F2629" s="5">
        <v>151.79</v>
      </c>
      <c r="G2629" s="5">
        <v>7.98</v>
      </c>
      <c r="H2629" s="5">
        <v>164.34</v>
      </c>
      <c r="I2629" s="5">
        <v>157.93</v>
      </c>
      <c r="J2629" s="5">
        <v>6.91</v>
      </c>
      <c r="K2629" s="6">
        <f t="shared" si="729"/>
        <v>163.565</v>
      </c>
      <c r="L2629" s="6">
        <f t="shared" si="730"/>
        <v>-1.5500000000000114</v>
      </c>
      <c r="M2629" s="6">
        <f t="shared" si="731"/>
        <v>154.86000000000001</v>
      </c>
      <c r="N2629" s="5">
        <f t="shared" si="732"/>
        <v>5.277984937454824</v>
      </c>
      <c r="O2629" s="6">
        <f t="shared" si="733"/>
        <v>-6.1400000000000148</v>
      </c>
      <c r="P2629" s="6">
        <f t="shared" si="734"/>
        <v>10.555969874909648</v>
      </c>
      <c r="Q2629" s="6">
        <f t="shared" si="735"/>
        <v>0.14298227114248152</v>
      </c>
      <c r="R2629" s="5">
        <f t="shared" si="736"/>
        <v>0.43482503781200782</v>
      </c>
      <c r="S2629" s="5">
        <f t="shared" si="737"/>
        <v>4.5900000000000034</v>
      </c>
      <c r="T2629" s="5">
        <f t="shared" si="738"/>
        <v>6.1400000000000148</v>
      </c>
      <c r="U2629" s="5">
        <f t="shared" si="739"/>
        <v>0.58166137955680453</v>
      </c>
      <c r="V2629" s="5">
        <f t="shared" si="740"/>
        <v>1.6493036837270234</v>
      </c>
      <c r="W2629" s="5">
        <f t="shared" si="741"/>
        <v>8.7049999999999841</v>
      </c>
      <c r="X2629" s="5">
        <f t="shared" si="742"/>
        <v>154.86000000000001</v>
      </c>
      <c r="Y2629" s="5">
        <f t="shared" si="743"/>
        <v>29.340743074321345</v>
      </c>
      <c r="Z2629" s="9">
        <f t="shared" si="744"/>
        <v>0.72246799237059633</v>
      </c>
      <c r="AA2629">
        <f t="shared" si="745"/>
        <v>1.5500000000000114</v>
      </c>
    </row>
    <row r="2630" spans="1:27">
      <c r="A2630" s="1">
        <f t="shared" si="728"/>
        <v>-999247</v>
      </c>
      <c r="B2630" s="1">
        <v>3</v>
      </c>
      <c r="C2630" s="1">
        <v>3</v>
      </c>
      <c r="D2630" s="2">
        <v>-10</v>
      </c>
      <c r="E2630" s="5">
        <v>124.2</v>
      </c>
      <c r="F2630" s="5">
        <v>127.48</v>
      </c>
      <c r="G2630" s="5">
        <v>2.86</v>
      </c>
      <c r="H2630" s="5">
        <v>112.63</v>
      </c>
      <c r="I2630" s="5">
        <v>114.22</v>
      </c>
      <c r="J2630" s="5">
        <v>4.55</v>
      </c>
      <c r="K2630" s="6">
        <f t="shared" si="729"/>
        <v>118.41499999999999</v>
      </c>
      <c r="L2630" s="6">
        <f t="shared" si="730"/>
        <v>11.570000000000007</v>
      </c>
      <c r="M2630" s="6">
        <f t="shared" si="731"/>
        <v>120.85</v>
      </c>
      <c r="N2630" s="5">
        <f t="shared" si="732"/>
        <v>2.68710345911727</v>
      </c>
      <c r="O2630" s="6">
        <f t="shared" si="733"/>
        <v>13.260000000000005</v>
      </c>
      <c r="P2630" s="6">
        <f t="shared" si="734"/>
        <v>5.37420691823454</v>
      </c>
      <c r="Q2630" s="6">
        <f t="shared" si="735"/>
        <v>-0.43358689291983621</v>
      </c>
      <c r="R2630" s="5">
        <f t="shared" si="736"/>
        <v>0.31446500399265853</v>
      </c>
      <c r="S2630" s="5">
        <f t="shared" si="737"/>
        <v>1.6899999999999977</v>
      </c>
      <c r="T2630" s="5">
        <f t="shared" si="738"/>
        <v>13.260000000000005</v>
      </c>
      <c r="U2630" s="5">
        <f t="shared" si="739"/>
        <v>2.4673408005577868</v>
      </c>
      <c r="V2630" s="5">
        <f t="shared" si="740"/>
        <v>0.90618021860606546</v>
      </c>
      <c r="W2630" s="5">
        <f t="shared" si="741"/>
        <v>2.4350000000000023</v>
      </c>
      <c r="X2630" s="5">
        <f t="shared" si="742"/>
        <v>120.85</v>
      </c>
      <c r="Y2630" s="5">
        <f t="shared" si="743"/>
        <v>44.974077789956013</v>
      </c>
      <c r="Z2630" s="9">
        <f t="shared" si="744"/>
        <v>0.72258701898110522</v>
      </c>
      <c r="AA2630">
        <f t="shared" si="745"/>
        <v>11.570000000000007</v>
      </c>
    </row>
    <row r="2631" spans="1:27">
      <c r="A2631" s="1">
        <f t="shared" si="728"/>
        <v>-1201254</v>
      </c>
      <c r="B2631" s="1">
        <v>-4</v>
      </c>
      <c r="C2631" s="1">
        <v>-5</v>
      </c>
      <c r="D2631" s="2">
        <v>-12</v>
      </c>
      <c r="E2631" s="5">
        <v>193.4</v>
      </c>
      <c r="F2631" s="5">
        <v>206.68</v>
      </c>
      <c r="G2631" s="5">
        <v>9.34</v>
      </c>
      <c r="H2631" s="5">
        <v>187.16</v>
      </c>
      <c r="I2631" s="5">
        <v>191.25</v>
      </c>
      <c r="J2631" s="5">
        <v>9.1199999999999992</v>
      </c>
      <c r="K2631" s="6">
        <f t="shared" si="729"/>
        <v>190.28</v>
      </c>
      <c r="L2631" s="6">
        <f t="shared" si="730"/>
        <v>6.2400000000000091</v>
      </c>
      <c r="M2631" s="6">
        <f t="shared" si="731"/>
        <v>198.965</v>
      </c>
      <c r="N2631" s="5">
        <f t="shared" si="732"/>
        <v>6.5270590620891422</v>
      </c>
      <c r="O2631" s="6">
        <f t="shared" si="733"/>
        <v>15.430000000000007</v>
      </c>
      <c r="P2631" s="6">
        <f t="shared" si="734"/>
        <v>13.054118124178284</v>
      </c>
      <c r="Q2631" s="6">
        <f t="shared" si="735"/>
        <v>2.3831934745613521E-2</v>
      </c>
      <c r="R2631" s="5">
        <f t="shared" si="736"/>
        <v>0.70399240397393592</v>
      </c>
      <c r="S2631" s="5">
        <f t="shared" si="737"/>
        <v>9.1899999999999977</v>
      </c>
      <c r="T2631" s="5">
        <f t="shared" si="738"/>
        <v>15.430000000000007</v>
      </c>
      <c r="U2631" s="5">
        <f t="shared" si="739"/>
        <v>1.1820024802304503</v>
      </c>
      <c r="V2631" s="5">
        <f t="shared" si="740"/>
        <v>1.3306145872717381</v>
      </c>
      <c r="W2631" s="5">
        <f t="shared" si="741"/>
        <v>8.6850000000000023</v>
      </c>
      <c r="X2631" s="5">
        <f t="shared" si="742"/>
        <v>198.965</v>
      </c>
      <c r="Y2631" s="5">
        <f t="shared" si="743"/>
        <v>30.483100904608097</v>
      </c>
      <c r="Z2631" s="9">
        <f t="shared" si="744"/>
        <v>0.72262507567894441</v>
      </c>
      <c r="AA2631">
        <f t="shared" si="745"/>
        <v>6.2400000000000091</v>
      </c>
    </row>
    <row r="2632" spans="1:27">
      <c r="A2632" s="1">
        <f t="shared" si="728"/>
        <v>-301508</v>
      </c>
      <c r="B2632" s="1">
        <v>-8</v>
      </c>
      <c r="C2632" s="1">
        <v>-6</v>
      </c>
      <c r="D2632" s="2">
        <v>-3</v>
      </c>
      <c r="E2632" s="5">
        <v>140.97</v>
      </c>
      <c r="F2632" s="5">
        <v>134.76</v>
      </c>
      <c r="G2632" s="5">
        <v>5.15</v>
      </c>
      <c r="H2632" s="5">
        <v>144.69</v>
      </c>
      <c r="I2632" s="5">
        <v>140.77000000000001</v>
      </c>
      <c r="J2632" s="5">
        <v>3.59</v>
      </c>
      <c r="K2632" s="6">
        <f t="shared" si="729"/>
        <v>142.82999999999998</v>
      </c>
      <c r="L2632" s="6">
        <f t="shared" si="730"/>
        <v>-3.7199999999999989</v>
      </c>
      <c r="M2632" s="6">
        <f t="shared" si="731"/>
        <v>137.76499999999999</v>
      </c>
      <c r="N2632" s="5">
        <f t="shared" si="732"/>
        <v>3.1388931170079686</v>
      </c>
      <c r="O2632" s="6">
        <f t="shared" si="733"/>
        <v>-6.0100000000000193</v>
      </c>
      <c r="P2632" s="6">
        <f t="shared" si="734"/>
        <v>6.2777862340159372</v>
      </c>
      <c r="Q2632" s="6">
        <f t="shared" si="735"/>
        <v>0.34595768651073577</v>
      </c>
      <c r="R2632" s="5">
        <f t="shared" si="736"/>
        <v>0.36477826970146671</v>
      </c>
      <c r="S2632" s="5">
        <f t="shared" si="737"/>
        <v>2.2900000000000205</v>
      </c>
      <c r="T2632" s="5">
        <f t="shared" si="738"/>
        <v>6.0100000000000193</v>
      </c>
      <c r="U2632" s="5">
        <f t="shared" si="739"/>
        <v>0.95734384319030674</v>
      </c>
      <c r="V2632" s="5">
        <f t="shared" si="740"/>
        <v>1.6136261450112763</v>
      </c>
      <c r="W2632" s="5">
        <f t="shared" si="741"/>
        <v>5.0649999999999977</v>
      </c>
      <c r="X2632" s="5">
        <f t="shared" si="742"/>
        <v>137.76499999999999</v>
      </c>
      <c r="Y2632" s="5">
        <f t="shared" si="743"/>
        <v>43.889675393381751</v>
      </c>
      <c r="Z2632" s="9">
        <f t="shared" si="744"/>
        <v>0.72321919222321529</v>
      </c>
      <c r="AA2632">
        <f t="shared" si="745"/>
        <v>3.7199999999999989</v>
      </c>
    </row>
    <row r="2633" spans="1:27">
      <c r="A2633" s="1">
        <f t="shared" si="728"/>
        <v>-1300500</v>
      </c>
      <c r="B2633" s="1">
        <v>0</v>
      </c>
      <c r="C2633" s="1">
        <v>-2</v>
      </c>
      <c r="D2633" s="2">
        <v>-13</v>
      </c>
      <c r="E2633" s="5">
        <v>151.24</v>
      </c>
      <c r="F2633" s="5">
        <v>149.13</v>
      </c>
      <c r="G2633" s="5">
        <v>4.87</v>
      </c>
      <c r="H2633" s="5">
        <v>146.30000000000001</v>
      </c>
      <c r="I2633" s="5">
        <v>159.33000000000001</v>
      </c>
      <c r="J2633" s="5">
        <v>7.78</v>
      </c>
      <c r="K2633" s="6">
        <f t="shared" si="729"/>
        <v>148.77000000000001</v>
      </c>
      <c r="L2633" s="6">
        <f t="shared" si="730"/>
        <v>4.9399999999999977</v>
      </c>
      <c r="M2633" s="6">
        <f t="shared" si="731"/>
        <v>154.23000000000002</v>
      </c>
      <c r="N2633" s="5">
        <f t="shared" si="732"/>
        <v>4.5892619232290501</v>
      </c>
      <c r="O2633" s="6">
        <f t="shared" si="733"/>
        <v>-10.200000000000017</v>
      </c>
      <c r="P2633" s="6">
        <f t="shared" si="734"/>
        <v>9.1785238464581003</v>
      </c>
      <c r="Q2633" s="6">
        <f t="shared" si="735"/>
        <v>-0.43695612692933605</v>
      </c>
      <c r="R2633" s="5">
        <f t="shared" si="736"/>
        <v>1.6495027145179111</v>
      </c>
      <c r="S2633" s="5">
        <f t="shared" si="737"/>
        <v>15.140000000000015</v>
      </c>
      <c r="T2633" s="5">
        <f t="shared" si="738"/>
        <v>10.200000000000017</v>
      </c>
      <c r="U2633" s="5">
        <f t="shared" si="739"/>
        <v>1.1112898076672857</v>
      </c>
      <c r="V2633" s="5">
        <f t="shared" si="740"/>
        <v>1.1897337940908586</v>
      </c>
      <c r="W2633" s="5">
        <f t="shared" si="741"/>
        <v>5.460000000000008</v>
      </c>
      <c r="X2633" s="5">
        <f t="shared" si="742"/>
        <v>154.23000000000002</v>
      </c>
      <c r="Y2633" s="5">
        <f t="shared" si="743"/>
        <v>33.606711183632392</v>
      </c>
      <c r="Z2633" s="9">
        <f t="shared" si="744"/>
        <v>0.72328002875788022</v>
      </c>
      <c r="AA2633">
        <f t="shared" si="745"/>
        <v>4.9399999999999977</v>
      </c>
    </row>
    <row r="2634" spans="1:27">
      <c r="A2634" s="1">
        <f t="shared" si="728"/>
        <v>-201508</v>
      </c>
      <c r="B2634" s="1">
        <v>-8</v>
      </c>
      <c r="C2634" s="1">
        <v>-6</v>
      </c>
      <c r="D2634" s="2">
        <v>-2</v>
      </c>
      <c r="E2634" s="5">
        <v>112.36</v>
      </c>
      <c r="F2634" s="5">
        <v>111.04</v>
      </c>
      <c r="G2634" s="5">
        <v>4.46</v>
      </c>
      <c r="H2634" s="5">
        <v>116.82</v>
      </c>
      <c r="I2634" s="5">
        <v>108.06</v>
      </c>
      <c r="J2634" s="5">
        <v>7.9</v>
      </c>
      <c r="K2634" s="6">
        <f t="shared" si="729"/>
        <v>114.59</v>
      </c>
      <c r="L2634" s="6">
        <f t="shared" si="730"/>
        <v>-4.4599999999999937</v>
      </c>
      <c r="M2634" s="6">
        <f t="shared" si="731"/>
        <v>109.55000000000001</v>
      </c>
      <c r="N2634" s="5">
        <f t="shared" si="732"/>
        <v>4.5360114638303113</v>
      </c>
      <c r="O2634" s="6">
        <f t="shared" si="733"/>
        <v>2.980000000000004</v>
      </c>
      <c r="P2634" s="6">
        <f t="shared" si="734"/>
        <v>9.0720229276606226</v>
      </c>
      <c r="Q2634" s="6">
        <f t="shared" si="735"/>
        <v>-0.51661693089806271</v>
      </c>
      <c r="R2634" s="5">
        <f t="shared" si="736"/>
        <v>0.82010374745806891</v>
      </c>
      <c r="S2634" s="5">
        <f t="shared" si="737"/>
        <v>7.4399999999999977</v>
      </c>
      <c r="T2634" s="5">
        <f t="shared" si="738"/>
        <v>2.980000000000004</v>
      </c>
      <c r="U2634" s="5">
        <f t="shared" si="739"/>
        <v>0.32848241497648512</v>
      </c>
      <c r="V2634" s="5">
        <f t="shared" si="740"/>
        <v>1.1111083030077047</v>
      </c>
      <c r="W2634" s="5">
        <f t="shared" si="741"/>
        <v>5.039999999999992</v>
      </c>
      <c r="X2634" s="5">
        <f t="shared" si="742"/>
        <v>109.55000000000001</v>
      </c>
      <c r="Y2634" s="5">
        <f t="shared" si="743"/>
        <v>24.151173530653622</v>
      </c>
      <c r="Z2634" s="9">
        <f t="shared" si="744"/>
        <v>0.7233975393931058</v>
      </c>
      <c r="AA2634">
        <f t="shared" si="745"/>
        <v>4.4599999999999937</v>
      </c>
    </row>
    <row r="2635" spans="1:27">
      <c r="A2635" s="1">
        <f t="shared" si="728"/>
        <v>-2749</v>
      </c>
      <c r="B2635" s="1">
        <v>1</v>
      </c>
      <c r="C2635" s="1">
        <v>-11</v>
      </c>
      <c r="D2635" s="2">
        <v>0</v>
      </c>
      <c r="E2635" s="5">
        <v>38.74</v>
      </c>
      <c r="F2635" s="5">
        <v>42.69</v>
      </c>
      <c r="G2635" s="5">
        <v>2.5</v>
      </c>
      <c r="H2635" s="5">
        <v>42.28</v>
      </c>
      <c r="I2635" s="5">
        <v>42.49</v>
      </c>
      <c r="J2635" s="5">
        <v>3.23</v>
      </c>
      <c r="K2635" s="6">
        <f t="shared" si="729"/>
        <v>40.510000000000005</v>
      </c>
      <c r="L2635" s="6">
        <f t="shared" si="730"/>
        <v>-3.5399999999999991</v>
      </c>
      <c r="M2635" s="6">
        <f t="shared" si="731"/>
        <v>42.59</v>
      </c>
      <c r="N2635" s="5">
        <f t="shared" si="732"/>
        <v>2.0422352949648088</v>
      </c>
      <c r="O2635" s="6">
        <f t="shared" si="733"/>
        <v>0.19999999999999574</v>
      </c>
      <c r="P2635" s="6">
        <f t="shared" si="734"/>
        <v>4.0844705899296176</v>
      </c>
      <c r="Q2635" s="6">
        <f t="shared" si="735"/>
        <v>-0.25072978918533351</v>
      </c>
      <c r="R2635" s="5">
        <f t="shared" si="736"/>
        <v>0.91566334428287355</v>
      </c>
      <c r="S2635" s="5">
        <f t="shared" si="737"/>
        <v>3.7399999999999949</v>
      </c>
      <c r="T2635" s="5">
        <f t="shared" si="738"/>
        <v>0.19999999999999574</v>
      </c>
      <c r="U2635" s="5">
        <f t="shared" si="739"/>
        <v>4.8965954239724878E-2</v>
      </c>
      <c r="V2635" s="5">
        <f t="shared" si="740"/>
        <v>1.0184918481862983</v>
      </c>
      <c r="W2635" s="5">
        <f t="shared" si="741"/>
        <v>2.0799999999999983</v>
      </c>
      <c r="X2635" s="5">
        <f t="shared" si="742"/>
        <v>42.59</v>
      </c>
      <c r="Y2635" s="5">
        <f t="shared" si="743"/>
        <v>20.854599910699271</v>
      </c>
      <c r="Z2635" s="9">
        <f t="shared" si="744"/>
        <v>0.72340721588881041</v>
      </c>
      <c r="AA2635">
        <f t="shared" si="745"/>
        <v>3.5399999999999991</v>
      </c>
    </row>
    <row r="2636" spans="1:27">
      <c r="A2636" s="1">
        <f t="shared" si="728"/>
        <v>-1001256</v>
      </c>
      <c r="B2636" s="1">
        <v>-6</v>
      </c>
      <c r="C2636" s="1">
        <v>-5</v>
      </c>
      <c r="D2636" s="2">
        <v>-10</v>
      </c>
      <c r="E2636" s="5">
        <v>182.47</v>
      </c>
      <c r="F2636" s="5">
        <v>169.55</v>
      </c>
      <c r="G2636" s="5">
        <v>8.91</v>
      </c>
      <c r="H2636" s="5">
        <v>211.53</v>
      </c>
      <c r="I2636" s="5">
        <v>222.91</v>
      </c>
      <c r="J2636" s="5">
        <v>9.17</v>
      </c>
      <c r="K2636" s="6">
        <f t="shared" si="729"/>
        <v>197</v>
      </c>
      <c r="L2636" s="6">
        <f t="shared" si="730"/>
        <v>-29.060000000000002</v>
      </c>
      <c r="M2636" s="6">
        <f t="shared" si="731"/>
        <v>196.23000000000002</v>
      </c>
      <c r="N2636" s="5">
        <f t="shared" si="732"/>
        <v>6.3929062248714397</v>
      </c>
      <c r="O2636" s="6">
        <f t="shared" si="733"/>
        <v>-53.359999999999985</v>
      </c>
      <c r="P2636" s="6">
        <f t="shared" si="734"/>
        <v>12.785812449742879</v>
      </c>
      <c r="Q2636" s="6">
        <f t="shared" si="735"/>
        <v>-2.8755115398496341E-2</v>
      </c>
      <c r="R2636" s="5">
        <f t="shared" si="736"/>
        <v>1.9005440675370342</v>
      </c>
      <c r="S2636" s="5">
        <f t="shared" si="737"/>
        <v>24.299999999999983</v>
      </c>
      <c r="T2636" s="5">
        <f t="shared" si="738"/>
        <v>53.359999999999985</v>
      </c>
      <c r="U2636" s="5">
        <f t="shared" si="739"/>
        <v>4.173375779579267</v>
      </c>
      <c r="V2636" s="5">
        <f t="shared" si="740"/>
        <v>0.1204460026340315</v>
      </c>
      <c r="W2636" s="5">
        <f t="shared" si="741"/>
        <v>0.76999999999998181</v>
      </c>
      <c r="X2636" s="5">
        <f t="shared" si="742"/>
        <v>196.23000000000002</v>
      </c>
      <c r="Y2636" s="5">
        <f t="shared" si="743"/>
        <v>30.694959866073457</v>
      </c>
      <c r="Z2636" s="9">
        <f t="shared" si="744"/>
        <v>0.72353507171387343</v>
      </c>
      <c r="AA2636">
        <f t="shared" si="745"/>
        <v>29.060000000000002</v>
      </c>
    </row>
    <row r="2637" spans="1:27">
      <c r="A2637" s="1">
        <f t="shared" si="728"/>
        <v>-100009</v>
      </c>
      <c r="B2637" s="1">
        <v>-9</v>
      </c>
      <c r="C2637" s="1">
        <v>0</v>
      </c>
      <c r="D2637" s="2">
        <v>-1</v>
      </c>
      <c r="E2637" s="5">
        <v>117.78</v>
      </c>
      <c r="F2637" s="5">
        <v>126.03</v>
      </c>
      <c r="G2637" s="5">
        <v>6.5</v>
      </c>
      <c r="H2637" s="5">
        <v>112.86</v>
      </c>
      <c r="I2637" s="5">
        <v>112.27</v>
      </c>
      <c r="J2637" s="5">
        <v>3.62</v>
      </c>
      <c r="K2637" s="6">
        <f t="shared" si="729"/>
        <v>115.32</v>
      </c>
      <c r="L2637" s="6">
        <f t="shared" si="730"/>
        <v>4.9200000000000017</v>
      </c>
      <c r="M2637" s="6">
        <f t="shared" si="731"/>
        <v>119.15</v>
      </c>
      <c r="N2637" s="5">
        <f t="shared" si="732"/>
        <v>3.7200268816233035</v>
      </c>
      <c r="O2637" s="6">
        <f t="shared" si="733"/>
        <v>13.760000000000005</v>
      </c>
      <c r="P2637" s="6">
        <f t="shared" si="734"/>
        <v>7.4400537632466071</v>
      </c>
      <c r="Q2637" s="6">
        <f t="shared" si="735"/>
        <v>0.52652724986631605</v>
      </c>
      <c r="R2637" s="5">
        <f t="shared" si="736"/>
        <v>1.1881634570530983</v>
      </c>
      <c r="S2637" s="5">
        <f t="shared" si="737"/>
        <v>8.8400000000000034</v>
      </c>
      <c r="T2637" s="5">
        <f t="shared" si="738"/>
        <v>13.760000000000005</v>
      </c>
      <c r="U2637" s="5">
        <f t="shared" si="739"/>
        <v>1.8494490010238274</v>
      </c>
      <c r="V2637" s="5">
        <f t="shared" si="740"/>
        <v>1.029562452604837</v>
      </c>
      <c r="W2637" s="5">
        <f t="shared" si="741"/>
        <v>3.8300000000000125</v>
      </c>
      <c r="X2637" s="5">
        <f t="shared" si="742"/>
        <v>119.15</v>
      </c>
      <c r="Y2637" s="5">
        <f t="shared" si="743"/>
        <v>32.029338440696073</v>
      </c>
      <c r="Z2637" s="9">
        <f t="shared" si="744"/>
        <v>0.72364908622895396</v>
      </c>
      <c r="AA2637">
        <f t="shared" si="745"/>
        <v>4.9200000000000017</v>
      </c>
    </row>
    <row r="2638" spans="1:27">
      <c r="A2638" s="1">
        <f t="shared" si="728"/>
        <v>-901995</v>
      </c>
      <c r="B2638" s="1">
        <v>5</v>
      </c>
      <c r="C2638" s="1">
        <v>-8</v>
      </c>
      <c r="D2638" s="2">
        <v>-9</v>
      </c>
      <c r="E2638" s="5">
        <v>42.49</v>
      </c>
      <c r="F2638" s="5">
        <v>43.29</v>
      </c>
      <c r="G2638" s="5">
        <v>1.52</v>
      </c>
      <c r="H2638" s="5">
        <v>36.22</v>
      </c>
      <c r="I2638" s="5">
        <v>39.090000000000003</v>
      </c>
      <c r="J2638" s="5">
        <v>2.1800000000000002</v>
      </c>
      <c r="K2638" s="6">
        <f t="shared" si="729"/>
        <v>39.355000000000004</v>
      </c>
      <c r="L2638" s="6">
        <f t="shared" si="730"/>
        <v>6.2700000000000031</v>
      </c>
      <c r="M2638" s="6">
        <f t="shared" si="731"/>
        <v>41.19</v>
      </c>
      <c r="N2638" s="5">
        <f t="shared" si="732"/>
        <v>1.3287964479181904</v>
      </c>
      <c r="O2638" s="6">
        <f t="shared" si="733"/>
        <v>4.1999999999999957</v>
      </c>
      <c r="P2638" s="6">
        <f t="shared" si="734"/>
        <v>2.6575928958363808</v>
      </c>
      <c r="Q2638" s="6">
        <f t="shared" si="735"/>
        <v>-0.345755224556833</v>
      </c>
      <c r="R2638" s="5">
        <f t="shared" si="736"/>
        <v>0.77890033618130594</v>
      </c>
      <c r="S2638" s="5">
        <f t="shared" si="737"/>
        <v>2.0700000000000074</v>
      </c>
      <c r="T2638" s="5">
        <f t="shared" si="738"/>
        <v>4.1999999999999957</v>
      </c>
      <c r="U2638" s="5">
        <f t="shared" si="739"/>
        <v>1.5803774937011932</v>
      </c>
      <c r="V2638" s="5">
        <f t="shared" si="740"/>
        <v>1.380948905210325</v>
      </c>
      <c r="W2638" s="5">
        <f t="shared" si="741"/>
        <v>1.8349999999999937</v>
      </c>
      <c r="X2638" s="5">
        <f t="shared" si="742"/>
        <v>41.19</v>
      </c>
      <c r="Y2638" s="5">
        <f t="shared" si="743"/>
        <v>30.997975697882005</v>
      </c>
      <c r="Z2638" s="9">
        <f t="shared" si="744"/>
        <v>0.72366014122652911</v>
      </c>
      <c r="AA2638">
        <f t="shared" si="745"/>
        <v>6.2700000000000031</v>
      </c>
    </row>
    <row r="2639" spans="1:27">
      <c r="A2639" s="1">
        <f t="shared" si="728"/>
        <v>-698251</v>
      </c>
      <c r="B2639" s="1">
        <v>-1</v>
      </c>
      <c r="C2639" s="1">
        <v>7</v>
      </c>
      <c r="D2639" s="2">
        <v>-7</v>
      </c>
      <c r="E2639" s="5">
        <v>117.31</v>
      </c>
      <c r="F2639" s="5">
        <v>122.57</v>
      </c>
      <c r="G2639" s="5">
        <v>5.61</v>
      </c>
      <c r="H2639" s="5">
        <v>119.02</v>
      </c>
      <c r="I2639" s="5">
        <v>115.72</v>
      </c>
      <c r="J2639" s="5">
        <v>4.6100000000000003</v>
      </c>
      <c r="K2639" s="6">
        <f t="shared" si="729"/>
        <v>118.16499999999999</v>
      </c>
      <c r="L2639" s="6">
        <f t="shared" si="730"/>
        <v>-1.7099999999999937</v>
      </c>
      <c r="M2639" s="6">
        <f t="shared" si="731"/>
        <v>119.145</v>
      </c>
      <c r="N2639" s="5">
        <f t="shared" si="732"/>
        <v>3.6305715803437897</v>
      </c>
      <c r="O2639" s="6">
        <f t="shared" si="733"/>
        <v>6.8499999999999943</v>
      </c>
      <c r="P2639" s="6">
        <f t="shared" si="734"/>
        <v>7.2611431606875794</v>
      </c>
      <c r="Q2639" s="6">
        <f t="shared" si="735"/>
        <v>0.1938388823348671</v>
      </c>
      <c r="R2639" s="5">
        <f t="shared" si="736"/>
        <v>1.1788777346168473</v>
      </c>
      <c r="S2639" s="5">
        <f t="shared" si="737"/>
        <v>8.5599999999999881</v>
      </c>
      <c r="T2639" s="5">
        <f t="shared" si="738"/>
        <v>6.8499999999999943</v>
      </c>
      <c r="U2639" s="5">
        <f t="shared" si="739"/>
        <v>0.94337762641651968</v>
      </c>
      <c r="V2639" s="5">
        <f t="shared" si="740"/>
        <v>0.26992994858049457</v>
      </c>
      <c r="W2639" s="5">
        <f t="shared" si="741"/>
        <v>0.98000000000000398</v>
      </c>
      <c r="X2639" s="5">
        <f t="shared" si="742"/>
        <v>119.145</v>
      </c>
      <c r="Y2639" s="5">
        <f t="shared" si="743"/>
        <v>32.817146656758055</v>
      </c>
      <c r="Z2639" s="9">
        <f t="shared" si="744"/>
        <v>0.72368570526161424</v>
      </c>
      <c r="AA2639">
        <f t="shared" si="745"/>
        <v>1.7099999999999937</v>
      </c>
    </row>
    <row r="2640" spans="1:27">
      <c r="A2640" s="1">
        <f t="shared" si="728"/>
        <v>-1100505</v>
      </c>
      <c r="B2640" s="1">
        <v>-5</v>
      </c>
      <c r="C2640" s="1">
        <v>-2</v>
      </c>
      <c r="D2640" s="2">
        <v>-11</v>
      </c>
      <c r="E2640" s="5">
        <v>168.35</v>
      </c>
      <c r="F2640" s="5">
        <v>184.79</v>
      </c>
      <c r="G2640" s="5">
        <v>7.16</v>
      </c>
      <c r="H2640" s="5">
        <v>174.61</v>
      </c>
      <c r="I2640" s="5">
        <v>185.61</v>
      </c>
      <c r="J2640" s="5">
        <v>8.32</v>
      </c>
      <c r="K2640" s="6">
        <f t="shared" si="729"/>
        <v>171.48000000000002</v>
      </c>
      <c r="L2640" s="6">
        <f t="shared" si="730"/>
        <v>-6.2600000000000193</v>
      </c>
      <c r="M2640" s="6">
        <f t="shared" si="731"/>
        <v>185.2</v>
      </c>
      <c r="N2640" s="5">
        <f t="shared" si="732"/>
        <v>5.4883513007095308</v>
      </c>
      <c r="O2640" s="6">
        <f t="shared" si="733"/>
        <v>-0.8200000000000216</v>
      </c>
      <c r="P2640" s="6">
        <f t="shared" si="734"/>
        <v>10.976702601419062</v>
      </c>
      <c r="Q2640" s="6">
        <f t="shared" si="735"/>
        <v>-0.1490339286899941</v>
      </c>
      <c r="R2640" s="5">
        <f t="shared" si="736"/>
        <v>0.49559509786634082</v>
      </c>
      <c r="S2640" s="5">
        <f t="shared" si="737"/>
        <v>5.4399999999999977</v>
      </c>
      <c r="T2640" s="5">
        <f t="shared" si="738"/>
        <v>0.8200000000000216</v>
      </c>
      <c r="U2640" s="5">
        <f t="shared" si="739"/>
        <v>7.4703672840148963E-2</v>
      </c>
      <c r="V2640" s="5">
        <f t="shared" si="740"/>
        <v>2.49983997894345</v>
      </c>
      <c r="W2640" s="5">
        <f t="shared" si="741"/>
        <v>13.71999999999997</v>
      </c>
      <c r="X2640" s="5">
        <f t="shared" si="742"/>
        <v>185.2</v>
      </c>
      <c r="Y2640" s="5">
        <f t="shared" si="743"/>
        <v>33.744195634134691</v>
      </c>
      <c r="Z2640" s="9">
        <f t="shared" si="744"/>
        <v>0.72371541368137249</v>
      </c>
      <c r="AA2640">
        <f t="shared" si="745"/>
        <v>6.2600000000000193</v>
      </c>
    </row>
    <row r="2641" spans="1:27">
      <c r="A2641" s="1">
        <f t="shared" si="728"/>
        <v>-1102004</v>
      </c>
      <c r="B2641" s="1">
        <v>-4</v>
      </c>
      <c r="C2641" s="1">
        <v>-8</v>
      </c>
      <c r="D2641" s="2">
        <v>-11</v>
      </c>
      <c r="E2641" s="5">
        <v>142.09</v>
      </c>
      <c r="F2641" s="5">
        <v>153.66</v>
      </c>
      <c r="G2641" s="5">
        <v>7.23</v>
      </c>
      <c r="H2641" s="5">
        <v>130.12</v>
      </c>
      <c r="I2641" s="5">
        <v>129.69999999999999</v>
      </c>
      <c r="J2641" s="5">
        <v>7.13</v>
      </c>
      <c r="K2641" s="6">
        <f t="shared" si="729"/>
        <v>136.10500000000002</v>
      </c>
      <c r="L2641" s="6">
        <f t="shared" si="730"/>
        <v>11.969999999999999</v>
      </c>
      <c r="M2641" s="6">
        <f t="shared" si="731"/>
        <v>141.68</v>
      </c>
      <c r="N2641" s="5">
        <f t="shared" si="732"/>
        <v>5.0771497909752474</v>
      </c>
      <c r="O2641" s="6">
        <f t="shared" si="733"/>
        <v>23.960000000000008</v>
      </c>
      <c r="P2641" s="6">
        <f t="shared" si="734"/>
        <v>10.154299581950495</v>
      </c>
      <c r="Q2641" s="6">
        <f t="shared" si="735"/>
        <v>1.3926901225683757E-2</v>
      </c>
      <c r="R2641" s="5">
        <f t="shared" si="736"/>
        <v>1.1807806046329887</v>
      </c>
      <c r="S2641" s="5">
        <f t="shared" si="737"/>
        <v>11.990000000000009</v>
      </c>
      <c r="T2641" s="5">
        <f t="shared" si="738"/>
        <v>23.960000000000008</v>
      </c>
      <c r="U2641" s="5">
        <f t="shared" si="739"/>
        <v>2.359591600250742</v>
      </c>
      <c r="V2641" s="5">
        <f t="shared" si="740"/>
        <v>1.0980570259931433</v>
      </c>
      <c r="W2641" s="5">
        <f t="shared" si="741"/>
        <v>5.5749999999999886</v>
      </c>
      <c r="X2641" s="5">
        <f t="shared" si="742"/>
        <v>141.68</v>
      </c>
      <c r="Y2641" s="5">
        <f t="shared" si="743"/>
        <v>27.905420527840153</v>
      </c>
      <c r="Z2641" s="9">
        <f t="shared" si="744"/>
        <v>0.72405524651092767</v>
      </c>
      <c r="AA2641">
        <f t="shared" si="745"/>
        <v>11.969999999999999</v>
      </c>
    </row>
    <row r="2642" spans="1:27">
      <c r="A2642" s="1">
        <f t="shared" si="728"/>
        <v>-999000</v>
      </c>
      <c r="B2642" s="1">
        <v>0</v>
      </c>
      <c r="C2642" s="1">
        <v>4</v>
      </c>
      <c r="D2642" s="2">
        <v>-10</v>
      </c>
      <c r="E2642" s="5">
        <v>98.2</v>
      </c>
      <c r="F2642" s="5">
        <v>96.63</v>
      </c>
      <c r="G2642" s="5">
        <v>2.89</v>
      </c>
      <c r="H2642" s="5">
        <v>99.15</v>
      </c>
      <c r="I2642" s="5">
        <v>103.78</v>
      </c>
      <c r="J2642" s="5">
        <v>5.81</v>
      </c>
      <c r="K2642" s="6">
        <f t="shared" si="729"/>
        <v>98.675000000000011</v>
      </c>
      <c r="L2642" s="6">
        <f t="shared" si="730"/>
        <v>-0.95000000000000284</v>
      </c>
      <c r="M2642" s="6">
        <f t="shared" si="731"/>
        <v>100.205</v>
      </c>
      <c r="N2642" s="5">
        <f t="shared" si="732"/>
        <v>3.244541570083515</v>
      </c>
      <c r="O2642" s="6">
        <f t="shared" si="733"/>
        <v>-7.1500000000000057</v>
      </c>
      <c r="P2642" s="6">
        <f t="shared" si="734"/>
        <v>6.4890831401670299</v>
      </c>
      <c r="Q2642" s="6">
        <f t="shared" si="735"/>
        <v>-0.6033029196213564</v>
      </c>
      <c r="R2642" s="5">
        <f t="shared" si="736"/>
        <v>0.95545084969282945</v>
      </c>
      <c r="S2642" s="5">
        <f t="shared" si="737"/>
        <v>6.2000000000000028</v>
      </c>
      <c r="T2642" s="5">
        <f t="shared" si="738"/>
        <v>7.1500000000000057</v>
      </c>
      <c r="U2642" s="5">
        <f t="shared" si="739"/>
        <v>1.1018505766618925</v>
      </c>
      <c r="V2642" s="5">
        <f t="shared" si="740"/>
        <v>0.47156122581613419</v>
      </c>
      <c r="W2642" s="5">
        <f t="shared" si="741"/>
        <v>1.5299999999999869</v>
      </c>
      <c r="X2642" s="5">
        <f t="shared" si="742"/>
        <v>100.205</v>
      </c>
      <c r="Y2642" s="5">
        <f t="shared" si="743"/>
        <v>30.884178191441915</v>
      </c>
      <c r="Z2642" s="9">
        <f t="shared" si="744"/>
        <v>0.72423753009630765</v>
      </c>
      <c r="AA2642">
        <f t="shared" si="745"/>
        <v>0.95000000000000284</v>
      </c>
    </row>
    <row r="2643" spans="1:27">
      <c r="A2643" s="1">
        <f t="shared" si="728"/>
        <v>-99991</v>
      </c>
      <c r="B2643" s="1">
        <v>9</v>
      </c>
      <c r="C2643" s="1">
        <v>0</v>
      </c>
      <c r="D2643" s="2">
        <v>-1</v>
      </c>
      <c r="E2643" s="5">
        <v>143.72999999999999</v>
      </c>
      <c r="F2643" s="5">
        <v>149.82</v>
      </c>
      <c r="G2643" s="5">
        <v>4.3099999999999996</v>
      </c>
      <c r="H2643" s="5">
        <v>149.15</v>
      </c>
      <c r="I2643" s="5">
        <v>147.04</v>
      </c>
      <c r="J2643" s="5">
        <v>5.32</v>
      </c>
      <c r="K2643" s="6">
        <f t="shared" si="729"/>
        <v>146.44</v>
      </c>
      <c r="L2643" s="6">
        <f t="shared" si="730"/>
        <v>-5.4200000000000159</v>
      </c>
      <c r="M2643" s="6">
        <f t="shared" si="731"/>
        <v>148.43</v>
      </c>
      <c r="N2643" s="5">
        <f t="shared" si="732"/>
        <v>3.423393783951826</v>
      </c>
      <c r="O2643" s="6">
        <f t="shared" si="733"/>
        <v>2.7800000000000011</v>
      </c>
      <c r="P2643" s="6">
        <f t="shared" si="734"/>
        <v>6.8467875679036521</v>
      </c>
      <c r="Q2643" s="6">
        <f t="shared" si="735"/>
        <v>-0.20747890824151807</v>
      </c>
      <c r="R2643" s="5">
        <f t="shared" si="736"/>
        <v>1.1976419479465013</v>
      </c>
      <c r="S2643" s="5">
        <f t="shared" si="737"/>
        <v>8.2000000000000171</v>
      </c>
      <c r="T2643" s="5">
        <f t="shared" si="738"/>
        <v>2.7800000000000011</v>
      </c>
      <c r="U2643" s="5">
        <f t="shared" si="739"/>
        <v>0.40602983113308144</v>
      </c>
      <c r="V2643" s="5">
        <f t="shared" si="740"/>
        <v>0.58129450644232761</v>
      </c>
      <c r="W2643" s="5">
        <f t="shared" si="741"/>
        <v>1.9900000000000091</v>
      </c>
      <c r="X2643" s="5">
        <f t="shared" si="742"/>
        <v>148.43</v>
      </c>
      <c r="Y2643" s="5">
        <f t="shared" si="743"/>
        <v>43.357559593585073</v>
      </c>
      <c r="Z2643" s="9">
        <f t="shared" si="744"/>
        <v>0.72424581462373672</v>
      </c>
      <c r="AA2643">
        <f t="shared" si="745"/>
        <v>5.4200000000000159</v>
      </c>
    </row>
    <row r="2644" spans="1:27">
      <c r="A2644" s="1">
        <f t="shared" si="728"/>
        <v>-197754</v>
      </c>
      <c r="B2644" s="1">
        <v>-4</v>
      </c>
      <c r="C2644" s="1">
        <v>9</v>
      </c>
      <c r="D2644" s="2">
        <v>-2</v>
      </c>
      <c r="E2644" s="5">
        <v>60.59</v>
      </c>
      <c r="F2644" s="5">
        <v>63.19</v>
      </c>
      <c r="G2644" s="5">
        <v>3.87</v>
      </c>
      <c r="H2644" s="5">
        <v>64.66</v>
      </c>
      <c r="I2644" s="5">
        <v>63.42</v>
      </c>
      <c r="J2644" s="5">
        <v>3.16</v>
      </c>
      <c r="K2644" s="6">
        <f t="shared" si="729"/>
        <v>62.625</v>
      </c>
      <c r="L2644" s="6">
        <f t="shared" si="730"/>
        <v>-4.0699999999999932</v>
      </c>
      <c r="M2644" s="6">
        <f t="shared" si="731"/>
        <v>63.305</v>
      </c>
      <c r="N2644" s="5">
        <f t="shared" si="732"/>
        <v>2.4981242963471613</v>
      </c>
      <c r="O2644" s="6">
        <f t="shared" si="733"/>
        <v>-0.23000000000000398</v>
      </c>
      <c r="P2644" s="6">
        <f t="shared" si="734"/>
        <v>4.9962485926943225</v>
      </c>
      <c r="Q2644" s="6">
        <f t="shared" si="735"/>
        <v>0.19995192789183769</v>
      </c>
      <c r="R2644" s="5">
        <f t="shared" si="736"/>
        <v>0.76857664881106247</v>
      </c>
      <c r="S2644" s="5">
        <f t="shared" si="737"/>
        <v>3.8399999999999892</v>
      </c>
      <c r="T2644" s="5">
        <f t="shared" si="738"/>
        <v>0.23000000000000398</v>
      </c>
      <c r="U2644" s="5">
        <f t="shared" si="739"/>
        <v>4.6034538861080186E-2</v>
      </c>
      <c r="V2644" s="5">
        <f t="shared" si="740"/>
        <v>0.27220422978725195</v>
      </c>
      <c r="W2644" s="5">
        <f t="shared" si="741"/>
        <v>0.67999999999999972</v>
      </c>
      <c r="X2644" s="5">
        <f t="shared" si="742"/>
        <v>63.305</v>
      </c>
      <c r="Y2644" s="5">
        <f t="shared" si="743"/>
        <v>25.341012892179396</v>
      </c>
      <c r="Z2644" s="9">
        <f t="shared" si="744"/>
        <v>0.72450603862217733</v>
      </c>
      <c r="AA2644">
        <f t="shared" si="745"/>
        <v>4.0699999999999932</v>
      </c>
    </row>
    <row r="2645" spans="1:27">
      <c r="A2645" s="1">
        <f t="shared" si="728"/>
        <v>-302007</v>
      </c>
      <c r="B2645" s="1">
        <v>-7</v>
      </c>
      <c r="C2645" s="1">
        <v>-8</v>
      </c>
      <c r="D2645" s="2">
        <v>-3</v>
      </c>
      <c r="E2645" s="5">
        <v>111.02</v>
      </c>
      <c r="F2645" s="5">
        <v>108.53</v>
      </c>
      <c r="G2645" s="5">
        <v>3.57</v>
      </c>
      <c r="H2645" s="5">
        <v>114.13</v>
      </c>
      <c r="I2645" s="5">
        <v>112.47</v>
      </c>
      <c r="J2645" s="5">
        <v>2.9</v>
      </c>
      <c r="K2645" s="6">
        <f t="shared" si="729"/>
        <v>112.57499999999999</v>
      </c>
      <c r="L2645" s="6">
        <f t="shared" si="730"/>
        <v>-3.1099999999999994</v>
      </c>
      <c r="M2645" s="6">
        <f t="shared" si="731"/>
        <v>110.5</v>
      </c>
      <c r="N2645" s="5">
        <f t="shared" si="732"/>
        <v>2.2997228093837743</v>
      </c>
      <c r="O2645" s="6">
        <f t="shared" si="733"/>
        <v>-3.9399999999999977</v>
      </c>
      <c r="P2645" s="6">
        <f t="shared" si="734"/>
        <v>4.5994456187675485</v>
      </c>
      <c r="Q2645" s="6">
        <f t="shared" si="735"/>
        <v>0.20491233709447929</v>
      </c>
      <c r="R2645" s="5">
        <f t="shared" si="736"/>
        <v>0.18045653080738069</v>
      </c>
      <c r="S2645" s="5">
        <f t="shared" si="737"/>
        <v>0.82999999999999829</v>
      </c>
      <c r="T2645" s="5">
        <f t="shared" si="738"/>
        <v>3.9399999999999977</v>
      </c>
      <c r="U2645" s="5">
        <f t="shared" si="739"/>
        <v>0.8566249775675675</v>
      </c>
      <c r="V2645" s="5">
        <f t="shared" si="740"/>
        <v>0.90228265403690044</v>
      </c>
      <c r="W2645" s="5">
        <f t="shared" si="741"/>
        <v>2.0749999999999886</v>
      </c>
      <c r="X2645" s="5">
        <f t="shared" si="742"/>
        <v>110.5</v>
      </c>
      <c r="Y2645" s="5">
        <f t="shared" si="743"/>
        <v>48.049269046302669</v>
      </c>
      <c r="Z2645" s="9">
        <f t="shared" si="744"/>
        <v>0.72462128039411045</v>
      </c>
      <c r="AA2645">
        <f t="shared" si="745"/>
        <v>3.1099999999999994</v>
      </c>
    </row>
    <row r="2646" spans="1:27">
      <c r="A2646" s="1">
        <f t="shared" si="728"/>
        <v>-1200247</v>
      </c>
      <c r="B2646" s="1">
        <v>3</v>
      </c>
      <c r="C2646" s="1">
        <v>-1</v>
      </c>
      <c r="D2646" s="2">
        <v>-12</v>
      </c>
      <c r="E2646" s="5">
        <v>232.02</v>
      </c>
      <c r="F2646" s="5">
        <v>231.64</v>
      </c>
      <c r="G2646" s="5">
        <v>4.9000000000000004</v>
      </c>
      <c r="H2646" s="5">
        <v>228.67</v>
      </c>
      <c r="I2646" s="5">
        <v>227.91</v>
      </c>
      <c r="J2646" s="5">
        <v>10.33</v>
      </c>
      <c r="K2646" s="6">
        <f t="shared" si="729"/>
        <v>230.345</v>
      </c>
      <c r="L2646" s="6">
        <f t="shared" si="730"/>
        <v>3.3500000000000227</v>
      </c>
      <c r="M2646" s="6">
        <f t="shared" si="731"/>
        <v>229.77499999999998</v>
      </c>
      <c r="N2646" s="5">
        <f t="shared" si="732"/>
        <v>5.7166183185516246</v>
      </c>
      <c r="O2646" s="6">
        <f t="shared" si="733"/>
        <v>3.7299999999999898</v>
      </c>
      <c r="P2646" s="6">
        <f t="shared" si="734"/>
        <v>11.433236637103249</v>
      </c>
      <c r="Q2646" s="6">
        <f t="shared" si="735"/>
        <v>-0.63264684754844158</v>
      </c>
      <c r="R2646" s="5">
        <f t="shared" si="736"/>
        <v>3.3236432697175827E-2</v>
      </c>
      <c r="S2646" s="5">
        <f t="shared" si="737"/>
        <v>0.37999999999996703</v>
      </c>
      <c r="T2646" s="5">
        <f t="shared" si="738"/>
        <v>3.7299999999999898</v>
      </c>
      <c r="U2646" s="5">
        <f t="shared" si="739"/>
        <v>0.32624182621177961</v>
      </c>
      <c r="V2646" s="5">
        <f t="shared" si="740"/>
        <v>9.9709298091539916E-2</v>
      </c>
      <c r="W2646" s="5">
        <f t="shared" si="741"/>
        <v>0.5700000000000216</v>
      </c>
      <c r="X2646" s="5">
        <f t="shared" si="742"/>
        <v>229.77499999999998</v>
      </c>
      <c r="Y2646" s="5">
        <f t="shared" si="743"/>
        <v>40.194217489443353</v>
      </c>
      <c r="Z2646" s="9">
        <f t="shared" si="744"/>
        <v>0.72468613895948075</v>
      </c>
      <c r="AA2646">
        <f t="shared" si="745"/>
        <v>3.3500000000000227</v>
      </c>
    </row>
    <row r="2647" spans="1:27">
      <c r="A2647" s="1">
        <f t="shared" si="728"/>
        <v>-97503</v>
      </c>
      <c r="B2647" s="1">
        <v>-3</v>
      </c>
      <c r="C2647" s="1">
        <v>10</v>
      </c>
      <c r="D2647" s="2">
        <v>-1</v>
      </c>
      <c r="E2647" s="5">
        <v>42.53</v>
      </c>
      <c r="F2647" s="5">
        <v>46.01</v>
      </c>
      <c r="G2647" s="5">
        <v>3.3</v>
      </c>
      <c r="H2647" s="5">
        <v>43.59</v>
      </c>
      <c r="I2647" s="5">
        <v>41.83</v>
      </c>
      <c r="J2647" s="5">
        <v>2.88</v>
      </c>
      <c r="K2647" s="6">
        <f t="shared" si="729"/>
        <v>43.06</v>
      </c>
      <c r="L2647" s="6">
        <f t="shared" si="730"/>
        <v>-1.0600000000000023</v>
      </c>
      <c r="M2647" s="6">
        <f t="shared" si="731"/>
        <v>43.92</v>
      </c>
      <c r="N2647" s="5">
        <f t="shared" si="732"/>
        <v>2.19</v>
      </c>
      <c r="O2647" s="6">
        <f t="shared" si="733"/>
        <v>4.18</v>
      </c>
      <c r="P2647" s="6">
        <f t="shared" si="734"/>
        <v>4.38</v>
      </c>
      <c r="Q2647" s="6">
        <f t="shared" si="735"/>
        <v>0.13529742916119344</v>
      </c>
      <c r="R2647" s="5">
        <f t="shared" si="736"/>
        <v>1.1963470319634708</v>
      </c>
      <c r="S2647" s="5">
        <f t="shared" si="737"/>
        <v>5.240000000000002</v>
      </c>
      <c r="T2647" s="5">
        <f t="shared" si="738"/>
        <v>4.18</v>
      </c>
      <c r="U2647" s="5">
        <f t="shared" si="739"/>
        <v>0.954337899543379</v>
      </c>
      <c r="V2647" s="5">
        <f t="shared" si="740"/>
        <v>0.3926940639269404</v>
      </c>
      <c r="W2647" s="5">
        <f t="shared" si="741"/>
        <v>0.85999999999999943</v>
      </c>
      <c r="X2647" s="5">
        <f t="shared" si="742"/>
        <v>43.92</v>
      </c>
      <c r="Y2647" s="5">
        <f t="shared" si="743"/>
        <v>20.054794520547947</v>
      </c>
      <c r="Z2647" s="9">
        <f t="shared" si="744"/>
        <v>0.72469303846525257</v>
      </c>
      <c r="AA2647">
        <f t="shared" si="745"/>
        <v>1.0600000000000023</v>
      </c>
    </row>
    <row r="2648" spans="1:27">
      <c r="A2648" s="1">
        <f t="shared" si="728"/>
        <v>-503000</v>
      </c>
      <c r="B2648" s="1">
        <v>0</v>
      </c>
      <c r="C2648" s="1">
        <v>-12</v>
      </c>
      <c r="D2648" s="2">
        <v>-5</v>
      </c>
      <c r="E2648" s="5">
        <v>10.76</v>
      </c>
      <c r="F2648" s="5">
        <v>11.51</v>
      </c>
      <c r="G2648" s="5">
        <v>1.89</v>
      </c>
      <c r="H2648" s="5">
        <v>12.66</v>
      </c>
      <c r="I2648" s="5">
        <v>16.37</v>
      </c>
      <c r="J2648" s="5">
        <v>1.45</v>
      </c>
      <c r="K2648" s="6">
        <f t="shared" si="729"/>
        <v>11.71</v>
      </c>
      <c r="L2648" s="6">
        <f t="shared" si="730"/>
        <v>-1.9000000000000004</v>
      </c>
      <c r="M2648" s="6">
        <f t="shared" si="731"/>
        <v>13.940000000000001</v>
      </c>
      <c r="N2648" s="5">
        <f t="shared" si="732"/>
        <v>1.1910709466694249</v>
      </c>
      <c r="O2648" s="6">
        <f t="shared" si="733"/>
        <v>-4.8600000000000012</v>
      </c>
      <c r="P2648" s="6">
        <f t="shared" si="734"/>
        <v>2.3821418933388498</v>
      </c>
      <c r="Q2648" s="6">
        <f t="shared" si="735"/>
        <v>0.25897860642159798</v>
      </c>
      <c r="R2648" s="5">
        <f t="shared" si="736"/>
        <v>1.2425792133864937</v>
      </c>
      <c r="S2648" s="5">
        <f t="shared" si="737"/>
        <v>2.9600000000000009</v>
      </c>
      <c r="T2648" s="5">
        <f t="shared" si="738"/>
        <v>4.8600000000000012</v>
      </c>
      <c r="U2648" s="5">
        <f t="shared" si="739"/>
        <v>2.0401807354926889</v>
      </c>
      <c r="V2648" s="5">
        <f t="shared" si="740"/>
        <v>1.872264625575595</v>
      </c>
      <c r="W2648" s="5">
        <f t="shared" si="741"/>
        <v>2.2300000000000004</v>
      </c>
      <c r="X2648" s="5">
        <f t="shared" si="742"/>
        <v>13.940000000000001</v>
      </c>
      <c r="Y2648" s="5">
        <f t="shared" si="743"/>
        <v>11.703752861221432</v>
      </c>
      <c r="Z2648" s="9">
        <f t="shared" si="744"/>
        <v>0.72477582741148316</v>
      </c>
      <c r="AA2648">
        <f t="shared" si="745"/>
        <v>1.9000000000000004</v>
      </c>
    </row>
    <row r="2649" spans="1:27">
      <c r="A2649" s="1">
        <f t="shared" si="728"/>
        <v>-800993</v>
      </c>
      <c r="B2649" s="1">
        <v>7</v>
      </c>
      <c r="C2649" s="1">
        <v>-4</v>
      </c>
      <c r="D2649" s="2">
        <v>-8</v>
      </c>
      <c r="E2649" s="5">
        <v>92.7</v>
      </c>
      <c r="F2649" s="5">
        <v>93.65</v>
      </c>
      <c r="G2649" s="5">
        <v>2.23</v>
      </c>
      <c r="H2649" s="5">
        <v>92.48</v>
      </c>
      <c r="I2649" s="5">
        <v>97.98</v>
      </c>
      <c r="J2649" s="5">
        <v>3.63</v>
      </c>
      <c r="K2649" s="6">
        <f t="shared" si="729"/>
        <v>92.59</v>
      </c>
      <c r="L2649" s="6">
        <f t="shared" si="730"/>
        <v>0.21999999999999886</v>
      </c>
      <c r="M2649" s="6">
        <f t="shared" si="731"/>
        <v>95.814999999999998</v>
      </c>
      <c r="N2649" s="5">
        <f t="shared" si="732"/>
        <v>2.1301291040685775</v>
      </c>
      <c r="O2649" s="6">
        <f t="shared" si="733"/>
        <v>-4.3299999999999983</v>
      </c>
      <c r="P2649" s="6">
        <f t="shared" si="734"/>
        <v>4.2602582081371549</v>
      </c>
      <c r="Q2649" s="6">
        <f t="shared" si="735"/>
        <v>-0.45201600017631055</v>
      </c>
      <c r="R2649" s="5">
        <f t="shared" si="736"/>
        <v>1.0680103828705574</v>
      </c>
      <c r="S2649" s="5">
        <f t="shared" si="737"/>
        <v>4.5499999999999972</v>
      </c>
      <c r="T2649" s="5">
        <f t="shared" si="738"/>
        <v>4.3299999999999983</v>
      </c>
      <c r="U2649" s="5">
        <f t="shared" si="739"/>
        <v>1.0163703204020911</v>
      </c>
      <c r="V2649" s="5">
        <f t="shared" si="740"/>
        <v>1.5139927405527662</v>
      </c>
      <c r="W2649" s="5">
        <f t="shared" si="741"/>
        <v>3.2249999999999943</v>
      </c>
      <c r="X2649" s="5">
        <f t="shared" si="742"/>
        <v>95.814999999999998</v>
      </c>
      <c r="Y2649" s="5">
        <f t="shared" si="743"/>
        <v>44.980841685601099</v>
      </c>
      <c r="Z2649" s="9">
        <f t="shared" si="744"/>
        <v>0.72495517102783669</v>
      </c>
      <c r="AA2649">
        <f t="shared" si="745"/>
        <v>0.21999999999999886</v>
      </c>
    </row>
    <row r="2650" spans="1:27">
      <c r="A2650" s="1">
        <f t="shared" si="728"/>
        <v>-698745</v>
      </c>
      <c r="B2650" s="1">
        <v>5</v>
      </c>
      <c r="C2650" s="1">
        <v>5</v>
      </c>
      <c r="D2650" s="2">
        <v>-7</v>
      </c>
      <c r="E2650" s="5">
        <v>68.98</v>
      </c>
      <c r="F2650" s="5">
        <v>70.08</v>
      </c>
      <c r="G2650" s="5">
        <v>2.1</v>
      </c>
      <c r="H2650" s="5">
        <v>72.73</v>
      </c>
      <c r="I2650" s="5">
        <v>72.38</v>
      </c>
      <c r="J2650" s="5">
        <v>4.6900000000000004</v>
      </c>
      <c r="K2650" s="6">
        <f t="shared" si="729"/>
        <v>70.855000000000004</v>
      </c>
      <c r="L2650" s="6">
        <f t="shared" si="730"/>
        <v>-3.75</v>
      </c>
      <c r="M2650" s="6">
        <f t="shared" si="731"/>
        <v>71.22999999999999</v>
      </c>
      <c r="N2650" s="5">
        <f t="shared" si="732"/>
        <v>2.5693433013126139</v>
      </c>
      <c r="O2650" s="6">
        <f t="shared" si="733"/>
        <v>-2.2999999999999972</v>
      </c>
      <c r="P2650" s="6">
        <f t="shared" si="734"/>
        <v>5.1386866026252278</v>
      </c>
      <c r="Q2650" s="6">
        <f t="shared" si="735"/>
        <v>-0.66598626832436447</v>
      </c>
      <c r="R2650" s="5">
        <f t="shared" si="736"/>
        <v>0.2821732695781124</v>
      </c>
      <c r="S2650" s="5">
        <f t="shared" si="737"/>
        <v>1.4500000000000028</v>
      </c>
      <c r="T2650" s="5">
        <f t="shared" si="738"/>
        <v>2.2999999999999972</v>
      </c>
      <c r="U2650" s="5">
        <f t="shared" si="739"/>
        <v>0.44758518622734922</v>
      </c>
      <c r="V2650" s="5">
        <f t="shared" si="740"/>
        <v>0.14595169116108681</v>
      </c>
      <c r="W2650" s="5">
        <f t="shared" si="741"/>
        <v>0.37499999999998579</v>
      </c>
      <c r="X2650" s="5">
        <f t="shared" si="742"/>
        <v>71.22999999999999</v>
      </c>
      <c r="Y2650" s="5">
        <f t="shared" si="743"/>
        <v>27.723037230412277</v>
      </c>
      <c r="Z2650" s="9">
        <f t="shared" si="744"/>
        <v>0.72502620642291271</v>
      </c>
      <c r="AA2650">
        <f t="shared" si="745"/>
        <v>3.75</v>
      </c>
    </row>
    <row r="2651" spans="1:27">
      <c r="A2651" s="1">
        <f t="shared" si="728"/>
        <v>-901494</v>
      </c>
      <c r="B2651" s="1">
        <v>6</v>
      </c>
      <c r="C2651" s="1">
        <v>-6</v>
      </c>
      <c r="D2651" s="2">
        <v>-9</v>
      </c>
      <c r="E2651" s="5">
        <v>66</v>
      </c>
      <c r="F2651" s="5">
        <v>65.88</v>
      </c>
      <c r="G2651" s="5">
        <v>1.82</v>
      </c>
      <c r="H2651" s="5">
        <v>71.19</v>
      </c>
      <c r="I2651" s="5">
        <v>71.25</v>
      </c>
      <c r="J2651" s="5">
        <v>5.39</v>
      </c>
      <c r="K2651" s="6">
        <f t="shared" si="729"/>
        <v>68.594999999999999</v>
      </c>
      <c r="L2651" s="6">
        <f t="shared" si="730"/>
        <v>-5.1899999999999977</v>
      </c>
      <c r="M2651" s="6">
        <f t="shared" si="731"/>
        <v>68.564999999999998</v>
      </c>
      <c r="N2651" s="5">
        <f t="shared" si="732"/>
        <v>2.8444902882590402</v>
      </c>
      <c r="O2651" s="6">
        <f t="shared" si="733"/>
        <v>-5.3700000000000045</v>
      </c>
      <c r="P2651" s="6">
        <f t="shared" si="734"/>
        <v>5.6889805765180803</v>
      </c>
      <c r="Q2651" s="6">
        <f t="shared" si="735"/>
        <v>-0.79530658591975778</v>
      </c>
      <c r="R2651" s="5">
        <f t="shared" si="736"/>
        <v>3.1640115057340407E-2</v>
      </c>
      <c r="S2651" s="5">
        <f t="shared" si="737"/>
        <v>0.18000000000000682</v>
      </c>
      <c r="T2651" s="5">
        <f t="shared" si="738"/>
        <v>5.3700000000000045</v>
      </c>
      <c r="U2651" s="5">
        <f t="shared" si="739"/>
        <v>0.94393009921062054</v>
      </c>
      <c r="V2651" s="5">
        <f t="shared" si="740"/>
        <v>1.0546705019113469E-2</v>
      </c>
      <c r="W2651" s="5">
        <f t="shared" si="741"/>
        <v>3.0000000000001137E-2</v>
      </c>
      <c r="X2651" s="5">
        <f t="shared" si="742"/>
        <v>68.564999999999998</v>
      </c>
      <c r="Y2651" s="5">
        <f t="shared" si="743"/>
        <v>24.104494321182919</v>
      </c>
      <c r="Z2651" s="9">
        <f t="shared" si="744"/>
        <v>0.72506965182663663</v>
      </c>
      <c r="AA2651">
        <f t="shared" si="745"/>
        <v>5.1899999999999977</v>
      </c>
    </row>
    <row r="2652" spans="1:27">
      <c r="A2652" s="1">
        <f t="shared" si="728"/>
        <v>-1200754</v>
      </c>
      <c r="B2652" s="1">
        <v>-4</v>
      </c>
      <c r="C2652" s="1">
        <v>-3</v>
      </c>
      <c r="D2652" s="2">
        <v>-12</v>
      </c>
      <c r="E2652" s="5">
        <v>71.03</v>
      </c>
      <c r="F2652" s="5">
        <v>68.17</v>
      </c>
      <c r="G2652" s="5">
        <v>2.93</v>
      </c>
      <c r="H2652" s="5">
        <v>81.11</v>
      </c>
      <c r="I2652" s="5">
        <v>82.35</v>
      </c>
      <c r="J2652" s="5">
        <v>4.83</v>
      </c>
      <c r="K2652" s="6">
        <f t="shared" si="729"/>
        <v>76.069999999999993</v>
      </c>
      <c r="L2652" s="6">
        <f t="shared" si="730"/>
        <v>-10.079999999999998</v>
      </c>
      <c r="M2652" s="6">
        <f t="shared" si="731"/>
        <v>75.259999999999991</v>
      </c>
      <c r="N2652" s="5">
        <f t="shared" si="732"/>
        <v>2.8246150180157295</v>
      </c>
      <c r="O2652" s="6">
        <f t="shared" si="733"/>
        <v>-14.179999999999993</v>
      </c>
      <c r="P2652" s="6">
        <f t="shared" si="734"/>
        <v>5.6492300360314589</v>
      </c>
      <c r="Q2652" s="6">
        <f t="shared" si="735"/>
        <v>-0.4619944976781204</v>
      </c>
      <c r="R2652" s="5">
        <f t="shared" si="736"/>
        <v>0.72576262142800141</v>
      </c>
      <c r="S2652" s="5">
        <f t="shared" si="737"/>
        <v>4.0999999999999943</v>
      </c>
      <c r="T2652" s="5">
        <f t="shared" si="738"/>
        <v>14.179999999999993</v>
      </c>
      <c r="U2652" s="5">
        <f t="shared" si="739"/>
        <v>2.5100765784997727</v>
      </c>
      <c r="V2652" s="5">
        <f t="shared" si="740"/>
        <v>0.28676474310082128</v>
      </c>
      <c r="W2652" s="5">
        <f t="shared" si="741"/>
        <v>0.81000000000000227</v>
      </c>
      <c r="X2652" s="5">
        <f t="shared" si="742"/>
        <v>75.259999999999991</v>
      </c>
      <c r="Y2652" s="5">
        <f t="shared" si="743"/>
        <v>26.644338970083634</v>
      </c>
      <c r="Z2652" s="9">
        <f t="shared" si="744"/>
        <v>0.72512274822956702</v>
      </c>
      <c r="AA2652">
        <f t="shared" si="745"/>
        <v>10.079999999999998</v>
      </c>
    </row>
    <row r="2653" spans="1:27">
      <c r="A2653" s="1">
        <f t="shared" si="728"/>
        <v>-1201998</v>
      </c>
      <c r="B2653" s="1">
        <v>2</v>
      </c>
      <c r="C2653" s="1">
        <v>-8</v>
      </c>
      <c r="D2653" s="2">
        <v>-12</v>
      </c>
      <c r="E2653" s="5">
        <v>159.78</v>
      </c>
      <c r="F2653" s="5">
        <v>165.02</v>
      </c>
      <c r="G2653" s="5">
        <v>3.67</v>
      </c>
      <c r="H2653" s="5">
        <v>148.97</v>
      </c>
      <c r="I2653" s="5">
        <v>148.74</v>
      </c>
      <c r="J2653" s="5">
        <v>4.0599999999999996</v>
      </c>
      <c r="K2653" s="6">
        <f t="shared" si="729"/>
        <v>154.375</v>
      </c>
      <c r="L2653" s="6">
        <f t="shared" si="730"/>
        <v>10.810000000000002</v>
      </c>
      <c r="M2653" s="6">
        <f t="shared" si="731"/>
        <v>156.88</v>
      </c>
      <c r="N2653" s="5">
        <f t="shared" si="732"/>
        <v>2.7364438601951986</v>
      </c>
      <c r="O2653" s="6">
        <f t="shared" si="733"/>
        <v>16.28</v>
      </c>
      <c r="P2653" s="6">
        <f t="shared" si="734"/>
        <v>5.4728877203903972</v>
      </c>
      <c r="Q2653" s="6">
        <f t="shared" si="735"/>
        <v>-0.10064936148902418</v>
      </c>
      <c r="R2653" s="5">
        <f t="shared" si="736"/>
        <v>0.99947235891947139</v>
      </c>
      <c r="S2653" s="5">
        <f t="shared" si="737"/>
        <v>5.4699999999999989</v>
      </c>
      <c r="T2653" s="5">
        <f t="shared" si="738"/>
        <v>16.28</v>
      </c>
      <c r="U2653" s="5">
        <f t="shared" si="739"/>
        <v>2.9746636203307131</v>
      </c>
      <c r="V2653" s="5">
        <f t="shared" si="740"/>
        <v>0.91542166694452354</v>
      </c>
      <c r="W2653" s="5">
        <f t="shared" si="741"/>
        <v>2.5049999999999955</v>
      </c>
      <c r="X2653" s="5">
        <f t="shared" si="742"/>
        <v>156.88</v>
      </c>
      <c r="Y2653" s="5">
        <f t="shared" si="743"/>
        <v>57.329880682737368</v>
      </c>
      <c r="Z2653" s="9">
        <f t="shared" si="744"/>
        <v>0.72529166546983015</v>
      </c>
      <c r="AA2653">
        <f t="shared" si="745"/>
        <v>10.810000000000002</v>
      </c>
    </row>
    <row r="2654" spans="1:27">
      <c r="A2654" s="1">
        <f t="shared" si="728"/>
        <v>-402007</v>
      </c>
      <c r="B2654" s="1">
        <v>-7</v>
      </c>
      <c r="C2654" s="1">
        <v>-8</v>
      </c>
      <c r="D2654" s="2">
        <v>-4</v>
      </c>
      <c r="E2654" s="5">
        <v>123.74</v>
      </c>
      <c r="F2654" s="5">
        <v>123.08</v>
      </c>
      <c r="G2654" s="5">
        <v>3.78</v>
      </c>
      <c r="H2654" s="5">
        <v>117.26</v>
      </c>
      <c r="I2654" s="5">
        <v>116.98</v>
      </c>
      <c r="J2654" s="5">
        <v>3.01</v>
      </c>
      <c r="K2654" s="6">
        <f t="shared" si="729"/>
        <v>120.5</v>
      </c>
      <c r="L2654" s="6">
        <f t="shared" si="730"/>
        <v>6.4799999999999898</v>
      </c>
      <c r="M2654" s="6">
        <f t="shared" si="731"/>
        <v>120.03</v>
      </c>
      <c r="N2654" s="5">
        <f t="shared" si="732"/>
        <v>2.416014279759124</v>
      </c>
      <c r="O2654" s="6">
        <f t="shared" si="733"/>
        <v>6.0999999999999943</v>
      </c>
      <c r="P2654" s="6">
        <f t="shared" si="734"/>
        <v>4.8320285595182479</v>
      </c>
      <c r="Q2654" s="6">
        <f t="shared" si="735"/>
        <v>0.22392444910807979</v>
      </c>
      <c r="R2654" s="5">
        <f t="shared" si="736"/>
        <v>7.8641919293184259E-2</v>
      </c>
      <c r="S2654" s="5">
        <f t="shared" si="737"/>
        <v>0.37999999999999545</v>
      </c>
      <c r="T2654" s="5">
        <f t="shared" si="738"/>
        <v>6.0999999999999943</v>
      </c>
      <c r="U2654" s="5">
        <f t="shared" si="739"/>
        <v>1.2624097570748138</v>
      </c>
      <c r="V2654" s="5">
        <f t="shared" si="740"/>
        <v>0.1945352740410366</v>
      </c>
      <c r="W2654" s="5">
        <f t="shared" si="741"/>
        <v>0.46999999999999886</v>
      </c>
      <c r="X2654" s="5">
        <f t="shared" si="742"/>
        <v>120.03</v>
      </c>
      <c r="Y2654" s="5">
        <f t="shared" si="743"/>
        <v>49.680997751373788</v>
      </c>
      <c r="Z2654" s="9">
        <f t="shared" si="744"/>
        <v>0.72529442297593871</v>
      </c>
      <c r="AA2654">
        <f t="shared" si="745"/>
        <v>6.4799999999999898</v>
      </c>
    </row>
    <row r="2655" spans="1:27">
      <c r="A2655" s="1">
        <f t="shared" si="728"/>
        <v>-502754</v>
      </c>
      <c r="B2655" s="1">
        <v>-4</v>
      </c>
      <c r="C2655" s="1">
        <v>-11</v>
      </c>
      <c r="D2655" s="2">
        <v>-5</v>
      </c>
      <c r="E2655" s="5">
        <v>33.36</v>
      </c>
      <c r="F2655" s="5">
        <v>31.79</v>
      </c>
      <c r="G2655" s="5">
        <v>3.1</v>
      </c>
      <c r="H2655" s="5">
        <v>41.48</v>
      </c>
      <c r="I2655" s="5">
        <v>39.159999999999997</v>
      </c>
      <c r="J2655" s="5">
        <v>2.15</v>
      </c>
      <c r="K2655" s="6">
        <f t="shared" si="729"/>
        <v>37.42</v>
      </c>
      <c r="L2655" s="6">
        <f t="shared" si="730"/>
        <v>-8.1199999999999974</v>
      </c>
      <c r="M2655" s="6">
        <f t="shared" si="731"/>
        <v>35.474999999999994</v>
      </c>
      <c r="N2655" s="5">
        <f t="shared" si="732"/>
        <v>1.8862992869637629</v>
      </c>
      <c r="O2655" s="6">
        <f t="shared" si="733"/>
        <v>-7.3699999999999974</v>
      </c>
      <c r="P2655" s="6">
        <f t="shared" si="734"/>
        <v>3.7725985739275258</v>
      </c>
      <c r="Q2655" s="6">
        <f t="shared" si="735"/>
        <v>0.35043035306516784</v>
      </c>
      <c r="R2655" s="5">
        <f t="shared" si="736"/>
        <v>0.19880196244128889</v>
      </c>
      <c r="S2655" s="5">
        <f t="shared" si="737"/>
        <v>0.75</v>
      </c>
      <c r="T2655" s="5">
        <f t="shared" si="738"/>
        <v>7.3699999999999974</v>
      </c>
      <c r="U2655" s="5">
        <f t="shared" si="739"/>
        <v>1.9535606175897313</v>
      </c>
      <c r="V2655" s="5">
        <f t="shared" si="740"/>
        <v>1.0311195118621557</v>
      </c>
      <c r="W2655" s="5">
        <f t="shared" si="741"/>
        <v>1.9450000000000074</v>
      </c>
      <c r="X2655" s="5">
        <f t="shared" si="742"/>
        <v>35.474999999999994</v>
      </c>
      <c r="Y2655" s="5">
        <f t="shared" si="743"/>
        <v>18.806665646945927</v>
      </c>
      <c r="Z2655" s="9">
        <f t="shared" si="744"/>
        <v>0.72536749306816894</v>
      </c>
      <c r="AA2655">
        <f t="shared" si="745"/>
        <v>8.1199999999999974</v>
      </c>
    </row>
    <row r="2656" spans="1:27">
      <c r="A2656" s="1">
        <f t="shared" si="728"/>
        <v>-1101505</v>
      </c>
      <c r="B2656" s="1">
        <v>-5</v>
      </c>
      <c r="C2656" s="1">
        <v>-6</v>
      </c>
      <c r="D2656" s="2">
        <v>-11</v>
      </c>
      <c r="E2656" s="5">
        <v>88.02</v>
      </c>
      <c r="F2656" s="5">
        <v>82.09</v>
      </c>
      <c r="G2656" s="5">
        <v>5.18</v>
      </c>
      <c r="H2656" s="5">
        <v>83.66</v>
      </c>
      <c r="I2656" s="5">
        <v>85.92</v>
      </c>
      <c r="J2656" s="5">
        <v>5.14</v>
      </c>
      <c r="K2656" s="6">
        <f t="shared" si="729"/>
        <v>85.84</v>
      </c>
      <c r="L2656" s="6">
        <f t="shared" si="730"/>
        <v>4.3599999999999994</v>
      </c>
      <c r="M2656" s="6">
        <f t="shared" si="731"/>
        <v>84.004999999999995</v>
      </c>
      <c r="N2656" s="5">
        <f t="shared" si="732"/>
        <v>3.6486983980592309</v>
      </c>
      <c r="O2656" s="6">
        <f t="shared" si="733"/>
        <v>-3.8299999999999983</v>
      </c>
      <c r="P2656" s="6">
        <f t="shared" si="734"/>
        <v>7.2973967961184618</v>
      </c>
      <c r="Q2656" s="6">
        <f t="shared" si="735"/>
        <v>7.751821527829955E-3</v>
      </c>
      <c r="R2656" s="5">
        <f t="shared" si="736"/>
        <v>1.1223180305004543</v>
      </c>
      <c r="S2656" s="5">
        <f t="shared" si="737"/>
        <v>8.1899999999999977</v>
      </c>
      <c r="T2656" s="5">
        <f t="shared" si="738"/>
        <v>3.8299999999999983</v>
      </c>
      <c r="U2656" s="5">
        <f t="shared" si="739"/>
        <v>0.52484469558201952</v>
      </c>
      <c r="V2656" s="5">
        <f t="shared" si="740"/>
        <v>0.50291906861253799</v>
      </c>
      <c r="W2656" s="5">
        <f t="shared" si="741"/>
        <v>1.835000000000008</v>
      </c>
      <c r="X2656" s="5">
        <f t="shared" si="742"/>
        <v>84.004999999999995</v>
      </c>
      <c r="Y2656" s="5">
        <f t="shared" si="743"/>
        <v>23.023278669643634</v>
      </c>
      <c r="Z2656" s="9">
        <f t="shared" si="744"/>
        <v>0.7254433127405614</v>
      </c>
      <c r="AA2656">
        <f t="shared" si="745"/>
        <v>4.3599999999999994</v>
      </c>
    </row>
    <row r="2657" spans="1:27">
      <c r="A2657" s="1">
        <f t="shared" si="728"/>
        <v>-98243</v>
      </c>
      <c r="B2657" s="1">
        <v>7</v>
      </c>
      <c r="C2657" s="1">
        <v>7</v>
      </c>
      <c r="D2657" s="2">
        <v>-1</v>
      </c>
      <c r="E2657" s="5">
        <v>78.72</v>
      </c>
      <c r="F2657" s="5">
        <v>78.27</v>
      </c>
      <c r="G2657" s="5">
        <v>2.37</v>
      </c>
      <c r="H2657" s="5">
        <v>91.32</v>
      </c>
      <c r="I2657" s="5">
        <v>90.94</v>
      </c>
      <c r="J2657" s="5">
        <v>3.79</v>
      </c>
      <c r="K2657" s="6">
        <f t="shared" si="729"/>
        <v>85.02</v>
      </c>
      <c r="L2657" s="6">
        <f t="shared" si="730"/>
        <v>-12.599999999999994</v>
      </c>
      <c r="M2657" s="6">
        <f t="shared" si="731"/>
        <v>84.60499999999999</v>
      </c>
      <c r="N2657" s="5">
        <f t="shared" si="732"/>
        <v>2.2350055928341659</v>
      </c>
      <c r="O2657" s="6">
        <f t="shared" si="733"/>
        <v>-12.670000000000002</v>
      </c>
      <c r="P2657" s="6">
        <f t="shared" si="734"/>
        <v>4.4700111856683318</v>
      </c>
      <c r="Q2657" s="6">
        <f t="shared" si="735"/>
        <v>-0.43777588709273801</v>
      </c>
      <c r="R2657" s="5">
        <f t="shared" si="736"/>
        <v>1.5659916070107412E-2</v>
      </c>
      <c r="S2657" s="5">
        <f t="shared" si="737"/>
        <v>7.000000000000739E-2</v>
      </c>
      <c r="T2657" s="5">
        <f t="shared" si="738"/>
        <v>12.670000000000002</v>
      </c>
      <c r="U2657" s="5">
        <f t="shared" si="739"/>
        <v>2.8344448086891423</v>
      </c>
      <c r="V2657" s="5">
        <f t="shared" si="740"/>
        <v>0.18568186197411393</v>
      </c>
      <c r="W2657" s="5">
        <f t="shared" si="741"/>
        <v>0.41500000000000625</v>
      </c>
      <c r="X2657" s="5">
        <f t="shared" si="742"/>
        <v>84.60499999999999</v>
      </c>
      <c r="Y2657" s="5">
        <f t="shared" si="743"/>
        <v>37.854491403179928</v>
      </c>
      <c r="Z2657" s="9">
        <f t="shared" si="744"/>
        <v>0.72545365117283678</v>
      </c>
      <c r="AA2657">
        <f t="shared" si="745"/>
        <v>12.599999999999994</v>
      </c>
    </row>
    <row r="2658" spans="1:27">
      <c r="A2658" s="1">
        <f t="shared" si="728"/>
        <v>-999253</v>
      </c>
      <c r="B2658" s="1">
        <v>-3</v>
      </c>
      <c r="C2658" s="1">
        <v>3</v>
      </c>
      <c r="D2658" s="2">
        <v>-10</v>
      </c>
      <c r="E2658" s="5">
        <v>71.510000000000005</v>
      </c>
      <c r="F2658" s="5">
        <v>70.61</v>
      </c>
      <c r="G2658" s="5">
        <v>4.62</v>
      </c>
      <c r="H2658" s="5">
        <v>67.44</v>
      </c>
      <c r="I2658" s="5">
        <v>70.319999999999993</v>
      </c>
      <c r="J2658" s="5">
        <v>4.66</v>
      </c>
      <c r="K2658" s="6">
        <f t="shared" si="729"/>
        <v>69.474999999999994</v>
      </c>
      <c r="L2658" s="6">
        <f t="shared" si="730"/>
        <v>4.0700000000000074</v>
      </c>
      <c r="M2658" s="6">
        <f t="shared" si="731"/>
        <v>70.465000000000003</v>
      </c>
      <c r="N2658" s="5">
        <f t="shared" si="732"/>
        <v>3.2810059433045837</v>
      </c>
      <c r="O2658" s="6">
        <f t="shared" si="733"/>
        <v>0.29000000000000625</v>
      </c>
      <c r="P2658" s="6">
        <f t="shared" si="734"/>
        <v>6.5620118866091675</v>
      </c>
      <c r="Q2658" s="6">
        <f t="shared" si="735"/>
        <v>-8.6205294937297203E-3</v>
      </c>
      <c r="R2658" s="5">
        <f t="shared" si="736"/>
        <v>0.57604284559643881</v>
      </c>
      <c r="S2658" s="5">
        <f t="shared" si="737"/>
        <v>3.7800000000000011</v>
      </c>
      <c r="T2658" s="5">
        <f t="shared" si="738"/>
        <v>0.29000000000000625</v>
      </c>
      <c r="U2658" s="5">
        <f t="shared" si="739"/>
        <v>4.4193763286500216E-2</v>
      </c>
      <c r="V2658" s="5">
        <f t="shared" si="740"/>
        <v>0.30173672864575635</v>
      </c>
      <c r="W2658" s="5">
        <f t="shared" si="741"/>
        <v>0.99000000000000909</v>
      </c>
      <c r="X2658" s="5">
        <f t="shared" si="742"/>
        <v>70.465000000000003</v>
      </c>
      <c r="Y2658" s="5">
        <f t="shared" si="743"/>
        <v>21.476645034366694</v>
      </c>
      <c r="Z2658" s="9">
        <f t="shared" si="744"/>
        <v>0.72563213820778372</v>
      </c>
      <c r="AA2658">
        <f t="shared" si="745"/>
        <v>4.0700000000000074</v>
      </c>
    </row>
    <row r="2659" spans="1:27">
      <c r="A2659" s="1">
        <f t="shared" si="728"/>
        <v>-503001</v>
      </c>
      <c r="B2659" s="1">
        <v>-1</v>
      </c>
      <c r="C2659" s="1">
        <v>-12</v>
      </c>
      <c r="D2659" s="2">
        <v>-5</v>
      </c>
      <c r="E2659" s="5">
        <v>43.36</v>
      </c>
      <c r="F2659" s="5">
        <v>42.52</v>
      </c>
      <c r="G2659" s="5">
        <v>3.37</v>
      </c>
      <c r="H2659" s="5">
        <v>39.909999999999997</v>
      </c>
      <c r="I2659" s="5">
        <v>38.130000000000003</v>
      </c>
      <c r="J2659" s="5">
        <v>2.08</v>
      </c>
      <c r="K2659" s="6">
        <f t="shared" si="729"/>
        <v>41.634999999999998</v>
      </c>
      <c r="L2659" s="6">
        <f t="shared" si="730"/>
        <v>3.4500000000000028</v>
      </c>
      <c r="M2659" s="6">
        <f t="shared" si="731"/>
        <v>40.325000000000003</v>
      </c>
      <c r="N2659" s="5">
        <f t="shared" si="732"/>
        <v>1.9801073203238255</v>
      </c>
      <c r="O2659" s="6">
        <f t="shared" si="733"/>
        <v>4.3900000000000006</v>
      </c>
      <c r="P2659" s="6">
        <f t="shared" si="734"/>
        <v>3.9602146406476511</v>
      </c>
      <c r="Q2659" s="6">
        <f t="shared" si="735"/>
        <v>0.44827937997742817</v>
      </c>
      <c r="R2659" s="5">
        <f t="shared" si="736"/>
        <v>0.23736087189614316</v>
      </c>
      <c r="S2659" s="5">
        <f t="shared" si="737"/>
        <v>0.93999999999999773</v>
      </c>
      <c r="T2659" s="5">
        <f t="shared" si="738"/>
        <v>4.3900000000000006</v>
      </c>
      <c r="U2659" s="5">
        <f t="shared" si="739"/>
        <v>1.1085257740681609</v>
      </c>
      <c r="V2659" s="5">
        <f t="shared" si="740"/>
        <v>0.66158030251903643</v>
      </c>
      <c r="W2659" s="5">
        <f t="shared" si="741"/>
        <v>1.3099999999999952</v>
      </c>
      <c r="X2659" s="5">
        <f t="shared" si="742"/>
        <v>40.325000000000003</v>
      </c>
      <c r="Y2659" s="5">
        <f t="shared" si="743"/>
        <v>20.36505778555744</v>
      </c>
      <c r="Z2659" s="9">
        <f t="shared" si="744"/>
        <v>0.72569139446461683</v>
      </c>
      <c r="AA2659">
        <f t="shared" si="745"/>
        <v>3.4500000000000028</v>
      </c>
    </row>
    <row r="2660" spans="1:27">
      <c r="A2660" s="1">
        <f t="shared" si="728"/>
        <v>-402754</v>
      </c>
      <c r="B2660" s="1">
        <v>-4</v>
      </c>
      <c r="C2660" s="1">
        <v>-11</v>
      </c>
      <c r="D2660" s="2">
        <v>-4</v>
      </c>
      <c r="E2660" s="5">
        <v>112.82</v>
      </c>
      <c r="F2660" s="5">
        <v>109.83</v>
      </c>
      <c r="G2660" s="5">
        <v>6.23</v>
      </c>
      <c r="H2660" s="5">
        <v>105.7</v>
      </c>
      <c r="I2660" s="5">
        <v>106.92</v>
      </c>
      <c r="J2660" s="5">
        <v>3.87</v>
      </c>
      <c r="K2660" s="6">
        <f t="shared" si="729"/>
        <v>109.25999999999999</v>
      </c>
      <c r="L2660" s="6">
        <f t="shared" si="730"/>
        <v>7.1199999999999903</v>
      </c>
      <c r="M2660" s="6">
        <f t="shared" si="731"/>
        <v>108.375</v>
      </c>
      <c r="N2660" s="5">
        <f t="shared" si="732"/>
        <v>3.6670764922482872</v>
      </c>
      <c r="O2660" s="6">
        <f t="shared" si="733"/>
        <v>2.9099999999999966</v>
      </c>
      <c r="P2660" s="6">
        <f t="shared" si="734"/>
        <v>7.3341529844965745</v>
      </c>
      <c r="Q2660" s="6">
        <f t="shared" si="735"/>
        <v>0.44313234107581739</v>
      </c>
      <c r="R2660" s="5">
        <f t="shared" si="736"/>
        <v>0.57402674976911094</v>
      </c>
      <c r="S2660" s="5">
        <f t="shared" si="737"/>
        <v>4.2099999999999937</v>
      </c>
      <c r="T2660" s="5">
        <f t="shared" si="738"/>
        <v>2.9099999999999966</v>
      </c>
      <c r="U2660" s="5">
        <f t="shared" si="739"/>
        <v>0.39677383416344741</v>
      </c>
      <c r="V2660" s="5">
        <f t="shared" si="740"/>
        <v>0.24133666201694004</v>
      </c>
      <c r="W2660" s="5">
        <f t="shared" si="741"/>
        <v>0.88499999999999091</v>
      </c>
      <c r="X2660" s="5">
        <f t="shared" si="742"/>
        <v>108.375</v>
      </c>
      <c r="Y2660" s="5">
        <f t="shared" si="743"/>
        <v>29.553514967328976</v>
      </c>
      <c r="Z2660" s="9">
        <f t="shared" si="744"/>
        <v>0.72573480004751045</v>
      </c>
      <c r="AA2660">
        <f t="shared" si="745"/>
        <v>7.1199999999999903</v>
      </c>
    </row>
    <row r="2661" spans="1:27">
      <c r="A2661" s="1">
        <f t="shared" si="728"/>
        <v>-1000506</v>
      </c>
      <c r="B2661" s="1">
        <v>-6</v>
      </c>
      <c r="C2661" s="1">
        <v>-2</v>
      </c>
      <c r="D2661" s="2">
        <v>-10</v>
      </c>
      <c r="E2661" s="5">
        <v>165.65</v>
      </c>
      <c r="F2661" s="5">
        <v>166</v>
      </c>
      <c r="G2661" s="5">
        <v>8.39</v>
      </c>
      <c r="H2661" s="5">
        <v>167.13</v>
      </c>
      <c r="I2661" s="5">
        <v>175.74</v>
      </c>
      <c r="J2661" s="5">
        <v>8.0299999999999994</v>
      </c>
      <c r="K2661" s="6">
        <f t="shared" si="729"/>
        <v>166.39</v>
      </c>
      <c r="L2661" s="6">
        <f t="shared" si="730"/>
        <v>-1.4799999999999898</v>
      </c>
      <c r="M2661" s="6">
        <f t="shared" si="731"/>
        <v>170.87</v>
      </c>
      <c r="N2661" s="5">
        <f t="shared" si="732"/>
        <v>5.8067417714239715</v>
      </c>
      <c r="O2661" s="6">
        <f t="shared" si="733"/>
        <v>-9.7400000000000091</v>
      </c>
      <c r="P2661" s="6">
        <f t="shared" si="734"/>
        <v>11.613483542847943</v>
      </c>
      <c r="Q2661" s="6">
        <f t="shared" si="735"/>
        <v>4.3827897355289962E-2</v>
      </c>
      <c r="R2661" s="5">
        <f t="shared" si="736"/>
        <v>0.71124223576197032</v>
      </c>
      <c r="S2661" s="5">
        <f t="shared" si="737"/>
        <v>8.2600000000000193</v>
      </c>
      <c r="T2661" s="5">
        <f t="shared" si="738"/>
        <v>9.7400000000000091</v>
      </c>
      <c r="U2661" s="5">
        <f t="shared" si="739"/>
        <v>0.83868031190333914</v>
      </c>
      <c r="V2661" s="5">
        <f t="shared" si="740"/>
        <v>0.77151700150451152</v>
      </c>
      <c r="W2661" s="5">
        <f t="shared" si="741"/>
        <v>4.4800000000000182</v>
      </c>
      <c r="X2661" s="5">
        <f t="shared" si="742"/>
        <v>170.87</v>
      </c>
      <c r="Y2661" s="5">
        <f t="shared" si="743"/>
        <v>29.426140635507892</v>
      </c>
      <c r="Z2661" s="9">
        <f t="shared" si="744"/>
        <v>0.72596694139609419</v>
      </c>
      <c r="AA2661">
        <f t="shared" si="745"/>
        <v>1.4799999999999898</v>
      </c>
    </row>
    <row r="2662" spans="1:27">
      <c r="A2662" s="1">
        <f t="shared" si="728"/>
        <v>-197502</v>
      </c>
      <c r="B2662" s="1">
        <v>-2</v>
      </c>
      <c r="C2662" s="1">
        <v>10</v>
      </c>
      <c r="D2662" s="2">
        <v>-2</v>
      </c>
      <c r="E2662" s="5">
        <v>15.49</v>
      </c>
      <c r="F2662" s="5">
        <v>14.35</v>
      </c>
      <c r="G2662" s="5">
        <v>2.02</v>
      </c>
      <c r="H2662" s="5">
        <v>20.76</v>
      </c>
      <c r="I2662" s="5">
        <v>18.760000000000002</v>
      </c>
      <c r="J2662" s="5">
        <v>2.0699999999999998</v>
      </c>
      <c r="K2662" s="6">
        <f t="shared" si="729"/>
        <v>18.125</v>
      </c>
      <c r="L2662" s="6">
        <f t="shared" si="730"/>
        <v>-5.2700000000000014</v>
      </c>
      <c r="M2662" s="6">
        <f t="shared" si="731"/>
        <v>16.555</v>
      </c>
      <c r="N2662" s="5">
        <f t="shared" si="732"/>
        <v>1.4461414177043681</v>
      </c>
      <c r="O2662" s="6">
        <f t="shared" si="733"/>
        <v>-4.4100000000000019</v>
      </c>
      <c r="P2662" s="6">
        <f t="shared" si="734"/>
        <v>2.8922828354087362</v>
      </c>
      <c r="Q2662" s="6">
        <f t="shared" si="735"/>
        <v>-2.4446224283647865E-2</v>
      </c>
      <c r="R2662" s="5">
        <f t="shared" si="736"/>
        <v>0.29734298093929828</v>
      </c>
      <c r="S2662" s="5">
        <f t="shared" si="737"/>
        <v>0.85999999999999943</v>
      </c>
      <c r="T2662" s="5">
        <f t="shared" si="738"/>
        <v>4.4100000000000019</v>
      </c>
      <c r="U2662" s="5">
        <f t="shared" si="739"/>
        <v>1.5247471464445428</v>
      </c>
      <c r="V2662" s="5">
        <f t="shared" si="740"/>
        <v>1.0856476280806946</v>
      </c>
      <c r="W2662" s="5">
        <f t="shared" si="741"/>
        <v>1.5700000000000003</v>
      </c>
      <c r="X2662" s="5">
        <f t="shared" si="742"/>
        <v>16.555</v>
      </c>
      <c r="Y2662" s="5">
        <f t="shared" si="743"/>
        <v>11.447704766162991</v>
      </c>
      <c r="Z2662" s="9">
        <f t="shared" si="744"/>
        <v>0.72638006580577363</v>
      </c>
      <c r="AA2662">
        <f t="shared" si="745"/>
        <v>5.2700000000000014</v>
      </c>
    </row>
    <row r="2663" spans="1:27">
      <c r="A2663" s="1">
        <f t="shared" si="728"/>
        <v>-100509</v>
      </c>
      <c r="B2663" s="1">
        <v>-9</v>
      </c>
      <c r="C2663" s="1">
        <v>-2</v>
      </c>
      <c r="D2663" s="2">
        <v>-1</v>
      </c>
      <c r="E2663" s="5">
        <v>104.82</v>
      </c>
      <c r="F2663" s="5">
        <v>99.59</v>
      </c>
      <c r="G2663" s="5">
        <v>4.18</v>
      </c>
      <c r="H2663" s="5">
        <v>99.87</v>
      </c>
      <c r="I2663" s="5">
        <v>101.12</v>
      </c>
      <c r="J2663" s="5">
        <v>3.39</v>
      </c>
      <c r="K2663" s="6">
        <f t="shared" si="729"/>
        <v>102.345</v>
      </c>
      <c r="L2663" s="6">
        <f t="shared" si="730"/>
        <v>4.9499999999999886</v>
      </c>
      <c r="M2663" s="6">
        <f t="shared" si="731"/>
        <v>100.355</v>
      </c>
      <c r="N2663" s="5">
        <f t="shared" si="732"/>
        <v>2.690933852773048</v>
      </c>
      <c r="O2663" s="6">
        <f t="shared" si="733"/>
        <v>-1.5300000000000011</v>
      </c>
      <c r="P2663" s="6">
        <f t="shared" si="734"/>
        <v>5.3818677055460959</v>
      </c>
      <c r="Q2663" s="6">
        <f t="shared" si="735"/>
        <v>0.20646998912461795</v>
      </c>
      <c r="R2663" s="5">
        <f t="shared" si="736"/>
        <v>1.204042974397578</v>
      </c>
      <c r="S2663" s="5">
        <f t="shared" si="737"/>
        <v>6.4799999999999898</v>
      </c>
      <c r="T2663" s="5">
        <f t="shared" si="738"/>
        <v>1.5300000000000011</v>
      </c>
      <c r="U2663" s="5">
        <f t="shared" si="739"/>
        <v>0.28428792451053991</v>
      </c>
      <c r="V2663" s="5">
        <f t="shared" si="740"/>
        <v>0.73952022192937583</v>
      </c>
      <c r="W2663" s="5">
        <f t="shared" si="741"/>
        <v>1.9899999999999949</v>
      </c>
      <c r="X2663" s="5">
        <f t="shared" si="742"/>
        <v>100.355</v>
      </c>
      <c r="Y2663" s="5">
        <f t="shared" si="743"/>
        <v>37.293744659157142</v>
      </c>
      <c r="Z2663" s="9">
        <f t="shared" si="744"/>
        <v>0.72638832589738112</v>
      </c>
      <c r="AA2663">
        <f t="shared" si="745"/>
        <v>4.9499999999999886</v>
      </c>
    </row>
    <row r="2664" spans="1:27">
      <c r="A2664" s="1">
        <f t="shared" si="728"/>
        <v>-99741</v>
      </c>
      <c r="B2664" s="1">
        <v>9</v>
      </c>
      <c r="C2664" s="1">
        <v>1</v>
      </c>
      <c r="D2664" s="2">
        <v>-1</v>
      </c>
      <c r="E2664" s="5">
        <v>180.53</v>
      </c>
      <c r="F2664" s="5">
        <v>190.46</v>
      </c>
      <c r="G2664" s="5">
        <v>5.23</v>
      </c>
      <c r="H2664" s="5">
        <v>194.57</v>
      </c>
      <c r="I2664" s="5">
        <v>200.41</v>
      </c>
      <c r="J2664" s="5">
        <v>6.55</v>
      </c>
      <c r="K2664" s="6">
        <f t="shared" si="729"/>
        <v>187.55</v>
      </c>
      <c r="L2664" s="6">
        <f t="shared" si="730"/>
        <v>-14.039999999999992</v>
      </c>
      <c r="M2664" s="6">
        <f t="shared" si="731"/>
        <v>195.435</v>
      </c>
      <c r="N2664" s="5">
        <f t="shared" si="732"/>
        <v>4.1909247189611989</v>
      </c>
      <c r="O2664" s="6">
        <f t="shared" si="733"/>
        <v>-9.9499999999999886</v>
      </c>
      <c r="P2664" s="6">
        <f t="shared" si="734"/>
        <v>8.3818494379223978</v>
      </c>
      <c r="Q2664" s="6">
        <f t="shared" si="735"/>
        <v>-0.22132960598046542</v>
      </c>
      <c r="R2664" s="5">
        <f t="shared" si="736"/>
        <v>0.48795913482953096</v>
      </c>
      <c r="S2664" s="5">
        <f t="shared" si="737"/>
        <v>4.0900000000000034</v>
      </c>
      <c r="T2664" s="5">
        <f t="shared" si="738"/>
        <v>9.9499999999999886</v>
      </c>
      <c r="U2664" s="5">
        <f t="shared" si="739"/>
        <v>1.1870888487906659</v>
      </c>
      <c r="V2664" s="5">
        <f t="shared" si="740"/>
        <v>1.8814463462742512</v>
      </c>
      <c r="W2664" s="5">
        <f t="shared" si="741"/>
        <v>7.8849999999999909</v>
      </c>
      <c r="X2664" s="5">
        <f t="shared" si="742"/>
        <v>195.435</v>
      </c>
      <c r="Y2664" s="5">
        <f t="shared" si="743"/>
        <v>46.632906364503327</v>
      </c>
      <c r="Z2664" s="9">
        <f t="shared" si="744"/>
        <v>0.72660924849605379</v>
      </c>
      <c r="AA2664">
        <f t="shared" si="745"/>
        <v>14.039999999999992</v>
      </c>
    </row>
    <row r="2665" spans="1:27">
      <c r="A2665" s="1">
        <f t="shared" si="728"/>
        <v>-1300501</v>
      </c>
      <c r="B2665" s="1">
        <v>-1</v>
      </c>
      <c r="C2665" s="1">
        <v>-2</v>
      </c>
      <c r="D2665" s="2">
        <v>-13</v>
      </c>
      <c r="E2665" s="5">
        <v>87.08</v>
      </c>
      <c r="F2665" s="5">
        <v>87.43</v>
      </c>
      <c r="G2665" s="5">
        <v>3.41</v>
      </c>
      <c r="H2665" s="5">
        <v>89.64</v>
      </c>
      <c r="I2665" s="5">
        <v>85.29</v>
      </c>
      <c r="J2665" s="5">
        <v>5.21</v>
      </c>
      <c r="K2665" s="6">
        <f t="shared" si="729"/>
        <v>88.36</v>
      </c>
      <c r="L2665" s="6">
        <f t="shared" si="730"/>
        <v>-2.5600000000000023</v>
      </c>
      <c r="M2665" s="6">
        <f t="shared" si="731"/>
        <v>86.360000000000014</v>
      </c>
      <c r="N2665" s="5">
        <f t="shared" si="732"/>
        <v>3.1133663452925036</v>
      </c>
      <c r="O2665" s="6">
        <f t="shared" si="733"/>
        <v>2.1400000000000006</v>
      </c>
      <c r="P2665" s="6">
        <f t="shared" si="734"/>
        <v>6.2267326905850071</v>
      </c>
      <c r="Q2665" s="6">
        <f t="shared" si="735"/>
        <v>-0.40018363672940915</v>
      </c>
      <c r="R2665" s="5">
        <f t="shared" si="736"/>
        <v>0.75480998359003482</v>
      </c>
      <c r="S2665" s="5">
        <f t="shared" si="737"/>
        <v>4.7000000000000028</v>
      </c>
      <c r="T2665" s="5">
        <f t="shared" si="738"/>
        <v>2.1400000000000006</v>
      </c>
      <c r="U2665" s="5">
        <f t="shared" si="739"/>
        <v>0.34367943933673917</v>
      </c>
      <c r="V2665" s="5">
        <f t="shared" si="740"/>
        <v>0.64239147539576935</v>
      </c>
      <c r="W2665" s="5">
        <f t="shared" si="741"/>
        <v>1.9999999999999858</v>
      </c>
      <c r="X2665" s="5">
        <f t="shared" si="742"/>
        <v>86.360000000000014</v>
      </c>
      <c r="Y2665" s="5">
        <f t="shared" si="743"/>
        <v>27.738463907589523</v>
      </c>
      <c r="Z2665" s="9">
        <f t="shared" si="744"/>
        <v>0.72672415674724899</v>
      </c>
      <c r="AA2665">
        <f t="shared" si="745"/>
        <v>2.5600000000000023</v>
      </c>
    </row>
    <row r="2666" spans="1:27">
      <c r="A2666" s="1">
        <f t="shared" si="728"/>
        <v>-598495</v>
      </c>
      <c r="B2666" s="1">
        <v>5</v>
      </c>
      <c r="C2666" s="1">
        <v>6</v>
      </c>
      <c r="D2666" s="2">
        <v>-6</v>
      </c>
      <c r="E2666" s="5">
        <v>86.01</v>
      </c>
      <c r="F2666" s="5">
        <v>86.64</v>
      </c>
      <c r="G2666" s="5">
        <v>2.37</v>
      </c>
      <c r="H2666" s="5">
        <v>78.8</v>
      </c>
      <c r="I2666" s="5">
        <v>79.290000000000006</v>
      </c>
      <c r="J2666" s="5">
        <v>5.15</v>
      </c>
      <c r="K2666" s="6">
        <f t="shared" si="729"/>
        <v>82.405000000000001</v>
      </c>
      <c r="L2666" s="6">
        <f t="shared" si="730"/>
        <v>7.210000000000008</v>
      </c>
      <c r="M2666" s="6">
        <f t="shared" si="731"/>
        <v>82.965000000000003</v>
      </c>
      <c r="N2666" s="5">
        <f t="shared" si="732"/>
        <v>2.8345810977991088</v>
      </c>
      <c r="O2666" s="6">
        <f t="shared" si="733"/>
        <v>7.3499999999999943</v>
      </c>
      <c r="P2666" s="6">
        <f t="shared" si="734"/>
        <v>5.6691621955982177</v>
      </c>
      <c r="Q2666" s="6">
        <f t="shared" si="735"/>
        <v>-0.65046640572008196</v>
      </c>
      <c r="R2666" s="5">
        <f t="shared" si="736"/>
        <v>2.4695006981576291E-2</v>
      </c>
      <c r="S2666" s="5">
        <f t="shared" si="737"/>
        <v>0.13999999999998636</v>
      </c>
      <c r="T2666" s="5">
        <f t="shared" si="738"/>
        <v>7.3499999999999943</v>
      </c>
      <c r="U2666" s="5">
        <f t="shared" si="739"/>
        <v>1.2964878665328805</v>
      </c>
      <c r="V2666" s="5">
        <f t="shared" si="740"/>
        <v>0.19756005585263037</v>
      </c>
      <c r="W2666" s="5">
        <f t="shared" si="741"/>
        <v>0.56000000000000227</v>
      </c>
      <c r="X2666" s="5">
        <f t="shared" si="742"/>
        <v>82.965000000000003</v>
      </c>
      <c r="Y2666" s="5">
        <f t="shared" si="743"/>
        <v>29.268875060381095</v>
      </c>
      <c r="Z2666" s="9">
        <f t="shared" si="744"/>
        <v>0.72677782024494941</v>
      </c>
      <c r="AA2666">
        <f t="shared" si="745"/>
        <v>7.210000000000008</v>
      </c>
    </row>
    <row r="2667" spans="1:27">
      <c r="A2667" s="1">
        <f t="shared" si="728"/>
        <v>-200259</v>
      </c>
      <c r="B2667" s="1">
        <v>-9</v>
      </c>
      <c r="C2667" s="1">
        <v>-1</v>
      </c>
      <c r="D2667" s="2">
        <v>-2</v>
      </c>
      <c r="E2667" s="5">
        <v>34</v>
      </c>
      <c r="F2667" s="5">
        <v>34.799999999999997</v>
      </c>
      <c r="G2667" s="5">
        <v>2.33</v>
      </c>
      <c r="H2667" s="5">
        <v>36.31</v>
      </c>
      <c r="I2667" s="5">
        <v>38.74</v>
      </c>
      <c r="J2667" s="5">
        <v>2.4900000000000002</v>
      </c>
      <c r="K2667" s="6">
        <f t="shared" si="729"/>
        <v>35.155000000000001</v>
      </c>
      <c r="L2667" s="6">
        <f t="shared" si="730"/>
        <v>-2.3100000000000023</v>
      </c>
      <c r="M2667" s="6">
        <f t="shared" si="731"/>
        <v>36.769999999999996</v>
      </c>
      <c r="N2667" s="5">
        <f t="shared" si="732"/>
        <v>1.7050659811280033</v>
      </c>
      <c r="O2667" s="6">
        <f t="shared" si="733"/>
        <v>-3.9400000000000048</v>
      </c>
      <c r="P2667" s="6">
        <f t="shared" si="734"/>
        <v>3.4101319622560067</v>
      </c>
      <c r="Q2667" s="6">
        <f t="shared" si="735"/>
        <v>-6.6316966205176728E-2</v>
      </c>
      <c r="R2667" s="5">
        <f t="shared" si="736"/>
        <v>0.47798736765648797</v>
      </c>
      <c r="S2667" s="5">
        <f t="shared" si="737"/>
        <v>1.6300000000000026</v>
      </c>
      <c r="T2667" s="5">
        <f t="shared" si="738"/>
        <v>3.9400000000000048</v>
      </c>
      <c r="U2667" s="5">
        <f t="shared" si="739"/>
        <v>1.1553805083230442</v>
      </c>
      <c r="V2667" s="5">
        <f t="shared" si="740"/>
        <v>0.94717742179782138</v>
      </c>
      <c r="W2667" s="5">
        <f t="shared" si="741"/>
        <v>1.6149999999999949</v>
      </c>
      <c r="X2667" s="5">
        <f t="shared" si="742"/>
        <v>36.769999999999996</v>
      </c>
      <c r="Y2667" s="5">
        <f t="shared" si="743"/>
        <v>21.565147863471207</v>
      </c>
      <c r="Z2667" s="9">
        <f t="shared" si="744"/>
        <v>0.72694153822711216</v>
      </c>
      <c r="AA2667">
        <f t="shared" si="745"/>
        <v>2.3100000000000023</v>
      </c>
    </row>
    <row r="2668" spans="1:27">
      <c r="A2668" s="1">
        <f t="shared" si="728"/>
        <v>-403000</v>
      </c>
      <c r="B2668" s="1">
        <v>0</v>
      </c>
      <c r="C2668" s="1">
        <v>-12</v>
      </c>
      <c r="D2668" s="2">
        <v>-4</v>
      </c>
      <c r="E2668" s="5">
        <v>87.26</v>
      </c>
      <c r="F2668" s="5">
        <v>87.01</v>
      </c>
      <c r="G2668" s="5">
        <v>5.31</v>
      </c>
      <c r="H2668" s="5">
        <v>84.23</v>
      </c>
      <c r="I2668" s="5">
        <v>86.44</v>
      </c>
      <c r="J2668" s="5">
        <v>3.28</v>
      </c>
      <c r="K2668" s="6">
        <f t="shared" si="729"/>
        <v>85.745000000000005</v>
      </c>
      <c r="L2668" s="6">
        <f t="shared" si="730"/>
        <v>3.0300000000000011</v>
      </c>
      <c r="M2668" s="6">
        <f t="shared" si="731"/>
        <v>86.724999999999994</v>
      </c>
      <c r="N2668" s="5">
        <f t="shared" si="732"/>
        <v>3.120677009881029</v>
      </c>
      <c r="O2668" s="6">
        <f t="shared" si="733"/>
        <v>0.57000000000000739</v>
      </c>
      <c r="P2668" s="6">
        <f t="shared" si="734"/>
        <v>6.2413540197620581</v>
      </c>
      <c r="Q2668" s="6">
        <f t="shared" si="735"/>
        <v>0.44764276271034148</v>
      </c>
      <c r="R2668" s="5">
        <f t="shared" si="736"/>
        <v>0.39414524351781244</v>
      </c>
      <c r="S2668" s="5">
        <f t="shared" si="737"/>
        <v>2.4599999999999937</v>
      </c>
      <c r="T2668" s="5">
        <f t="shared" si="738"/>
        <v>0.57000000000000739</v>
      </c>
      <c r="U2668" s="5">
        <f t="shared" si="739"/>
        <v>9.1326336912665271E-2</v>
      </c>
      <c r="V2668" s="5">
        <f t="shared" si="740"/>
        <v>0.31403442166459605</v>
      </c>
      <c r="W2668" s="5">
        <f t="shared" si="741"/>
        <v>0.97999999999998977</v>
      </c>
      <c r="X2668" s="5">
        <f t="shared" si="742"/>
        <v>86.724999999999994</v>
      </c>
      <c r="Y2668" s="5">
        <f t="shared" si="743"/>
        <v>27.790444100879974</v>
      </c>
      <c r="Z2668" s="9">
        <f t="shared" si="744"/>
        <v>0.72696629908132604</v>
      </c>
      <c r="AA2668">
        <f t="shared" si="745"/>
        <v>3.0300000000000011</v>
      </c>
    </row>
    <row r="2669" spans="1:27">
      <c r="A2669" s="1">
        <f t="shared" si="728"/>
        <v>-102753</v>
      </c>
      <c r="B2669" s="1">
        <v>-3</v>
      </c>
      <c r="C2669" s="1">
        <v>-11</v>
      </c>
      <c r="D2669" s="2">
        <v>-1</v>
      </c>
      <c r="E2669" s="5">
        <v>59.81</v>
      </c>
      <c r="F2669" s="5">
        <v>57.97</v>
      </c>
      <c r="G2669" s="5">
        <v>2.95</v>
      </c>
      <c r="H2669" s="5">
        <v>58.48</v>
      </c>
      <c r="I2669" s="5">
        <v>55.59</v>
      </c>
      <c r="J2669" s="5">
        <v>2.4900000000000002</v>
      </c>
      <c r="K2669" s="6">
        <f t="shared" si="729"/>
        <v>59.144999999999996</v>
      </c>
      <c r="L2669" s="6">
        <f t="shared" si="730"/>
        <v>1.3300000000000054</v>
      </c>
      <c r="M2669" s="6">
        <f t="shared" si="731"/>
        <v>56.78</v>
      </c>
      <c r="N2669" s="5">
        <f t="shared" si="732"/>
        <v>1.9301942907386294</v>
      </c>
      <c r="O2669" s="6">
        <f t="shared" si="733"/>
        <v>2.3799999999999955</v>
      </c>
      <c r="P2669" s="6">
        <f t="shared" si="734"/>
        <v>3.8603885814772587</v>
      </c>
      <c r="Q2669" s="6">
        <f t="shared" si="735"/>
        <v>0.16791700777045612</v>
      </c>
      <c r="R2669" s="5">
        <f t="shared" si="736"/>
        <v>0.27199334415142878</v>
      </c>
      <c r="S2669" s="5">
        <f t="shared" si="737"/>
        <v>1.0499999999999901</v>
      </c>
      <c r="T2669" s="5">
        <f t="shared" si="738"/>
        <v>2.3799999999999955</v>
      </c>
      <c r="U2669" s="5">
        <f t="shared" si="739"/>
        <v>0.61651824674324329</v>
      </c>
      <c r="V2669" s="5">
        <f t="shared" si="740"/>
        <v>1.2252652550821597</v>
      </c>
      <c r="W2669" s="5">
        <f t="shared" si="741"/>
        <v>2.3649999999999949</v>
      </c>
      <c r="X2669" s="5">
        <f t="shared" si="742"/>
        <v>56.78</v>
      </c>
      <c r="Y2669" s="5">
        <f t="shared" si="743"/>
        <v>29.416727773177666</v>
      </c>
      <c r="Z2669" s="9">
        <f t="shared" si="744"/>
        <v>0.72731080013980276</v>
      </c>
      <c r="AA2669">
        <f t="shared" si="745"/>
        <v>1.3300000000000054</v>
      </c>
    </row>
    <row r="2670" spans="1:27">
      <c r="A2670" s="1">
        <f t="shared" si="728"/>
        <v>-1100745</v>
      </c>
      <c r="B2670" s="1">
        <v>5</v>
      </c>
      <c r="C2670" s="1">
        <v>-3</v>
      </c>
      <c r="D2670" s="2">
        <v>-11</v>
      </c>
      <c r="E2670" s="5">
        <v>122.64</v>
      </c>
      <c r="F2670" s="5">
        <v>120.59</v>
      </c>
      <c r="G2670" s="5">
        <v>2.67</v>
      </c>
      <c r="H2670" s="5">
        <v>131.94</v>
      </c>
      <c r="I2670" s="5">
        <v>140.69</v>
      </c>
      <c r="J2670" s="5">
        <v>7.04</v>
      </c>
      <c r="K2670" s="6">
        <f t="shared" si="729"/>
        <v>127.28999999999999</v>
      </c>
      <c r="L2670" s="6">
        <f t="shared" si="730"/>
        <v>-9.2999999999999972</v>
      </c>
      <c r="M2670" s="6">
        <f t="shared" si="731"/>
        <v>130.63999999999999</v>
      </c>
      <c r="N2670" s="5">
        <f t="shared" si="732"/>
        <v>3.7646546986410319</v>
      </c>
      <c r="O2670" s="6">
        <f t="shared" si="733"/>
        <v>-20.099999999999994</v>
      </c>
      <c r="P2670" s="6">
        <f t="shared" si="734"/>
        <v>7.5293093972820637</v>
      </c>
      <c r="Q2670" s="6">
        <f t="shared" si="735"/>
        <v>-0.74849754368015797</v>
      </c>
      <c r="R2670" s="5">
        <f t="shared" si="736"/>
        <v>1.4343945015592785</v>
      </c>
      <c r="S2670" s="5">
        <f t="shared" si="737"/>
        <v>10.799999999999997</v>
      </c>
      <c r="T2670" s="5">
        <f t="shared" si="738"/>
        <v>20.099999999999994</v>
      </c>
      <c r="U2670" s="5">
        <f t="shared" si="739"/>
        <v>2.6695675445686571</v>
      </c>
      <c r="V2670" s="5">
        <f t="shared" si="740"/>
        <v>0.8898558481895511</v>
      </c>
      <c r="W2670" s="5">
        <f t="shared" si="741"/>
        <v>3.3499999999999943</v>
      </c>
      <c r="X2670" s="5">
        <f t="shared" si="742"/>
        <v>130.63999999999999</v>
      </c>
      <c r="Y2670" s="5">
        <f t="shared" si="743"/>
        <v>34.701721793278551</v>
      </c>
      <c r="Z2670" s="9">
        <f t="shared" si="744"/>
        <v>0.72740291448412553</v>
      </c>
      <c r="AA2670">
        <f t="shared" si="745"/>
        <v>9.2999999999999972</v>
      </c>
    </row>
    <row r="2671" spans="1:27">
      <c r="A2671" s="1">
        <f t="shared" si="728"/>
        <v>-1301750</v>
      </c>
      <c r="B2671" s="1">
        <v>0</v>
      </c>
      <c r="C2671" s="1">
        <v>-7</v>
      </c>
      <c r="D2671" s="2">
        <v>-13</v>
      </c>
      <c r="E2671" s="5">
        <v>173.58</v>
      </c>
      <c r="F2671" s="5">
        <v>173.87</v>
      </c>
      <c r="G2671" s="5">
        <v>7.13</v>
      </c>
      <c r="H2671" s="5">
        <v>186.95</v>
      </c>
      <c r="I2671" s="5">
        <v>193.46</v>
      </c>
      <c r="J2671" s="5">
        <v>5.85</v>
      </c>
      <c r="K2671" s="6">
        <f t="shared" si="729"/>
        <v>180.26499999999999</v>
      </c>
      <c r="L2671" s="6">
        <f t="shared" si="730"/>
        <v>-13.369999999999976</v>
      </c>
      <c r="M2671" s="6">
        <f t="shared" si="731"/>
        <v>183.66500000000002</v>
      </c>
      <c r="N2671" s="5">
        <f t="shared" si="732"/>
        <v>4.6113826559937525</v>
      </c>
      <c r="O2671" s="6">
        <f t="shared" si="733"/>
        <v>-19.590000000000003</v>
      </c>
      <c r="P2671" s="6">
        <f t="shared" si="734"/>
        <v>9.222765311987505</v>
      </c>
      <c r="Q2671" s="6">
        <f t="shared" si="735"/>
        <v>0.19532703028707002</v>
      </c>
      <c r="R2671" s="5">
        <f t="shared" si="736"/>
        <v>0.67441811534718732</v>
      </c>
      <c r="S2671" s="5">
        <f t="shared" si="737"/>
        <v>6.2200000000000273</v>
      </c>
      <c r="T2671" s="5">
        <f t="shared" si="738"/>
        <v>19.590000000000003</v>
      </c>
      <c r="U2671" s="5">
        <f t="shared" si="739"/>
        <v>2.1240917812944282</v>
      </c>
      <c r="V2671" s="5">
        <f t="shared" si="740"/>
        <v>0.73730597819307064</v>
      </c>
      <c r="W2671" s="5">
        <f t="shared" si="741"/>
        <v>3.4000000000000341</v>
      </c>
      <c r="X2671" s="5">
        <f t="shared" si="742"/>
        <v>183.66500000000002</v>
      </c>
      <c r="Y2671" s="5">
        <f t="shared" si="743"/>
        <v>39.828618377890876</v>
      </c>
      <c r="Z2671" s="9">
        <f t="shared" si="744"/>
        <v>0.72744346859395204</v>
      </c>
      <c r="AA2671">
        <f t="shared" si="745"/>
        <v>13.369999999999976</v>
      </c>
    </row>
    <row r="2672" spans="1:27">
      <c r="A2672" s="1">
        <f t="shared" si="728"/>
        <v>-1002005</v>
      </c>
      <c r="B2672" s="1">
        <v>-5</v>
      </c>
      <c r="C2672" s="1">
        <v>-8</v>
      </c>
      <c r="D2672" s="2">
        <v>-10</v>
      </c>
      <c r="E2672" s="5">
        <v>225.66</v>
      </c>
      <c r="F2672" s="5">
        <v>243.69</v>
      </c>
      <c r="G2672" s="5">
        <v>10.29</v>
      </c>
      <c r="H2672" s="5">
        <v>206.25</v>
      </c>
      <c r="I2672" s="5">
        <v>218.43</v>
      </c>
      <c r="J2672" s="5">
        <v>10.23</v>
      </c>
      <c r="K2672" s="6">
        <f t="shared" si="729"/>
        <v>215.95499999999998</v>
      </c>
      <c r="L2672" s="6">
        <f t="shared" si="730"/>
        <v>19.409999999999997</v>
      </c>
      <c r="M2672" s="6">
        <f t="shared" si="731"/>
        <v>231.06</v>
      </c>
      <c r="N2672" s="5">
        <f t="shared" si="732"/>
        <v>7.254946588363004</v>
      </c>
      <c r="O2672" s="6">
        <f t="shared" si="733"/>
        <v>25.259999999999991</v>
      </c>
      <c r="P2672" s="6">
        <f t="shared" si="734"/>
        <v>14.509893176726008</v>
      </c>
      <c r="Q2672" s="6">
        <f t="shared" si="735"/>
        <v>5.8479032189115788E-3</v>
      </c>
      <c r="R2672" s="5">
        <f t="shared" si="736"/>
        <v>0.40317319560859649</v>
      </c>
      <c r="S2672" s="5">
        <f t="shared" si="737"/>
        <v>5.8499999999999943</v>
      </c>
      <c r="T2672" s="5">
        <f t="shared" si="738"/>
        <v>25.259999999999991</v>
      </c>
      <c r="U2672" s="5">
        <f t="shared" si="739"/>
        <v>1.740881183089428</v>
      </c>
      <c r="V2672" s="5">
        <f t="shared" si="740"/>
        <v>2.0820277332197823</v>
      </c>
      <c r="W2672" s="5">
        <f t="shared" si="741"/>
        <v>15.105000000000018</v>
      </c>
      <c r="X2672" s="5">
        <f t="shared" si="742"/>
        <v>231.06</v>
      </c>
      <c r="Y2672" s="5">
        <f t="shared" si="743"/>
        <v>31.848614898229879</v>
      </c>
      <c r="Z2672" s="9">
        <f t="shared" si="744"/>
        <v>0.72747508548403228</v>
      </c>
      <c r="AA2672">
        <f t="shared" si="745"/>
        <v>19.409999999999997</v>
      </c>
    </row>
    <row r="2673" spans="1:27">
      <c r="A2673" s="1">
        <f t="shared" si="728"/>
        <v>-2752</v>
      </c>
      <c r="B2673" s="1">
        <v>-2</v>
      </c>
      <c r="C2673" s="1">
        <v>-11</v>
      </c>
      <c r="D2673" s="2">
        <v>0</v>
      </c>
      <c r="E2673" s="5">
        <v>54.58</v>
      </c>
      <c r="F2673" s="5">
        <v>55.33</v>
      </c>
      <c r="G2673" s="5">
        <v>2.93</v>
      </c>
      <c r="H2673" s="5">
        <v>57.04</v>
      </c>
      <c r="I2673" s="5">
        <v>59.61</v>
      </c>
      <c r="J2673" s="5">
        <v>2.56</v>
      </c>
      <c r="K2673" s="6">
        <f t="shared" si="729"/>
        <v>55.81</v>
      </c>
      <c r="L2673" s="6">
        <f t="shared" si="730"/>
        <v>-2.4600000000000009</v>
      </c>
      <c r="M2673" s="6">
        <f t="shared" si="731"/>
        <v>57.47</v>
      </c>
      <c r="N2673" s="5">
        <f t="shared" si="732"/>
        <v>1.9454112675730035</v>
      </c>
      <c r="O2673" s="6">
        <f t="shared" si="733"/>
        <v>-4.2800000000000011</v>
      </c>
      <c r="P2673" s="6">
        <f t="shared" si="734"/>
        <v>3.8908225351460071</v>
      </c>
      <c r="Q2673" s="6">
        <f t="shared" si="735"/>
        <v>0.13418106153185591</v>
      </c>
      <c r="R2673" s="5">
        <f t="shared" si="736"/>
        <v>0.46776741513133624</v>
      </c>
      <c r="S2673" s="5">
        <f t="shared" si="737"/>
        <v>1.8200000000000003</v>
      </c>
      <c r="T2673" s="5">
        <f t="shared" si="738"/>
        <v>4.2800000000000011</v>
      </c>
      <c r="U2673" s="5">
        <f t="shared" si="739"/>
        <v>1.1000244707484172</v>
      </c>
      <c r="V2673" s="5">
        <f t="shared" si="740"/>
        <v>0.85329001001979821</v>
      </c>
      <c r="W2673" s="5">
        <f t="shared" si="741"/>
        <v>1.6599999999999966</v>
      </c>
      <c r="X2673" s="5">
        <f t="shared" si="742"/>
        <v>57.47</v>
      </c>
      <c r="Y2673" s="5">
        <f t="shared" si="743"/>
        <v>29.541311370986691</v>
      </c>
      <c r="Z2673" s="9">
        <f t="shared" si="744"/>
        <v>0.72748676963914605</v>
      </c>
      <c r="AA2673">
        <f t="shared" si="745"/>
        <v>2.4600000000000009</v>
      </c>
    </row>
    <row r="2674" spans="1:27">
      <c r="A2674" s="1">
        <f t="shared" si="728"/>
        <v>-1001745</v>
      </c>
      <c r="B2674" s="1">
        <v>5</v>
      </c>
      <c r="C2674" s="1">
        <v>-7</v>
      </c>
      <c r="D2674" s="2">
        <v>-10</v>
      </c>
      <c r="E2674" s="5">
        <v>82.94</v>
      </c>
      <c r="F2674" s="5">
        <v>81.040000000000006</v>
      </c>
      <c r="G2674" s="5">
        <v>2.0499999999999998</v>
      </c>
      <c r="H2674" s="5">
        <v>82.59</v>
      </c>
      <c r="I2674" s="5">
        <v>81.33</v>
      </c>
      <c r="J2674" s="5">
        <v>3.22</v>
      </c>
      <c r="K2674" s="6">
        <f t="shared" si="729"/>
        <v>82.765000000000001</v>
      </c>
      <c r="L2674" s="6">
        <f t="shared" si="730"/>
        <v>0.34999999999999432</v>
      </c>
      <c r="M2674" s="6">
        <f t="shared" si="731"/>
        <v>81.185000000000002</v>
      </c>
      <c r="N2674" s="5">
        <f t="shared" si="732"/>
        <v>1.9085924132721477</v>
      </c>
      <c r="O2674" s="6">
        <f t="shared" si="733"/>
        <v>-0.28999999999999204</v>
      </c>
      <c r="P2674" s="6">
        <f t="shared" si="734"/>
        <v>3.8171848265442954</v>
      </c>
      <c r="Q2674" s="6">
        <f t="shared" si="735"/>
        <v>-0.42316535011564149</v>
      </c>
      <c r="R2674" s="5">
        <f t="shared" si="736"/>
        <v>0.16766282720959561</v>
      </c>
      <c r="S2674" s="5">
        <f t="shared" si="737"/>
        <v>0.63999999999998636</v>
      </c>
      <c r="T2674" s="5">
        <f t="shared" si="738"/>
        <v>0.28999999999999204</v>
      </c>
      <c r="U2674" s="5">
        <f t="shared" si="739"/>
        <v>7.5972218579347536E-2</v>
      </c>
      <c r="V2674" s="5">
        <f t="shared" si="740"/>
        <v>0.82783520934739507</v>
      </c>
      <c r="W2674" s="5">
        <f t="shared" si="741"/>
        <v>1.5799999999999983</v>
      </c>
      <c r="X2674" s="5">
        <f t="shared" si="742"/>
        <v>81.185000000000002</v>
      </c>
      <c r="Y2674" s="5">
        <f t="shared" si="743"/>
        <v>42.536583209410345</v>
      </c>
      <c r="Z2674" s="9">
        <f t="shared" si="744"/>
        <v>0.72750257731502244</v>
      </c>
      <c r="AA2674">
        <f t="shared" si="745"/>
        <v>0.34999999999999432</v>
      </c>
    </row>
    <row r="2675" spans="1:27">
      <c r="A2675" s="1">
        <f t="shared" si="728"/>
        <v>-701757</v>
      </c>
      <c r="B2675" s="1">
        <v>-7</v>
      </c>
      <c r="C2675" s="1">
        <v>-7</v>
      </c>
      <c r="D2675" s="2">
        <v>-7</v>
      </c>
      <c r="E2675" s="5">
        <v>129.58000000000001</v>
      </c>
      <c r="F2675" s="5">
        <v>125.89</v>
      </c>
      <c r="G2675" s="5">
        <v>4.7699999999999996</v>
      </c>
      <c r="H2675" s="5">
        <v>123.87</v>
      </c>
      <c r="I2675" s="5">
        <v>123.73</v>
      </c>
      <c r="J2675" s="5">
        <v>3.77</v>
      </c>
      <c r="K2675" s="6">
        <f t="shared" si="729"/>
        <v>126.72500000000001</v>
      </c>
      <c r="L2675" s="6">
        <f t="shared" si="730"/>
        <v>5.710000000000008</v>
      </c>
      <c r="M2675" s="6">
        <f t="shared" si="731"/>
        <v>124.81</v>
      </c>
      <c r="N2675" s="5">
        <f t="shared" si="732"/>
        <v>3.0399753288472589</v>
      </c>
      <c r="O2675" s="6">
        <f t="shared" si="733"/>
        <v>2.1599999999999966</v>
      </c>
      <c r="P2675" s="6">
        <f t="shared" si="734"/>
        <v>6.0799506576945177</v>
      </c>
      <c r="Q2675" s="6">
        <f t="shared" si="735"/>
        <v>0.23102435223909665</v>
      </c>
      <c r="R2675" s="5">
        <f t="shared" si="736"/>
        <v>0.5838863174830683</v>
      </c>
      <c r="S2675" s="5">
        <f t="shared" si="737"/>
        <v>3.5500000000000114</v>
      </c>
      <c r="T2675" s="5">
        <f t="shared" si="738"/>
        <v>2.1599999999999966</v>
      </c>
      <c r="U2675" s="5">
        <f t="shared" si="739"/>
        <v>0.35526604106011878</v>
      </c>
      <c r="V2675" s="5">
        <f t="shared" si="740"/>
        <v>0.62993932280567655</v>
      </c>
      <c r="W2675" s="5">
        <f t="shared" si="741"/>
        <v>1.9150000000000063</v>
      </c>
      <c r="X2675" s="5">
        <f t="shared" si="742"/>
        <v>124.81</v>
      </c>
      <c r="Y2675" s="5">
        <f t="shared" si="743"/>
        <v>41.056254245105087</v>
      </c>
      <c r="Z2675" s="9">
        <f t="shared" si="744"/>
        <v>0.72756236846060141</v>
      </c>
      <c r="AA2675">
        <f t="shared" si="745"/>
        <v>5.710000000000008</v>
      </c>
    </row>
    <row r="2676" spans="1:27">
      <c r="A2676" s="1">
        <f t="shared" si="728"/>
        <v>-1300752</v>
      </c>
      <c r="B2676" s="1">
        <v>-2</v>
      </c>
      <c r="C2676" s="1">
        <v>-3</v>
      </c>
      <c r="D2676" s="2">
        <v>-13</v>
      </c>
      <c r="E2676" s="5">
        <v>141.5</v>
      </c>
      <c r="F2676" s="5">
        <v>143.57</v>
      </c>
      <c r="G2676" s="5">
        <v>4.63</v>
      </c>
      <c r="H2676" s="5">
        <v>130.1</v>
      </c>
      <c r="I2676" s="5">
        <v>127.61</v>
      </c>
      <c r="J2676" s="5">
        <v>6.99</v>
      </c>
      <c r="K2676" s="6">
        <f t="shared" si="729"/>
        <v>135.80000000000001</v>
      </c>
      <c r="L2676" s="6">
        <f t="shared" si="730"/>
        <v>11.400000000000006</v>
      </c>
      <c r="M2676" s="6">
        <f t="shared" si="731"/>
        <v>135.59</v>
      </c>
      <c r="N2676" s="5">
        <f t="shared" si="732"/>
        <v>4.1921653116259616</v>
      </c>
      <c r="O2676" s="6">
        <f t="shared" si="733"/>
        <v>15.959999999999994</v>
      </c>
      <c r="P2676" s="6">
        <f t="shared" si="734"/>
        <v>8.3843306232519232</v>
      </c>
      <c r="Q2676" s="6">
        <f t="shared" si="735"/>
        <v>-0.39010484088936948</v>
      </c>
      <c r="R2676" s="5">
        <f t="shared" si="736"/>
        <v>0.54387168217745674</v>
      </c>
      <c r="S2676" s="5">
        <f t="shared" si="737"/>
        <v>4.5599999999999881</v>
      </c>
      <c r="T2676" s="5">
        <f t="shared" si="738"/>
        <v>15.959999999999994</v>
      </c>
      <c r="U2676" s="5">
        <f t="shared" si="739"/>
        <v>1.9035508876211029</v>
      </c>
      <c r="V2676" s="5">
        <f t="shared" si="740"/>
        <v>5.0093444411083578E-2</v>
      </c>
      <c r="W2676" s="5">
        <f t="shared" si="741"/>
        <v>0.21000000000000796</v>
      </c>
      <c r="X2676" s="5">
        <f t="shared" si="742"/>
        <v>135.59</v>
      </c>
      <c r="Y2676" s="5">
        <f t="shared" si="743"/>
        <v>32.34366727475507</v>
      </c>
      <c r="Z2676" s="9">
        <f t="shared" si="744"/>
        <v>0.72762352903132543</v>
      </c>
      <c r="AA2676">
        <f t="shared" si="745"/>
        <v>11.400000000000006</v>
      </c>
    </row>
    <row r="2677" spans="1:27">
      <c r="A2677" s="1">
        <f t="shared" si="728"/>
        <v>-1100995</v>
      </c>
      <c r="B2677" s="1">
        <v>5</v>
      </c>
      <c r="C2677" s="1">
        <v>-4</v>
      </c>
      <c r="D2677" s="2">
        <v>-11</v>
      </c>
      <c r="E2677" s="5">
        <v>123.54</v>
      </c>
      <c r="F2677" s="5">
        <v>123.49</v>
      </c>
      <c r="G2677" s="5">
        <v>2.71</v>
      </c>
      <c r="H2677" s="5">
        <v>133.36000000000001</v>
      </c>
      <c r="I2677" s="5">
        <v>133.16999999999999</v>
      </c>
      <c r="J2677" s="5">
        <v>4.51</v>
      </c>
      <c r="K2677" s="6">
        <f t="shared" si="729"/>
        <v>128.45000000000002</v>
      </c>
      <c r="L2677" s="6">
        <f t="shared" si="730"/>
        <v>-9.8200000000000074</v>
      </c>
      <c r="M2677" s="6">
        <f t="shared" si="731"/>
        <v>128.32999999999998</v>
      </c>
      <c r="N2677" s="5">
        <f t="shared" si="732"/>
        <v>2.6307888550775034</v>
      </c>
      <c r="O2677" s="6">
        <f t="shared" si="733"/>
        <v>-9.6799999999999926</v>
      </c>
      <c r="P2677" s="6">
        <f t="shared" si="734"/>
        <v>5.2615777101550067</v>
      </c>
      <c r="Q2677" s="6">
        <f t="shared" si="735"/>
        <v>-0.46943744085073791</v>
      </c>
      <c r="R2677" s="5">
        <f t="shared" si="736"/>
        <v>2.6607988651352707E-2</v>
      </c>
      <c r="S2677" s="5">
        <f t="shared" si="737"/>
        <v>0.14000000000001478</v>
      </c>
      <c r="T2677" s="5">
        <f t="shared" si="738"/>
        <v>9.6799999999999926</v>
      </c>
      <c r="U2677" s="5">
        <f t="shared" si="739"/>
        <v>1.8397523581790487</v>
      </c>
      <c r="V2677" s="5">
        <f t="shared" si="740"/>
        <v>4.5613694830898069E-2</v>
      </c>
      <c r="W2677" s="5">
        <f t="shared" si="741"/>
        <v>0.12000000000003297</v>
      </c>
      <c r="X2677" s="5">
        <f t="shared" si="742"/>
        <v>128.32999999999998</v>
      </c>
      <c r="Y2677" s="5">
        <f t="shared" si="743"/>
        <v>48.780045480396169</v>
      </c>
      <c r="Z2677" s="9">
        <f t="shared" si="744"/>
        <v>0.72770598458443359</v>
      </c>
      <c r="AA2677">
        <f t="shared" si="745"/>
        <v>9.8200000000000074</v>
      </c>
    </row>
    <row r="2678" spans="1:27">
      <c r="A2678" s="1">
        <f t="shared" si="728"/>
        <v>-401508</v>
      </c>
      <c r="B2678" s="1">
        <v>-8</v>
      </c>
      <c r="C2678" s="1">
        <v>-6</v>
      </c>
      <c r="D2678" s="2">
        <v>-4</v>
      </c>
      <c r="E2678" s="5">
        <v>104.99</v>
      </c>
      <c r="F2678" s="5">
        <v>98.08</v>
      </c>
      <c r="G2678" s="5">
        <v>4.17</v>
      </c>
      <c r="H2678" s="5">
        <v>103.01</v>
      </c>
      <c r="I2678" s="5">
        <v>102.91</v>
      </c>
      <c r="J2678" s="5">
        <v>2.92</v>
      </c>
      <c r="K2678" s="6">
        <f t="shared" si="729"/>
        <v>104</v>
      </c>
      <c r="L2678" s="6">
        <f t="shared" si="730"/>
        <v>1.9799999999999898</v>
      </c>
      <c r="M2678" s="6">
        <f t="shared" si="731"/>
        <v>100.495</v>
      </c>
      <c r="N2678" s="5">
        <f t="shared" si="732"/>
        <v>2.5453536100117797</v>
      </c>
      <c r="O2678" s="6">
        <f t="shared" si="733"/>
        <v>-4.8299999999999983</v>
      </c>
      <c r="P2678" s="6">
        <f t="shared" si="734"/>
        <v>5.0907072200235595</v>
      </c>
      <c r="Q2678" s="6">
        <f t="shared" si="735"/>
        <v>0.34197944843393674</v>
      </c>
      <c r="R2678" s="5">
        <f t="shared" si="736"/>
        <v>1.3377316167808353</v>
      </c>
      <c r="S2678" s="5">
        <f t="shared" si="737"/>
        <v>6.8099999999999881</v>
      </c>
      <c r="T2678" s="5">
        <f t="shared" si="738"/>
        <v>4.8299999999999983</v>
      </c>
      <c r="U2678" s="5">
        <f t="shared" si="739"/>
        <v>0.94878762247451454</v>
      </c>
      <c r="V2678" s="5">
        <f t="shared" si="740"/>
        <v>1.3770188889329897</v>
      </c>
      <c r="W2678" s="5">
        <f t="shared" si="741"/>
        <v>3.5049999999999955</v>
      </c>
      <c r="X2678" s="5">
        <f t="shared" si="742"/>
        <v>100.495</v>
      </c>
      <c r="Y2678" s="5">
        <f t="shared" si="743"/>
        <v>39.481744149306991</v>
      </c>
      <c r="Z2678" s="9">
        <f t="shared" si="744"/>
        <v>0.72777194230060838</v>
      </c>
      <c r="AA2678">
        <f t="shared" si="745"/>
        <v>1.9799999999999898</v>
      </c>
    </row>
    <row r="2679" spans="1:27">
      <c r="A2679" s="1">
        <f t="shared" si="728"/>
        <v>-998999</v>
      </c>
      <c r="B2679" s="1">
        <v>1</v>
      </c>
      <c r="C2679" s="1">
        <v>4</v>
      </c>
      <c r="D2679" s="2">
        <v>-10</v>
      </c>
      <c r="E2679" s="5">
        <v>158.43</v>
      </c>
      <c r="F2679" s="5">
        <v>164.7</v>
      </c>
      <c r="G2679" s="5">
        <v>4.1100000000000003</v>
      </c>
      <c r="H2679" s="5">
        <v>154.02000000000001</v>
      </c>
      <c r="I2679" s="5">
        <v>158.81</v>
      </c>
      <c r="J2679" s="5">
        <v>7.95</v>
      </c>
      <c r="K2679" s="6">
        <f t="shared" si="729"/>
        <v>156.22500000000002</v>
      </c>
      <c r="L2679" s="6">
        <f t="shared" si="730"/>
        <v>4.4099999999999966</v>
      </c>
      <c r="M2679" s="6">
        <f t="shared" si="731"/>
        <v>161.755</v>
      </c>
      <c r="N2679" s="5">
        <f t="shared" si="732"/>
        <v>4.4747793241678409</v>
      </c>
      <c r="O2679" s="6">
        <f t="shared" si="733"/>
        <v>5.8899999999999864</v>
      </c>
      <c r="P2679" s="6">
        <f t="shared" si="734"/>
        <v>8.9495586483356817</v>
      </c>
      <c r="Q2679" s="6">
        <f t="shared" si="735"/>
        <v>-0.57819628289547609</v>
      </c>
      <c r="R2679" s="5">
        <f t="shared" si="736"/>
        <v>0.16537128345152755</v>
      </c>
      <c r="S2679" s="5">
        <f t="shared" si="737"/>
        <v>1.4799999999999898</v>
      </c>
      <c r="T2679" s="5">
        <f t="shared" si="738"/>
        <v>5.8899999999999864</v>
      </c>
      <c r="U2679" s="5">
        <f t="shared" si="739"/>
        <v>0.65813301319560924</v>
      </c>
      <c r="V2679" s="5">
        <f t="shared" si="740"/>
        <v>1.2358151317391204</v>
      </c>
      <c r="W2679" s="5">
        <f t="shared" si="741"/>
        <v>5.5299999999999727</v>
      </c>
      <c r="X2679" s="5">
        <f t="shared" si="742"/>
        <v>161.755</v>
      </c>
      <c r="Y2679" s="5">
        <f t="shared" si="743"/>
        <v>36.148151290137868</v>
      </c>
      <c r="Z2679" s="9">
        <f t="shared" si="744"/>
        <v>0.72787911084190349</v>
      </c>
      <c r="AA2679">
        <f t="shared" si="745"/>
        <v>4.4099999999999966</v>
      </c>
    </row>
    <row r="2680" spans="1:27">
      <c r="A2680" s="1">
        <f t="shared" si="728"/>
        <v>-403001</v>
      </c>
      <c r="B2680" s="1">
        <v>-1</v>
      </c>
      <c r="C2680" s="1">
        <v>-12</v>
      </c>
      <c r="D2680" s="2">
        <v>-4</v>
      </c>
      <c r="E2680" s="5">
        <v>60.39</v>
      </c>
      <c r="F2680" s="5">
        <v>57.68</v>
      </c>
      <c r="G2680" s="5">
        <v>4.2300000000000004</v>
      </c>
      <c r="H2680" s="5">
        <v>67.930000000000007</v>
      </c>
      <c r="I2680" s="5">
        <v>66.23</v>
      </c>
      <c r="J2680" s="5">
        <v>2.78</v>
      </c>
      <c r="K2680" s="6">
        <f t="shared" si="729"/>
        <v>64.16</v>
      </c>
      <c r="L2680" s="6">
        <f t="shared" si="730"/>
        <v>-7.5400000000000063</v>
      </c>
      <c r="M2680" s="6">
        <f t="shared" si="731"/>
        <v>61.954999999999998</v>
      </c>
      <c r="N2680" s="5">
        <f t="shared" si="732"/>
        <v>2.5308743548426107</v>
      </c>
      <c r="O2680" s="6">
        <f t="shared" si="733"/>
        <v>-8.5500000000000043</v>
      </c>
      <c r="P2680" s="6">
        <f t="shared" si="734"/>
        <v>5.0617487096852214</v>
      </c>
      <c r="Q2680" s="6">
        <f t="shared" si="735"/>
        <v>0.39672069723238101</v>
      </c>
      <c r="R2680" s="5">
        <f t="shared" si="736"/>
        <v>0.1995357845535575</v>
      </c>
      <c r="S2680" s="5">
        <f t="shared" si="737"/>
        <v>1.009999999999998</v>
      </c>
      <c r="T2680" s="5">
        <f t="shared" si="738"/>
        <v>8.5500000000000043</v>
      </c>
      <c r="U2680" s="5">
        <f t="shared" si="739"/>
        <v>1.6891395623098227</v>
      </c>
      <c r="V2680" s="5">
        <f t="shared" si="740"/>
        <v>0.87124040582296003</v>
      </c>
      <c r="W2680" s="5">
        <f t="shared" si="741"/>
        <v>2.2049999999999983</v>
      </c>
      <c r="X2680" s="5">
        <f t="shared" si="742"/>
        <v>61.954999999999998</v>
      </c>
      <c r="Y2680" s="5">
        <f t="shared" si="743"/>
        <v>24.479682241615205</v>
      </c>
      <c r="Z2680" s="9">
        <f t="shared" si="744"/>
        <v>0.72791208260338702</v>
      </c>
      <c r="AA2680">
        <f t="shared" si="745"/>
        <v>7.5400000000000063</v>
      </c>
    </row>
    <row r="2681" spans="1:27">
      <c r="A2681" s="1">
        <f t="shared" si="728"/>
        <v>-798498</v>
      </c>
      <c r="B2681" s="1">
        <v>2</v>
      </c>
      <c r="C2681" s="1">
        <v>6</v>
      </c>
      <c r="D2681" s="2">
        <v>-8</v>
      </c>
      <c r="E2681" s="5">
        <v>55.77</v>
      </c>
      <c r="F2681" s="5">
        <v>53.14</v>
      </c>
      <c r="G2681" s="5">
        <v>2.12</v>
      </c>
      <c r="H2681" s="5">
        <v>61.42</v>
      </c>
      <c r="I2681" s="5">
        <v>61.06</v>
      </c>
      <c r="J2681" s="5">
        <v>4.3</v>
      </c>
      <c r="K2681" s="6">
        <f t="shared" si="729"/>
        <v>58.594999999999999</v>
      </c>
      <c r="L2681" s="6">
        <f t="shared" si="730"/>
        <v>-5.6499999999999986</v>
      </c>
      <c r="M2681" s="6">
        <f t="shared" si="731"/>
        <v>57.1</v>
      </c>
      <c r="N2681" s="5">
        <f t="shared" si="732"/>
        <v>2.3971024175032656</v>
      </c>
      <c r="O2681" s="6">
        <f t="shared" si="733"/>
        <v>-7.9200000000000017</v>
      </c>
      <c r="P2681" s="6">
        <f t="shared" si="734"/>
        <v>4.7942048350065312</v>
      </c>
      <c r="Q2681" s="6">
        <f t="shared" si="735"/>
        <v>-0.60891735263918123</v>
      </c>
      <c r="R2681" s="5">
        <f t="shared" si="736"/>
        <v>0.47348832144693098</v>
      </c>
      <c r="S2681" s="5">
        <f t="shared" si="737"/>
        <v>2.2700000000000031</v>
      </c>
      <c r="T2681" s="5">
        <f t="shared" si="738"/>
        <v>7.9200000000000017</v>
      </c>
      <c r="U2681" s="5">
        <f t="shared" si="739"/>
        <v>1.6519944959734312</v>
      </c>
      <c r="V2681" s="5">
        <f t="shared" si="740"/>
        <v>0.6236696392626957</v>
      </c>
      <c r="W2681" s="5">
        <f t="shared" si="741"/>
        <v>1.4949999999999974</v>
      </c>
      <c r="X2681" s="5">
        <f t="shared" si="742"/>
        <v>57.1</v>
      </c>
      <c r="Y2681" s="5">
        <f t="shared" si="743"/>
        <v>23.820425686889624</v>
      </c>
      <c r="Z2681" s="9">
        <f t="shared" si="744"/>
        <v>0.72801098892805183</v>
      </c>
      <c r="AA2681">
        <f t="shared" si="745"/>
        <v>5.6499999999999986</v>
      </c>
    </row>
    <row r="2682" spans="1:27">
      <c r="A2682" s="1">
        <f t="shared" ref="A2682:A2745" si="746">100000*D2682+250*C2682+B2682</f>
        <v>-102256</v>
      </c>
      <c r="B2682" s="1">
        <v>-6</v>
      </c>
      <c r="C2682" s="1">
        <v>-9</v>
      </c>
      <c r="D2682" s="2">
        <v>-1</v>
      </c>
      <c r="E2682" s="5">
        <v>92.07</v>
      </c>
      <c r="F2682" s="5">
        <v>97.71</v>
      </c>
      <c r="G2682" s="5">
        <v>3.34</v>
      </c>
      <c r="H2682" s="5">
        <v>99.42</v>
      </c>
      <c r="I2682" s="5">
        <v>101.65</v>
      </c>
      <c r="J2682" s="5">
        <v>2.74</v>
      </c>
      <c r="K2682" s="6">
        <f t="shared" ref="K2682:K2745" si="747" xml:space="preserve"> 0.5*(E2682+H2682)</f>
        <v>95.745000000000005</v>
      </c>
      <c r="L2682" s="6">
        <f t="shared" ref="L2682:L2745" si="748">E2682-H2682</f>
        <v>-7.3500000000000085</v>
      </c>
      <c r="M2682" s="6">
        <f t="shared" ref="M2682:M2745" si="749">0.5*(F2682+I2682)</f>
        <v>99.68</v>
      </c>
      <c r="N2682" s="5">
        <f t="shared" ref="N2682:N2745" si="750">0.5*P2682</f>
        <v>2.1600462958001616</v>
      </c>
      <c r="O2682" s="6">
        <f t="shared" ref="O2682:O2745" si="751">F2682-I2682</f>
        <v>-3.9400000000000119</v>
      </c>
      <c r="P2682" s="6">
        <f t="shared" ref="P2682:P2745" si="752">SQRT(G2682*G2682+J2682*J2682)</f>
        <v>4.3200925916003232</v>
      </c>
      <c r="Q2682" s="6">
        <f t="shared" ref="Q2682:Q2745" si="753">(G2682*G2682-J2682*J2682)/(G2682*G2682+J2682*J2682)</f>
        <v>0.19546487204766594</v>
      </c>
      <c r="R2682" s="5">
        <f t="shared" ref="R2682:R2745" si="754">ABS(O2682-L2682)/P2682</f>
        <v>0.78933493384612985</v>
      </c>
      <c r="S2682" s="5">
        <f t="shared" ref="S2682:S2745" si="755">ABS(O2682-L2682)</f>
        <v>3.4099999999999966</v>
      </c>
      <c r="T2682" s="5">
        <f t="shared" ref="T2682:T2745" si="756">ABS(O2682)</f>
        <v>3.9400000000000119</v>
      </c>
      <c r="U2682" s="5">
        <f t="shared" ref="U2682:U2745" si="757">ABS(O2682)/P2682</f>
        <v>0.91201748954655837</v>
      </c>
      <c r="V2682" s="5">
        <f t="shared" ref="V2682:V2745" si="758">ABS(M2682-K2682)/N2682</f>
        <v>1.8217202138912174</v>
      </c>
      <c r="W2682" s="5">
        <f t="shared" ref="W2682:W2745" si="759">ABS(M2682-K2682)</f>
        <v>3.9350000000000023</v>
      </c>
      <c r="X2682" s="5">
        <f t="shared" ref="X2682:X2745" si="760">ABS(M2682)</f>
        <v>99.68</v>
      </c>
      <c r="Y2682" s="5">
        <f t="shared" ref="Y2682:Y2745" si="761">ABS(M2682)/N2682</f>
        <v>46.147159064974957</v>
      </c>
      <c r="Z2682" s="9">
        <f t="shared" ref="Z2682:Z2745" si="762">SQRT(0.006428*B2682*B2682+0.004235*C2682*C2682+0.003432*D2682*D2682-0.000405*B2682*C2682-0.002839*C2682*D2682-0.000048*D2682*B2682)</f>
        <v>0.72812498927038627</v>
      </c>
      <c r="AA2682">
        <f t="shared" si="745"/>
        <v>7.3500000000000085</v>
      </c>
    </row>
    <row r="2683" spans="1:27">
      <c r="A2683" s="1">
        <f t="shared" si="746"/>
        <v>-603001</v>
      </c>
      <c r="B2683" s="1">
        <v>-1</v>
      </c>
      <c r="C2683" s="1">
        <v>-12</v>
      </c>
      <c r="D2683" s="2">
        <v>-6</v>
      </c>
      <c r="E2683" s="5">
        <v>27.57</v>
      </c>
      <c r="F2683" s="5">
        <v>28.78</v>
      </c>
      <c r="G2683" s="5">
        <v>2.7</v>
      </c>
      <c r="H2683" s="5">
        <v>26.72</v>
      </c>
      <c r="I2683" s="5">
        <v>28.75</v>
      </c>
      <c r="J2683" s="5">
        <v>1.83</v>
      </c>
      <c r="K2683" s="6">
        <f t="shared" si="747"/>
        <v>27.145</v>
      </c>
      <c r="L2683" s="6">
        <f t="shared" si="748"/>
        <v>0.85000000000000142</v>
      </c>
      <c r="M2683" s="6">
        <f t="shared" si="749"/>
        <v>28.765000000000001</v>
      </c>
      <c r="N2683" s="5">
        <f t="shared" si="750"/>
        <v>1.6308663341917389</v>
      </c>
      <c r="O2683" s="6">
        <f t="shared" si="751"/>
        <v>3.0000000000001137E-2</v>
      </c>
      <c r="P2683" s="6">
        <f t="shared" si="752"/>
        <v>3.2617326683834778</v>
      </c>
      <c r="Q2683" s="6">
        <f t="shared" si="753"/>
        <v>0.37044243295829454</v>
      </c>
      <c r="R2683" s="5">
        <f t="shared" si="754"/>
        <v>0.25140012483193303</v>
      </c>
      <c r="S2683" s="5">
        <f t="shared" si="755"/>
        <v>0.82000000000000028</v>
      </c>
      <c r="T2683" s="5">
        <f t="shared" si="756"/>
        <v>3.0000000000001137E-2</v>
      </c>
      <c r="U2683" s="5">
        <f t="shared" si="757"/>
        <v>9.1975655426320413E-3</v>
      </c>
      <c r="V2683" s="5">
        <f t="shared" si="758"/>
        <v>0.99333707860422338</v>
      </c>
      <c r="W2683" s="5">
        <f t="shared" si="759"/>
        <v>1.620000000000001</v>
      </c>
      <c r="X2683" s="5">
        <f t="shared" si="760"/>
        <v>28.765000000000001</v>
      </c>
      <c r="Y2683" s="5">
        <f t="shared" si="761"/>
        <v>17.637864855586709</v>
      </c>
      <c r="Z2683" s="9">
        <f t="shared" si="762"/>
        <v>0.72819228229911914</v>
      </c>
      <c r="AA2683">
        <f t="shared" ref="AA2683:AA2746" si="763">ABS(L2683)</f>
        <v>0.85000000000000142</v>
      </c>
    </row>
    <row r="2684" spans="1:27">
      <c r="A2684" s="1">
        <f t="shared" si="746"/>
        <v>-509</v>
      </c>
      <c r="B2684" s="1">
        <v>-9</v>
      </c>
      <c r="C2684" s="1">
        <v>-2</v>
      </c>
      <c r="D2684" s="2">
        <v>0</v>
      </c>
      <c r="E2684" s="5">
        <v>195.57</v>
      </c>
      <c r="F2684" s="5">
        <v>190.43</v>
      </c>
      <c r="G2684" s="5">
        <v>6.59</v>
      </c>
      <c r="H2684" s="5">
        <v>198.8</v>
      </c>
      <c r="I2684" s="5">
        <v>202.27</v>
      </c>
      <c r="J2684" s="5">
        <v>4.58</v>
      </c>
      <c r="K2684" s="6">
        <f t="shared" si="747"/>
        <v>197.185</v>
      </c>
      <c r="L2684" s="6">
        <f t="shared" si="748"/>
        <v>-3.2300000000000182</v>
      </c>
      <c r="M2684" s="6">
        <f t="shared" si="749"/>
        <v>196.35000000000002</v>
      </c>
      <c r="N2684" s="5">
        <f t="shared" si="750"/>
        <v>4.012620714695073</v>
      </c>
      <c r="O2684" s="6">
        <f t="shared" si="751"/>
        <v>-11.840000000000003</v>
      </c>
      <c r="P2684" s="6">
        <f t="shared" si="752"/>
        <v>8.025241429390146</v>
      </c>
      <c r="Q2684" s="6">
        <f t="shared" si="753"/>
        <v>0.34860452297587902</v>
      </c>
      <c r="R2684" s="5">
        <f t="shared" si="754"/>
        <v>1.0728649194862012</v>
      </c>
      <c r="S2684" s="5">
        <f t="shared" si="755"/>
        <v>8.6099999999999852</v>
      </c>
      <c r="T2684" s="5">
        <f t="shared" si="756"/>
        <v>11.840000000000003</v>
      </c>
      <c r="U2684" s="5">
        <f t="shared" si="757"/>
        <v>1.4753450228474621</v>
      </c>
      <c r="V2684" s="5">
        <f t="shared" si="758"/>
        <v>0.20809342805364869</v>
      </c>
      <c r="W2684" s="5">
        <f t="shared" si="759"/>
        <v>0.83499999999997954</v>
      </c>
      <c r="X2684" s="5">
        <f t="shared" si="760"/>
        <v>196.35000000000002</v>
      </c>
      <c r="Y2684" s="5">
        <f t="shared" si="761"/>
        <v>48.933107303395118</v>
      </c>
      <c r="Z2684" s="9">
        <f t="shared" si="762"/>
        <v>0.7282293594740602</v>
      </c>
      <c r="AA2684">
        <f t="shared" si="763"/>
        <v>3.2300000000000182</v>
      </c>
    </row>
    <row r="2685" spans="1:27">
      <c r="A2685" s="1">
        <f t="shared" si="746"/>
        <v>-101508</v>
      </c>
      <c r="B2685" s="1">
        <v>-8</v>
      </c>
      <c r="C2685" s="1">
        <v>-6</v>
      </c>
      <c r="D2685" s="2">
        <v>-1</v>
      </c>
      <c r="E2685" s="5">
        <v>118.28</v>
      </c>
      <c r="F2685" s="5">
        <v>116.73</v>
      </c>
      <c r="G2685" s="5">
        <v>3.8</v>
      </c>
      <c r="H2685" s="5">
        <v>119.58</v>
      </c>
      <c r="I2685" s="5">
        <v>124.18</v>
      </c>
      <c r="J2685" s="5">
        <v>3.42</v>
      </c>
      <c r="K2685" s="6">
        <f t="shared" si="747"/>
        <v>118.93</v>
      </c>
      <c r="L2685" s="6">
        <f t="shared" si="748"/>
        <v>-1.2999999999999972</v>
      </c>
      <c r="M2685" s="6">
        <f t="shared" si="749"/>
        <v>120.45500000000001</v>
      </c>
      <c r="N2685" s="5">
        <f t="shared" si="750"/>
        <v>2.5561885689440049</v>
      </c>
      <c r="O2685" s="6">
        <f t="shared" si="751"/>
        <v>-7.4500000000000028</v>
      </c>
      <c r="P2685" s="6">
        <f t="shared" si="752"/>
        <v>5.1123771378880098</v>
      </c>
      <c r="Q2685" s="6">
        <f t="shared" si="753"/>
        <v>0.10497237569060777</v>
      </c>
      <c r="R2685" s="5">
        <f t="shared" si="754"/>
        <v>1.2029628945842308</v>
      </c>
      <c r="S2685" s="5">
        <f t="shared" si="755"/>
        <v>6.1500000000000057</v>
      </c>
      <c r="T2685" s="5">
        <f t="shared" si="756"/>
        <v>7.4500000000000028</v>
      </c>
      <c r="U2685" s="5">
        <f t="shared" si="757"/>
        <v>1.4572477340898398</v>
      </c>
      <c r="V2685" s="5">
        <f t="shared" si="758"/>
        <v>0.59659135422470155</v>
      </c>
      <c r="W2685" s="5">
        <f t="shared" si="759"/>
        <v>1.5250000000000057</v>
      </c>
      <c r="X2685" s="5">
        <f t="shared" si="760"/>
        <v>120.45500000000001</v>
      </c>
      <c r="Y2685" s="5">
        <f t="shared" si="761"/>
        <v>47.122892834843384</v>
      </c>
      <c r="Z2685" s="9">
        <f t="shared" si="762"/>
        <v>0.72830350816126099</v>
      </c>
      <c r="AA2685">
        <f t="shared" si="763"/>
        <v>1.2999999999999972</v>
      </c>
    </row>
    <row r="2686" spans="1:27">
      <c r="A2686" s="1">
        <f t="shared" si="746"/>
        <v>-501743</v>
      </c>
      <c r="B2686" s="1">
        <v>7</v>
      </c>
      <c r="C2686" s="1">
        <v>-7</v>
      </c>
      <c r="D2686" s="2">
        <v>-5</v>
      </c>
      <c r="E2686" s="5">
        <v>159.53</v>
      </c>
      <c r="F2686" s="5">
        <v>161.30000000000001</v>
      </c>
      <c r="G2686" s="5">
        <v>4.1399999999999997</v>
      </c>
      <c r="H2686" s="5">
        <v>129.51</v>
      </c>
      <c r="I2686" s="5">
        <v>129.56</v>
      </c>
      <c r="J2686" s="5">
        <v>6.64</v>
      </c>
      <c r="K2686" s="6">
        <f t="shared" si="747"/>
        <v>144.51999999999998</v>
      </c>
      <c r="L2686" s="6">
        <f t="shared" si="748"/>
        <v>30.02000000000001</v>
      </c>
      <c r="M2686" s="6">
        <f t="shared" si="749"/>
        <v>145.43</v>
      </c>
      <c r="N2686" s="5">
        <f t="shared" si="750"/>
        <v>3.9124544725785624</v>
      </c>
      <c r="O2686" s="6">
        <f t="shared" si="751"/>
        <v>31.740000000000009</v>
      </c>
      <c r="P2686" s="6">
        <f t="shared" si="752"/>
        <v>7.8249089451571248</v>
      </c>
      <c r="Q2686" s="6">
        <f t="shared" si="753"/>
        <v>-0.44014947116735159</v>
      </c>
      <c r="R2686" s="5">
        <f t="shared" si="754"/>
        <v>0.21981086451677057</v>
      </c>
      <c r="S2686" s="5">
        <f t="shared" si="755"/>
        <v>1.7199999999999989</v>
      </c>
      <c r="T2686" s="5">
        <f t="shared" si="756"/>
        <v>31.740000000000009</v>
      </c>
      <c r="U2686" s="5">
        <f t="shared" si="757"/>
        <v>4.0562772324199443</v>
      </c>
      <c r="V2686" s="5">
        <f t="shared" si="758"/>
        <v>0.23259056594217076</v>
      </c>
      <c r="W2686" s="5">
        <f t="shared" si="759"/>
        <v>0.91000000000002501</v>
      </c>
      <c r="X2686" s="5">
        <f t="shared" si="760"/>
        <v>145.43</v>
      </c>
      <c r="Y2686" s="5">
        <f t="shared" si="761"/>
        <v>37.17103956589996</v>
      </c>
      <c r="Z2686" s="9">
        <f t="shared" si="762"/>
        <v>0.72831792508491777</v>
      </c>
      <c r="AA2686">
        <f t="shared" si="763"/>
        <v>30.02000000000001</v>
      </c>
    </row>
    <row r="2687" spans="1:27">
      <c r="A2687" s="1">
        <f t="shared" si="746"/>
        <v>-1301502</v>
      </c>
      <c r="B2687" s="1">
        <v>-2</v>
      </c>
      <c r="C2687" s="1">
        <v>-6</v>
      </c>
      <c r="D2687" s="2">
        <v>-13</v>
      </c>
      <c r="E2687" s="5">
        <v>164.59</v>
      </c>
      <c r="F2687" s="5">
        <v>175.62</v>
      </c>
      <c r="G2687" s="5">
        <v>5.25</v>
      </c>
      <c r="H2687" s="5">
        <v>170.21</v>
      </c>
      <c r="I2687" s="5">
        <v>171.61</v>
      </c>
      <c r="J2687" s="5">
        <v>8.48</v>
      </c>
      <c r="K2687" s="6">
        <f t="shared" si="747"/>
        <v>167.4</v>
      </c>
      <c r="L2687" s="6">
        <f t="shared" si="748"/>
        <v>-5.6200000000000045</v>
      </c>
      <c r="M2687" s="6">
        <f t="shared" si="749"/>
        <v>173.61500000000001</v>
      </c>
      <c r="N2687" s="5">
        <f t="shared" si="750"/>
        <v>4.9868050894335143</v>
      </c>
      <c r="O2687" s="6">
        <f t="shared" si="751"/>
        <v>4.0099999999999909</v>
      </c>
      <c r="P2687" s="6">
        <f t="shared" si="752"/>
        <v>9.9736101788670286</v>
      </c>
      <c r="Q2687" s="6">
        <f t="shared" si="753"/>
        <v>-0.44582896447173054</v>
      </c>
      <c r="R2687" s="5">
        <f t="shared" si="754"/>
        <v>0.96554806407061056</v>
      </c>
      <c r="S2687" s="5">
        <f t="shared" si="755"/>
        <v>9.6299999999999955</v>
      </c>
      <c r="T2687" s="5">
        <f t="shared" si="756"/>
        <v>4.0099999999999909</v>
      </c>
      <c r="U2687" s="5">
        <f t="shared" si="757"/>
        <v>0.40206103187156195</v>
      </c>
      <c r="V2687" s="5">
        <f t="shared" si="758"/>
        <v>1.2462889342053689</v>
      </c>
      <c r="W2687" s="5">
        <f t="shared" si="759"/>
        <v>6.2150000000000034</v>
      </c>
      <c r="X2687" s="5">
        <f t="shared" si="760"/>
        <v>173.61500000000001</v>
      </c>
      <c r="Y2687" s="5">
        <f t="shared" si="761"/>
        <v>34.81487583460418</v>
      </c>
      <c r="Z2687" s="9">
        <f t="shared" si="762"/>
        <v>0.72844354619970386</v>
      </c>
      <c r="AA2687">
        <f t="shared" si="763"/>
        <v>5.6200000000000045</v>
      </c>
    </row>
    <row r="2688" spans="1:27">
      <c r="A2688" s="1">
        <f t="shared" si="746"/>
        <v>-1202250</v>
      </c>
      <c r="B2688" s="1">
        <v>0</v>
      </c>
      <c r="C2688" s="1">
        <v>-9</v>
      </c>
      <c r="D2688" s="2">
        <v>-12</v>
      </c>
      <c r="E2688" s="5">
        <v>74.66</v>
      </c>
      <c r="F2688" s="5">
        <v>75.08</v>
      </c>
      <c r="G2688" s="5">
        <v>2.57</v>
      </c>
      <c r="H2688" s="5">
        <v>70.760000000000005</v>
      </c>
      <c r="I2688" s="5">
        <v>68.52</v>
      </c>
      <c r="J2688" s="5">
        <v>3.07</v>
      </c>
      <c r="K2688" s="6">
        <f t="shared" si="747"/>
        <v>72.710000000000008</v>
      </c>
      <c r="L2688" s="6">
        <f t="shared" si="748"/>
        <v>3.8999999999999915</v>
      </c>
      <c r="M2688" s="6">
        <f t="shared" si="749"/>
        <v>71.8</v>
      </c>
      <c r="N2688" s="5">
        <f t="shared" si="750"/>
        <v>2.0018616335801034</v>
      </c>
      <c r="O2688" s="6">
        <f t="shared" si="751"/>
        <v>6.5600000000000023</v>
      </c>
      <c r="P2688" s="6">
        <f t="shared" si="752"/>
        <v>4.0037232671602068</v>
      </c>
      <c r="Q2688" s="6">
        <f t="shared" si="753"/>
        <v>-0.17592234463312084</v>
      </c>
      <c r="R2688" s="5">
        <f t="shared" si="754"/>
        <v>0.66438158246804035</v>
      </c>
      <c r="S2688" s="5">
        <f t="shared" si="755"/>
        <v>2.6600000000000108</v>
      </c>
      <c r="T2688" s="5">
        <f t="shared" si="756"/>
        <v>6.5600000000000023</v>
      </c>
      <c r="U2688" s="5">
        <f t="shared" si="757"/>
        <v>1.6384748800715521</v>
      </c>
      <c r="V2688" s="5">
        <f t="shared" si="758"/>
        <v>0.4545768722149785</v>
      </c>
      <c r="W2688" s="5">
        <f t="shared" si="759"/>
        <v>0.9100000000000108</v>
      </c>
      <c r="X2688" s="5">
        <f t="shared" si="760"/>
        <v>71.8</v>
      </c>
      <c r="Y2688" s="5">
        <f t="shared" si="761"/>
        <v>35.866614752785793</v>
      </c>
      <c r="Z2688" s="9">
        <f t="shared" si="762"/>
        <v>0.72844423259436952</v>
      </c>
      <c r="AA2688">
        <f t="shared" si="763"/>
        <v>3.8999999999999915</v>
      </c>
    </row>
    <row r="2689" spans="1:27">
      <c r="A2689" s="1">
        <f t="shared" si="746"/>
        <v>-598000</v>
      </c>
      <c r="B2689" s="1">
        <v>0</v>
      </c>
      <c r="C2689" s="1">
        <v>8</v>
      </c>
      <c r="D2689" s="2">
        <v>-6</v>
      </c>
      <c r="E2689" s="5">
        <v>62.7</v>
      </c>
      <c r="F2689" s="5">
        <v>61.69</v>
      </c>
      <c r="G2689" s="5">
        <v>3.93</v>
      </c>
      <c r="H2689" s="5">
        <v>70.48</v>
      </c>
      <c r="I2689" s="5">
        <v>71.099999999999994</v>
      </c>
      <c r="J2689" s="5">
        <v>4.62</v>
      </c>
      <c r="K2689" s="6">
        <f t="shared" si="747"/>
        <v>66.59</v>
      </c>
      <c r="L2689" s="6">
        <f t="shared" si="748"/>
        <v>-7.7800000000000011</v>
      </c>
      <c r="M2689" s="6">
        <f t="shared" si="749"/>
        <v>66.394999999999996</v>
      </c>
      <c r="N2689" s="5">
        <f t="shared" si="750"/>
        <v>3.0327091848708472</v>
      </c>
      <c r="O2689" s="6">
        <f t="shared" si="751"/>
        <v>-9.4099999999999966</v>
      </c>
      <c r="P2689" s="6">
        <f t="shared" si="752"/>
        <v>6.0654183697416943</v>
      </c>
      <c r="Q2689" s="6">
        <f t="shared" si="753"/>
        <v>-0.16035912615896469</v>
      </c>
      <c r="R2689" s="5">
        <f t="shared" si="754"/>
        <v>0.2687366147950338</v>
      </c>
      <c r="S2689" s="5">
        <f t="shared" si="755"/>
        <v>1.6299999999999955</v>
      </c>
      <c r="T2689" s="5">
        <f t="shared" si="756"/>
        <v>9.4099999999999966</v>
      </c>
      <c r="U2689" s="5">
        <f t="shared" si="757"/>
        <v>1.5514181259026221</v>
      </c>
      <c r="V2689" s="5">
        <f t="shared" si="758"/>
        <v>6.4298944644213152E-2</v>
      </c>
      <c r="W2689" s="5">
        <f t="shared" si="759"/>
        <v>0.19500000000000739</v>
      </c>
      <c r="X2689" s="5">
        <f t="shared" si="760"/>
        <v>66.394999999999996</v>
      </c>
      <c r="Y2689" s="5">
        <f t="shared" si="761"/>
        <v>21.892966305909589</v>
      </c>
      <c r="Z2689" s="9">
        <f t="shared" si="762"/>
        <v>0.72860414492370273</v>
      </c>
      <c r="AA2689">
        <f t="shared" si="763"/>
        <v>7.7800000000000011</v>
      </c>
    </row>
    <row r="2690" spans="1:27">
      <c r="A2690" s="1">
        <f t="shared" si="746"/>
        <v>-202007</v>
      </c>
      <c r="B2690" s="1">
        <v>-7</v>
      </c>
      <c r="C2690" s="1">
        <v>-8</v>
      </c>
      <c r="D2690" s="2">
        <v>-2</v>
      </c>
      <c r="E2690" s="5">
        <v>97.8</v>
      </c>
      <c r="F2690" s="5">
        <v>95.22</v>
      </c>
      <c r="G2690" s="5">
        <v>3.26</v>
      </c>
      <c r="H2690" s="5">
        <v>97.61</v>
      </c>
      <c r="I2690" s="5">
        <v>92.76</v>
      </c>
      <c r="J2690" s="5">
        <v>2.6</v>
      </c>
      <c r="K2690" s="6">
        <f t="shared" si="747"/>
        <v>97.704999999999998</v>
      </c>
      <c r="L2690" s="6">
        <f t="shared" si="748"/>
        <v>0.18999999999999773</v>
      </c>
      <c r="M2690" s="6">
        <f t="shared" si="749"/>
        <v>93.990000000000009</v>
      </c>
      <c r="N2690" s="5">
        <f t="shared" si="750"/>
        <v>2.0849220608934043</v>
      </c>
      <c r="O2690" s="6">
        <f t="shared" si="751"/>
        <v>2.4599999999999937</v>
      </c>
      <c r="P2690" s="6">
        <f t="shared" si="752"/>
        <v>4.1698441217868085</v>
      </c>
      <c r="Q2690" s="6">
        <f t="shared" si="753"/>
        <v>0.22243437852262524</v>
      </c>
      <c r="R2690" s="5">
        <f t="shared" si="754"/>
        <v>0.54438485797097003</v>
      </c>
      <c r="S2690" s="5">
        <f t="shared" si="755"/>
        <v>2.269999999999996</v>
      </c>
      <c r="T2690" s="5">
        <f t="shared" si="756"/>
        <v>2.4599999999999937</v>
      </c>
      <c r="U2690" s="5">
        <f t="shared" si="757"/>
        <v>0.5899501104002578</v>
      </c>
      <c r="V2690" s="5">
        <f t="shared" si="758"/>
        <v>1.7818411871032169</v>
      </c>
      <c r="W2690" s="5">
        <f t="shared" si="759"/>
        <v>3.7149999999999892</v>
      </c>
      <c r="X2690" s="5">
        <f t="shared" si="760"/>
        <v>93.990000000000009</v>
      </c>
      <c r="Y2690" s="5">
        <f t="shared" si="761"/>
        <v>45.080821850829572</v>
      </c>
      <c r="Z2690" s="9">
        <f t="shared" si="762"/>
        <v>0.72867276606169373</v>
      </c>
      <c r="AA2690">
        <f t="shared" si="763"/>
        <v>0.18999999999999773</v>
      </c>
    </row>
    <row r="2691" spans="1:27">
      <c r="A2691" s="1">
        <f t="shared" si="746"/>
        <v>-1300499</v>
      </c>
      <c r="B2691" s="1">
        <v>1</v>
      </c>
      <c r="C2691" s="1">
        <v>-2</v>
      </c>
      <c r="D2691" s="2">
        <v>-13</v>
      </c>
      <c r="E2691" s="5">
        <v>209.63</v>
      </c>
      <c r="F2691" s="5">
        <v>217.76</v>
      </c>
      <c r="G2691" s="5">
        <v>4.33</v>
      </c>
      <c r="H2691" s="5">
        <v>241.58</v>
      </c>
      <c r="I2691" s="5">
        <v>242.92</v>
      </c>
      <c r="J2691" s="5">
        <v>6.62</v>
      </c>
      <c r="K2691" s="6">
        <f t="shared" si="747"/>
        <v>225.60500000000002</v>
      </c>
      <c r="L2691" s="6">
        <f t="shared" si="748"/>
        <v>-31.950000000000017</v>
      </c>
      <c r="M2691" s="6">
        <f t="shared" si="749"/>
        <v>230.33999999999997</v>
      </c>
      <c r="N2691" s="5">
        <f t="shared" si="750"/>
        <v>3.9551643455108159</v>
      </c>
      <c r="O2691" s="6">
        <f t="shared" si="751"/>
        <v>-25.159999999999997</v>
      </c>
      <c r="P2691" s="6">
        <f t="shared" si="752"/>
        <v>7.9103286910216317</v>
      </c>
      <c r="Q2691" s="6">
        <f t="shared" si="753"/>
        <v>-0.40073801445664531</v>
      </c>
      <c r="R2691" s="5">
        <f t="shared" si="754"/>
        <v>0.85837141100176972</v>
      </c>
      <c r="S2691" s="5">
        <f t="shared" si="755"/>
        <v>6.7900000000000205</v>
      </c>
      <c r="T2691" s="5">
        <f t="shared" si="756"/>
        <v>25.159999999999997</v>
      </c>
      <c r="U2691" s="5">
        <f t="shared" si="757"/>
        <v>3.1806516496030133</v>
      </c>
      <c r="V2691" s="5">
        <f t="shared" si="758"/>
        <v>1.1971689635031901</v>
      </c>
      <c r="W2691" s="5">
        <f t="shared" si="759"/>
        <v>4.7349999999999568</v>
      </c>
      <c r="X2691" s="5">
        <f t="shared" si="760"/>
        <v>230.33999999999997</v>
      </c>
      <c r="Y2691" s="5">
        <f t="shared" si="761"/>
        <v>58.237782271030056</v>
      </c>
      <c r="Z2691" s="9">
        <f t="shared" si="762"/>
        <v>0.72869472346106634</v>
      </c>
      <c r="AA2691">
        <f t="shared" si="763"/>
        <v>31.950000000000017</v>
      </c>
    </row>
    <row r="2692" spans="1:27">
      <c r="A2692" s="1">
        <f t="shared" si="746"/>
        <v>-801507</v>
      </c>
      <c r="B2692" s="1">
        <v>-7</v>
      </c>
      <c r="C2692" s="1">
        <v>-6</v>
      </c>
      <c r="D2692" s="2">
        <v>-8</v>
      </c>
      <c r="E2692" s="5">
        <v>215.98</v>
      </c>
      <c r="F2692" s="5">
        <v>211.37</v>
      </c>
      <c r="G2692" s="5">
        <v>7.55</v>
      </c>
      <c r="H2692" s="5">
        <v>219</v>
      </c>
      <c r="I2692" s="5">
        <v>217.68</v>
      </c>
      <c r="J2692" s="5">
        <v>5.56</v>
      </c>
      <c r="K2692" s="6">
        <f t="shared" si="747"/>
        <v>217.49</v>
      </c>
      <c r="L2692" s="6">
        <f t="shared" si="748"/>
        <v>-3.0200000000000102</v>
      </c>
      <c r="M2692" s="6">
        <f t="shared" si="749"/>
        <v>214.52500000000001</v>
      </c>
      <c r="N2692" s="5">
        <f t="shared" si="750"/>
        <v>4.6881792841144634</v>
      </c>
      <c r="O2692" s="6">
        <f t="shared" si="751"/>
        <v>-6.3100000000000023</v>
      </c>
      <c r="P2692" s="6">
        <f t="shared" si="752"/>
        <v>9.3763585682289268</v>
      </c>
      <c r="Q2692" s="6">
        <f t="shared" si="753"/>
        <v>0.29674769467708423</v>
      </c>
      <c r="R2692" s="5">
        <f t="shared" si="754"/>
        <v>0.3508824855683213</v>
      </c>
      <c r="S2692" s="5">
        <f t="shared" si="755"/>
        <v>3.289999999999992</v>
      </c>
      <c r="T2692" s="5">
        <f t="shared" si="756"/>
        <v>6.3100000000000023</v>
      </c>
      <c r="U2692" s="5">
        <f t="shared" si="757"/>
        <v>0.67296914405352992</v>
      </c>
      <c r="V2692" s="5">
        <f t="shared" si="758"/>
        <v>0.63244168371433207</v>
      </c>
      <c r="W2692" s="5">
        <f t="shared" si="759"/>
        <v>2.9650000000000034</v>
      </c>
      <c r="X2692" s="5">
        <f t="shared" si="760"/>
        <v>214.52500000000001</v>
      </c>
      <c r="Y2692" s="5">
        <f t="shared" si="761"/>
        <v>45.758702259297451</v>
      </c>
      <c r="Z2692" s="9">
        <f t="shared" si="762"/>
        <v>0.72877294131985992</v>
      </c>
      <c r="AA2692">
        <f t="shared" si="763"/>
        <v>3.0200000000000102</v>
      </c>
    </row>
    <row r="2693" spans="1:27">
      <c r="A2693" s="1">
        <f t="shared" si="746"/>
        <v>-1201747</v>
      </c>
      <c r="B2693" s="1">
        <v>3</v>
      </c>
      <c r="C2693" s="1">
        <v>-7</v>
      </c>
      <c r="D2693" s="2">
        <v>-12</v>
      </c>
      <c r="E2693" s="5">
        <v>205.68</v>
      </c>
      <c r="F2693" s="5">
        <v>198.66</v>
      </c>
      <c r="G2693" s="5">
        <v>3.75</v>
      </c>
      <c r="H2693" s="5">
        <v>196.55</v>
      </c>
      <c r="I2693" s="5">
        <v>192.18</v>
      </c>
      <c r="J2693" s="5">
        <v>4.8099999999999996</v>
      </c>
      <c r="K2693" s="6">
        <f t="shared" si="747"/>
        <v>201.11500000000001</v>
      </c>
      <c r="L2693" s="6">
        <f t="shared" si="748"/>
        <v>9.1299999999999955</v>
      </c>
      <c r="M2693" s="6">
        <f t="shared" si="749"/>
        <v>195.42000000000002</v>
      </c>
      <c r="N2693" s="5">
        <f t="shared" si="750"/>
        <v>3.0495327510948296</v>
      </c>
      <c r="O2693" s="6">
        <f t="shared" si="751"/>
        <v>6.4799999999999898</v>
      </c>
      <c r="P2693" s="6">
        <f t="shared" si="752"/>
        <v>6.0990655021896591</v>
      </c>
      <c r="Q2693" s="6">
        <f t="shared" si="753"/>
        <v>-0.24392315839843423</v>
      </c>
      <c r="R2693" s="5">
        <f t="shared" si="754"/>
        <v>0.43449279222343401</v>
      </c>
      <c r="S2693" s="5">
        <f t="shared" si="755"/>
        <v>2.6500000000000057</v>
      </c>
      <c r="T2693" s="5">
        <f t="shared" si="756"/>
        <v>6.4799999999999898</v>
      </c>
      <c r="U2693" s="5">
        <f t="shared" si="757"/>
        <v>1.0624578466444685</v>
      </c>
      <c r="V2693" s="5">
        <f t="shared" si="758"/>
        <v>1.8674992088395836</v>
      </c>
      <c r="W2693" s="5">
        <f t="shared" si="759"/>
        <v>5.6949999999999932</v>
      </c>
      <c r="X2693" s="5">
        <f t="shared" si="760"/>
        <v>195.42000000000002</v>
      </c>
      <c r="Y2693" s="5">
        <f t="shared" si="761"/>
        <v>64.08194826890815</v>
      </c>
      <c r="Z2693" s="9">
        <f t="shared" si="762"/>
        <v>0.72892523622110927</v>
      </c>
      <c r="AA2693">
        <f t="shared" si="763"/>
        <v>9.1299999999999955</v>
      </c>
    </row>
    <row r="2694" spans="1:27">
      <c r="A2694" s="1">
        <f t="shared" si="746"/>
        <v>-902255</v>
      </c>
      <c r="B2694" s="1">
        <v>-5</v>
      </c>
      <c r="C2694" s="1">
        <v>-9</v>
      </c>
      <c r="D2694" s="2">
        <v>-9</v>
      </c>
      <c r="E2694" s="5">
        <v>162.49</v>
      </c>
      <c r="F2694" s="5">
        <v>178.13</v>
      </c>
      <c r="G2694" s="5">
        <v>8.74</v>
      </c>
      <c r="H2694" s="5">
        <v>188.06</v>
      </c>
      <c r="I2694" s="5">
        <v>207.81</v>
      </c>
      <c r="J2694" s="5">
        <v>5.95</v>
      </c>
      <c r="K2694" s="6">
        <f t="shared" si="747"/>
        <v>175.27500000000001</v>
      </c>
      <c r="L2694" s="6">
        <f t="shared" si="748"/>
        <v>-25.569999999999993</v>
      </c>
      <c r="M2694" s="6">
        <f t="shared" si="749"/>
        <v>192.97</v>
      </c>
      <c r="N2694" s="5">
        <f t="shared" si="750"/>
        <v>5.2865418753661642</v>
      </c>
      <c r="O2694" s="6">
        <f t="shared" si="751"/>
        <v>-29.680000000000007</v>
      </c>
      <c r="P2694" s="6">
        <f t="shared" si="752"/>
        <v>10.573083750732328</v>
      </c>
      <c r="Q2694" s="6">
        <f t="shared" si="753"/>
        <v>0.36662548830352598</v>
      </c>
      <c r="R2694" s="5">
        <f t="shared" si="754"/>
        <v>0.38872292104139822</v>
      </c>
      <c r="S2694" s="5">
        <f t="shared" si="755"/>
        <v>4.1100000000000136</v>
      </c>
      <c r="T2694" s="5">
        <f t="shared" si="756"/>
        <v>29.680000000000007</v>
      </c>
      <c r="U2694" s="5">
        <f t="shared" si="757"/>
        <v>2.807128052678507</v>
      </c>
      <c r="V2694" s="5">
        <f t="shared" si="758"/>
        <v>3.3471786315462366</v>
      </c>
      <c r="W2694" s="5">
        <f t="shared" si="759"/>
        <v>17.694999999999993</v>
      </c>
      <c r="X2694" s="5">
        <f t="shared" si="760"/>
        <v>192.97</v>
      </c>
      <c r="Y2694" s="5">
        <f t="shared" si="761"/>
        <v>36.502122663434733</v>
      </c>
      <c r="Z2694" s="9">
        <f t="shared" si="762"/>
        <v>0.72896021839329472</v>
      </c>
      <c r="AA2694">
        <f t="shared" si="763"/>
        <v>25.569999999999993</v>
      </c>
    </row>
    <row r="2695" spans="1:27">
      <c r="A2695" s="1">
        <f t="shared" si="746"/>
        <v>-702505</v>
      </c>
      <c r="B2695" s="1">
        <v>-5</v>
      </c>
      <c r="C2695" s="1">
        <v>-10</v>
      </c>
      <c r="D2695" s="2">
        <v>-7</v>
      </c>
      <c r="E2695" s="5">
        <v>78.98</v>
      </c>
      <c r="F2695" s="5">
        <v>86.08</v>
      </c>
      <c r="G2695" s="5">
        <v>5.18</v>
      </c>
      <c r="H2695" s="5">
        <v>79.45</v>
      </c>
      <c r="I2695" s="5">
        <v>79.62</v>
      </c>
      <c r="J2695" s="5">
        <v>3.27</v>
      </c>
      <c r="K2695" s="6">
        <f t="shared" si="747"/>
        <v>79.215000000000003</v>
      </c>
      <c r="L2695" s="6">
        <f t="shared" si="748"/>
        <v>-0.46999999999999886</v>
      </c>
      <c r="M2695" s="6">
        <f t="shared" si="749"/>
        <v>82.85</v>
      </c>
      <c r="N2695" s="5">
        <f t="shared" si="750"/>
        <v>3.0628948725021559</v>
      </c>
      <c r="O2695" s="6">
        <f t="shared" si="751"/>
        <v>6.4599999999999937</v>
      </c>
      <c r="P2695" s="6">
        <f t="shared" si="752"/>
        <v>6.1257897450043117</v>
      </c>
      <c r="Q2695" s="6">
        <f t="shared" si="753"/>
        <v>0.43009649489810875</v>
      </c>
      <c r="R2695" s="5">
        <f t="shared" si="754"/>
        <v>1.1312827061443838</v>
      </c>
      <c r="S2695" s="5">
        <f t="shared" si="755"/>
        <v>6.9299999999999926</v>
      </c>
      <c r="T2695" s="5">
        <f t="shared" si="756"/>
        <v>6.4599999999999937</v>
      </c>
      <c r="U2695" s="5">
        <f t="shared" si="757"/>
        <v>1.0545579050061644</v>
      </c>
      <c r="V2695" s="5">
        <f t="shared" si="758"/>
        <v>1.1867857537762856</v>
      </c>
      <c r="W2695" s="5">
        <f t="shared" si="759"/>
        <v>3.6349999999999909</v>
      </c>
      <c r="X2695" s="5">
        <f t="shared" si="760"/>
        <v>82.85</v>
      </c>
      <c r="Y2695" s="5">
        <f t="shared" si="761"/>
        <v>27.049573507665887</v>
      </c>
      <c r="Z2695" s="9">
        <f t="shared" si="762"/>
        <v>0.7291831045766215</v>
      </c>
      <c r="AA2695">
        <f t="shared" si="763"/>
        <v>0.46999999999999886</v>
      </c>
    </row>
    <row r="2696" spans="1:27">
      <c r="A2696" s="1">
        <f t="shared" si="746"/>
        <v>-200509</v>
      </c>
      <c r="B2696" s="1">
        <v>-9</v>
      </c>
      <c r="C2696" s="1">
        <v>-2</v>
      </c>
      <c r="D2696" s="2">
        <v>-2</v>
      </c>
      <c r="E2696" s="5">
        <v>109.67</v>
      </c>
      <c r="F2696" s="5">
        <v>107.95</v>
      </c>
      <c r="G2696" s="5">
        <v>5.09</v>
      </c>
      <c r="H2696" s="5">
        <v>104.97</v>
      </c>
      <c r="I2696" s="5">
        <v>105.37</v>
      </c>
      <c r="J2696" s="5">
        <v>3.52</v>
      </c>
      <c r="K2696" s="6">
        <f t="shared" si="747"/>
        <v>107.32</v>
      </c>
      <c r="L2696" s="6">
        <f t="shared" si="748"/>
        <v>4.7000000000000028</v>
      </c>
      <c r="M2696" s="6">
        <f t="shared" si="749"/>
        <v>106.66</v>
      </c>
      <c r="N2696" s="5">
        <f t="shared" si="750"/>
        <v>3.0942890944447967</v>
      </c>
      <c r="O2696" s="6">
        <f t="shared" si="751"/>
        <v>2.5799999999999983</v>
      </c>
      <c r="P2696" s="6">
        <f t="shared" si="752"/>
        <v>6.1885781888895934</v>
      </c>
      <c r="Q2696" s="6">
        <f t="shared" si="753"/>
        <v>0.3529563821037377</v>
      </c>
      <c r="R2696" s="5">
        <f t="shared" si="754"/>
        <v>0.34256656945953406</v>
      </c>
      <c r="S2696" s="5">
        <f t="shared" si="755"/>
        <v>2.1200000000000045</v>
      </c>
      <c r="T2696" s="5">
        <f t="shared" si="756"/>
        <v>2.5799999999999983</v>
      </c>
      <c r="U2696" s="5">
        <f t="shared" si="757"/>
        <v>0.41689705151207335</v>
      </c>
      <c r="V2696" s="5">
        <f t="shared" si="758"/>
        <v>0.21329616588989703</v>
      </c>
      <c r="W2696" s="5">
        <f t="shared" si="759"/>
        <v>0.65999999999999659</v>
      </c>
      <c r="X2696" s="5">
        <f t="shared" si="760"/>
        <v>106.66</v>
      </c>
      <c r="Y2696" s="5">
        <f t="shared" si="761"/>
        <v>34.469953111843232</v>
      </c>
      <c r="Z2696" s="9">
        <f t="shared" si="762"/>
        <v>0.72926401254963891</v>
      </c>
      <c r="AA2696">
        <f t="shared" si="763"/>
        <v>4.7000000000000028</v>
      </c>
    </row>
    <row r="2697" spans="1:27">
      <c r="A2697" s="1">
        <f t="shared" si="746"/>
        <v>-800007</v>
      </c>
      <c r="B2697" s="1">
        <v>-7</v>
      </c>
      <c r="C2697" s="1">
        <v>0</v>
      </c>
      <c r="D2697" s="2">
        <v>-8</v>
      </c>
      <c r="E2697" s="5">
        <v>75.89</v>
      </c>
      <c r="F2697" s="5">
        <v>74.709999999999994</v>
      </c>
      <c r="G2697" s="5">
        <v>4.82</v>
      </c>
      <c r="H2697" s="5">
        <v>76.36</v>
      </c>
      <c r="I2697" s="5">
        <v>74.319999999999993</v>
      </c>
      <c r="J2697" s="5">
        <v>3.38</v>
      </c>
      <c r="K2697" s="6">
        <f t="shared" si="747"/>
        <v>76.125</v>
      </c>
      <c r="L2697" s="6">
        <f t="shared" si="748"/>
        <v>-0.46999999999999886</v>
      </c>
      <c r="M2697" s="6">
        <f t="shared" si="749"/>
        <v>74.514999999999986</v>
      </c>
      <c r="N2697" s="5">
        <f t="shared" si="750"/>
        <v>2.9435013164597024</v>
      </c>
      <c r="O2697" s="6">
        <f t="shared" si="751"/>
        <v>0.39000000000000057</v>
      </c>
      <c r="P2697" s="6">
        <f t="shared" si="752"/>
        <v>5.8870026329194047</v>
      </c>
      <c r="Q2697" s="6">
        <f t="shared" si="753"/>
        <v>0.34071235659379984</v>
      </c>
      <c r="R2697" s="5">
        <f t="shared" si="754"/>
        <v>0.14608452783611539</v>
      </c>
      <c r="S2697" s="5">
        <f t="shared" si="755"/>
        <v>0.85999999999999943</v>
      </c>
      <c r="T2697" s="5">
        <f t="shared" si="756"/>
        <v>0.39000000000000057</v>
      </c>
      <c r="U2697" s="5">
        <f t="shared" si="757"/>
        <v>6.6247634716378054E-2</v>
      </c>
      <c r="V2697" s="5">
        <f t="shared" si="758"/>
        <v>0.54696765073522779</v>
      </c>
      <c r="W2697" s="5">
        <f t="shared" si="759"/>
        <v>1.6100000000000136</v>
      </c>
      <c r="X2697" s="5">
        <f t="shared" si="760"/>
        <v>74.514999999999986</v>
      </c>
      <c r="Y2697" s="5">
        <f t="shared" si="761"/>
        <v>25.315089748158474</v>
      </c>
      <c r="Z2697" s="9">
        <f t="shared" si="762"/>
        <v>0.72933668494050119</v>
      </c>
      <c r="AA2697">
        <f t="shared" si="763"/>
        <v>0.46999999999999886</v>
      </c>
    </row>
    <row r="2698" spans="1:27">
      <c r="A2698" s="1">
        <f t="shared" si="746"/>
        <v>-999001</v>
      </c>
      <c r="B2698" s="1">
        <v>-1</v>
      </c>
      <c r="C2698" s="1">
        <v>4</v>
      </c>
      <c r="D2698" s="2">
        <v>-10</v>
      </c>
      <c r="E2698" s="5">
        <v>113.88</v>
      </c>
      <c r="F2698" s="5">
        <v>111.6</v>
      </c>
      <c r="G2698" s="5">
        <v>4</v>
      </c>
      <c r="H2698" s="5">
        <v>114.45</v>
      </c>
      <c r="I2698" s="5">
        <v>116.5</v>
      </c>
      <c r="J2698" s="5">
        <v>6.34</v>
      </c>
      <c r="K2698" s="6">
        <f t="shared" si="747"/>
        <v>114.16499999999999</v>
      </c>
      <c r="L2698" s="6">
        <f t="shared" si="748"/>
        <v>-0.57000000000000739</v>
      </c>
      <c r="M2698" s="6">
        <f t="shared" si="749"/>
        <v>114.05</v>
      </c>
      <c r="N2698" s="5">
        <f t="shared" si="750"/>
        <v>3.7481862280308325</v>
      </c>
      <c r="O2698" s="6">
        <f t="shared" si="751"/>
        <v>-4.9000000000000057</v>
      </c>
      <c r="P2698" s="6">
        <f t="shared" si="752"/>
        <v>7.4963724560616649</v>
      </c>
      <c r="Q2698" s="6">
        <f t="shared" si="753"/>
        <v>-0.43056039974659938</v>
      </c>
      <c r="R2698" s="5">
        <f t="shared" si="754"/>
        <v>0.57761270873070125</v>
      </c>
      <c r="S2698" s="5">
        <f t="shared" si="755"/>
        <v>4.3299999999999983</v>
      </c>
      <c r="T2698" s="5">
        <f t="shared" si="756"/>
        <v>4.9000000000000057</v>
      </c>
      <c r="U2698" s="5">
        <f t="shared" si="757"/>
        <v>0.65364948563058678</v>
      </c>
      <c r="V2698" s="5">
        <f t="shared" si="758"/>
        <v>3.0681506468373081E-2</v>
      </c>
      <c r="W2698" s="5">
        <f t="shared" si="759"/>
        <v>0.11499999999999488</v>
      </c>
      <c r="X2698" s="5">
        <f t="shared" si="760"/>
        <v>114.05</v>
      </c>
      <c r="Y2698" s="5">
        <f t="shared" si="761"/>
        <v>30.42805054537483</v>
      </c>
      <c r="Z2698" s="9">
        <f t="shared" si="762"/>
        <v>0.72944362359266679</v>
      </c>
      <c r="AA2698">
        <f t="shared" si="763"/>
        <v>0.57000000000000739</v>
      </c>
    </row>
    <row r="2699" spans="1:27">
      <c r="A2699" s="1">
        <f t="shared" si="746"/>
        <v>-1301751</v>
      </c>
      <c r="B2699" s="1">
        <v>-1</v>
      </c>
      <c r="C2699" s="1">
        <v>-7</v>
      </c>
      <c r="D2699" s="2">
        <v>-13</v>
      </c>
      <c r="E2699" s="5">
        <v>129.74</v>
      </c>
      <c r="F2699" s="5">
        <v>134.54</v>
      </c>
      <c r="G2699" s="5">
        <v>5.57</v>
      </c>
      <c r="H2699" s="5">
        <v>124.52</v>
      </c>
      <c r="I2699" s="5">
        <v>125.31</v>
      </c>
      <c r="J2699" s="5">
        <v>5.95</v>
      </c>
      <c r="K2699" s="6">
        <f t="shared" si="747"/>
        <v>127.13</v>
      </c>
      <c r="L2699" s="6">
        <f t="shared" si="748"/>
        <v>5.2200000000000131</v>
      </c>
      <c r="M2699" s="6">
        <f t="shared" si="749"/>
        <v>129.92500000000001</v>
      </c>
      <c r="N2699" s="5">
        <f t="shared" si="750"/>
        <v>4.07515030397653</v>
      </c>
      <c r="O2699" s="6">
        <f t="shared" si="751"/>
        <v>9.2299999999999898</v>
      </c>
      <c r="P2699" s="6">
        <f t="shared" si="752"/>
        <v>8.15030060795306</v>
      </c>
      <c r="Q2699" s="6">
        <f t="shared" si="753"/>
        <v>-6.5900516955352775E-2</v>
      </c>
      <c r="R2699" s="5">
        <f t="shared" si="754"/>
        <v>0.4920063925110959</v>
      </c>
      <c r="S2699" s="5">
        <f t="shared" si="755"/>
        <v>4.0099999999999767</v>
      </c>
      <c r="T2699" s="5">
        <f t="shared" si="756"/>
        <v>9.2299999999999898</v>
      </c>
      <c r="U2699" s="5">
        <f t="shared" si="757"/>
        <v>1.1324735668023531</v>
      </c>
      <c r="V2699" s="5">
        <f t="shared" si="758"/>
        <v>0.68586427285213403</v>
      </c>
      <c r="W2699" s="5">
        <f t="shared" si="759"/>
        <v>2.7950000000000159</v>
      </c>
      <c r="X2699" s="5">
        <f t="shared" si="760"/>
        <v>129.92500000000001</v>
      </c>
      <c r="Y2699" s="5">
        <f t="shared" si="761"/>
        <v>31.882259624441151</v>
      </c>
      <c r="Z2699" s="9">
        <f t="shared" si="762"/>
        <v>0.72948132258475273</v>
      </c>
      <c r="AA2699">
        <f t="shared" si="763"/>
        <v>5.2200000000000131</v>
      </c>
    </row>
    <row r="2700" spans="1:27">
      <c r="A2700" s="1">
        <f t="shared" si="746"/>
        <v>-298992</v>
      </c>
      <c r="B2700" s="1">
        <v>8</v>
      </c>
      <c r="C2700" s="1">
        <v>4</v>
      </c>
      <c r="D2700" s="2">
        <v>-3</v>
      </c>
      <c r="E2700" s="5">
        <v>120.43</v>
      </c>
      <c r="F2700" s="5">
        <v>122.91</v>
      </c>
      <c r="G2700" s="5">
        <v>3.05</v>
      </c>
      <c r="H2700" s="5">
        <v>113.04</v>
      </c>
      <c r="I2700" s="5">
        <v>110.71</v>
      </c>
      <c r="J2700" s="5">
        <v>4.4400000000000004</v>
      </c>
      <c r="K2700" s="6">
        <f t="shared" si="747"/>
        <v>116.73500000000001</v>
      </c>
      <c r="L2700" s="6">
        <f t="shared" si="748"/>
        <v>7.3900000000000006</v>
      </c>
      <c r="M2700" s="6">
        <f t="shared" si="749"/>
        <v>116.81</v>
      </c>
      <c r="N2700" s="5">
        <f t="shared" si="750"/>
        <v>2.6933297235949407</v>
      </c>
      <c r="O2700" s="6">
        <f t="shared" si="751"/>
        <v>12.200000000000003</v>
      </c>
      <c r="P2700" s="6">
        <f t="shared" si="752"/>
        <v>5.3866594471898814</v>
      </c>
      <c r="Q2700" s="6">
        <f t="shared" si="753"/>
        <v>-0.35880425005428035</v>
      </c>
      <c r="R2700" s="5">
        <f t="shared" si="754"/>
        <v>0.89294674132579299</v>
      </c>
      <c r="S2700" s="5">
        <f t="shared" si="755"/>
        <v>4.8100000000000023</v>
      </c>
      <c r="T2700" s="5">
        <f t="shared" si="756"/>
        <v>12.200000000000003</v>
      </c>
      <c r="U2700" s="5">
        <f t="shared" si="757"/>
        <v>2.2648545206184352</v>
      </c>
      <c r="V2700" s="5">
        <f t="shared" si="758"/>
        <v>2.7846571974812596E-2</v>
      </c>
      <c r="W2700" s="5">
        <f t="shared" si="759"/>
        <v>7.4999999999988631E-2</v>
      </c>
      <c r="X2700" s="5">
        <f t="shared" si="760"/>
        <v>116.81</v>
      </c>
      <c r="Y2700" s="5">
        <f t="shared" si="761"/>
        <v>43.370107631711363</v>
      </c>
      <c r="Z2700" s="9">
        <f t="shared" si="762"/>
        <v>0.72958892535454511</v>
      </c>
      <c r="AA2700">
        <f t="shared" si="763"/>
        <v>7.3900000000000006</v>
      </c>
    </row>
    <row r="2701" spans="1:27">
      <c r="A2701" s="1">
        <f t="shared" si="746"/>
        <v>-1301248</v>
      </c>
      <c r="B2701" s="1">
        <v>2</v>
      </c>
      <c r="C2701" s="1">
        <v>-5</v>
      </c>
      <c r="D2701" s="2">
        <v>-13</v>
      </c>
      <c r="E2701" s="5">
        <v>158.03</v>
      </c>
      <c r="F2701" s="5">
        <v>156.91999999999999</v>
      </c>
      <c r="G2701" s="5">
        <v>3.14</v>
      </c>
      <c r="H2701" s="5">
        <v>174.29</v>
      </c>
      <c r="I2701" s="5">
        <v>158.99</v>
      </c>
      <c r="J2701" s="5">
        <v>5.16</v>
      </c>
      <c r="K2701" s="6">
        <f t="shared" si="747"/>
        <v>166.16</v>
      </c>
      <c r="L2701" s="6">
        <f t="shared" si="748"/>
        <v>-16.259999999999991</v>
      </c>
      <c r="M2701" s="6">
        <f t="shared" si="749"/>
        <v>157.95499999999998</v>
      </c>
      <c r="N2701" s="5">
        <f t="shared" si="750"/>
        <v>3.0201490029467091</v>
      </c>
      <c r="O2701" s="6">
        <f t="shared" si="751"/>
        <v>-2.0700000000000216</v>
      </c>
      <c r="P2701" s="6">
        <f t="shared" si="752"/>
        <v>6.0402980058934181</v>
      </c>
      <c r="Q2701" s="6">
        <f t="shared" si="753"/>
        <v>-0.45952879523752094</v>
      </c>
      <c r="R2701" s="5">
        <f t="shared" si="754"/>
        <v>2.3492218407361727</v>
      </c>
      <c r="S2701" s="5">
        <f t="shared" si="755"/>
        <v>14.189999999999969</v>
      </c>
      <c r="T2701" s="5">
        <f t="shared" si="756"/>
        <v>2.0700000000000216</v>
      </c>
      <c r="U2701" s="5">
        <f t="shared" si="757"/>
        <v>0.34269832349005913</v>
      </c>
      <c r="V2701" s="5">
        <f t="shared" si="758"/>
        <v>2.7167533760733429</v>
      </c>
      <c r="W2701" s="5">
        <f t="shared" si="759"/>
        <v>8.2050000000000125</v>
      </c>
      <c r="X2701" s="5">
        <f t="shared" si="760"/>
        <v>157.95499999999998</v>
      </c>
      <c r="Y2701" s="5">
        <f t="shared" si="761"/>
        <v>52.300399697460598</v>
      </c>
      <c r="Z2701" s="9">
        <f t="shared" si="762"/>
        <v>0.72962867268220766</v>
      </c>
      <c r="AA2701">
        <f t="shared" si="763"/>
        <v>16.259999999999991</v>
      </c>
    </row>
    <row r="2702" spans="1:27">
      <c r="A2702" s="1">
        <f t="shared" si="746"/>
        <v>-602754</v>
      </c>
      <c r="B2702" s="1">
        <v>-4</v>
      </c>
      <c r="C2702" s="1">
        <v>-11</v>
      </c>
      <c r="D2702" s="2">
        <v>-6</v>
      </c>
      <c r="E2702" s="5">
        <v>195.43</v>
      </c>
      <c r="F2702" s="5">
        <v>204.64</v>
      </c>
      <c r="G2702" s="5">
        <v>9.74</v>
      </c>
      <c r="H2702" s="5">
        <v>200.39</v>
      </c>
      <c r="I2702" s="5">
        <v>213.51</v>
      </c>
      <c r="J2702" s="5">
        <v>6.36</v>
      </c>
      <c r="K2702" s="6">
        <f t="shared" si="747"/>
        <v>197.91</v>
      </c>
      <c r="L2702" s="6">
        <f t="shared" si="748"/>
        <v>-4.9599999999999795</v>
      </c>
      <c r="M2702" s="6">
        <f t="shared" si="749"/>
        <v>209.07499999999999</v>
      </c>
      <c r="N2702" s="5">
        <f t="shared" si="750"/>
        <v>5.8162960722439161</v>
      </c>
      <c r="O2702" s="6">
        <f t="shared" si="751"/>
        <v>-8.8700000000000045</v>
      </c>
      <c r="P2702" s="6">
        <f t="shared" si="752"/>
        <v>11.632592144487832</v>
      </c>
      <c r="Q2702" s="6">
        <f t="shared" si="753"/>
        <v>0.40215138947598678</v>
      </c>
      <c r="R2702" s="5">
        <f t="shared" si="754"/>
        <v>0.33612456720171352</v>
      </c>
      <c r="S2702" s="5">
        <f t="shared" si="755"/>
        <v>3.910000000000025</v>
      </c>
      <c r="T2702" s="5">
        <f t="shared" si="756"/>
        <v>8.8700000000000045</v>
      </c>
      <c r="U2702" s="5">
        <f t="shared" si="757"/>
        <v>0.7625127649818878</v>
      </c>
      <c r="V2702" s="5">
        <f t="shared" si="758"/>
        <v>1.9196065436353476</v>
      </c>
      <c r="W2702" s="5">
        <f t="shared" si="759"/>
        <v>11.164999999999992</v>
      </c>
      <c r="X2702" s="5">
        <f t="shared" si="760"/>
        <v>209.07499999999999</v>
      </c>
      <c r="Y2702" s="5">
        <f t="shared" si="761"/>
        <v>35.946416310842864</v>
      </c>
      <c r="Z2702" s="9">
        <f t="shared" si="762"/>
        <v>0.72971843885158882</v>
      </c>
      <c r="AA2702">
        <f t="shared" si="763"/>
        <v>4.9599999999999795</v>
      </c>
    </row>
    <row r="2703" spans="1:27">
      <c r="A2703" s="1">
        <f t="shared" si="746"/>
        <v>-1199750</v>
      </c>
      <c r="B2703" s="1">
        <v>0</v>
      </c>
      <c r="C2703" s="1">
        <v>1</v>
      </c>
      <c r="D2703" s="2">
        <v>-12</v>
      </c>
      <c r="E2703" s="5">
        <v>61.96</v>
      </c>
      <c r="F2703" s="5">
        <v>58.88</v>
      </c>
      <c r="G2703" s="5">
        <v>2.66</v>
      </c>
      <c r="H2703" s="5">
        <v>45.99</v>
      </c>
      <c r="I2703" s="5">
        <v>47</v>
      </c>
      <c r="J2703" s="5">
        <v>3.82</v>
      </c>
      <c r="K2703" s="6">
        <f t="shared" si="747"/>
        <v>53.975000000000001</v>
      </c>
      <c r="L2703" s="6">
        <f t="shared" si="748"/>
        <v>15.969999999999999</v>
      </c>
      <c r="M2703" s="6">
        <f t="shared" si="749"/>
        <v>52.94</v>
      </c>
      <c r="N2703" s="5">
        <f t="shared" si="750"/>
        <v>2.3274449510138795</v>
      </c>
      <c r="O2703" s="6">
        <f t="shared" si="751"/>
        <v>11.880000000000003</v>
      </c>
      <c r="P2703" s="6">
        <f t="shared" si="752"/>
        <v>4.654889902027759</v>
      </c>
      <c r="Q2703" s="6">
        <f t="shared" si="753"/>
        <v>-0.34690788259184047</v>
      </c>
      <c r="R2703" s="5">
        <f t="shared" si="754"/>
        <v>0.87864591560335603</v>
      </c>
      <c r="S2703" s="5">
        <f t="shared" si="755"/>
        <v>4.0899999999999963</v>
      </c>
      <c r="T2703" s="5">
        <f t="shared" si="756"/>
        <v>11.880000000000003</v>
      </c>
      <c r="U2703" s="5">
        <f t="shared" si="757"/>
        <v>2.5521548844420248</v>
      </c>
      <c r="V2703" s="5">
        <f t="shared" si="758"/>
        <v>0.44469365410732398</v>
      </c>
      <c r="W2703" s="5">
        <f t="shared" si="759"/>
        <v>1.0350000000000037</v>
      </c>
      <c r="X2703" s="5">
        <f t="shared" si="760"/>
        <v>52.94</v>
      </c>
      <c r="Y2703" s="5">
        <f t="shared" si="761"/>
        <v>22.745972993663425</v>
      </c>
      <c r="Z2703" s="9">
        <f t="shared" si="762"/>
        <v>0.72973351300320577</v>
      </c>
      <c r="AA2703">
        <f t="shared" si="763"/>
        <v>15.969999999999999</v>
      </c>
    </row>
    <row r="2704" spans="1:27">
      <c r="A2704" s="1">
        <f t="shared" si="746"/>
        <v>-600008</v>
      </c>
      <c r="B2704" s="1">
        <v>-8</v>
      </c>
      <c r="C2704" s="1">
        <v>0</v>
      </c>
      <c r="D2704" s="2">
        <v>-6</v>
      </c>
      <c r="E2704" s="5">
        <v>115.98</v>
      </c>
      <c r="F2704" s="5">
        <v>112.8</v>
      </c>
      <c r="G2704" s="5">
        <v>6.44</v>
      </c>
      <c r="H2704" s="5">
        <v>122.44</v>
      </c>
      <c r="I2704" s="5">
        <v>125.03</v>
      </c>
      <c r="J2704" s="5">
        <v>4.74</v>
      </c>
      <c r="K2704" s="6">
        <f t="shared" si="747"/>
        <v>119.21000000000001</v>
      </c>
      <c r="L2704" s="6">
        <f t="shared" si="748"/>
        <v>-6.4599999999999937</v>
      </c>
      <c r="M2704" s="6">
        <f t="shared" si="749"/>
        <v>118.91499999999999</v>
      </c>
      <c r="N2704" s="5">
        <f t="shared" si="750"/>
        <v>3.9981620777552282</v>
      </c>
      <c r="O2704" s="6">
        <f t="shared" si="751"/>
        <v>-12.230000000000004</v>
      </c>
      <c r="P2704" s="6">
        <f t="shared" si="752"/>
        <v>7.9963241555104565</v>
      </c>
      <c r="Q2704" s="6">
        <f t="shared" si="753"/>
        <v>0.29724184094136491</v>
      </c>
      <c r="R2704" s="5">
        <f t="shared" si="754"/>
        <v>0.72158155269678081</v>
      </c>
      <c r="S2704" s="5">
        <f t="shared" si="755"/>
        <v>5.7700000000000102</v>
      </c>
      <c r="T2704" s="5">
        <f t="shared" si="756"/>
        <v>12.230000000000004</v>
      </c>
      <c r="U2704" s="5">
        <f t="shared" si="757"/>
        <v>1.529452753809639</v>
      </c>
      <c r="V2704" s="5">
        <f t="shared" si="758"/>
        <v>7.378390226882546E-2</v>
      </c>
      <c r="W2704" s="5">
        <f t="shared" si="759"/>
        <v>0.29500000000001592</v>
      </c>
      <c r="X2704" s="5">
        <f t="shared" si="760"/>
        <v>118.91499999999999</v>
      </c>
      <c r="Y2704" s="5">
        <f t="shared" si="761"/>
        <v>29.742416062023409</v>
      </c>
      <c r="Z2704" s="9">
        <f t="shared" si="762"/>
        <v>0.72982189608150294</v>
      </c>
      <c r="AA2704">
        <f t="shared" si="763"/>
        <v>6.4599999999999937</v>
      </c>
    </row>
    <row r="2705" spans="1:27">
      <c r="A2705" s="1">
        <f t="shared" si="746"/>
        <v>-397752</v>
      </c>
      <c r="B2705" s="1">
        <v>-2</v>
      </c>
      <c r="C2705" s="1">
        <v>9</v>
      </c>
      <c r="D2705" s="2">
        <v>-4</v>
      </c>
      <c r="E2705" s="5">
        <v>60.25</v>
      </c>
      <c r="F2705" s="5">
        <v>53.94</v>
      </c>
      <c r="G2705" s="5">
        <v>3.56</v>
      </c>
      <c r="H2705" s="5">
        <v>58.39</v>
      </c>
      <c r="I2705" s="5">
        <v>58.25</v>
      </c>
      <c r="J2705" s="5">
        <v>3.06</v>
      </c>
      <c r="K2705" s="6">
        <f t="shared" si="747"/>
        <v>59.32</v>
      </c>
      <c r="L2705" s="6">
        <f t="shared" si="748"/>
        <v>1.8599999999999994</v>
      </c>
      <c r="M2705" s="6">
        <f t="shared" si="749"/>
        <v>56.094999999999999</v>
      </c>
      <c r="N2705" s="5">
        <f t="shared" si="750"/>
        <v>2.3471898091121646</v>
      </c>
      <c r="O2705" s="6">
        <f t="shared" si="751"/>
        <v>-4.3100000000000023</v>
      </c>
      <c r="P2705" s="6">
        <f t="shared" si="752"/>
        <v>4.6943796182243291</v>
      </c>
      <c r="Q2705" s="6">
        <f t="shared" si="753"/>
        <v>0.15020056994536515</v>
      </c>
      <c r="R2705" s="5">
        <f t="shared" si="754"/>
        <v>1.3143376764944785</v>
      </c>
      <c r="S2705" s="5">
        <f t="shared" si="755"/>
        <v>6.1700000000000017</v>
      </c>
      <c r="T2705" s="5">
        <f t="shared" si="756"/>
        <v>4.3100000000000023</v>
      </c>
      <c r="U2705" s="5">
        <f t="shared" si="757"/>
        <v>0.91811918730813669</v>
      </c>
      <c r="V2705" s="5">
        <f t="shared" si="758"/>
        <v>1.3739834705655409</v>
      </c>
      <c r="W2705" s="5">
        <f t="shared" si="759"/>
        <v>3.2250000000000014</v>
      </c>
      <c r="X2705" s="5">
        <f t="shared" si="760"/>
        <v>56.094999999999999</v>
      </c>
      <c r="Y2705" s="5">
        <f t="shared" si="761"/>
        <v>23.898791560115964</v>
      </c>
      <c r="Z2705" s="9">
        <f t="shared" si="762"/>
        <v>0.72991026845770568</v>
      </c>
      <c r="AA2705">
        <f t="shared" si="763"/>
        <v>1.8599999999999994</v>
      </c>
    </row>
    <row r="2706" spans="1:27">
      <c r="A2706" s="1">
        <f t="shared" si="746"/>
        <v>-798995</v>
      </c>
      <c r="B2706" s="1">
        <v>5</v>
      </c>
      <c r="C2706" s="1">
        <v>4</v>
      </c>
      <c r="D2706" s="2">
        <v>-8</v>
      </c>
      <c r="E2706" s="5">
        <v>117</v>
      </c>
      <c r="F2706" s="5">
        <v>116.91</v>
      </c>
      <c r="G2706" s="5">
        <v>2.94</v>
      </c>
      <c r="H2706" s="5">
        <v>125.81</v>
      </c>
      <c r="I2706" s="5">
        <v>130.63</v>
      </c>
      <c r="J2706" s="5">
        <v>6.47</v>
      </c>
      <c r="K2706" s="6">
        <f t="shared" si="747"/>
        <v>121.405</v>
      </c>
      <c r="L2706" s="6">
        <f t="shared" si="748"/>
        <v>-8.8100000000000023</v>
      </c>
      <c r="M2706" s="6">
        <f t="shared" si="749"/>
        <v>123.77</v>
      </c>
      <c r="N2706" s="5">
        <f t="shared" si="750"/>
        <v>3.5533259068089995</v>
      </c>
      <c r="O2706" s="6">
        <f t="shared" si="751"/>
        <v>-13.719999999999999</v>
      </c>
      <c r="P2706" s="6">
        <f t="shared" si="752"/>
        <v>7.106651813617999</v>
      </c>
      <c r="Q2706" s="6">
        <f t="shared" si="753"/>
        <v>-0.65770970903582848</v>
      </c>
      <c r="R2706" s="5">
        <f t="shared" si="754"/>
        <v>0.69090200684818892</v>
      </c>
      <c r="S2706" s="5">
        <f t="shared" si="755"/>
        <v>4.9099999999999966</v>
      </c>
      <c r="T2706" s="5">
        <f t="shared" si="756"/>
        <v>13.719999999999999</v>
      </c>
      <c r="U2706" s="5">
        <f t="shared" si="757"/>
        <v>1.9305856484637793</v>
      </c>
      <c r="V2706" s="5">
        <f t="shared" si="758"/>
        <v>0.66557362370507711</v>
      </c>
      <c r="W2706" s="5">
        <f t="shared" si="759"/>
        <v>2.3649999999999949</v>
      </c>
      <c r="X2706" s="5">
        <f t="shared" si="760"/>
        <v>123.77</v>
      </c>
      <c r="Y2706" s="5">
        <f t="shared" si="761"/>
        <v>34.832155351364719</v>
      </c>
      <c r="Z2706" s="9">
        <f t="shared" si="762"/>
        <v>0.72991506355191771</v>
      </c>
      <c r="AA2706">
        <f t="shared" si="763"/>
        <v>8.8100000000000023</v>
      </c>
    </row>
    <row r="2707" spans="1:27">
      <c r="A2707" s="1">
        <f t="shared" si="746"/>
        <v>-1201504</v>
      </c>
      <c r="B2707" s="1">
        <v>-4</v>
      </c>
      <c r="C2707" s="1">
        <v>-6</v>
      </c>
      <c r="D2707" s="2">
        <v>-12</v>
      </c>
      <c r="E2707" s="5">
        <v>133.80000000000001</v>
      </c>
      <c r="F2707" s="5">
        <v>143.88999999999999</v>
      </c>
      <c r="G2707" s="5">
        <v>7.26</v>
      </c>
      <c r="H2707" s="5">
        <v>129.27000000000001</v>
      </c>
      <c r="I2707" s="5">
        <v>137.25</v>
      </c>
      <c r="J2707" s="5">
        <v>7.23</v>
      </c>
      <c r="K2707" s="6">
        <f t="shared" si="747"/>
        <v>131.53500000000003</v>
      </c>
      <c r="L2707" s="6">
        <f t="shared" si="748"/>
        <v>4.5300000000000011</v>
      </c>
      <c r="M2707" s="6">
        <f t="shared" si="749"/>
        <v>140.57</v>
      </c>
      <c r="N2707" s="5">
        <f t="shared" si="750"/>
        <v>5.1229996096037329</v>
      </c>
      <c r="O2707" s="6">
        <f t="shared" si="751"/>
        <v>6.6399999999999864</v>
      </c>
      <c r="P2707" s="6">
        <f t="shared" si="752"/>
        <v>10.245999219207466</v>
      </c>
      <c r="Q2707" s="6">
        <f t="shared" si="753"/>
        <v>4.1407689999570611E-3</v>
      </c>
      <c r="R2707" s="5">
        <f t="shared" si="754"/>
        <v>0.20593403872650257</v>
      </c>
      <c r="S2707" s="5">
        <f t="shared" si="755"/>
        <v>2.1099999999999852</v>
      </c>
      <c r="T2707" s="5">
        <f t="shared" si="756"/>
        <v>6.6399999999999864</v>
      </c>
      <c r="U2707" s="5">
        <f t="shared" si="757"/>
        <v>0.64805782803032408</v>
      </c>
      <c r="V2707" s="5">
        <f t="shared" si="758"/>
        <v>1.7636152036909545</v>
      </c>
      <c r="W2707" s="5">
        <f t="shared" si="759"/>
        <v>9.0349999999999682</v>
      </c>
      <c r="X2707" s="5">
        <f t="shared" si="760"/>
        <v>140.57</v>
      </c>
      <c r="Y2707" s="5">
        <f t="shared" si="761"/>
        <v>27.439002676573143</v>
      </c>
      <c r="Z2707" s="9">
        <f t="shared" si="762"/>
        <v>0.73012601652043596</v>
      </c>
      <c r="AA2707">
        <f t="shared" si="763"/>
        <v>4.5300000000000011</v>
      </c>
    </row>
    <row r="2708" spans="1:27">
      <c r="A2708" s="1">
        <f t="shared" si="746"/>
        <v>-701994</v>
      </c>
      <c r="B2708" s="1">
        <v>6</v>
      </c>
      <c r="C2708" s="1">
        <v>-8</v>
      </c>
      <c r="D2708" s="2">
        <v>-7</v>
      </c>
      <c r="E2708" s="5">
        <v>45.53</v>
      </c>
      <c r="F2708" s="5">
        <v>46.65</v>
      </c>
      <c r="G2708" s="5">
        <v>2.11</v>
      </c>
      <c r="H2708" s="5">
        <v>43.73</v>
      </c>
      <c r="I2708" s="5">
        <v>46.63</v>
      </c>
      <c r="J2708" s="5">
        <v>2.36</v>
      </c>
      <c r="K2708" s="6">
        <f t="shared" si="747"/>
        <v>44.629999999999995</v>
      </c>
      <c r="L2708" s="6">
        <f t="shared" si="748"/>
        <v>1.8000000000000043</v>
      </c>
      <c r="M2708" s="6">
        <f t="shared" si="749"/>
        <v>46.64</v>
      </c>
      <c r="N2708" s="5">
        <f t="shared" si="750"/>
        <v>1.5828534360451696</v>
      </c>
      <c r="O2708" s="6">
        <f t="shared" si="751"/>
        <v>1.9999999999996021E-2</v>
      </c>
      <c r="P2708" s="6">
        <f t="shared" si="752"/>
        <v>3.1657068720903392</v>
      </c>
      <c r="Q2708" s="6">
        <f t="shared" si="753"/>
        <v>-0.11150802758015105</v>
      </c>
      <c r="R2708" s="5">
        <f t="shared" si="754"/>
        <v>0.56227568499564251</v>
      </c>
      <c r="S2708" s="5">
        <f t="shared" si="755"/>
        <v>1.7800000000000082</v>
      </c>
      <c r="T2708" s="5">
        <f t="shared" si="756"/>
        <v>1.9999999999996021E-2</v>
      </c>
      <c r="U2708" s="5">
        <f t="shared" si="757"/>
        <v>6.3177043257924498E-3</v>
      </c>
      <c r="V2708" s="5">
        <f t="shared" si="758"/>
        <v>1.2698585694845383</v>
      </c>
      <c r="W2708" s="5">
        <f t="shared" si="759"/>
        <v>2.0100000000000051</v>
      </c>
      <c r="X2708" s="5">
        <f t="shared" si="760"/>
        <v>46.64</v>
      </c>
      <c r="Y2708" s="5">
        <f t="shared" si="761"/>
        <v>29.465772975501849</v>
      </c>
      <c r="Z2708" s="9">
        <f t="shared" si="762"/>
        <v>0.73012875576846037</v>
      </c>
      <c r="AA2708">
        <f t="shared" si="763"/>
        <v>1.8000000000000043</v>
      </c>
    </row>
    <row r="2709" spans="1:27">
      <c r="A2709" s="1">
        <f t="shared" si="746"/>
        <v>-298493</v>
      </c>
      <c r="B2709" s="1">
        <v>7</v>
      </c>
      <c r="C2709" s="1">
        <v>6</v>
      </c>
      <c r="D2709" s="2">
        <v>-3</v>
      </c>
      <c r="E2709" s="5">
        <v>114.07</v>
      </c>
      <c r="F2709" s="5">
        <v>111.19</v>
      </c>
      <c r="G2709" s="5">
        <v>2.95</v>
      </c>
      <c r="H2709" s="5">
        <v>116.61</v>
      </c>
      <c r="I2709" s="5">
        <v>116.8</v>
      </c>
      <c r="J2709" s="5">
        <v>4.51</v>
      </c>
      <c r="K2709" s="6">
        <f t="shared" si="747"/>
        <v>115.34</v>
      </c>
      <c r="L2709" s="6">
        <f t="shared" si="748"/>
        <v>-2.5400000000000063</v>
      </c>
      <c r="M2709" s="6">
        <f t="shared" si="749"/>
        <v>113.995</v>
      </c>
      <c r="N2709" s="5">
        <f t="shared" si="750"/>
        <v>2.6945593331749071</v>
      </c>
      <c r="O2709" s="6">
        <f t="shared" si="751"/>
        <v>-5.6099999999999994</v>
      </c>
      <c r="P2709" s="6">
        <f t="shared" si="752"/>
        <v>5.3891186663498143</v>
      </c>
      <c r="Q2709" s="6">
        <f t="shared" si="753"/>
        <v>-0.40070792559894775</v>
      </c>
      <c r="R2709" s="5">
        <f t="shared" si="754"/>
        <v>0.5696664315761637</v>
      </c>
      <c r="S2709" s="5">
        <f t="shared" si="755"/>
        <v>3.0699999999999932</v>
      </c>
      <c r="T2709" s="5">
        <f t="shared" si="756"/>
        <v>5.6099999999999994</v>
      </c>
      <c r="U2709" s="5">
        <f t="shared" si="757"/>
        <v>1.0409865410886923</v>
      </c>
      <c r="V2709" s="5">
        <f t="shared" si="758"/>
        <v>0.49915397424751873</v>
      </c>
      <c r="W2709" s="5">
        <f t="shared" si="759"/>
        <v>1.3449999999999989</v>
      </c>
      <c r="X2709" s="5">
        <f t="shared" si="760"/>
        <v>113.995</v>
      </c>
      <c r="Y2709" s="5">
        <f t="shared" si="761"/>
        <v>42.305618806205167</v>
      </c>
      <c r="Z2709" s="9">
        <f t="shared" si="762"/>
        <v>0.73035607754026388</v>
      </c>
      <c r="AA2709">
        <f t="shared" si="763"/>
        <v>2.5400000000000063</v>
      </c>
    </row>
    <row r="2710" spans="1:27">
      <c r="A2710" s="1">
        <f t="shared" si="746"/>
        <v>-200009</v>
      </c>
      <c r="B2710" s="1">
        <v>-9</v>
      </c>
      <c r="C2710" s="1">
        <v>0</v>
      </c>
      <c r="D2710" s="2">
        <v>-2</v>
      </c>
      <c r="E2710" s="5">
        <v>106.81</v>
      </c>
      <c r="F2710" s="5">
        <v>112.93</v>
      </c>
      <c r="G2710" s="5">
        <v>6.37</v>
      </c>
      <c r="H2710" s="5">
        <v>116.46</v>
      </c>
      <c r="I2710" s="5">
        <v>120.64</v>
      </c>
      <c r="J2710" s="5">
        <v>4.5999999999999996</v>
      </c>
      <c r="K2710" s="6">
        <f t="shared" si="747"/>
        <v>111.63499999999999</v>
      </c>
      <c r="L2710" s="6">
        <f t="shared" si="748"/>
        <v>-9.6499999999999915</v>
      </c>
      <c r="M2710" s="6">
        <f t="shared" si="749"/>
        <v>116.785</v>
      </c>
      <c r="N2710" s="5">
        <f t="shared" si="750"/>
        <v>3.9286416227495224</v>
      </c>
      <c r="O2710" s="6">
        <f t="shared" si="751"/>
        <v>-7.7099999999999937</v>
      </c>
      <c r="P2710" s="6">
        <f t="shared" si="752"/>
        <v>7.8572832454990449</v>
      </c>
      <c r="Q2710" s="6">
        <f t="shared" si="753"/>
        <v>0.31451044675064677</v>
      </c>
      <c r="R2710" s="5">
        <f t="shared" si="754"/>
        <v>0.24690467931282795</v>
      </c>
      <c r="S2710" s="5">
        <f t="shared" si="755"/>
        <v>1.9399999999999977</v>
      </c>
      <c r="T2710" s="5">
        <f t="shared" si="756"/>
        <v>7.7099999999999937</v>
      </c>
      <c r="U2710" s="5">
        <f t="shared" si="757"/>
        <v>0.98125519458861044</v>
      </c>
      <c r="V2710" s="5">
        <f t="shared" si="758"/>
        <v>1.3108856685165637</v>
      </c>
      <c r="W2710" s="5">
        <f t="shared" si="759"/>
        <v>5.1500000000000057</v>
      </c>
      <c r="X2710" s="5">
        <f t="shared" si="760"/>
        <v>116.785</v>
      </c>
      <c r="Y2710" s="5">
        <f t="shared" si="761"/>
        <v>29.726559766544995</v>
      </c>
      <c r="Z2710" s="9">
        <f t="shared" si="762"/>
        <v>0.73043274844437256</v>
      </c>
      <c r="AA2710">
        <f t="shared" si="763"/>
        <v>9.6499999999999915</v>
      </c>
    </row>
    <row r="2711" spans="1:27">
      <c r="A2711" s="1">
        <f t="shared" si="746"/>
        <v>-502007</v>
      </c>
      <c r="B2711" s="1">
        <v>-7</v>
      </c>
      <c r="C2711" s="1">
        <v>-8</v>
      </c>
      <c r="D2711" s="2">
        <v>-5</v>
      </c>
      <c r="E2711" s="5">
        <v>151.91</v>
      </c>
      <c r="F2711" s="5">
        <v>148.62</v>
      </c>
      <c r="G2711" s="5">
        <v>4.37</v>
      </c>
      <c r="H2711" s="5">
        <v>150.69</v>
      </c>
      <c r="I2711" s="5">
        <v>152.13999999999999</v>
      </c>
      <c r="J2711" s="5">
        <v>4.3600000000000003</v>
      </c>
      <c r="K2711" s="6">
        <f t="shared" si="747"/>
        <v>151.30000000000001</v>
      </c>
      <c r="L2711" s="6">
        <f t="shared" si="748"/>
        <v>1.2199999999999989</v>
      </c>
      <c r="M2711" s="6">
        <f t="shared" si="749"/>
        <v>150.38</v>
      </c>
      <c r="N2711" s="5">
        <f t="shared" si="750"/>
        <v>3.0865231248121243</v>
      </c>
      <c r="O2711" s="6">
        <f t="shared" si="751"/>
        <v>-3.5199999999999818</v>
      </c>
      <c r="P2711" s="6">
        <f t="shared" si="752"/>
        <v>6.1730462496242486</v>
      </c>
      <c r="Q2711" s="6">
        <f t="shared" si="753"/>
        <v>2.2909477385747584E-3</v>
      </c>
      <c r="R2711" s="5">
        <f t="shared" si="754"/>
        <v>0.76785428268717459</v>
      </c>
      <c r="S2711" s="5">
        <f t="shared" si="755"/>
        <v>4.7399999999999807</v>
      </c>
      <c r="T2711" s="5">
        <f t="shared" si="756"/>
        <v>3.5199999999999818</v>
      </c>
      <c r="U2711" s="5">
        <f t="shared" si="757"/>
        <v>0.57022090191115016</v>
      </c>
      <c r="V2711" s="5">
        <f t="shared" si="758"/>
        <v>0.29807001690810792</v>
      </c>
      <c r="W2711" s="5">
        <f t="shared" si="759"/>
        <v>0.92000000000001592</v>
      </c>
      <c r="X2711" s="5">
        <f t="shared" si="760"/>
        <v>150.38</v>
      </c>
      <c r="Y2711" s="5">
        <f t="shared" si="761"/>
        <v>48.721488198522273</v>
      </c>
      <c r="Z2711" s="9">
        <f t="shared" si="762"/>
        <v>0.73067913614663993</v>
      </c>
      <c r="AA2711">
        <f t="shared" si="763"/>
        <v>1.2199999999999989</v>
      </c>
    </row>
    <row r="2712" spans="1:27">
      <c r="A2712" s="1">
        <f t="shared" si="746"/>
        <v>-600742</v>
      </c>
      <c r="B2712" s="1">
        <v>8</v>
      </c>
      <c r="C2712" s="1">
        <v>-3</v>
      </c>
      <c r="D2712" s="2">
        <v>-6</v>
      </c>
      <c r="E2712" s="5">
        <v>198.72</v>
      </c>
      <c r="F2712" s="5">
        <v>207.97</v>
      </c>
      <c r="G2712" s="5">
        <v>4.47</v>
      </c>
      <c r="H2712" s="5">
        <v>211.39</v>
      </c>
      <c r="I2712" s="5">
        <v>236.06</v>
      </c>
      <c r="J2712" s="5">
        <v>8.9499999999999993</v>
      </c>
      <c r="K2712" s="6">
        <f t="shared" si="747"/>
        <v>205.05500000000001</v>
      </c>
      <c r="L2712" s="6">
        <f t="shared" si="748"/>
        <v>-12.669999999999987</v>
      </c>
      <c r="M2712" s="6">
        <f t="shared" si="749"/>
        <v>222.01499999999999</v>
      </c>
      <c r="N2712" s="5">
        <f t="shared" si="750"/>
        <v>5.0020845654586843</v>
      </c>
      <c r="O2712" s="6">
        <f t="shared" si="751"/>
        <v>-28.090000000000003</v>
      </c>
      <c r="P2712" s="6">
        <f t="shared" si="752"/>
        <v>10.004169130917369</v>
      </c>
      <c r="Q2712" s="6">
        <f t="shared" si="753"/>
        <v>-0.6007150036869251</v>
      </c>
      <c r="R2712" s="5">
        <f t="shared" si="754"/>
        <v>1.5413573879259299</v>
      </c>
      <c r="S2712" s="5">
        <f t="shared" si="755"/>
        <v>15.420000000000016</v>
      </c>
      <c r="T2712" s="5">
        <f t="shared" si="756"/>
        <v>28.090000000000003</v>
      </c>
      <c r="U2712" s="5">
        <f t="shared" si="757"/>
        <v>2.80782937917246</v>
      </c>
      <c r="V2712" s="5">
        <f t="shared" si="758"/>
        <v>3.3905864201327773</v>
      </c>
      <c r="W2712" s="5">
        <f t="shared" si="759"/>
        <v>16.95999999999998</v>
      </c>
      <c r="X2712" s="5">
        <f t="shared" si="760"/>
        <v>222.01499999999999</v>
      </c>
      <c r="Y2712" s="5">
        <f t="shared" si="761"/>
        <v>44.384495522746427</v>
      </c>
      <c r="Z2712" s="9">
        <f t="shared" si="762"/>
        <v>0.73074003585406477</v>
      </c>
      <c r="AA2712">
        <f t="shared" si="763"/>
        <v>12.669999999999987</v>
      </c>
    </row>
    <row r="2713" spans="1:27">
      <c r="A2713" s="1">
        <f t="shared" si="746"/>
        <v>-302754</v>
      </c>
      <c r="B2713" s="1">
        <v>-4</v>
      </c>
      <c r="C2713" s="1">
        <v>-11</v>
      </c>
      <c r="D2713" s="2">
        <v>-3</v>
      </c>
      <c r="E2713" s="5">
        <v>99.98</v>
      </c>
      <c r="F2713" s="5">
        <v>101.46</v>
      </c>
      <c r="G2713" s="5">
        <v>4.13</v>
      </c>
      <c r="H2713" s="5">
        <v>102.66</v>
      </c>
      <c r="I2713" s="5">
        <v>101.64</v>
      </c>
      <c r="J2713" s="5">
        <v>3.73</v>
      </c>
      <c r="K2713" s="6">
        <f t="shared" si="747"/>
        <v>101.32</v>
      </c>
      <c r="L2713" s="6">
        <f t="shared" si="748"/>
        <v>-2.6799999999999926</v>
      </c>
      <c r="M2713" s="6">
        <f t="shared" si="749"/>
        <v>101.55</v>
      </c>
      <c r="N2713" s="5">
        <f t="shared" si="750"/>
        <v>2.7825258309672525</v>
      </c>
      <c r="O2713" s="6">
        <f t="shared" si="751"/>
        <v>-0.18000000000000682</v>
      </c>
      <c r="P2713" s="6">
        <f t="shared" si="752"/>
        <v>5.565051661934505</v>
      </c>
      <c r="Q2713" s="6">
        <f t="shared" si="753"/>
        <v>0.10151825326608498</v>
      </c>
      <c r="R2713" s="5">
        <f t="shared" si="754"/>
        <v>0.44923212790641803</v>
      </c>
      <c r="S2713" s="5">
        <f t="shared" si="755"/>
        <v>2.4999999999999858</v>
      </c>
      <c r="T2713" s="5">
        <f t="shared" si="756"/>
        <v>0.18000000000000682</v>
      </c>
      <c r="U2713" s="5">
        <f t="shared" si="757"/>
        <v>3.2344713209263506E-2</v>
      </c>
      <c r="V2713" s="5">
        <f t="shared" si="758"/>
        <v>8.2658711534782825E-2</v>
      </c>
      <c r="W2713" s="5">
        <f t="shared" si="759"/>
        <v>0.23000000000000398</v>
      </c>
      <c r="X2713" s="5">
        <f t="shared" si="760"/>
        <v>101.55</v>
      </c>
      <c r="Y2713" s="5">
        <f t="shared" si="761"/>
        <v>36.495618071117605</v>
      </c>
      <c r="Z2713" s="9">
        <f t="shared" si="762"/>
        <v>0.73081324563803585</v>
      </c>
      <c r="AA2713">
        <f t="shared" si="763"/>
        <v>2.6799999999999926</v>
      </c>
    </row>
    <row r="2714" spans="1:27">
      <c r="A2714" s="1">
        <f t="shared" si="746"/>
        <v>-898748</v>
      </c>
      <c r="B2714" s="1">
        <v>2</v>
      </c>
      <c r="C2714" s="1">
        <v>5</v>
      </c>
      <c r="D2714" s="2">
        <v>-9</v>
      </c>
      <c r="E2714" s="5">
        <v>142.6</v>
      </c>
      <c r="F2714" s="5">
        <v>143.19999999999999</v>
      </c>
      <c r="G2714" s="5">
        <v>3.77</v>
      </c>
      <c r="H2714" s="5">
        <v>150.4</v>
      </c>
      <c r="I2714" s="5">
        <v>156.59</v>
      </c>
      <c r="J2714" s="5">
        <v>7.63</v>
      </c>
      <c r="K2714" s="6">
        <f t="shared" si="747"/>
        <v>146.5</v>
      </c>
      <c r="L2714" s="6">
        <f t="shared" si="748"/>
        <v>-7.8000000000000114</v>
      </c>
      <c r="M2714" s="6">
        <f t="shared" si="749"/>
        <v>149.89499999999998</v>
      </c>
      <c r="N2714" s="5">
        <f t="shared" si="750"/>
        <v>4.2552849493306555</v>
      </c>
      <c r="O2714" s="6">
        <f t="shared" si="751"/>
        <v>-13.390000000000015</v>
      </c>
      <c r="P2714" s="6">
        <f t="shared" si="752"/>
        <v>8.510569898661311</v>
      </c>
      <c r="Q2714" s="6">
        <f t="shared" si="753"/>
        <v>-0.60753999044592144</v>
      </c>
      <c r="R2714" s="5">
        <f t="shared" si="754"/>
        <v>0.65683027888406098</v>
      </c>
      <c r="S2714" s="5">
        <f t="shared" si="755"/>
        <v>5.5900000000000034</v>
      </c>
      <c r="T2714" s="5">
        <f t="shared" si="756"/>
        <v>13.390000000000015</v>
      </c>
      <c r="U2714" s="5">
        <f t="shared" si="757"/>
        <v>1.5733376447687979</v>
      </c>
      <c r="V2714" s="5">
        <f t="shared" si="758"/>
        <v>0.79783141209709252</v>
      </c>
      <c r="W2714" s="5">
        <f t="shared" si="759"/>
        <v>3.3949999999999818</v>
      </c>
      <c r="X2714" s="5">
        <f t="shared" si="760"/>
        <v>149.89499999999998</v>
      </c>
      <c r="Y2714" s="5">
        <f t="shared" si="761"/>
        <v>35.22560810494678</v>
      </c>
      <c r="Z2714" s="9">
        <f t="shared" si="762"/>
        <v>0.73085429464428819</v>
      </c>
      <c r="AA2714">
        <f t="shared" si="763"/>
        <v>7.8000000000000114</v>
      </c>
    </row>
    <row r="2715" spans="1:27">
      <c r="A2715" s="1">
        <f t="shared" si="746"/>
        <v>-702747</v>
      </c>
      <c r="B2715" s="1">
        <v>3</v>
      </c>
      <c r="C2715" s="1">
        <v>-11</v>
      </c>
      <c r="D2715" s="2">
        <v>-7</v>
      </c>
      <c r="E2715" s="5">
        <v>185.44</v>
      </c>
      <c r="F2715" s="5">
        <v>193.96</v>
      </c>
      <c r="G2715" s="5">
        <v>7.32</v>
      </c>
      <c r="H2715" s="5">
        <v>180.53</v>
      </c>
      <c r="I2715" s="5">
        <v>172.9</v>
      </c>
      <c r="J2715" s="5">
        <v>6.2</v>
      </c>
      <c r="K2715" s="6">
        <f t="shared" si="747"/>
        <v>182.98500000000001</v>
      </c>
      <c r="L2715" s="6">
        <f t="shared" si="748"/>
        <v>4.9099999999999966</v>
      </c>
      <c r="M2715" s="6">
        <f t="shared" si="749"/>
        <v>183.43</v>
      </c>
      <c r="N2715" s="5">
        <f t="shared" si="750"/>
        <v>4.7964153281382966</v>
      </c>
      <c r="O2715" s="6">
        <f t="shared" si="751"/>
        <v>21.060000000000002</v>
      </c>
      <c r="P2715" s="6">
        <f t="shared" si="752"/>
        <v>9.5928306562765933</v>
      </c>
      <c r="Q2715" s="6">
        <f t="shared" si="753"/>
        <v>0.16455123969816046</v>
      </c>
      <c r="R2715" s="5">
        <f t="shared" si="754"/>
        <v>1.6835489521993232</v>
      </c>
      <c r="S2715" s="5">
        <f t="shared" si="755"/>
        <v>16.150000000000006</v>
      </c>
      <c r="T2715" s="5">
        <f t="shared" si="756"/>
        <v>21.060000000000002</v>
      </c>
      <c r="U2715" s="5">
        <f t="shared" si="757"/>
        <v>2.1953895314747829</v>
      </c>
      <c r="V2715" s="5">
        <f t="shared" si="758"/>
        <v>9.277762027599841E-2</v>
      </c>
      <c r="W2715" s="5">
        <f t="shared" si="759"/>
        <v>0.44499999999999318</v>
      </c>
      <c r="X2715" s="5">
        <f t="shared" si="760"/>
        <v>183.43</v>
      </c>
      <c r="Y2715" s="5">
        <f t="shared" si="761"/>
        <v>38.243143566801457</v>
      </c>
      <c r="Z2715" s="9">
        <f t="shared" si="762"/>
        <v>0.73090697082460498</v>
      </c>
      <c r="AA2715">
        <f t="shared" si="763"/>
        <v>4.9099999999999966</v>
      </c>
    </row>
    <row r="2716" spans="1:27">
      <c r="A2716" s="1">
        <f t="shared" si="746"/>
        <v>-698496</v>
      </c>
      <c r="B2716" s="1">
        <v>4</v>
      </c>
      <c r="C2716" s="1">
        <v>6</v>
      </c>
      <c r="D2716" s="2">
        <v>-7</v>
      </c>
      <c r="E2716" s="5">
        <v>78.77</v>
      </c>
      <c r="F2716" s="5">
        <v>80.510000000000005</v>
      </c>
      <c r="G2716" s="5">
        <v>2.29</v>
      </c>
      <c r="H2716" s="5">
        <v>83.57</v>
      </c>
      <c r="I2716" s="5">
        <v>89.55</v>
      </c>
      <c r="J2716" s="5">
        <v>5.34</v>
      </c>
      <c r="K2716" s="6">
        <f t="shared" si="747"/>
        <v>81.169999999999987</v>
      </c>
      <c r="L2716" s="6">
        <f t="shared" si="748"/>
        <v>-4.7999999999999972</v>
      </c>
      <c r="M2716" s="6">
        <f t="shared" si="749"/>
        <v>85.03</v>
      </c>
      <c r="N2716" s="5">
        <f t="shared" si="750"/>
        <v>2.905154901205786</v>
      </c>
      <c r="O2716" s="6">
        <f t="shared" si="751"/>
        <v>-9.039999999999992</v>
      </c>
      <c r="P2716" s="6">
        <f t="shared" si="752"/>
        <v>5.810309802411572</v>
      </c>
      <c r="Q2716" s="6">
        <f t="shared" si="753"/>
        <v>-0.68932780800777249</v>
      </c>
      <c r="R2716" s="5">
        <f t="shared" si="754"/>
        <v>0.72973733659437245</v>
      </c>
      <c r="S2716" s="5">
        <f t="shared" si="755"/>
        <v>4.2399999999999949</v>
      </c>
      <c r="T2716" s="5">
        <f t="shared" si="756"/>
        <v>9.039999999999992</v>
      </c>
      <c r="U2716" s="5">
        <f t="shared" si="757"/>
        <v>1.5558550761351719</v>
      </c>
      <c r="V2716" s="5">
        <f t="shared" si="758"/>
        <v>1.328672697761458</v>
      </c>
      <c r="W2716" s="5">
        <f t="shared" si="759"/>
        <v>3.8600000000000136</v>
      </c>
      <c r="X2716" s="5">
        <f t="shared" si="760"/>
        <v>85.03</v>
      </c>
      <c r="Y2716" s="5">
        <f t="shared" si="761"/>
        <v>29.268663080480927</v>
      </c>
      <c r="Z2716" s="9">
        <f t="shared" si="762"/>
        <v>0.73098426795656823</v>
      </c>
      <c r="AA2716">
        <f t="shared" si="763"/>
        <v>4.7999999999999972</v>
      </c>
    </row>
    <row r="2717" spans="1:27">
      <c r="A2717" s="1">
        <f t="shared" si="746"/>
        <v>-597999</v>
      </c>
      <c r="B2717" s="1">
        <v>1</v>
      </c>
      <c r="C2717" s="1">
        <v>8</v>
      </c>
      <c r="D2717" s="2">
        <v>-6</v>
      </c>
      <c r="E2717" s="5">
        <v>64.489999999999995</v>
      </c>
      <c r="F2717" s="5">
        <v>64.069999999999993</v>
      </c>
      <c r="G2717" s="5">
        <v>3.86</v>
      </c>
      <c r="H2717" s="5">
        <v>61.5</v>
      </c>
      <c r="I2717" s="5">
        <v>58.37</v>
      </c>
      <c r="J2717" s="5">
        <v>6.01</v>
      </c>
      <c r="K2717" s="6">
        <f t="shared" si="747"/>
        <v>62.994999999999997</v>
      </c>
      <c r="L2717" s="6">
        <f t="shared" si="748"/>
        <v>2.9899999999999949</v>
      </c>
      <c r="M2717" s="6">
        <f t="shared" si="749"/>
        <v>61.22</v>
      </c>
      <c r="N2717" s="5">
        <f t="shared" si="750"/>
        <v>3.5714037856282785</v>
      </c>
      <c r="O2717" s="6">
        <f t="shared" si="751"/>
        <v>5.6999999999999957</v>
      </c>
      <c r="P2717" s="6">
        <f t="shared" si="752"/>
        <v>7.1428075712565571</v>
      </c>
      <c r="Q2717" s="6">
        <f t="shared" si="753"/>
        <v>-0.41592757307471429</v>
      </c>
      <c r="R2717" s="5">
        <f t="shared" si="754"/>
        <v>0.37940263306341038</v>
      </c>
      <c r="S2717" s="5">
        <f t="shared" si="755"/>
        <v>2.7100000000000009</v>
      </c>
      <c r="T2717" s="5">
        <f t="shared" si="756"/>
        <v>5.6999999999999957</v>
      </c>
      <c r="U2717" s="5">
        <f t="shared" si="757"/>
        <v>0.79800553817765196</v>
      </c>
      <c r="V2717" s="5">
        <f t="shared" si="758"/>
        <v>0.497003449215906</v>
      </c>
      <c r="W2717" s="5">
        <f t="shared" si="759"/>
        <v>1.7749999999999986</v>
      </c>
      <c r="X2717" s="5">
        <f t="shared" si="760"/>
        <v>61.22</v>
      </c>
      <c r="Y2717" s="5">
        <f t="shared" si="761"/>
        <v>17.141718963942417</v>
      </c>
      <c r="Z2717" s="9">
        <f t="shared" si="762"/>
        <v>0.73098563597378574</v>
      </c>
      <c r="AA2717">
        <f t="shared" si="763"/>
        <v>2.9899999999999949</v>
      </c>
    </row>
    <row r="2718" spans="1:27">
      <c r="A2718" s="1">
        <f t="shared" si="746"/>
        <v>-202747</v>
      </c>
      <c r="B2718" s="1">
        <v>3</v>
      </c>
      <c r="C2718" s="1">
        <v>-11</v>
      </c>
      <c r="D2718" s="2">
        <v>-2</v>
      </c>
      <c r="E2718" s="5">
        <v>11.8</v>
      </c>
      <c r="F2718" s="5">
        <v>15.61</v>
      </c>
      <c r="G2718" s="5">
        <v>2.25</v>
      </c>
      <c r="H2718" s="5">
        <v>13.32</v>
      </c>
      <c r="I2718" s="5">
        <v>10.83</v>
      </c>
      <c r="J2718" s="5">
        <v>1.86</v>
      </c>
      <c r="K2718" s="6">
        <f t="shared" si="747"/>
        <v>12.56</v>
      </c>
      <c r="L2718" s="6">
        <f t="shared" si="748"/>
        <v>-1.5199999999999996</v>
      </c>
      <c r="M2718" s="6">
        <f t="shared" si="749"/>
        <v>13.219999999999999</v>
      </c>
      <c r="N2718" s="5">
        <f t="shared" si="750"/>
        <v>1.4596318028872899</v>
      </c>
      <c r="O2718" s="6">
        <f t="shared" si="751"/>
        <v>4.7799999999999994</v>
      </c>
      <c r="P2718" s="6">
        <f t="shared" si="752"/>
        <v>2.9192636057745798</v>
      </c>
      <c r="Q2718" s="6">
        <f t="shared" si="753"/>
        <v>0.1880874432358221</v>
      </c>
      <c r="R2718" s="5">
        <f t="shared" si="754"/>
        <v>2.1580784919655773</v>
      </c>
      <c r="S2718" s="5">
        <f t="shared" si="755"/>
        <v>6.2999999999999989</v>
      </c>
      <c r="T2718" s="5">
        <f t="shared" si="756"/>
        <v>4.7799999999999994</v>
      </c>
      <c r="U2718" s="5">
        <f t="shared" si="757"/>
        <v>1.6373992367611843</v>
      </c>
      <c r="V2718" s="5">
        <f t="shared" si="758"/>
        <v>0.45216882688802468</v>
      </c>
      <c r="W2718" s="5">
        <f t="shared" si="759"/>
        <v>0.65999999999999837</v>
      </c>
      <c r="X2718" s="5">
        <f t="shared" si="760"/>
        <v>13.219999999999999</v>
      </c>
      <c r="Y2718" s="5">
        <f t="shared" si="761"/>
        <v>9.0570786234237897</v>
      </c>
      <c r="Z2718" s="9">
        <f t="shared" si="762"/>
        <v>0.73158048087684779</v>
      </c>
      <c r="AA2718">
        <f t="shared" si="763"/>
        <v>1.5199999999999996</v>
      </c>
    </row>
    <row r="2719" spans="1:27">
      <c r="A2719" s="1">
        <f t="shared" si="746"/>
        <v>-199991</v>
      </c>
      <c r="B2719" s="1">
        <v>9</v>
      </c>
      <c r="C2719" s="1">
        <v>0</v>
      </c>
      <c r="D2719" s="2">
        <v>-2</v>
      </c>
      <c r="E2719" s="5">
        <v>101.37</v>
      </c>
      <c r="F2719" s="5">
        <v>104.07</v>
      </c>
      <c r="G2719" s="5">
        <v>3.8</v>
      </c>
      <c r="H2719" s="5">
        <v>97.7</v>
      </c>
      <c r="I2719" s="5">
        <v>98.91</v>
      </c>
      <c r="J2719" s="5">
        <v>4.0999999999999996</v>
      </c>
      <c r="K2719" s="6">
        <f t="shared" si="747"/>
        <v>99.534999999999997</v>
      </c>
      <c r="L2719" s="6">
        <f t="shared" si="748"/>
        <v>3.6700000000000017</v>
      </c>
      <c r="M2719" s="6">
        <f t="shared" si="749"/>
        <v>101.49</v>
      </c>
      <c r="N2719" s="5">
        <f t="shared" si="750"/>
        <v>2.7950849718747373</v>
      </c>
      <c r="O2719" s="6">
        <f t="shared" si="751"/>
        <v>5.1599999999999966</v>
      </c>
      <c r="P2719" s="6">
        <f t="shared" si="752"/>
        <v>5.5901699437494745</v>
      </c>
      <c r="Q2719" s="6">
        <f t="shared" si="753"/>
        <v>-7.5839999999999977E-2</v>
      </c>
      <c r="R2719" s="5">
        <f t="shared" si="754"/>
        <v>0.26653930291797401</v>
      </c>
      <c r="S2719" s="5">
        <f t="shared" si="755"/>
        <v>1.4899999999999949</v>
      </c>
      <c r="T2719" s="5">
        <f t="shared" si="756"/>
        <v>5.1599999999999966</v>
      </c>
      <c r="U2719" s="5">
        <f t="shared" si="757"/>
        <v>0.92304886111191253</v>
      </c>
      <c r="V2719" s="5">
        <f t="shared" si="758"/>
        <v>0.6994420633619336</v>
      </c>
      <c r="W2719" s="5">
        <f t="shared" si="759"/>
        <v>1.9549999999999983</v>
      </c>
      <c r="X2719" s="5">
        <f t="shared" si="760"/>
        <v>101.49</v>
      </c>
      <c r="Y2719" s="5">
        <f t="shared" si="761"/>
        <v>36.310166245832583</v>
      </c>
      <c r="Z2719" s="9">
        <f t="shared" si="762"/>
        <v>0.7316146526690126</v>
      </c>
      <c r="AA2719">
        <f t="shared" si="763"/>
        <v>3.6700000000000017</v>
      </c>
    </row>
    <row r="2720" spans="1:27">
      <c r="A2720" s="1">
        <f t="shared" si="746"/>
        <v>-798746</v>
      </c>
      <c r="B2720" s="1">
        <v>4</v>
      </c>
      <c r="C2720" s="1">
        <v>5</v>
      </c>
      <c r="D2720" s="2">
        <v>-8</v>
      </c>
      <c r="E2720" s="5">
        <v>65.22</v>
      </c>
      <c r="F2720" s="5">
        <v>69.19</v>
      </c>
      <c r="G2720" s="5">
        <v>2.0699999999999998</v>
      </c>
      <c r="H2720" s="5">
        <v>64.819999999999993</v>
      </c>
      <c r="I2720" s="5">
        <v>64.38</v>
      </c>
      <c r="J2720" s="5">
        <v>4.43</v>
      </c>
      <c r="K2720" s="6">
        <f t="shared" si="747"/>
        <v>65.02</v>
      </c>
      <c r="L2720" s="6">
        <f t="shared" si="748"/>
        <v>0.40000000000000568</v>
      </c>
      <c r="M2720" s="6">
        <f t="shared" si="749"/>
        <v>66.784999999999997</v>
      </c>
      <c r="N2720" s="5">
        <f t="shared" si="750"/>
        <v>2.4448824102602562</v>
      </c>
      <c r="O2720" s="6">
        <f t="shared" si="751"/>
        <v>4.8100000000000023</v>
      </c>
      <c r="P2720" s="6">
        <f t="shared" si="752"/>
        <v>4.8897648205205124</v>
      </c>
      <c r="Q2720" s="6">
        <f t="shared" si="753"/>
        <v>-0.64157793038837629</v>
      </c>
      <c r="R2720" s="5">
        <f t="shared" si="754"/>
        <v>0.9018838659669024</v>
      </c>
      <c r="S2720" s="5">
        <f t="shared" si="755"/>
        <v>4.4099999999999966</v>
      </c>
      <c r="T2720" s="5">
        <f t="shared" si="756"/>
        <v>4.8100000000000023</v>
      </c>
      <c r="U2720" s="5">
        <f t="shared" si="757"/>
        <v>0.98368739122467264</v>
      </c>
      <c r="V2720" s="5">
        <f t="shared" si="758"/>
        <v>0.72191611039981163</v>
      </c>
      <c r="W2720" s="5">
        <f t="shared" si="759"/>
        <v>1.7650000000000006</v>
      </c>
      <c r="X2720" s="5">
        <f t="shared" si="760"/>
        <v>66.784999999999997</v>
      </c>
      <c r="Y2720" s="5">
        <f t="shared" si="761"/>
        <v>27.316242171700509</v>
      </c>
      <c r="Z2720" s="9">
        <f t="shared" si="762"/>
        <v>0.73168777494229054</v>
      </c>
      <c r="AA2720">
        <f t="shared" si="763"/>
        <v>0.40000000000000568</v>
      </c>
    </row>
    <row r="2721" spans="1:27">
      <c r="A2721" s="1">
        <f t="shared" si="746"/>
        <v>-698248</v>
      </c>
      <c r="B2721" s="1">
        <v>2</v>
      </c>
      <c r="C2721" s="1">
        <v>7</v>
      </c>
      <c r="D2721" s="2">
        <v>-7</v>
      </c>
      <c r="E2721" s="5">
        <v>77.56</v>
      </c>
      <c r="F2721" s="5">
        <v>74.48</v>
      </c>
      <c r="G2721" s="5">
        <v>2.4500000000000002</v>
      </c>
      <c r="H2721" s="5">
        <v>79.7</v>
      </c>
      <c r="I2721" s="5">
        <v>85.24</v>
      </c>
      <c r="J2721" s="5">
        <v>5.24</v>
      </c>
      <c r="K2721" s="6">
        <f t="shared" si="747"/>
        <v>78.63</v>
      </c>
      <c r="L2721" s="6">
        <f t="shared" si="748"/>
        <v>-2.1400000000000006</v>
      </c>
      <c r="M2721" s="6">
        <f t="shared" si="749"/>
        <v>79.86</v>
      </c>
      <c r="N2721" s="5">
        <f t="shared" si="750"/>
        <v>2.8922352947158365</v>
      </c>
      <c r="O2721" s="6">
        <f t="shared" si="751"/>
        <v>-10.759999999999991</v>
      </c>
      <c r="P2721" s="6">
        <f t="shared" si="752"/>
        <v>5.784470589431673</v>
      </c>
      <c r="Q2721" s="6">
        <f t="shared" si="753"/>
        <v>-0.64121446140328331</v>
      </c>
      <c r="R2721" s="5">
        <f t="shared" si="754"/>
        <v>1.4901968757087085</v>
      </c>
      <c r="S2721" s="5">
        <f t="shared" si="755"/>
        <v>8.6199999999999903</v>
      </c>
      <c r="T2721" s="5">
        <f t="shared" si="756"/>
        <v>10.759999999999991</v>
      </c>
      <c r="U2721" s="5">
        <f t="shared" si="757"/>
        <v>1.8601529446201517</v>
      </c>
      <c r="V2721" s="5">
        <f t="shared" si="758"/>
        <v>0.42527660258044531</v>
      </c>
      <c r="W2721" s="5">
        <f t="shared" si="759"/>
        <v>1.230000000000004</v>
      </c>
      <c r="X2721" s="5">
        <f t="shared" si="760"/>
        <v>79.86</v>
      </c>
      <c r="Y2721" s="5">
        <f t="shared" si="761"/>
        <v>27.611861367540044</v>
      </c>
      <c r="Z2721" s="9">
        <f t="shared" si="762"/>
        <v>0.7317841211723578</v>
      </c>
      <c r="AA2721">
        <f t="shared" si="763"/>
        <v>2.1400000000000006</v>
      </c>
    </row>
    <row r="2722" spans="1:27">
      <c r="A2722" s="1">
        <f t="shared" si="746"/>
        <v>-598744</v>
      </c>
      <c r="B2722" s="1">
        <v>6</v>
      </c>
      <c r="C2722" s="1">
        <v>5</v>
      </c>
      <c r="D2722" s="2">
        <v>-6</v>
      </c>
      <c r="E2722" s="5">
        <v>115.97</v>
      </c>
      <c r="F2722" s="5">
        <v>113.52</v>
      </c>
      <c r="G2722" s="5">
        <v>3.18</v>
      </c>
      <c r="H2722" s="5">
        <v>119.13</v>
      </c>
      <c r="I2722" s="5">
        <v>118.51</v>
      </c>
      <c r="J2722" s="5">
        <v>6.28</v>
      </c>
      <c r="K2722" s="6">
        <f t="shared" si="747"/>
        <v>117.55</v>
      </c>
      <c r="L2722" s="6">
        <f t="shared" si="748"/>
        <v>-3.1599999999999966</v>
      </c>
      <c r="M2722" s="6">
        <f t="shared" si="749"/>
        <v>116.015</v>
      </c>
      <c r="N2722" s="5">
        <f t="shared" si="750"/>
        <v>3.51961645637703</v>
      </c>
      <c r="O2722" s="6">
        <f t="shared" si="751"/>
        <v>-4.9900000000000091</v>
      </c>
      <c r="P2722" s="6">
        <f t="shared" si="752"/>
        <v>7.03923291275406</v>
      </c>
      <c r="Q2722" s="6">
        <f t="shared" si="753"/>
        <v>-0.59183706418463478</v>
      </c>
      <c r="R2722" s="5">
        <f t="shared" si="754"/>
        <v>0.2599715086404259</v>
      </c>
      <c r="S2722" s="5">
        <f t="shared" si="755"/>
        <v>1.8300000000000125</v>
      </c>
      <c r="T2722" s="5">
        <f t="shared" si="756"/>
        <v>4.9900000000000091</v>
      </c>
      <c r="U2722" s="5">
        <f t="shared" si="757"/>
        <v>0.7088840590796277</v>
      </c>
      <c r="V2722" s="5">
        <f t="shared" si="758"/>
        <v>0.4361270664077051</v>
      </c>
      <c r="W2722" s="5">
        <f t="shared" si="759"/>
        <v>1.5349999999999966</v>
      </c>
      <c r="X2722" s="5">
        <f t="shared" si="760"/>
        <v>116.015</v>
      </c>
      <c r="Y2722" s="5">
        <f t="shared" si="761"/>
        <v>32.962398442534216</v>
      </c>
      <c r="Z2722" s="9">
        <f t="shared" si="762"/>
        <v>0.73183536399930815</v>
      </c>
      <c r="AA2722">
        <f t="shared" si="763"/>
        <v>3.1599999999999966</v>
      </c>
    </row>
    <row r="2723" spans="1:27">
      <c r="A2723" s="1">
        <f t="shared" si="746"/>
        <v>-701493</v>
      </c>
      <c r="B2723" s="1">
        <v>7</v>
      </c>
      <c r="C2723" s="1">
        <v>-6</v>
      </c>
      <c r="D2723" s="2">
        <v>-7</v>
      </c>
      <c r="E2723" s="5">
        <v>81.3</v>
      </c>
      <c r="F2723" s="5">
        <v>83.1</v>
      </c>
      <c r="G2723" s="5">
        <v>2.86</v>
      </c>
      <c r="H2723" s="5">
        <v>92.57</v>
      </c>
      <c r="I2723" s="5">
        <v>93.63</v>
      </c>
      <c r="J2723" s="5">
        <v>3.4</v>
      </c>
      <c r="K2723" s="6">
        <f t="shared" si="747"/>
        <v>86.935000000000002</v>
      </c>
      <c r="L2723" s="6">
        <f t="shared" si="748"/>
        <v>-11.269999999999996</v>
      </c>
      <c r="M2723" s="6">
        <f t="shared" si="749"/>
        <v>88.364999999999995</v>
      </c>
      <c r="N2723" s="5">
        <f t="shared" si="750"/>
        <v>2.2214634815814547</v>
      </c>
      <c r="O2723" s="6">
        <f t="shared" si="751"/>
        <v>-10.530000000000001</v>
      </c>
      <c r="P2723" s="6">
        <f t="shared" si="752"/>
        <v>4.4429269631629094</v>
      </c>
      <c r="Q2723" s="6">
        <f t="shared" si="753"/>
        <v>-0.1712496707126791</v>
      </c>
      <c r="R2723" s="5">
        <f t="shared" si="754"/>
        <v>0.16655686805915679</v>
      </c>
      <c r="S2723" s="5">
        <f t="shared" si="755"/>
        <v>0.73999999999999488</v>
      </c>
      <c r="T2723" s="5">
        <f t="shared" si="756"/>
        <v>10.530000000000001</v>
      </c>
      <c r="U2723" s="5">
        <f t="shared" si="757"/>
        <v>2.3700592171120722</v>
      </c>
      <c r="V2723" s="5">
        <f t="shared" si="758"/>
        <v>0.64371978736376934</v>
      </c>
      <c r="W2723" s="5">
        <f t="shared" si="759"/>
        <v>1.4299999999999926</v>
      </c>
      <c r="X2723" s="5">
        <f t="shared" si="760"/>
        <v>88.364999999999995</v>
      </c>
      <c r="Y2723" s="5">
        <f t="shared" si="761"/>
        <v>39.777831475804028</v>
      </c>
      <c r="Z2723" s="9">
        <f t="shared" si="762"/>
        <v>0.73193169080181242</v>
      </c>
      <c r="AA2723">
        <f t="shared" si="763"/>
        <v>11.269999999999996</v>
      </c>
    </row>
    <row r="2724" spans="1:27">
      <c r="A2724" s="1">
        <f t="shared" si="746"/>
        <v>-999755</v>
      </c>
      <c r="B2724" s="1">
        <v>-5</v>
      </c>
      <c r="C2724" s="1">
        <v>1</v>
      </c>
      <c r="D2724" s="2">
        <v>-10</v>
      </c>
      <c r="E2724" s="5">
        <v>126.39</v>
      </c>
      <c r="F2724" s="5">
        <v>119.3</v>
      </c>
      <c r="G2724" s="5">
        <v>6.53</v>
      </c>
      <c r="H2724" s="5">
        <v>117.87</v>
      </c>
      <c r="I2724" s="5">
        <v>121.9</v>
      </c>
      <c r="J2724" s="5">
        <v>6.47</v>
      </c>
      <c r="K2724" s="6">
        <f t="shared" si="747"/>
        <v>122.13</v>
      </c>
      <c r="L2724" s="6">
        <f t="shared" si="748"/>
        <v>8.519999999999996</v>
      </c>
      <c r="M2724" s="6">
        <f t="shared" si="749"/>
        <v>120.6</v>
      </c>
      <c r="N2724" s="5">
        <f t="shared" si="750"/>
        <v>4.5962430309982523</v>
      </c>
      <c r="O2724" s="6">
        <f t="shared" si="751"/>
        <v>-2.6000000000000085</v>
      </c>
      <c r="P2724" s="6">
        <f t="shared" si="752"/>
        <v>9.1924860619965045</v>
      </c>
      <c r="Q2724" s="6">
        <f t="shared" si="753"/>
        <v>9.2305726031872478E-3</v>
      </c>
      <c r="R2724" s="5">
        <f t="shared" si="754"/>
        <v>1.2096836399863811</v>
      </c>
      <c r="S2724" s="5">
        <f t="shared" si="755"/>
        <v>11.120000000000005</v>
      </c>
      <c r="T2724" s="5">
        <f t="shared" si="756"/>
        <v>2.6000000000000085</v>
      </c>
      <c r="U2724" s="5">
        <f t="shared" si="757"/>
        <v>0.28283969999681652</v>
      </c>
      <c r="V2724" s="5">
        <f t="shared" si="758"/>
        <v>0.33288056999625243</v>
      </c>
      <c r="W2724" s="5">
        <f t="shared" si="759"/>
        <v>1.5300000000000011</v>
      </c>
      <c r="X2724" s="5">
        <f t="shared" si="760"/>
        <v>120.6</v>
      </c>
      <c r="Y2724" s="5">
        <f t="shared" si="761"/>
        <v>26.238821399704584</v>
      </c>
      <c r="Z2724" s="9">
        <f t="shared" si="762"/>
        <v>0.73222264373617951</v>
      </c>
      <c r="AA2724">
        <f t="shared" si="763"/>
        <v>8.519999999999996</v>
      </c>
    </row>
    <row r="2725" spans="1:27">
      <c r="A2725" s="1">
        <f t="shared" si="746"/>
        <v>-802496</v>
      </c>
      <c r="B2725" s="1">
        <v>4</v>
      </c>
      <c r="C2725" s="1">
        <v>-10</v>
      </c>
      <c r="D2725" s="2">
        <v>-8</v>
      </c>
      <c r="E2725" s="5">
        <v>52.49</v>
      </c>
      <c r="F2725" s="5">
        <v>49.26</v>
      </c>
      <c r="G2725" s="5">
        <v>2.1800000000000002</v>
      </c>
      <c r="H2725" s="5">
        <v>53.83</v>
      </c>
      <c r="I2725" s="5">
        <v>52.43</v>
      </c>
      <c r="J2725" s="5">
        <v>2.4700000000000002</v>
      </c>
      <c r="K2725" s="6">
        <f t="shared" si="747"/>
        <v>53.16</v>
      </c>
      <c r="L2725" s="6">
        <f t="shared" si="748"/>
        <v>-1.3399999999999963</v>
      </c>
      <c r="M2725" s="6">
        <f t="shared" si="749"/>
        <v>50.844999999999999</v>
      </c>
      <c r="N2725" s="5">
        <f t="shared" si="750"/>
        <v>1.6472173505642782</v>
      </c>
      <c r="O2725" s="6">
        <f t="shared" si="751"/>
        <v>-3.1700000000000017</v>
      </c>
      <c r="P2725" s="6">
        <f t="shared" si="752"/>
        <v>3.2944347011285564</v>
      </c>
      <c r="Q2725" s="6">
        <f t="shared" si="753"/>
        <v>-0.12424792459436304</v>
      </c>
      <c r="R2725" s="5">
        <f t="shared" si="754"/>
        <v>0.55548224992078676</v>
      </c>
      <c r="S2725" s="5">
        <f t="shared" si="755"/>
        <v>1.8300000000000054</v>
      </c>
      <c r="T2725" s="5">
        <f t="shared" si="756"/>
        <v>3.1700000000000017</v>
      </c>
      <c r="U2725" s="5">
        <f t="shared" si="757"/>
        <v>0.96222881543655192</v>
      </c>
      <c r="V2725" s="5">
        <f t="shared" si="758"/>
        <v>1.4054004465208922</v>
      </c>
      <c r="W2725" s="5">
        <f t="shared" si="759"/>
        <v>2.3149999999999977</v>
      </c>
      <c r="X2725" s="5">
        <f t="shared" si="760"/>
        <v>50.844999999999999</v>
      </c>
      <c r="Y2725" s="5">
        <f t="shared" si="761"/>
        <v>30.86720764723751</v>
      </c>
      <c r="Z2725" s="9">
        <f t="shared" si="762"/>
        <v>0.73253805361905955</v>
      </c>
      <c r="AA2725">
        <f t="shared" si="763"/>
        <v>1.3399999999999963</v>
      </c>
    </row>
    <row r="2726" spans="1:27">
      <c r="A2726" s="1">
        <f t="shared" si="746"/>
        <v>-1300748</v>
      </c>
      <c r="B2726" s="1">
        <v>2</v>
      </c>
      <c r="C2726" s="1">
        <v>-3</v>
      </c>
      <c r="D2726" s="2">
        <v>-13</v>
      </c>
      <c r="E2726" s="5">
        <v>41.99</v>
      </c>
      <c r="F2726" s="5">
        <v>42.28</v>
      </c>
      <c r="G2726" s="5">
        <v>1.26</v>
      </c>
      <c r="H2726" s="5">
        <v>32.86</v>
      </c>
      <c r="I2726" s="5">
        <v>31.67</v>
      </c>
      <c r="J2726" s="5">
        <v>2.06</v>
      </c>
      <c r="K2726" s="6">
        <f t="shared" si="747"/>
        <v>37.424999999999997</v>
      </c>
      <c r="L2726" s="6">
        <f t="shared" si="748"/>
        <v>9.1300000000000026</v>
      </c>
      <c r="M2726" s="6">
        <f t="shared" si="749"/>
        <v>36.975000000000001</v>
      </c>
      <c r="N2726" s="5">
        <f t="shared" si="750"/>
        <v>1.2073938876770911</v>
      </c>
      <c r="O2726" s="6">
        <f t="shared" si="751"/>
        <v>10.61</v>
      </c>
      <c r="P2726" s="6">
        <f t="shared" si="752"/>
        <v>2.4147877753541822</v>
      </c>
      <c r="Q2726" s="6">
        <f t="shared" si="753"/>
        <v>-0.45548086157223211</v>
      </c>
      <c r="R2726" s="5">
        <f t="shared" si="754"/>
        <v>0.61289029831324293</v>
      </c>
      <c r="S2726" s="5">
        <f t="shared" si="755"/>
        <v>1.4799999999999969</v>
      </c>
      <c r="T2726" s="5">
        <f t="shared" si="756"/>
        <v>10.61</v>
      </c>
      <c r="U2726" s="5">
        <f t="shared" si="757"/>
        <v>4.3937608547996758</v>
      </c>
      <c r="V2726" s="5">
        <f t="shared" si="758"/>
        <v>0.37270355978507741</v>
      </c>
      <c r="W2726" s="5">
        <f t="shared" si="759"/>
        <v>0.44999999999999574</v>
      </c>
      <c r="X2726" s="5">
        <f t="shared" si="760"/>
        <v>36.975000000000001</v>
      </c>
      <c r="Y2726" s="5">
        <f t="shared" si="761"/>
        <v>30.623809162340816</v>
      </c>
      <c r="Z2726" s="9">
        <f t="shared" si="762"/>
        <v>0.73266090382932281</v>
      </c>
      <c r="AA2726">
        <f t="shared" si="763"/>
        <v>9.1300000000000026</v>
      </c>
    </row>
    <row r="2727" spans="1:27">
      <c r="A2727" s="1">
        <f t="shared" si="746"/>
        <v>-502999</v>
      </c>
      <c r="B2727" s="1">
        <v>1</v>
      </c>
      <c r="C2727" s="1">
        <v>-12</v>
      </c>
      <c r="D2727" s="2">
        <v>-5</v>
      </c>
      <c r="E2727" s="5">
        <v>49.23</v>
      </c>
      <c r="F2727" s="5">
        <v>46.28</v>
      </c>
      <c r="G2727" s="5">
        <v>3.53</v>
      </c>
      <c r="H2727" s="5">
        <v>49.8</v>
      </c>
      <c r="I2727" s="5">
        <v>48.78</v>
      </c>
      <c r="J2727" s="5">
        <v>2.39</v>
      </c>
      <c r="K2727" s="6">
        <f t="shared" si="747"/>
        <v>49.515000000000001</v>
      </c>
      <c r="L2727" s="6">
        <f t="shared" si="748"/>
        <v>-0.57000000000000028</v>
      </c>
      <c r="M2727" s="6">
        <f t="shared" si="749"/>
        <v>47.53</v>
      </c>
      <c r="N2727" s="5">
        <f t="shared" si="750"/>
        <v>2.1314900891160624</v>
      </c>
      <c r="O2727" s="6">
        <f t="shared" si="751"/>
        <v>-2.5</v>
      </c>
      <c r="P2727" s="6">
        <f t="shared" si="752"/>
        <v>4.2629801782321248</v>
      </c>
      <c r="Q2727" s="6">
        <f t="shared" si="753"/>
        <v>0.37136411159412308</v>
      </c>
      <c r="R2727" s="5">
        <f t="shared" si="754"/>
        <v>0.452734922356683</v>
      </c>
      <c r="S2727" s="5">
        <f t="shared" si="755"/>
        <v>1.9299999999999997</v>
      </c>
      <c r="T2727" s="5">
        <f t="shared" si="756"/>
        <v>2.5</v>
      </c>
      <c r="U2727" s="5">
        <f t="shared" si="757"/>
        <v>0.58644419994388997</v>
      </c>
      <c r="V2727" s="5">
        <f t="shared" si="758"/>
        <v>0.931273389510897</v>
      </c>
      <c r="W2727" s="5">
        <f t="shared" si="759"/>
        <v>1.9849999999999994</v>
      </c>
      <c r="X2727" s="5">
        <f t="shared" si="760"/>
        <v>47.53</v>
      </c>
      <c r="Y2727" s="5">
        <f t="shared" si="761"/>
        <v>22.298954258666473</v>
      </c>
      <c r="Z2727" s="9">
        <f t="shared" si="762"/>
        <v>0.73268547139956319</v>
      </c>
      <c r="AA2727">
        <f t="shared" si="763"/>
        <v>0.57000000000000028</v>
      </c>
    </row>
    <row r="2728" spans="1:27">
      <c r="A2728" s="1">
        <f t="shared" si="746"/>
        <v>-999745</v>
      </c>
      <c r="B2728" s="1">
        <v>5</v>
      </c>
      <c r="C2728" s="1">
        <v>1</v>
      </c>
      <c r="D2728" s="2">
        <v>-10</v>
      </c>
      <c r="E2728" s="5">
        <v>119.91</v>
      </c>
      <c r="F2728" s="5">
        <v>120.01</v>
      </c>
      <c r="G2728" s="5">
        <v>2.4300000000000002</v>
      </c>
      <c r="H2728" s="5">
        <v>122.1</v>
      </c>
      <c r="I2728" s="5">
        <v>120.49</v>
      </c>
      <c r="J2728" s="5">
        <v>6.64</v>
      </c>
      <c r="K2728" s="6">
        <f t="shared" si="747"/>
        <v>121.005</v>
      </c>
      <c r="L2728" s="6">
        <f t="shared" si="748"/>
        <v>-2.1899999999999977</v>
      </c>
      <c r="M2728" s="6">
        <f t="shared" si="749"/>
        <v>120.25</v>
      </c>
      <c r="N2728" s="5">
        <f t="shared" si="750"/>
        <v>3.5353394462201222</v>
      </c>
      <c r="O2728" s="6">
        <f t="shared" si="751"/>
        <v>-0.47999999999998977</v>
      </c>
      <c r="P2728" s="6">
        <f t="shared" si="752"/>
        <v>7.0706788924402444</v>
      </c>
      <c r="Q2728" s="6">
        <f t="shared" si="753"/>
        <v>-0.7637780155817141</v>
      </c>
      <c r="R2728" s="5">
        <f t="shared" si="754"/>
        <v>0.24184382094176107</v>
      </c>
      <c r="S2728" s="5">
        <f t="shared" si="755"/>
        <v>1.710000000000008</v>
      </c>
      <c r="T2728" s="5">
        <f t="shared" si="756"/>
        <v>0.47999999999998977</v>
      </c>
      <c r="U2728" s="5">
        <f t="shared" si="757"/>
        <v>6.7885984825755724E-2</v>
      </c>
      <c r="V2728" s="5">
        <f t="shared" si="758"/>
        <v>0.21355799393102651</v>
      </c>
      <c r="W2728" s="5">
        <f t="shared" si="759"/>
        <v>0.75499999999999545</v>
      </c>
      <c r="X2728" s="5">
        <f t="shared" si="760"/>
        <v>120.25</v>
      </c>
      <c r="Y2728" s="5">
        <f t="shared" si="761"/>
        <v>34.013706980405416</v>
      </c>
      <c r="Z2728" s="9">
        <f t="shared" si="762"/>
        <v>0.73273460406889479</v>
      </c>
      <c r="AA2728">
        <f t="shared" si="763"/>
        <v>2.1899999999999977</v>
      </c>
    </row>
    <row r="2729" spans="1:27">
      <c r="A2729" s="1">
        <f t="shared" si="746"/>
        <v>-1100495</v>
      </c>
      <c r="B2729" s="1">
        <v>5</v>
      </c>
      <c r="C2729" s="1">
        <v>-2</v>
      </c>
      <c r="D2729" s="2">
        <v>-11</v>
      </c>
      <c r="E2729" s="5">
        <v>143.88</v>
      </c>
      <c r="F2729" s="5">
        <v>145.41</v>
      </c>
      <c r="G2729" s="5">
        <v>2.77</v>
      </c>
      <c r="H2729" s="5">
        <v>137.84</v>
      </c>
      <c r="I2729" s="5">
        <v>140.65</v>
      </c>
      <c r="J2729" s="5">
        <v>7.42</v>
      </c>
      <c r="K2729" s="6">
        <f t="shared" si="747"/>
        <v>140.86000000000001</v>
      </c>
      <c r="L2729" s="6">
        <f t="shared" si="748"/>
        <v>6.039999999999992</v>
      </c>
      <c r="M2729" s="6">
        <f t="shared" si="749"/>
        <v>143.03</v>
      </c>
      <c r="N2729" s="5">
        <f t="shared" si="750"/>
        <v>3.9600915393460285</v>
      </c>
      <c r="O2729" s="6">
        <f t="shared" si="751"/>
        <v>4.7599999999999909</v>
      </c>
      <c r="P2729" s="6">
        <f t="shared" si="752"/>
        <v>7.9201830786920571</v>
      </c>
      <c r="Q2729" s="6">
        <f t="shared" si="753"/>
        <v>-0.75536471792288451</v>
      </c>
      <c r="R2729" s="5">
        <f t="shared" si="754"/>
        <v>0.16161242578389753</v>
      </c>
      <c r="S2729" s="5">
        <f t="shared" si="755"/>
        <v>1.2800000000000011</v>
      </c>
      <c r="T2729" s="5">
        <f t="shared" si="756"/>
        <v>4.7599999999999909</v>
      </c>
      <c r="U2729" s="5">
        <f t="shared" si="757"/>
        <v>0.60099620838386725</v>
      </c>
      <c r="V2729" s="5">
        <f t="shared" si="758"/>
        <v>0.54796713117352391</v>
      </c>
      <c r="W2729" s="5">
        <f t="shared" si="759"/>
        <v>2.1699999999999875</v>
      </c>
      <c r="X2729" s="5">
        <f t="shared" si="760"/>
        <v>143.03</v>
      </c>
      <c r="Y2729" s="5">
        <f t="shared" si="761"/>
        <v>36.117851968548194</v>
      </c>
      <c r="Z2729" s="9">
        <f t="shared" si="762"/>
        <v>0.73290108473108428</v>
      </c>
      <c r="AA2729">
        <f t="shared" si="763"/>
        <v>6.039999999999992</v>
      </c>
    </row>
    <row r="2730" spans="1:27">
      <c r="A2730" s="1">
        <f t="shared" si="746"/>
        <v>-601258</v>
      </c>
      <c r="B2730" s="1">
        <v>-8</v>
      </c>
      <c r="C2730" s="1">
        <v>-5</v>
      </c>
      <c r="D2730" s="2">
        <v>-6</v>
      </c>
      <c r="E2730" s="5">
        <v>108.76</v>
      </c>
      <c r="F2730" s="5">
        <v>104.79</v>
      </c>
      <c r="G2730" s="5">
        <v>4.3099999999999996</v>
      </c>
      <c r="H2730" s="5">
        <v>110.59</v>
      </c>
      <c r="I2730" s="5">
        <v>107.29</v>
      </c>
      <c r="J2730" s="5">
        <v>3.39</v>
      </c>
      <c r="K2730" s="6">
        <f t="shared" si="747"/>
        <v>109.67500000000001</v>
      </c>
      <c r="L2730" s="6">
        <f t="shared" si="748"/>
        <v>-1.8299999999999983</v>
      </c>
      <c r="M2730" s="6">
        <f t="shared" si="749"/>
        <v>106.04</v>
      </c>
      <c r="N2730" s="5">
        <f t="shared" si="750"/>
        <v>2.7417239102433344</v>
      </c>
      <c r="O2730" s="6">
        <f t="shared" si="751"/>
        <v>-2.5</v>
      </c>
      <c r="P2730" s="6">
        <f t="shared" si="752"/>
        <v>5.4834478204866688</v>
      </c>
      <c r="Q2730" s="6">
        <f t="shared" si="753"/>
        <v>0.23559774113515264</v>
      </c>
      <c r="R2730" s="5">
        <f t="shared" si="754"/>
        <v>0.12218589871445838</v>
      </c>
      <c r="S2730" s="5">
        <f t="shared" si="755"/>
        <v>0.67000000000000171</v>
      </c>
      <c r="T2730" s="5">
        <f t="shared" si="756"/>
        <v>2.5</v>
      </c>
      <c r="U2730" s="5">
        <f t="shared" si="757"/>
        <v>0.45591753251663458</v>
      </c>
      <c r="V2730" s="5">
        <f t="shared" si="758"/>
        <v>1.3258081845583753</v>
      </c>
      <c r="W2730" s="5">
        <f t="shared" si="759"/>
        <v>3.6350000000000051</v>
      </c>
      <c r="X2730" s="5">
        <f t="shared" si="760"/>
        <v>106.04</v>
      </c>
      <c r="Y2730" s="5">
        <f t="shared" si="761"/>
        <v>38.676396118451152</v>
      </c>
      <c r="Z2730" s="9">
        <f t="shared" si="762"/>
        <v>0.73290176695106968</v>
      </c>
      <c r="AA2730">
        <f t="shared" si="763"/>
        <v>1.8299999999999983</v>
      </c>
    </row>
    <row r="2731" spans="1:27">
      <c r="A2731" s="1">
        <f t="shared" si="746"/>
        <v>-498003</v>
      </c>
      <c r="B2731" s="1">
        <v>-3</v>
      </c>
      <c r="C2731" s="1">
        <v>8</v>
      </c>
      <c r="D2731" s="2">
        <v>-5</v>
      </c>
      <c r="E2731" s="5">
        <v>61.65</v>
      </c>
      <c r="F2731" s="5">
        <v>63.42</v>
      </c>
      <c r="G2731" s="5">
        <v>3.83</v>
      </c>
      <c r="H2731" s="5">
        <v>63.79</v>
      </c>
      <c r="I2731" s="5">
        <v>62.2</v>
      </c>
      <c r="J2731" s="5">
        <v>3.54</v>
      </c>
      <c r="K2731" s="6">
        <f t="shared" si="747"/>
        <v>62.72</v>
      </c>
      <c r="L2731" s="6">
        <f t="shared" si="748"/>
        <v>-2.1400000000000006</v>
      </c>
      <c r="M2731" s="6">
        <f t="shared" si="749"/>
        <v>62.81</v>
      </c>
      <c r="N2731" s="5">
        <f t="shared" si="750"/>
        <v>2.6077049296268164</v>
      </c>
      <c r="O2731" s="6">
        <f t="shared" si="751"/>
        <v>1.2199999999999989</v>
      </c>
      <c r="P2731" s="6">
        <f t="shared" si="752"/>
        <v>5.2154098592536329</v>
      </c>
      <c r="Q2731" s="6">
        <f t="shared" si="753"/>
        <v>7.8575761474972874E-2</v>
      </c>
      <c r="R2731" s="5">
        <f t="shared" si="754"/>
        <v>0.6442446692925573</v>
      </c>
      <c r="S2731" s="5">
        <f t="shared" si="755"/>
        <v>3.3599999999999994</v>
      </c>
      <c r="T2731" s="5">
        <f t="shared" si="756"/>
        <v>1.2199999999999989</v>
      </c>
      <c r="U2731" s="5">
        <f t="shared" si="757"/>
        <v>0.23392217158836884</v>
      </c>
      <c r="V2731" s="5">
        <f t="shared" si="758"/>
        <v>3.4513107283531165E-2</v>
      </c>
      <c r="W2731" s="5">
        <f t="shared" si="759"/>
        <v>9.0000000000003411E-2</v>
      </c>
      <c r="X2731" s="5">
        <f t="shared" si="760"/>
        <v>62.81</v>
      </c>
      <c r="Y2731" s="5">
        <f t="shared" si="761"/>
        <v>24.086314094205672</v>
      </c>
      <c r="Z2731" s="9">
        <f t="shared" si="762"/>
        <v>0.73297476082058932</v>
      </c>
      <c r="AA2731">
        <f t="shared" si="763"/>
        <v>2.1400000000000006</v>
      </c>
    </row>
    <row r="2732" spans="1:27">
      <c r="A2732" s="1">
        <f t="shared" si="746"/>
        <v>-1200996</v>
      </c>
      <c r="B2732" s="1">
        <v>4</v>
      </c>
      <c r="C2732" s="1">
        <v>-4</v>
      </c>
      <c r="D2732" s="2">
        <v>-12</v>
      </c>
      <c r="E2732" s="5">
        <v>82.01</v>
      </c>
      <c r="F2732" s="5">
        <v>79.03</v>
      </c>
      <c r="G2732" s="5">
        <v>1.97</v>
      </c>
      <c r="H2732" s="5">
        <v>67.47</v>
      </c>
      <c r="I2732" s="5">
        <v>61.78</v>
      </c>
      <c r="J2732" s="5">
        <v>2.99</v>
      </c>
      <c r="K2732" s="6">
        <f t="shared" si="747"/>
        <v>74.740000000000009</v>
      </c>
      <c r="L2732" s="6">
        <f t="shared" si="748"/>
        <v>14.540000000000006</v>
      </c>
      <c r="M2732" s="6">
        <f t="shared" si="749"/>
        <v>70.405000000000001</v>
      </c>
      <c r="N2732" s="5">
        <f t="shared" si="750"/>
        <v>1.7903212002319584</v>
      </c>
      <c r="O2732" s="6">
        <f t="shared" si="751"/>
        <v>17.25</v>
      </c>
      <c r="P2732" s="6">
        <f t="shared" si="752"/>
        <v>3.5806424004639168</v>
      </c>
      <c r="Q2732" s="6">
        <f t="shared" si="753"/>
        <v>-0.39460260510100614</v>
      </c>
      <c r="R2732" s="5">
        <f t="shared" si="754"/>
        <v>0.75684743040770552</v>
      </c>
      <c r="S2732" s="5">
        <f t="shared" si="755"/>
        <v>2.7099999999999937</v>
      </c>
      <c r="T2732" s="5">
        <f t="shared" si="756"/>
        <v>17.25</v>
      </c>
      <c r="U2732" s="5">
        <f t="shared" si="757"/>
        <v>4.8175712821154795</v>
      </c>
      <c r="V2732" s="5">
        <f t="shared" si="758"/>
        <v>2.4213532183154367</v>
      </c>
      <c r="W2732" s="5">
        <f t="shared" si="759"/>
        <v>4.335000000000008</v>
      </c>
      <c r="X2732" s="5">
        <f t="shared" si="760"/>
        <v>70.405000000000001</v>
      </c>
      <c r="Y2732" s="5">
        <f t="shared" si="761"/>
        <v>39.325345636793081</v>
      </c>
      <c r="Z2732" s="9">
        <f t="shared" si="762"/>
        <v>0.73302660251862617</v>
      </c>
      <c r="AA2732">
        <f t="shared" si="763"/>
        <v>14.540000000000006</v>
      </c>
    </row>
    <row r="2733" spans="1:27">
      <c r="A2733" s="1">
        <f t="shared" si="746"/>
        <v>-200241</v>
      </c>
      <c r="B2733" s="1">
        <v>9</v>
      </c>
      <c r="C2733" s="1">
        <v>-1</v>
      </c>
      <c r="D2733" s="2">
        <v>-2</v>
      </c>
      <c r="E2733" s="5">
        <v>74.8</v>
      </c>
      <c r="F2733" s="5">
        <v>78.510000000000005</v>
      </c>
      <c r="G2733" s="5">
        <v>3.38</v>
      </c>
      <c r="H2733" s="5">
        <v>74.94</v>
      </c>
      <c r="I2733" s="5">
        <v>78.290000000000006</v>
      </c>
      <c r="J2733" s="5">
        <v>4.99</v>
      </c>
      <c r="K2733" s="6">
        <f t="shared" si="747"/>
        <v>74.87</v>
      </c>
      <c r="L2733" s="6">
        <f t="shared" si="748"/>
        <v>-0.14000000000000057</v>
      </c>
      <c r="M2733" s="6">
        <f t="shared" si="749"/>
        <v>78.400000000000006</v>
      </c>
      <c r="N2733" s="5">
        <f t="shared" si="750"/>
        <v>3.0134905010635094</v>
      </c>
      <c r="O2733" s="6">
        <f t="shared" si="751"/>
        <v>0.21999999999999886</v>
      </c>
      <c r="P2733" s="6">
        <f t="shared" si="752"/>
        <v>6.0269810021270187</v>
      </c>
      <c r="Q2733" s="6">
        <f t="shared" si="753"/>
        <v>-0.37098101832096803</v>
      </c>
      <c r="R2733" s="5">
        <f t="shared" si="754"/>
        <v>5.973139783798051E-2</v>
      </c>
      <c r="S2733" s="5">
        <f t="shared" si="755"/>
        <v>0.35999999999999943</v>
      </c>
      <c r="T2733" s="5">
        <f t="shared" si="756"/>
        <v>0.21999999999999886</v>
      </c>
      <c r="U2733" s="5">
        <f t="shared" si="757"/>
        <v>3.6502520900987961E-2</v>
      </c>
      <c r="V2733" s="5">
        <f t="shared" si="758"/>
        <v>1.1713990798226201</v>
      </c>
      <c r="W2733" s="5">
        <f t="shared" si="759"/>
        <v>3.5300000000000011</v>
      </c>
      <c r="X2733" s="5">
        <f t="shared" si="760"/>
        <v>78.400000000000006</v>
      </c>
      <c r="Y2733" s="5">
        <f t="shared" si="761"/>
        <v>26.016342169431557</v>
      </c>
      <c r="Z2733" s="9">
        <f t="shared" si="762"/>
        <v>0.73311799868779648</v>
      </c>
      <c r="AA2733">
        <f t="shared" si="763"/>
        <v>0.14000000000000057</v>
      </c>
    </row>
    <row r="2734" spans="1:27">
      <c r="A2734" s="1">
        <f t="shared" si="746"/>
        <v>-1102499</v>
      </c>
      <c r="B2734" s="1">
        <v>1</v>
      </c>
      <c r="C2734" s="1">
        <v>-10</v>
      </c>
      <c r="D2734" s="2">
        <v>-11</v>
      </c>
      <c r="E2734" s="5">
        <v>79.97</v>
      </c>
      <c r="F2734" s="5">
        <v>79.900000000000006</v>
      </c>
      <c r="G2734" s="5">
        <v>2.77</v>
      </c>
      <c r="H2734" s="5">
        <v>81.150000000000006</v>
      </c>
      <c r="I2734" s="5">
        <v>85.63</v>
      </c>
      <c r="J2734" s="5">
        <v>2.74</v>
      </c>
      <c r="K2734" s="6">
        <f t="shared" si="747"/>
        <v>80.56</v>
      </c>
      <c r="L2734" s="6">
        <f t="shared" si="748"/>
        <v>-1.1800000000000068</v>
      </c>
      <c r="M2734" s="6">
        <f t="shared" si="749"/>
        <v>82.765000000000001</v>
      </c>
      <c r="N2734" s="5">
        <f t="shared" si="750"/>
        <v>1.9481080565512787</v>
      </c>
      <c r="O2734" s="6">
        <f t="shared" si="751"/>
        <v>-5.7299999999999898</v>
      </c>
      <c r="P2734" s="6">
        <f t="shared" si="752"/>
        <v>3.8962161131025574</v>
      </c>
      <c r="Q2734" s="6">
        <f t="shared" si="753"/>
        <v>1.0888969401534819E-2</v>
      </c>
      <c r="R2734" s="5">
        <f t="shared" si="754"/>
        <v>1.1677996979425296</v>
      </c>
      <c r="S2734" s="5">
        <f t="shared" si="755"/>
        <v>4.5499999999999829</v>
      </c>
      <c r="T2734" s="5">
        <f t="shared" si="756"/>
        <v>5.7299999999999898</v>
      </c>
      <c r="U2734" s="5">
        <f t="shared" si="757"/>
        <v>1.4706576415847707</v>
      </c>
      <c r="V2734" s="5">
        <f t="shared" si="758"/>
        <v>1.1318673995443012</v>
      </c>
      <c r="W2734" s="5">
        <f t="shared" si="759"/>
        <v>2.2049999999999983</v>
      </c>
      <c r="X2734" s="5">
        <f t="shared" si="760"/>
        <v>82.765000000000001</v>
      </c>
      <c r="Y2734" s="5">
        <f t="shared" si="761"/>
        <v>42.484809670423658</v>
      </c>
      <c r="Z2734" s="9">
        <f t="shared" si="762"/>
        <v>0.7331357309530071</v>
      </c>
      <c r="AA2734">
        <f t="shared" si="763"/>
        <v>1.1800000000000068</v>
      </c>
    </row>
    <row r="2735" spans="1:27">
      <c r="A2735" s="1">
        <f t="shared" si="746"/>
        <v>-1000744</v>
      </c>
      <c r="B2735" s="1">
        <v>6</v>
      </c>
      <c r="C2735" s="1">
        <v>-3</v>
      </c>
      <c r="D2735" s="2">
        <v>-10</v>
      </c>
      <c r="E2735" s="5">
        <v>68.040000000000006</v>
      </c>
      <c r="F2735" s="5">
        <v>67.58</v>
      </c>
      <c r="G2735" s="5">
        <v>1.83</v>
      </c>
      <c r="H2735" s="5">
        <v>72.06</v>
      </c>
      <c r="I2735" s="5">
        <v>74.760000000000005</v>
      </c>
      <c r="J2735" s="5">
        <v>4.76</v>
      </c>
      <c r="K2735" s="6">
        <f t="shared" si="747"/>
        <v>70.050000000000011</v>
      </c>
      <c r="L2735" s="6">
        <f t="shared" si="748"/>
        <v>-4.019999999999996</v>
      </c>
      <c r="M2735" s="6">
        <f t="shared" si="749"/>
        <v>71.17</v>
      </c>
      <c r="N2735" s="5">
        <f t="shared" si="750"/>
        <v>2.5498284256004364</v>
      </c>
      <c r="O2735" s="6">
        <f t="shared" si="751"/>
        <v>-7.1800000000000068</v>
      </c>
      <c r="P2735" s="6">
        <f t="shared" si="752"/>
        <v>5.0996568512008729</v>
      </c>
      <c r="Q2735" s="6">
        <f t="shared" si="753"/>
        <v>-0.74245669351892796</v>
      </c>
      <c r="R2735" s="5">
        <f t="shared" si="754"/>
        <v>0.61964953568510994</v>
      </c>
      <c r="S2735" s="5">
        <f t="shared" si="755"/>
        <v>3.1600000000000108</v>
      </c>
      <c r="T2735" s="5">
        <f t="shared" si="756"/>
        <v>7.1800000000000068</v>
      </c>
      <c r="U2735" s="5">
        <f t="shared" si="757"/>
        <v>1.4079378690566704</v>
      </c>
      <c r="V2735" s="5">
        <f t="shared" si="758"/>
        <v>0.43924524048564229</v>
      </c>
      <c r="W2735" s="5">
        <f t="shared" si="759"/>
        <v>1.1199999999999903</v>
      </c>
      <c r="X2735" s="5">
        <f t="shared" si="760"/>
        <v>71.17</v>
      </c>
      <c r="Y2735" s="5">
        <f t="shared" si="761"/>
        <v>27.911681933360207</v>
      </c>
      <c r="Z2735" s="9">
        <f t="shared" si="762"/>
        <v>0.73329598389736195</v>
      </c>
      <c r="AA2735">
        <f t="shared" si="763"/>
        <v>4.019999999999996</v>
      </c>
    </row>
    <row r="2736" spans="1:27">
      <c r="A2736" s="1">
        <f t="shared" si="746"/>
        <v>-499492</v>
      </c>
      <c r="B2736" s="1">
        <v>8</v>
      </c>
      <c r="C2736" s="1">
        <v>2</v>
      </c>
      <c r="D2736" s="2">
        <v>-5</v>
      </c>
      <c r="E2736" s="5">
        <v>216.5</v>
      </c>
      <c r="F2736" s="5">
        <v>223.02</v>
      </c>
      <c r="G2736" s="5">
        <v>3.93</v>
      </c>
      <c r="H2736" s="5">
        <v>193.13</v>
      </c>
      <c r="I2736" s="5">
        <v>196.22</v>
      </c>
      <c r="J2736" s="5">
        <v>9.4499999999999993</v>
      </c>
      <c r="K2736" s="6">
        <f t="shared" si="747"/>
        <v>204.815</v>
      </c>
      <c r="L2736" s="6">
        <f t="shared" si="748"/>
        <v>23.370000000000005</v>
      </c>
      <c r="M2736" s="6">
        <f t="shared" si="749"/>
        <v>209.62</v>
      </c>
      <c r="N2736" s="5">
        <f t="shared" si="750"/>
        <v>5.1173088630646477</v>
      </c>
      <c r="O2736" s="6">
        <f t="shared" si="751"/>
        <v>26.800000000000011</v>
      </c>
      <c r="P2736" s="6">
        <f t="shared" si="752"/>
        <v>10.234617726129295</v>
      </c>
      <c r="Q2736" s="6">
        <f t="shared" si="753"/>
        <v>-0.7051019882116405</v>
      </c>
      <c r="R2736" s="5">
        <f t="shared" si="754"/>
        <v>0.33513708980484058</v>
      </c>
      <c r="S2736" s="5">
        <f t="shared" si="755"/>
        <v>3.4300000000000068</v>
      </c>
      <c r="T2736" s="5">
        <f t="shared" si="756"/>
        <v>26.800000000000011</v>
      </c>
      <c r="U2736" s="5">
        <f t="shared" si="757"/>
        <v>2.6185638503701787</v>
      </c>
      <c r="V2736" s="5">
        <f t="shared" si="758"/>
        <v>0.93897009709169565</v>
      </c>
      <c r="W2736" s="5">
        <f t="shared" si="759"/>
        <v>4.8050000000000068</v>
      </c>
      <c r="X2736" s="5">
        <f t="shared" si="760"/>
        <v>209.62</v>
      </c>
      <c r="Y2736" s="5">
        <f t="shared" si="761"/>
        <v>40.962936889149006</v>
      </c>
      <c r="Z2736" s="9">
        <f t="shared" si="762"/>
        <v>0.73345892863881623</v>
      </c>
      <c r="AA2736">
        <f t="shared" si="763"/>
        <v>23.370000000000005</v>
      </c>
    </row>
    <row r="2737" spans="1:27">
      <c r="A2737" s="1">
        <f t="shared" si="746"/>
        <v>-1101245</v>
      </c>
      <c r="B2737" s="1">
        <v>5</v>
      </c>
      <c r="C2737" s="1">
        <v>-5</v>
      </c>
      <c r="D2737" s="2">
        <v>-11</v>
      </c>
      <c r="E2737" s="5">
        <v>157.77000000000001</v>
      </c>
      <c r="F2737" s="5">
        <v>157.1</v>
      </c>
      <c r="G2737" s="5">
        <v>3.23</v>
      </c>
      <c r="H2737" s="5">
        <v>167.3</v>
      </c>
      <c r="I2737" s="5">
        <v>168.89</v>
      </c>
      <c r="J2737" s="5">
        <v>5.27</v>
      </c>
      <c r="K2737" s="6">
        <f t="shared" si="747"/>
        <v>162.53500000000003</v>
      </c>
      <c r="L2737" s="6">
        <f t="shared" si="748"/>
        <v>-9.5300000000000011</v>
      </c>
      <c r="M2737" s="6">
        <f t="shared" si="749"/>
        <v>162.995</v>
      </c>
      <c r="N2737" s="5">
        <f t="shared" si="750"/>
        <v>3.090542023658633</v>
      </c>
      <c r="O2737" s="6">
        <f t="shared" si="751"/>
        <v>-11.789999999999992</v>
      </c>
      <c r="P2737" s="6">
        <f t="shared" si="752"/>
        <v>6.1810840473172659</v>
      </c>
      <c r="Q2737" s="6">
        <f t="shared" si="753"/>
        <v>-0.45385779122541597</v>
      </c>
      <c r="R2737" s="5">
        <f t="shared" si="754"/>
        <v>0.36563165663163621</v>
      </c>
      <c r="S2737" s="5">
        <f t="shared" si="755"/>
        <v>2.2599999999999909</v>
      </c>
      <c r="T2737" s="5">
        <f t="shared" si="756"/>
        <v>11.789999999999992</v>
      </c>
      <c r="U2737" s="5">
        <f t="shared" si="757"/>
        <v>1.9074324034013299</v>
      </c>
      <c r="V2737" s="5">
        <f t="shared" si="758"/>
        <v>0.14884120535446535</v>
      </c>
      <c r="W2737" s="5">
        <f t="shared" si="759"/>
        <v>0.45999999999997954</v>
      </c>
      <c r="X2737" s="5">
        <f t="shared" si="760"/>
        <v>162.995</v>
      </c>
      <c r="Y2737" s="5">
        <f t="shared" si="761"/>
        <v>52.739939710330788</v>
      </c>
      <c r="Z2737" s="9">
        <f t="shared" si="762"/>
        <v>0.73380310710707686</v>
      </c>
      <c r="AA2737">
        <f t="shared" si="763"/>
        <v>9.5300000000000011</v>
      </c>
    </row>
    <row r="2738" spans="1:27">
      <c r="A2738" s="1">
        <f t="shared" si="746"/>
        <v>-303000</v>
      </c>
      <c r="B2738" s="1">
        <v>0</v>
      </c>
      <c r="C2738" s="1">
        <v>-12</v>
      </c>
      <c r="D2738" s="2">
        <v>-3</v>
      </c>
      <c r="E2738" s="5">
        <v>12.7</v>
      </c>
      <c r="F2738" s="5">
        <v>14.83</v>
      </c>
      <c r="G2738" s="5">
        <v>2.2400000000000002</v>
      </c>
      <c r="H2738" s="5">
        <v>8.0500000000000007</v>
      </c>
      <c r="I2738" s="5">
        <v>10.66</v>
      </c>
      <c r="J2738" s="5">
        <v>1.22</v>
      </c>
      <c r="K2738" s="6">
        <f t="shared" si="747"/>
        <v>10.375</v>
      </c>
      <c r="L2738" s="6">
        <f t="shared" si="748"/>
        <v>4.6499999999999986</v>
      </c>
      <c r="M2738" s="6">
        <f t="shared" si="749"/>
        <v>12.745000000000001</v>
      </c>
      <c r="N2738" s="5">
        <f t="shared" si="750"/>
        <v>1.2753430910935299</v>
      </c>
      <c r="O2738" s="6">
        <f t="shared" si="751"/>
        <v>4.17</v>
      </c>
      <c r="P2738" s="6">
        <f t="shared" si="752"/>
        <v>2.5506861821870599</v>
      </c>
      <c r="Q2738" s="6">
        <f t="shared" si="753"/>
        <v>0.54245312019674152</v>
      </c>
      <c r="R2738" s="5">
        <f t="shared" si="754"/>
        <v>0.18818465531044964</v>
      </c>
      <c r="S2738" s="5">
        <f t="shared" si="755"/>
        <v>0.47999999999999865</v>
      </c>
      <c r="T2738" s="5">
        <f t="shared" si="756"/>
        <v>4.17</v>
      </c>
      <c r="U2738" s="5">
        <f t="shared" si="757"/>
        <v>1.6348541930095359</v>
      </c>
      <c r="V2738" s="5">
        <f t="shared" si="758"/>
        <v>1.8583234711906964</v>
      </c>
      <c r="W2738" s="5">
        <f t="shared" si="759"/>
        <v>2.370000000000001</v>
      </c>
      <c r="X2738" s="5">
        <f t="shared" si="760"/>
        <v>12.745000000000001</v>
      </c>
      <c r="Y2738" s="5">
        <f t="shared" si="761"/>
        <v>9.9933892997153659</v>
      </c>
      <c r="Z2738" s="9">
        <f t="shared" si="762"/>
        <v>0.73384194483553478</v>
      </c>
      <c r="AA2738">
        <f t="shared" si="763"/>
        <v>4.6499999999999986</v>
      </c>
    </row>
    <row r="2739" spans="1:27">
      <c r="A2739" s="1">
        <f t="shared" si="746"/>
        <v>-102505</v>
      </c>
      <c r="B2739" s="1">
        <v>-5</v>
      </c>
      <c r="C2739" s="1">
        <v>-10</v>
      </c>
      <c r="D2739" s="2">
        <v>-1</v>
      </c>
      <c r="E2739" s="5">
        <v>43.41</v>
      </c>
      <c r="F2739" s="5">
        <v>43.8</v>
      </c>
      <c r="G2739" s="5">
        <v>2.61</v>
      </c>
      <c r="H2739" s="5">
        <v>50.57</v>
      </c>
      <c r="I2739" s="5">
        <v>50.08</v>
      </c>
      <c r="J2739" s="5">
        <v>2.38</v>
      </c>
      <c r="K2739" s="6">
        <f t="shared" si="747"/>
        <v>46.989999999999995</v>
      </c>
      <c r="L2739" s="6">
        <f t="shared" si="748"/>
        <v>-7.1600000000000037</v>
      </c>
      <c r="M2739" s="6">
        <f t="shared" si="749"/>
        <v>46.94</v>
      </c>
      <c r="N2739" s="5">
        <f t="shared" si="750"/>
        <v>1.7661044702961373</v>
      </c>
      <c r="O2739" s="6">
        <f t="shared" si="751"/>
        <v>-6.2800000000000011</v>
      </c>
      <c r="P2739" s="6">
        <f t="shared" si="752"/>
        <v>3.5322089405922745</v>
      </c>
      <c r="Q2739" s="6">
        <f t="shared" si="753"/>
        <v>9.1988939205706707E-2</v>
      </c>
      <c r="R2739" s="5">
        <f t="shared" si="754"/>
        <v>0.24913588488127367</v>
      </c>
      <c r="S2739" s="5">
        <f t="shared" si="755"/>
        <v>0.88000000000000256</v>
      </c>
      <c r="T2739" s="5">
        <f t="shared" si="756"/>
        <v>6.2800000000000011</v>
      </c>
      <c r="U2739" s="5">
        <f t="shared" si="757"/>
        <v>1.7779242693799937</v>
      </c>
      <c r="V2739" s="5">
        <f t="shared" si="758"/>
        <v>2.8310896009233952E-2</v>
      </c>
      <c r="W2739" s="5">
        <f t="shared" si="759"/>
        <v>4.9999999999997158E-2</v>
      </c>
      <c r="X2739" s="5">
        <f t="shared" si="760"/>
        <v>46.94</v>
      </c>
      <c r="Y2739" s="5">
        <f t="shared" si="761"/>
        <v>26.578269173470346</v>
      </c>
      <c r="Z2739" s="9">
        <f t="shared" si="762"/>
        <v>0.73399727519930213</v>
      </c>
      <c r="AA2739">
        <f t="shared" si="763"/>
        <v>7.1600000000000037</v>
      </c>
    </row>
    <row r="2740" spans="1:27">
      <c r="A2740" s="1">
        <f t="shared" si="746"/>
        <v>-899756</v>
      </c>
      <c r="B2740" s="1">
        <v>-6</v>
      </c>
      <c r="C2740" s="1">
        <v>1</v>
      </c>
      <c r="D2740" s="2">
        <v>-9</v>
      </c>
      <c r="E2740" s="5">
        <v>97.21</v>
      </c>
      <c r="F2740" s="5">
        <v>96.91</v>
      </c>
      <c r="G2740" s="5">
        <v>5.68</v>
      </c>
      <c r="H2740" s="5">
        <v>98.58</v>
      </c>
      <c r="I2740" s="5">
        <v>95.93</v>
      </c>
      <c r="J2740" s="5">
        <v>3.96</v>
      </c>
      <c r="K2740" s="6">
        <f t="shared" si="747"/>
        <v>97.894999999999996</v>
      </c>
      <c r="L2740" s="6">
        <f t="shared" si="748"/>
        <v>-1.3700000000000045</v>
      </c>
      <c r="M2740" s="6">
        <f t="shared" si="749"/>
        <v>96.42</v>
      </c>
      <c r="N2740" s="5">
        <f t="shared" si="750"/>
        <v>3.4620802994731363</v>
      </c>
      <c r="O2740" s="6">
        <f t="shared" si="751"/>
        <v>0.97999999999998977</v>
      </c>
      <c r="P2740" s="6">
        <f t="shared" si="752"/>
        <v>6.9241605989462727</v>
      </c>
      <c r="Q2740" s="6">
        <f t="shared" si="753"/>
        <v>0.34583680961121305</v>
      </c>
      <c r="R2740" s="5">
        <f t="shared" si="754"/>
        <v>0.33939131919580551</v>
      </c>
      <c r="S2740" s="5">
        <f t="shared" si="755"/>
        <v>2.3499999999999943</v>
      </c>
      <c r="T2740" s="5">
        <f t="shared" si="756"/>
        <v>0.97999999999998977</v>
      </c>
      <c r="U2740" s="5">
        <f t="shared" si="757"/>
        <v>0.14153340119654756</v>
      </c>
      <c r="V2740" s="5">
        <f t="shared" si="758"/>
        <v>0.42604442196920206</v>
      </c>
      <c r="W2740" s="5">
        <f t="shared" si="759"/>
        <v>1.4749999999999943</v>
      </c>
      <c r="X2740" s="5">
        <f t="shared" si="760"/>
        <v>96.42</v>
      </c>
      <c r="Y2740" s="5">
        <f t="shared" si="761"/>
        <v>27.850307231369914</v>
      </c>
      <c r="Z2740" s="9">
        <f t="shared" si="762"/>
        <v>0.73418253861011984</v>
      </c>
      <c r="AA2740">
        <f t="shared" si="763"/>
        <v>1.3700000000000045</v>
      </c>
    </row>
    <row r="2741" spans="1:27">
      <c r="A2741" s="1">
        <f t="shared" si="746"/>
        <v>-1301749</v>
      </c>
      <c r="B2741" s="1">
        <v>1</v>
      </c>
      <c r="C2741" s="1">
        <v>-7</v>
      </c>
      <c r="D2741" s="2">
        <v>-13</v>
      </c>
      <c r="E2741" s="5">
        <v>79.87</v>
      </c>
      <c r="F2741" s="5">
        <v>82.38</v>
      </c>
      <c r="G2741" s="5">
        <v>2.04</v>
      </c>
      <c r="H2741" s="5">
        <v>83.26</v>
      </c>
      <c r="I2741" s="5">
        <v>84.9</v>
      </c>
      <c r="J2741" s="5">
        <v>2.72</v>
      </c>
      <c r="K2741" s="6">
        <f t="shared" si="747"/>
        <v>81.564999999999998</v>
      </c>
      <c r="L2741" s="6">
        <f t="shared" si="748"/>
        <v>-3.3900000000000006</v>
      </c>
      <c r="M2741" s="6">
        <f t="shared" si="749"/>
        <v>83.64</v>
      </c>
      <c r="N2741" s="5">
        <f t="shared" si="750"/>
        <v>1.7000000000000002</v>
      </c>
      <c r="O2741" s="6">
        <f t="shared" si="751"/>
        <v>-2.5200000000000102</v>
      </c>
      <c r="P2741" s="6">
        <f t="shared" si="752"/>
        <v>3.4000000000000004</v>
      </c>
      <c r="Q2741" s="6">
        <f t="shared" si="753"/>
        <v>-0.28000000000000008</v>
      </c>
      <c r="R2741" s="5">
        <f t="shared" si="754"/>
        <v>0.25588235294117362</v>
      </c>
      <c r="S2741" s="5">
        <f t="shared" si="755"/>
        <v>0.86999999999999034</v>
      </c>
      <c r="T2741" s="5">
        <f t="shared" si="756"/>
        <v>2.5200000000000102</v>
      </c>
      <c r="U2741" s="5">
        <f t="shared" si="757"/>
        <v>0.74117647058823821</v>
      </c>
      <c r="V2741" s="5">
        <f t="shared" si="758"/>
        <v>1.2205882352941191</v>
      </c>
      <c r="W2741" s="5">
        <f t="shared" si="759"/>
        <v>2.0750000000000028</v>
      </c>
      <c r="X2741" s="5">
        <f t="shared" si="760"/>
        <v>83.64</v>
      </c>
      <c r="Y2741" s="5">
        <f t="shared" si="761"/>
        <v>49.199999999999996</v>
      </c>
      <c r="Z2741" s="9">
        <f t="shared" si="762"/>
        <v>0.7342077362708731</v>
      </c>
      <c r="AA2741">
        <f t="shared" si="763"/>
        <v>3.3900000000000006</v>
      </c>
    </row>
    <row r="2742" spans="1:27">
      <c r="A2742" s="1">
        <f t="shared" si="746"/>
        <v>-1199749</v>
      </c>
      <c r="B2742" s="1">
        <v>1</v>
      </c>
      <c r="C2742" s="1">
        <v>1</v>
      </c>
      <c r="D2742" s="2">
        <v>-12</v>
      </c>
      <c r="E2742" s="5">
        <v>197.38</v>
      </c>
      <c r="F2742" s="5">
        <v>200.95</v>
      </c>
      <c r="G2742" s="5">
        <v>4.83</v>
      </c>
      <c r="H2742" s="5">
        <v>217.92</v>
      </c>
      <c r="I2742" s="5">
        <v>217.07</v>
      </c>
      <c r="J2742" s="5">
        <v>9.5</v>
      </c>
      <c r="K2742" s="6">
        <f t="shared" si="747"/>
        <v>207.64999999999998</v>
      </c>
      <c r="L2742" s="6">
        <f t="shared" si="748"/>
        <v>-20.539999999999992</v>
      </c>
      <c r="M2742" s="6">
        <f t="shared" si="749"/>
        <v>209.01</v>
      </c>
      <c r="N2742" s="5">
        <f t="shared" si="750"/>
        <v>5.3286700967502201</v>
      </c>
      <c r="O2742" s="6">
        <f t="shared" si="751"/>
        <v>-16.120000000000005</v>
      </c>
      <c r="P2742" s="6">
        <f t="shared" si="752"/>
        <v>10.65734019350044</v>
      </c>
      <c r="Q2742" s="6">
        <f t="shared" si="753"/>
        <v>-0.58920362849085517</v>
      </c>
      <c r="R2742" s="5">
        <f t="shared" si="754"/>
        <v>0.41473762869046815</v>
      </c>
      <c r="S2742" s="5">
        <f t="shared" si="755"/>
        <v>4.4199999999999875</v>
      </c>
      <c r="T2742" s="5">
        <f t="shared" si="756"/>
        <v>16.120000000000005</v>
      </c>
      <c r="U2742" s="5">
        <f t="shared" si="757"/>
        <v>1.5125725281652416</v>
      </c>
      <c r="V2742" s="5">
        <f t="shared" si="758"/>
        <v>0.25522315611721447</v>
      </c>
      <c r="W2742" s="5">
        <f t="shared" si="759"/>
        <v>1.3600000000000136</v>
      </c>
      <c r="X2742" s="5">
        <f t="shared" si="760"/>
        <v>209.01</v>
      </c>
      <c r="Y2742" s="5">
        <f t="shared" si="761"/>
        <v>39.223670485337102</v>
      </c>
      <c r="Z2742" s="9">
        <f t="shared" si="762"/>
        <v>0.7342411048150328</v>
      </c>
      <c r="AA2742">
        <f t="shared" si="763"/>
        <v>20.539999999999992</v>
      </c>
    </row>
    <row r="2743" spans="1:27">
      <c r="A2743" s="1">
        <f t="shared" si="746"/>
        <v>-802245</v>
      </c>
      <c r="B2743" s="1">
        <v>5</v>
      </c>
      <c r="C2743" s="1">
        <v>-9</v>
      </c>
      <c r="D2743" s="2">
        <v>-8</v>
      </c>
      <c r="E2743" s="5">
        <v>32.979999999999997</v>
      </c>
      <c r="F2743" s="5">
        <v>34.369999999999997</v>
      </c>
      <c r="G2743" s="5">
        <v>1.49</v>
      </c>
      <c r="H2743" s="5">
        <v>28.69</v>
      </c>
      <c r="I2743" s="5">
        <v>32.049999999999997</v>
      </c>
      <c r="J2743" s="5">
        <v>1.99</v>
      </c>
      <c r="K2743" s="6">
        <f t="shared" si="747"/>
        <v>30.835000000000001</v>
      </c>
      <c r="L2743" s="6">
        <f t="shared" si="748"/>
        <v>4.2899999999999956</v>
      </c>
      <c r="M2743" s="6">
        <f t="shared" si="749"/>
        <v>33.209999999999994</v>
      </c>
      <c r="N2743" s="5">
        <f t="shared" si="750"/>
        <v>1.2430004022525496</v>
      </c>
      <c r="O2743" s="6">
        <f t="shared" si="751"/>
        <v>2.3200000000000003</v>
      </c>
      <c r="P2743" s="6">
        <f t="shared" si="752"/>
        <v>2.4860008045050992</v>
      </c>
      <c r="Q2743" s="6">
        <f t="shared" si="753"/>
        <v>-0.28154428659266695</v>
      </c>
      <c r="R2743" s="5">
        <f t="shared" si="754"/>
        <v>0.79243739440067207</v>
      </c>
      <c r="S2743" s="5">
        <f t="shared" si="755"/>
        <v>1.9699999999999953</v>
      </c>
      <c r="T2743" s="5">
        <f t="shared" si="756"/>
        <v>2.3200000000000003</v>
      </c>
      <c r="U2743" s="5">
        <f t="shared" si="757"/>
        <v>0.93322576396424561</v>
      </c>
      <c r="V2743" s="5">
        <f t="shared" si="758"/>
        <v>1.9106993012198934</v>
      </c>
      <c r="W2743" s="5">
        <f t="shared" si="759"/>
        <v>2.3749999999999929</v>
      </c>
      <c r="X2743" s="5">
        <f t="shared" si="760"/>
        <v>33.209999999999994</v>
      </c>
      <c r="Y2743" s="5">
        <f t="shared" si="761"/>
        <v>26.717610018321196</v>
      </c>
      <c r="Z2743" s="9">
        <f t="shared" si="762"/>
        <v>0.73424791453568339</v>
      </c>
      <c r="AA2743">
        <f t="shared" si="763"/>
        <v>4.2899999999999956</v>
      </c>
    </row>
    <row r="2744" spans="1:27">
      <c r="A2744" s="1">
        <f t="shared" si="746"/>
        <v>-698994</v>
      </c>
      <c r="B2744" s="1">
        <v>6</v>
      </c>
      <c r="C2744" s="1">
        <v>4</v>
      </c>
      <c r="D2744" s="2">
        <v>-7</v>
      </c>
      <c r="E2744" s="5">
        <v>89.54</v>
      </c>
      <c r="F2744" s="5">
        <v>91.82</v>
      </c>
      <c r="G2744" s="5">
        <v>2.5099999999999998</v>
      </c>
      <c r="H2744" s="5">
        <v>97.23</v>
      </c>
      <c r="I2744" s="5">
        <v>104.83</v>
      </c>
      <c r="J2744" s="5">
        <v>5.65</v>
      </c>
      <c r="K2744" s="6">
        <f t="shared" si="747"/>
        <v>93.385000000000005</v>
      </c>
      <c r="L2744" s="6">
        <f t="shared" si="748"/>
        <v>-7.6899999999999977</v>
      </c>
      <c r="M2744" s="6">
        <f t="shared" si="749"/>
        <v>98.324999999999989</v>
      </c>
      <c r="N2744" s="5">
        <f t="shared" si="750"/>
        <v>3.0912214414370252</v>
      </c>
      <c r="O2744" s="6">
        <f t="shared" si="751"/>
        <v>-13.010000000000005</v>
      </c>
      <c r="P2744" s="6">
        <f t="shared" si="752"/>
        <v>6.1824428828740503</v>
      </c>
      <c r="Q2744" s="6">
        <f t="shared" si="753"/>
        <v>-0.67034686285077427</v>
      </c>
      <c r="R2744" s="5">
        <f t="shared" si="754"/>
        <v>0.86050127769670282</v>
      </c>
      <c r="S2744" s="5">
        <f t="shared" si="755"/>
        <v>5.3200000000000074</v>
      </c>
      <c r="T2744" s="5">
        <f t="shared" si="756"/>
        <v>13.010000000000005</v>
      </c>
      <c r="U2744" s="5">
        <f t="shared" si="757"/>
        <v>2.1043461697056567</v>
      </c>
      <c r="V2744" s="5">
        <f t="shared" si="758"/>
        <v>1.5980738014367264</v>
      </c>
      <c r="W2744" s="5">
        <f t="shared" si="759"/>
        <v>4.9399999999999835</v>
      </c>
      <c r="X2744" s="5">
        <f t="shared" si="760"/>
        <v>98.324999999999989</v>
      </c>
      <c r="Y2744" s="5">
        <f t="shared" si="761"/>
        <v>31.807815086288791</v>
      </c>
      <c r="Z2744" s="9">
        <f t="shared" si="762"/>
        <v>0.7342506384062597</v>
      </c>
      <c r="AA2744">
        <f t="shared" si="763"/>
        <v>7.6899999999999977</v>
      </c>
    </row>
    <row r="2745" spans="1:27">
      <c r="A2745" s="1">
        <f t="shared" si="746"/>
        <v>-1001506</v>
      </c>
      <c r="B2745" s="1">
        <v>-6</v>
      </c>
      <c r="C2745" s="1">
        <v>-6</v>
      </c>
      <c r="D2745" s="2">
        <v>-10</v>
      </c>
      <c r="E2745" s="5">
        <v>50.55</v>
      </c>
      <c r="F2745" s="5">
        <v>45.76</v>
      </c>
      <c r="G2745" s="5">
        <v>3.67</v>
      </c>
      <c r="H2745" s="5">
        <v>39.65</v>
      </c>
      <c r="I2745" s="5">
        <v>36.840000000000003</v>
      </c>
      <c r="J2745" s="5">
        <v>3.17</v>
      </c>
      <c r="K2745" s="6">
        <f t="shared" si="747"/>
        <v>45.099999999999994</v>
      </c>
      <c r="L2745" s="6">
        <f t="shared" si="748"/>
        <v>10.899999999999999</v>
      </c>
      <c r="M2745" s="6">
        <f t="shared" si="749"/>
        <v>41.3</v>
      </c>
      <c r="N2745" s="5">
        <f t="shared" si="750"/>
        <v>2.4247577198557386</v>
      </c>
      <c r="O2745" s="6">
        <f t="shared" si="751"/>
        <v>8.9199999999999946</v>
      </c>
      <c r="P2745" s="6">
        <f t="shared" si="752"/>
        <v>4.8495154397114772</v>
      </c>
      <c r="Q2745" s="6">
        <f t="shared" si="753"/>
        <v>0.14542176564134399</v>
      </c>
      <c r="R2745" s="5">
        <f t="shared" si="754"/>
        <v>0.40828821448557023</v>
      </c>
      <c r="S2745" s="5">
        <f t="shared" si="755"/>
        <v>1.980000000000004</v>
      </c>
      <c r="T2745" s="5">
        <f t="shared" si="756"/>
        <v>8.9199999999999946</v>
      </c>
      <c r="U2745" s="5">
        <f t="shared" si="757"/>
        <v>1.8393590268743822</v>
      </c>
      <c r="V2745" s="5">
        <f t="shared" si="758"/>
        <v>1.5671668838840025</v>
      </c>
      <c r="W2745" s="5">
        <f t="shared" si="759"/>
        <v>3.7999999999999972</v>
      </c>
      <c r="X2745" s="5">
        <f t="shared" si="760"/>
        <v>41.3</v>
      </c>
      <c r="Y2745" s="5">
        <f t="shared" si="761"/>
        <v>17.032629553791935</v>
      </c>
      <c r="Z2745" s="9">
        <f t="shared" si="762"/>
        <v>0.73434869101810218</v>
      </c>
      <c r="AA2745">
        <f t="shared" si="763"/>
        <v>10.899999999999999</v>
      </c>
    </row>
    <row r="2746" spans="1:27">
      <c r="A2746" s="1">
        <f t="shared" ref="A2746:A2809" si="764">100000*D2746+250*C2746+B2746</f>
        <v>-899744</v>
      </c>
      <c r="B2746" s="1">
        <v>6</v>
      </c>
      <c r="C2746" s="1">
        <v>1</v>
      </c>
      <c r="D2746" s="2">
        <v>-9</v>
      </c>
      <c r="E2746" s="5">
        <v>145.57</v>
      </c>
      <c r="F2746" s="5">
        <v>142.82</v>
      </c>
      <c r="G2746" s="5">
        <v>3.12</v>
      </c>
      <c r="H2746" s="5">
        <v>154.37</v>
      </c>
      <c r="I2746" s="5">
        <v>155.80000000000001</v>
      </c>
      <c r="J2746" s="5">
        <v>7.63</v>
      </c>
      <c r="K2746" s="6">
        <f t="shared" ref="K2746:K2809" si="765" xml:space="preserve"> 0.5*(E2746+H2746)</f>
        <v>149.97</v>
      </c>
      <c r="L2746" s="6">
        <f t="shared" ref="L2746:L2809" si="766">E2746-H2746</f>
        <v>-8.8000000000000114</v>
      </c>
      <c r="M2746" s="6">
        <f t="shared" ref="M2746:M2809" si="767">0.5*(F2746+I2746)</f>
        <v>149.31</v>
      </c>
      <c r="N2746" s="5">
        <f t="shared" ref="N2746:N2809" si="768">0.5*P2746</f>
        <v>4.1216289255584373</v>
      </c>
      <c r="O2746" s="6">
        <f t="shared" ref="O2746:O2809" si="769">F2746-I2746</f>
        <v>-12.980000000000018</v>
      </c>
      <c r="P2746" s="6">
        <f t="shared" ref="P2746:P2809" si="770">SQRT(G2746*G2746+J2746*J2746)</f>
        <v>8.2432578511168746</v>
      </c>
      <c r="Q2746" s="6">
        <f t="shared" ref="Q2746:Q2809" si="771">(G2746*G2746-J2746*J2746)/(G2746*G2746+J2746*J2746)</f>
        <v>-0.71348892515669293</v>
      </c>
      <c r="R2746" s="5">
        <f t="shared" ref="R2746:R2809" si="772">ABS(O2746-L2746)/P2746</f>
        <v>0.50708106861338331</v>
      </c>
      <c r="S2746" s="5">
        <f t="shared" ref="S2746:S2809" si="773">ABS(O2746-L2746)</f>
        <v>4.1800000000000068</v>
      </c>
      <c r="T2746" s="5">
        <f t="shared" ref="T2746:T2809" si="774">ABS(O2746)</f>
        <v>12.980000000000018</v>
      </c>
      <c r="U2746" s="5">
        <f t="shared" ref="U2746:U2809" si="775">ABS(O2746)/P2746</f>
        <v>1.5746201604310321</v>
      </c>
      <c r="V2746" s="5">
        <f t="shared" ref="V2746:V2809" si="776">ABS(M2746-K2746)/N2746</f>
        <v>0.16013086377264629</v>
      </c>
      <c r="W2746" s="5">
        <f t="shared" ref="W2746:W2809" si="777">ABS(M2746-K2746)</f>
        <v>0.65999999999999659</v>
      </c>
      <c r="X2746" s="5">
        <f t="shared" ref="X2746:X2809" si="778">ABS(M2746)</f>
        <v>149.31</v>
      </c>
      <c r="Y2746" s="5">
        <f t="shared" ref="Y2746:Y2809" si="779">ABS(M2746)/N2746</f>
        <v>36.225968590748394</v>
      </c>
      <c r="Z2746" s="9">
        <f t="shared" ref="Z2746:Z2809" si="780">SQRT(0.006428*B2746*B2746+0.004235*C2746*C2746+0.003432*D2746*D2746-0.000405*B2746*C2746-0.002839*C2746*D2746-0.000048*D2746*B2746)</f>
        <v>0.73440315903460007</v>
      </c>
      <c r="AA2746">
        <f t="shared" si="763"/>
        <v>8.8000000000000114</v>
      </c>
    </row>
    <row r="2747" spans="1:27">
      <c r="A2747" s="1">
        <f t="shared" si="764"/>
        <v>-297746</v>
      </c>
      <c r="B2747" s="1">
        <v>4</v>
      </c>
      <c r="C2747" s="1">
        <v>9</v>
      </c>
      <c r="D2747" s="2">
        <v>-3</v>
      </c>
      <c r="E2747" s="5">
        <v>79.02</v>
      </c>
      <c r="F2747" s="5">
        <v>76.209999999999994</v>
      </c>
      <c r="G2747" s="5">
        <v>2.79</v>
      </c>
      <c r="H2747" s="5">
        <v>80</v>
      </c>
      <c r="I2747" s="5">
        <v>81.22</v>
      </c>
      <c r="J2747" s="5">
        <v>3.89</v>
      </c>
      <c r="K2747" s="6">
        <f t="shared" si="765"/>
        <v>79.509999999999991</v>
      </c>
      <c r="L2747" s="6">
        <f t="shared" si="766"/>
        <v>-0.98000000000000398</v>
      </c>
      <c r="M2747" s="6">
        <f t="shared" si="767"/>
        <v>78.715000000000003</v>
      </c>
      <c r="N2747" s="5">
        <f t="shared" si="768"/>
        <v>2.3935433983949403</v>
      </c>
      <c r="O2747" s="6">
        <f t="shared" si="769"/>
        <v>-5.0100000000000051</v>
      </c>
      <c r="P2747" s="6">
        <f t="shared" si="770"/>
        <v>4.7870867967898807</v>
      </c>
      <c r="Q2747" s="6">
        <f t="shared" si="771"/>
        <v>-0.32064652952932859</v>
      </c>
      <c r="R2747" s="5">
        <f t="shared" si="772"/>
        <v>0.84184811578984409</v>
      </c>
      <c r="S2747" s="5">
        <f t="shared" si="773"/>
        <v>4.0300000000000011</v>
      </c>
      <c r="T2747" s="5">
        <f t="shared" si="774"/>
        <v>5.0100000000000051</v>
      </c>
      <c r="U2747" s="5">
        <f t="shared" si="775"/>
        <v>1.0465655235997822</v>
      </c>
      <c r="V2747" s="5">
        <f t="shared" si="776"/>
        <v>0.33214354940591329</v>
      </c>
      <c r="W2747" s="5">
        <f t="shared" si="777"/>
        <v>0.79499999999998749</v>
      </c>
      <c r="X2747" s="5">
        <f t="shared" si="778"/>
        <v>78.715000000000003</v>
      </c>
      <c r="Y2747" s="5">
        <f t="shared" si="779"/>
        <v>32.886389297467773</v>
      </c>
      <c r="Z2747" s="9">
        <f t="shared" si="780"/>
        <v>0.73445217679573949</v>
      </c>
      <c r="AA2747">
        <f t="shared" ref="AA2747:AA2810" si="781">ABS(L2747)</f>
        <v>0.98000000000000398</v>
      </c>
    </row>
    <row r="2748" spans="1:27">
      <c r="A2748" s="1">
        <f t="shared" si="764"/>
        <v>-297500</v>
      </c>
      <c r="B2748" s="1">
        <v>0</v>
      </c>
      <c r="C2748" s="1">
        <v>10</v>
      </c>
      <c r="D2748" s="2">
        <v>-3</v>
      </c>
      <c r="E2748" s="5">
        <v>21.29</v>
      </c>
      <c r="F2748" s="5">
        <v>20.86</v>
      </c>
      <c r="G2748" s="5">
        <v>2.2999999999999998</v>
      </c>
      <c r="H2748" s="5">
        <v>25.88</v>
      </c>
      <c r="I2748" s="5">
        <v>23.75</v>
      </c>
      <c r="J2748" s="5">
        <v>2.82</v>
      </c>
      <c r="K2748" s="6">
        <f t="shared" si="765"/>
        <v>23.585000000000001</v>
      </c>
      <c r="L2748" s="6">
        <f t="shared" si="766"/>
        <v>-4.59</v>
      </c>
      <c r="M2748" s="6">
        <f t="shared" si="767"/>
        <v>22.305</v>
      </c>
      <c r="N2748" s="5">
        <f t="shared" si="768"/>
        <v>1.8195054273071019</v>
      </c>
      <c r="O2748" s="6">
        <f t="shared" si="769"/>
        <v>-2.8900000000000006</v>
      </c>
      <c r="P2748" s="6">
        <f t="shared" si="770"/>
        <v>3.6390108546142037</v>
      </c>
      <c r="Q2748" s="6">
        <f t="shared" si="771"/>
        <v>-0.20105116897239173</v>
      </c>
      <c r="R2748" s="5">
        <f t="shared" si="772"/>
        <v>0.46715991458075162</v>
      </c>
      <c r="S2748" s="5">
        <f t="shared" si="773"/>
        <v>1.6999999999999993</v>
      </c>
      <c r="T2748" s="5">
        <f t="shared" si="774"/>
        <v>2.8900000000000006</v>
      </c>
      <c r="U2748" s="5">
        <f t="shared" si="775"/>
        <v>0.79417185478727825</v>
      </c>
      <c r="V2748" s="5">
        <f t="shared" si="776"/>
        <v>0.7034878713686622</v>
      </c>
      <c r="W2748" s="5">
        <f t="shared" si="777"/>
        <v>1.2800000000000011</v>
      </c>
      <c r="X2748" s="5">
        <f t="shared" si="778"/>
        <v>22.305</v>
      </c>
      <c r="Y2748" s="5">
        <f t="shared" si="779"/>
        <v>12.258825758498434</v>
      </c>
      <c r="Z2748" s="9">
        <f t="shared" si="780"/>
        <v>0.73454611836153627</v>
      </c>
      <c r="AA2748">
        <f t="shared" si="781"/>
        <v>4.59</v>
      </c>
    </row>
    <row r="2749" spans="1:27">
      <c r="A2749" s="1">
        <f t="shared" si="764"/>
        <v>-99491</v>
      </c>
      <c r="B2749" s="1">
        <v>9</v>
      </c>
      <c r="C2749" s="1">
        <v>2</v>
      </c>
      <c r="D2749" s="2">
        <v>-1</v>
      </c>
      <c r="E2749" s="5">
        <v>157.22</v>
      </c>
      <c r="F2749" s="5">
        <v>154.99</v>
      </c>
      <c r="G2749" s="5">
        <v>3.81</v>
      </c>
      <c r="H2749" s="5">
        <v>156.83000000000001</v>
      </c>
      <c r="I2749" s="5">
        <v>153.63999999999999</v>
      </c>
      <c r="J2749" s="5">
        <v>5.56</v>
      </c>
      <c r="K2749" s="6">
        <f t="shared" si="765"/>
        <v>157.02500000000001</v>
      </c>
      <c r="L2749" s="6">
        <f t="shared" si="766"/>
        <v>0.38999999999998636</v>
      </c>
      <c r="M2749" s="6">
        <f t="shared" si="767"/>
        <v>154.315</v>
      </c>
      <c r="N2749" s="5">
        <f t="shared" si="768"/>
        <v>3.3700778922748951</v>
      </c>
      <c r="O2749" s="6">
        <f t="shared" si="769"/>
        <v>1.3500000000000227</v>
      </c>
      <c r="P2749" s="6">
        <f t="shared" si="770"/>
        <v>6.7401557845497901</v>
      </c>
      <c r="Q2749" s="6">
        <f t="shared" si="771"/>
        <v>-0.36094229105629128</v>
      </c>
      <c r="R2749" s="5">
        <f t="shared" si="772"/>
        <v>0.1424299423761998</v>
      </c>
      <c r="S2749" s="5">
        <f t="shared" si="773"/>
        <v>0.96000000000003638</v>
      </c>
      <c r="T2749" s="5">
        <f t="shared" si="774"/>
        <v>1.3500000000000227</v>
      </c>
      <c r="U2749" s="5">
        <f t="shared" si="775"/>
        <v>0.20029210646652676</v>
      </c>
      <c r="V2749" s="5">
        <f t="shared" si="776"/>
        <v>0.80413571633226666</v>
      </c>
      <c r="W2749" s="5">
        <f t="shared" si="777"/>
        <v>2.710000000000008</v>
      </c>
      <c r="X2749" s="5">
        <f t="shared" si="778"/>
        <v>154.315</v>
      </c>
      <c r="Y2749" s="5">
        <f t="shared" si="779"/>
        <v>45.789742828713415</v>
      </c>
      <c r="Z2749" s="9">
        <f t="shared" si="780"/>
        <v>0.7347516587255859</v>
      </c>
      <c r="AA2749">
        <f t="shared" si="781"/>
        <v>0.38999999999998636</v>
      </c>
    </row>
    <row r="2750" spans="1:27">
      <c r="A2750" s="1">
        <f t="shared" si="764"/>
        <v>-702256</v>
      </c>
      <c r="B2750" s="1">
        <v>-6</v>
      </c>
      <c r="C2750" s="1">
        <v>-9</v>
      </c>
      <c r="D2750" s="2">
        <v>-7</v>
      </c>
      <c r="E2750" s="5">
        <v>129.72</v>
      </c>
      <c r="F2750" s="5">
        <v>133.16</v>
      </c>
      <c r="G2750" s="5">
        <v>4.95</v>
      </c>
      <c r="H2750" s="5">
        <v>130.83000000000001</v>
      </c>
      <c r="I2750" s="5">
        <v>140.41</v>
      </c>
      <c r="J2750" s="5">
        <v>4.54</v>
      </c>
      <c r="K2750" s="6">
        <f t="shared" si="765"/>
        <v>130.27500000000001</v>
      </c>
      <c r="L2750" s="6">
        <f t="shared" si="766"/>
        <v>-1.1100000000000136</v>
      </c>
      <c r="M2750" s="6">
        <f t="shared" si="767"/>
        <v>136.785</v>
      </c>
      <c r="N2750" s="5">
        <f t="shared" si="768"/>
        <v>3.3583515301409412</v>
      </c>
      <c r="O2750" s="6">
        <f t="shared" si="769"/>
        <v>-7.25</v>
      </c>
      <c r="P2750" s="6">
        <f t="shared" si="770"/>
        <v>6.7167030602818825</v>
      </c>
      <c r="Q2750" s="6">
        <f t="shared" si="771"/>
        <v>8.6245763519609206E-2</v>
      </c>
      <c r="R2750" s="5">
        <f t="shared" si="772"/>
        <v>0.91413896742106482</v>
      </c>
      <c r="S2750" s="5">
        <f t="shared" si="773"/>
        <v>6.1399999999999864</v>
      </c>
      <c r="T2750" s="5">
        <f t="shared" si="774"/>
        <v>7.25</v>
      </c>
      <c r="U2750" s="5">
        <f t="shared" si="775"/>
        <v>1.0793986178831816</v>
      </c>
      <c r="V2750" s="5">
        <f t="shared" si="776"/>
        <v>1.9384510351502076</v>
      </c>
      <c r="W2750" s="5">
        <f t="shared" si="777"/>
        <v>6.5099999999999909</v>
      </c>
      <c r="X2750" s="5">
        <f t="shared" si="778"/>
        <v>136.785</v>
      </c>
      <c r="Y2750" s="5">
        <f t="shared" si="779"/>
        <v>40.729804123351997</v>
      </c>
      <c r="Z2750" s="9">
        <f t="shared" si="780"/>
        <v>0.73475710272170902</v>
      </c>
      <c r="AA2750">
        <f t="shared" si="781"/>
        <v>1.1100000000000136</v>
      </c>
    </row>
    <row r="2751" spans="1:27">
      <c r="A2751" s="1">
        <f t="shared" si="764"/>
        <v>-303001</v>
      </c>
      <c r="B2751" s="1">
        <v>-1</v>
      </c>
      <c r="C2751" s="1">
        <v>-12</v>
      </c>
      <c r="D2751" s="2">
        <v>-3</v>
      </c>
      <c r="E2751" s="5">
        <v>128.54</v>
      </c>
      <c r="F2751" s="5">
        <v>119.76</v>
      </c>
      <c r="G2751" s="5">
        <v>6.69</v>
      </c>
      <c r="H2751" s="5">
        <v>121.05</v>
      </c>
      <c r="I2751" s="5">
        <v>121.49</v>
      </c>
      <c r="J2751" s="5">
        <v>4.07</v>
      </c>
      <c r="K2751" s="6">
        <f t="shared" si="765"/>
        <v>124.79499999999999</v>
      </c>
      <c r="L2751" s="6">
        <f t="shared" si="766"/>
        <v>7.4899999999999949</v>
      </c>
      <c r="M2751" s="6">
        <f t="shared" si="767"/>
        <v>120.625</v>
      </c>
      <c r="N2751" s="5">
        <f t="shared" si="768"/>
        <v>3.9153863155504851</v>
      </c>
      <c r="O2751" s="6">
        <f t="shared" si="769"/>
        <v>-1.7299999999999898</v>
      </c>
      <c r="P2751" s="6">
        <f t="shared" si="770"/>
        <v>7.8307726311009702</v>
      </c>
      <c r="Q2751" s="6">
        <f t="shared" si="771"/>
        <v>0.45973157645830953</v>
      </c>
      <c r="R2751" s="5">
        <f t="shared" si="772"/>
        <v>1.1774061685026469</v>
      </c>
      <c r="S2751" s="5">
        <f t="shared" si="773"/>
        <v>9.2199999999999847</v>
      </c>
      <c r="T2751" s="5">
        <f t="shared" si="774"/>
        <v>1.7299999999999898</v>
      </c>
      <c r="U2751" s="5">
        <f t="shared" si="775"/>
        <v>0.22092328324398813</v>
      </c>
      <c r="V2751" s="5">
        <f t="shared" si="776"/>
        <v>1.0650290070837378</v>
      </c>
      <c r="W2751" s="5">
        <f t="shared" si="777"/>
        <v>4.1699999999999875</v>
      </c>
      <c r="X2751" s="5">
        <f t="shared" si="778"/>
        <v>120.625</v>
      </c>
      <c r="Y2751" s="5">
        <f t="shared" si="779"/>
        <v>30.807943400354016</v>
      </c>
      <c r="Z2751" s="9">
        <f t="shared" si="780"/>
        <v>0.73481154046462827</v>
      </c>
      <c r="AA2751">
        <f t="shared" si="781"/>
        <v>7.4899999999999949</v>
      </c>
    </row>
    <row r="2752" spans="1:27">
      <c r="A2752" s="1">
        <f t="shared" si="764"/>
        <v>-402999</v>
      </c>
      <c r="B2752" s="1">
        <v>1</v>
      </c>
      <c r="C2752" s="1">
        <v>-12</v>
      </c>
      <c r="D2752" s="2">
        <v>-4</v>
      </c>
      <c r="E2752" s="5">
        <v>37.159999999999997</v>
      </c>
      <c r="F2752" s="5">
        <v>35.119999999999997</v>
      </c>
      <c r="G2752" s="5">
        <v>3.14</v>
      </c>
      <c r="H2752" s="5">
        <v>39.119999999999997</v>
      </c>
      <c r="I2752" s="5">
        <v>37.83</v>
      </c>
      <c r="J2752" s="5">
        <v>2.0699999999999998</v>
      </c>
      <c r="K2752" s="6">
        <f t="shared" si="765"/>
        <v>38.14</v>
      </c>
      <c r="L2752" s="6">
        <f t="shared" si="766"/>
        <v>-1.9600000000000009</v>
      </c>
      <c r="M2752" s="6">
        <f t="shared" si="767"/>
        <v>36.474999999999994</v>
      </c>
      <c r="N2752" s="5">
        <f t="shared" si="768"/>
        <v>1.8804587206317507</v>
      </c>
      <c r="O2752" s="6">
        <f t="shared" si="769"/>
        <v>-2.7100000000000009</v>
      </c>
      <c r="P2752" s="6">
        <f t="shared" si="770"/>
        <v>3.7609174412635014</v>
      </c>
      <c r="Q2752" s="6">
        <f t="shared" si="771"/>
        <v>0.3941249248824632</v>
      </c>
      <c r="R2752" s="5">
        <f t="shared" si="772"/>
        <v>0.19941942669925594</v>
      </c>
      <c r="S2752" s="5">
        <f t="shared" si="773"/>
        <v>0.75</v>
      </c>
      <c r="T2752" s="5">
        <f t="shared" si="774"/>
        <v>2.7100000000000009</v>
      </c>
      <c r="U2752" s="5">
        <f t="shared" si="775"/>
        <v>0.72056886180664503</v>
      </c>
      <c r="V2752" s="5">
        <f t="shared" si="776"/>
        <v>0.88542225454469969</v>
      </c>
      <c r="W2752" s="5">
        <f t="shared" si="777"/>
        <v>1.6650000000000063</v>
      </c>
      <c r="X2752" s="5">
        <f t="shared" si="778"/>
        <v>36.474999999999994</v>
      </c>
      <c r="Y2752" s="5">
        <f t="shared" si="779"/>
        <v>19.396862903614291</v>
      </c>
      <c r="Z2752" s="9">
        <f t="shared" si="780"/>
        <v>0.73481970577822697</v>
      </c>
      <c r="AA2752">
        <f t="shared" si="781"/>
        <v>1.9600000000000009</v>
      </c>
    </row>
    <row r="2753" spans="1:27">
      <c r="A2753" s="1">
        <f t="shared" si="764"/>
        <v>-197497</v>
      </c>
      <c r="B2753" s="1">
        <v>3</v>
      </c>
      <c r="C2753" s="1">
        <v>10</v>
      </c>
      <c r="D2753" s="2">
        <v>-2</v>
      </c>
      <c r="E2753" s="5">
        <v>64.37</v>
      </c>
      <c r="F2753" s="5">
        <v>62.03</v>
      </c>
      <c r="G2753" s="5">
        <v>2.64</v>
      </c>
      <c r="H2753" s="5">
        <v>65.44</v>
      </c>
      <c r="I2753" s="5">
        <v>64.47</v>
      </c>
      <c r="J2753" s="5">
        <v>3.22</v>
      </c>
      <c r="K2753" s="6">
        <f t="shared" si="765"/>
        <v>64.905000000000001</v>
      </c>
      <c r="L2753" s="6">
        <f t="shared" si="766"/>
        <v>-1.0699999999999932</v>
      </c>
      <c r="M2753" s="6">
        <f t="shared" si="767"/>
        <v>63.25</v>
      </c>
      <c r="N2753" s="5">
        <f t="shared" si="768"/>
        <v>2.0819462048765813</v>
      </c>
      <c r="O2753" s="6">
        <f t="shared" si="769"/>
        <v>-2.4399999999999977</v>
      </c>
      <c r="P2753" s="6">
        <f t="shared" si="770"/>
        <v>4.1638924097531627</v>
      </c>
      <c r="Q2753" s="6">
        <f t="shared" si="771"/>
        <v>-0.19603183758218942</v>
      </c>
      <c r="R2753" s="5">
        <f t="shared" si="772"/>
        <v>0.32901906802179326</v>
      </c>
      <c r="S2753" s="5">
        <f t="shared" si="773"/>
        <v>1.3700000000000045</v>
      </c>
      <c r="T2753" s="5">
        <f t="shared" si="774"/>
        <v>2.4399999999999977</v>
      </c>
      <c r="U2753" s="5">
        <f t="shared" si="775"/>
        <v>0.58599016494392131</v>
      </c>
      <c r="V2753" s="5">
        <f t="shared" si="776"/>
        <v>0.7949292811329437</v>
      </c>
      <c r="W2753" s="5">
        <f t="shared" si="777"/>
        <v>1.6550000000000011</v>
      </c>
      <c r="X2753" s="5">
        <f t="shared" si="778"/>
        <v>63.25</v>
      </c>
      <c r="Y2753" s="5">
        <f t="shared" si="779"/>
        <v>30.380227813691029</v>
      </c>
      <c r="Z2753" s="9">
        <f t="shared" si="780"/>
        <v>0.73484556200605855</v>
      </c>
      <c r="AA2753">
        <f t="shared" si="781"/>
        <v>1.0699999999999932</v>
      </c>
    </row>
    <row r="2754" spans="1:27">
      <c r="A2754" s="1">
        <f t="shared" si="764"/>
        <v>-1200746</v>
      </c>
      <c r="B2754" s="1">
        <v>4</v>
      </c>
      <c r="C2754" s="1">
        <v>-3</v>
      </c>
      <c r="D2754" s="2">
        <v>-12</v>
      </c>
      <c r="E2754" s="5">
        <v>157.22</v>
      </c>
      <c r="F2754" s="5">
        <v>153.80000000000001</v>
      </c>
      <c r="G2754" s="5">
        <v>2.9</v>
      </c>
      <c r="H2754" s="5">
        <v>170.29</v>
      </c>
      <c r="I2754" s="5">
        <v>166.83</v>
      </c>
      <c r="J2754" s="5">
        <v>8.2200000000000006</v>
      </c>
      <c r="K2754" s="6">
        <f t="shared" si="765"/>
        <v>163.755</v>
      </c>
      <c r="L2754" s="6">
        <f t="shared" si="766"/>
        <v>-13.069999999999993</v>
      </c>
      <c r="M2754" s="6">
        <f t="shared" si="767"/>
        <v>160.315</v>
      </c>
      <c r="N2754" s="5">
        <f t="shared" si="768"/>
        <v>4.3582794770413704</v>
      </c>
      <c r="O2754" s="6">
        <f t="shared" si="769"/>
        <v>-13.030000000000001</v>
      </c>
      <c r="P2754" s="6">
        <f t="shared" si="770"/>
        <v>8.7165589540827408</v>
      </c>
      <c r="Q2754" s="6">
        <f t="shared" si="771"/>
        <v>-0.77862129236730449</v>
      </c>
      <c r="R2754" s="5">
        <f t="shared" si="772"/>
        <v>4.5889668400919239E-3</v>
      </c>
      <c r="S2754" s="5">
        <f t="shared" si="773"/>
        <v>3.9999999999992042E-2</v>
      </c>
      <c r="T2754" s="5">
        <f t="shared" si="774"/>
        <v>13.030000000000001</v>
      </c>
      <c r="U2754" s="5">
        <f t="shared" si="775"/>
        <v>1.4948559481602417</v>
      </c>
      <c r="V2754" s="5">
        <f t="shared" si="776"/>
        <v>0.7893022964959675</v>
      </c>
      <c r="W2754" s="5">
        <f t="shared" si="777"/>
        <v>3.4399999999999977</v>
      </c>
      <c r="X2754" s="5">
        <f t="shared" si="778"/>
        <v>160.315</v>
      </c>
      <c r="Y2754" s="5">
        <f t="shared" si="779"/>
        <v>36.784010948474155</v>
      </c>
      <c r="Z2754" s="9">
        <f t="shared" si="780"/>
        <v>0.73493605163986886</v>
      </c>
      <c r="AA2754">
        <f t="shared" si="781"/>
        <v>13.069999999999993</v>
      </c>
    </row>
    <row r="2755" spans="1:27">
      <c r="A2755" s="1">
        <f t="shared" si="764"/>
        <v>-498245</v>
      </c>
      <c r="B2755" s="1">
        <v>5</v>
      </c>
      <c r="C2755" s="1">
        <v>7</v>
      </c>
      <c r="D2755" s="2">
        <v>-5</v>
      </c>
      <c r="E2755" s="5">
        <v>131</v>
      </c>
      <c r="F2755" s="5">
        <v>132.83000000000001</v>
      </c>
      <c r="G2755" s="5">
        <v>3.19</v>
      </c>
      <c r="H2755" s="5">
        <v>135.44</v>
      </c>
      <c r="I2755" s="5">
        <v>144.91</v>
      </c>
      <c r="J2755" s="5">
        <v>5.17</v>
      </c>
      <c r="K2755" s="6">
        <f t="shared" si="765"/>
        <v>133.22</v>
      </c>
      <c r="L2755" s="6">
        <f t="shared" si="766"/>
        <v>-4.4399999999999977</v>
      </c>
      <c r="M2755" s="6">
        <f t="shared" si="767"/>
        <v>138.87</v>
      </c>
      <c r="N2755" s="5">
        <f t="shared" si="768"/>
        <v>3.0374742797264966</v>
      </c>
      <c r="O2755" s="6">
        <f t="shared" si="769"/>
        <v>-12.079999999999984</v>
      </c>
      <c r="P2755" s="6">
        <f t="shared" si="770"/>
        <v>6.0749485594529933</v>
      </c>
      <c r="Q2755" s="6">
        <f t="shared" si="771"/>
        <v>-0.44852459016393437</v>
      </c>
      <c r="R2755" s="5">
        <f t="shared" si="772"/>
        <v>1.2576238177542551</v>
      </c>
      <c r="S2755" s="5">
        <f t="shared" si="773"/>
        <v>7.6399999999999864</v>
      </c>
      <c r="T2755" s="5">
        <f t="shared" si="774"/>
        <v>12.079999999999984</v>
      </c>
      <c r="U2755" s="5">
        <f t="shared" si="775"/>
        <v>1.9884942039884044</v>
      </c>
      <c r="V2755" s="5">
        <f t="shared" si="776"/>
        <v>1.8600980550553827</v>
      </c>
      <c r="W2755" s="5">
        <f t="shared" si="777"/>
        <v>5.6500000000000057</v>
      </c>
      <c r="X2755" s="5">
        <f t="shared" si="778"/>
        <v>138.87</v>
      </c>
      <c r="Y2755" s="5">
        <f t="shared" si="779"/>
        <v>45.718905646998358</v>
      </c>
      <c r="Z2755" s="9">
        <f t="shared" si="780"/>
        <v>0.73512243878145911</v>
      </c>
      <c r="AA2755">
        <f t="shared" si="781"/>
        <v>4.4399999999999977</v>
      </c>
    </row>
    <row r="2756" spans="1:27">
      <c r="A2756" s="1">
        <f t="shared" si="764"/>
        <v>-898752</v>
      </c>
      <c r="B2756" s="1">
        <v>-2</v>
      </c>
      <c r="C2756" s="1">
        <v>5</v>
      </c>
      <c r="D2756" s="2">
        <v>-9</v>
      </c>
      <c r="E2756" s="5">
        <v>75.790000000000006</v>
      </c>
      <c r="F2756" s="5">
        <v>67.11</v>
      </c>
      <c r="G2756" s="5">
        <v>4.42</v>
      </c>
      <c r="H2756" s="5">
        <v>77.319999999999993</v>
      </c>
      <c r="I2756" s="5">
        <v>72.3</v>
      </c>
      <c r="J2756" s="5">
        <v>4.91</v>
      </c>
      <c r="K2756" s="6">
        <f t="shared" si="765"/>
        <v>76.555000000000007</v>
      </c>
      <c r="L2756" s="6">
        <f t="shared" si="766"/>
        <v>-1.5299999999999869</v>
      </c>
      <c r="M2756" s="6">
        <f t="shared" si="767"/>
        <v>69.704999999999998</v>
      </c>
      <c r="N2756" s="5">
        <f t="shared" si="768"/>
        <v>3.3031992068296456</v>
      </c>
      <c r="O2756" s="6">
        <f t="shared" si="769"/>
        <v>-5.1899999999999977</v>
      </c>
      <c r="P2756" s="6">
        <f t="shared" si="770"/>
        <v>6.6063984136592913</v>
      </c>
      <c r="Q2756" s="6">
        <f t="shared" si="771"/>
        <v>-0.10474859375179002</v>
      </c>
      <c r="R2756" s="5">
        <f t="shared" si="772"/>
        <v>0.55400836746882376</v>
      </c>
      <c r="S2756" s="5">
        <f t="shared" si="773"/>
        <v>3.6600000000000108</v>
      </c>
      <c r="T2756" s="5">
        <f t="shared" si="774"/>
        <v>5.1899999999999977</v>
      </c>
      <c r="U2756" s="5">
        <f t="shared" si="775"/>
        <v>0.78560202927955891</v>
      </c>
      <c r="V2756" s="5">
        <f t="shared" si="776"/>
        <v>2.0737471678477792</v>
      </c>
      <c r="W2756" s="5">
        <f t="shared" si="777"/>
        <v>6.8500000000000085</v>
      </c>
      <c r="X2756" s="5">
        <f t="shared" si="778"/>
        <v>69.704999999999998</v>
      </c>
      <c r="Y2756" s="5">
        <f t="shared" si="779"/>
        <v>21.102269537931281</v>
      </c>
      <c r="Z2756" s="9">
        <f t="shared" si="780"/>
        <v>0.73520065288327929</v>
      </c>
      <c r="AA2756">
        <f t="shared" si="781"/>
        <v>1.5299999999999869</v>
      </c>
    </row>
    <row r="2757" spans="1:27">
      <c r="A2757" s="1">
        <f t="shared" si="764"/>
        <v>-503002</v>
      </c>
      <c r="B2757" s="1">
        <v>-2</v>
      </c>
      <c r="C2757" s="1">
        <v>-12</v>
      </c>
      <c r="D2757" s="2">
        <v>-5</v>
      </c>
      <c r="E2757" s="5">
        <v>40.28</v>
      </c>
      <c r="F2757" s="5">
        <v>39.14</v>
      </c>
      <c r="G2757" s="5">
        <v>3.36</v>
      </c>
      <c r="H2757" s="5">
        <v>41.83</v>
      </c>
      <c r="I2757" s="5">
        <v>40.770000000000003</v>
      </c>
      <c r="J2757" s="5">
        <v>2.15</v>
      </c>
      <c r="K2757" s="6">
        <f t="shared" si="765"/>
        <v>41.055</v>
      </c>
      <c r="L2757" s="6">
        <f t="shared" si="766"/>
        <v>-1.5499999999999972</v>
      </c>
      <c r="M2757" s="6">
        <f t="shared" si="767"/>
        <v>39.954999999999998</v>
      </c>
      <c r="N2757" s="5">
        <f t="shared" si="768"/>
        <v>1.9944986838802374</v>
      </c>
      <c r="O2757" s="6">
        <f t="shared" si="769"/>
        <v>-1.6300000000000026</v>
      </c>
      <c r="P2757" s="6">
        <f t="shared" si="770"/>
        <v>3.9889973677604749</v>
      </c>
      <c r="Q2757" s="6">
        <f t="shared" si="771"/>
        <v>0.41899560711659678</v>
      </c>
      <c r="R2757" s="5">
        <f t="shared" si="772"/>
        <v>2.0055164900978476E-2</v>
      </c>
      <c r="S2757" s="5">
        <f t="shared" si="773"/>
        <v>8.00000000000054E-2</v>
      </c>
      <c r="T2757" s="5">
        <f t="shared" si="774"/>
        <v>1.6300000000000026</v>
      </c>
      <c r="U2757" s="5">
        <f t="shared" si="775"/>
        <v>0.40862398485740947</v>
      </c>
      <c r="V2757" s="5">
        <f t="shared" si="776"/>
        <v>0.55151703477687153</v>
      </c>
      <c r="W2757" s="5">
        <f t="shared" si="777"/>
        <v>1.1000000000000014</v>
      </c>
      <c r="X2757" s="5">
        <f t="shared" si="778"/>
        <v>39.954999999999998</v>
      </c>
      <c r="Y2757" s="5">
        <f t="shared" si="779"/>
        <v>20.032602840463522</v>
      </c>
      <c r="Z2757" s="9">
        <f t="shared" si="780"/>
        <v>0.735399211313148</v>
      </c>
      <c r="AA2757">
        <f t="shared" si="781"/>
        <v>1.5499999999999972</v>
      </c>
    </row>
    <row r="2758" spans="1:27">
      <c r="A2758" s="1">
        <f t="shared" si="764"/>
        <v>-1202249</v>
      </c>
      <c r="B2758" s="1">
        <v>1</v>
      </c>
      <c r="C2758" s="1">
        <v>-9</v>
      </c>
      <c r="D2758" s="2">
        <v>-12</v>
      </c>
      <c r="E2758" s="5">
        <v>131.19</v>
      </c>
      <c r="F2758" s="5">
        <v>136.11000000000001</v>
      </c>
      <c r="G2758" s="5">
        <v>3.19</v>
      </c>
      <c r="H2758" s="5">
        <v>122.99</v>
      </c>
      <c r="I2758" s="5">
        <v>122.37</v>
      </c>
      <c r="J2758" s="5">
        <v>3.55</v>
      </c>
      <c r="K2758" s="6">
        <f t="shared" si="765"/>
        <v>127.09</v>
      </c>
      <c r="L2758" s="6">
        <f t="shared" si="766"/>
        <v>8.2000000000000028</v>
      </c>
      <c r="M2758" s="6">
        <f t="shared" si="767"/>
        <v>129.24</v>
      </c>
      <c r="N2758" s="5">
        <f t="shared" si="768"/>
        <v>2.3863465800256254</v>
      </c>
      <c r="O2758" s="6">
        <f t="shared" si="769"/>
        <v>13.740000000000009</v>
      </c>
      <c r="P2758" s="6">
        <f t="shared" si="770"/>
        <v>4.7726931600512508</v>
      </c>
      <c r="Q2758" s="6">
        <f t="shared" si="771"/>
        <v>-0.10652103289930021</v>
      </c>
      <c r="R2758" s="5">
        <f t="shared" si="772"/>
        <v>1.1607702012715428</v>
      </c>
      <c r="S2758" s="5">
        <f t="shared" si="773"/>
        <v>5.5400000000000063</v>
      </c>
      <c r="T2758" s="5">
        <f t="shared" si="774"/>
        <v>13.740000000000009</v>
      </c>
      <c r="U2758" s="5">
        <f t="shared" si="775"/>
        <v>2.878877719399096</v>
      </c>
      <c r="V2758" s="5">
        <f t="shared" si="776"/>
        <v>0.90095882048152376</v>
      </c>
      <c r="W2758" s="5">
        <f t="shared" si="777"/>
        <v>2.1500000000000057</v>
      </c>
      <c r="X2758" s="5">
        <f t="shared" si="778"/>
        <v>129.24</v>
      </c>
      <c r="Y2758" s="5">
        <f t="shared" si="779"/>
        <v>54.158101376293878</v>
      </c>
      <c r="Z2758" s="9">
        <f t="shared" si="780"/>
        <v>0.73571733702557263</v>
      </c>
      <c r="AA2758">
        <f t="shared" si="781"/>
        <v>8.2000000000000028</v>
      </c>
    </row>
    <row r="2759" spans="1:27">
      <c r="A2759" s="1">
        <f t="shared" si="764"/>
        <v>-1000994</v>
      </c>
      <c r="B2759" s="1">
        <v>6</v>
      </c>
      <c r="C2759" s="1">
        <v>-4</v>
      </c>
      <c r="D2759" s="2">
        <v>-10</v>
      </c>
      <c r="E2759" s="5">
        <v>111.84</v>
      </c>
      <c r="F2759" s="5">
        <v>109.47</v>
      </c>
      <c r="G2759" s="5">
        <v>2.4700000000000002</v>
      </c>
      <c r="H2759" s="5">
        <v>104.77</v>
      </c>
      <c r="I2759" s="5">
        <v>103.98</v>
      </c>
      <c r="J2759" s="5">
        <v>3.98</v>
      </c>
      <c r="K2759" s="6">
        <f t="shared" si="765"/>
        <v>108.30500000000001</v>
      </c>
      <c r="L2759" s="6">
        <f t="shared" si="766"/>
        <v>7.0700000000000074</v>
      </c>
      <c r="M2759" s="6">
        <f t="shared" si="767"/>
        <v>106.72499999999999</v>
      </c>
      <c r="N2759" s="5">
        <f t="shared" si="768"/>
        <v>2.3420770696115021</v>
      </c>
      <c r="O2759" s="6">
        <f t="shared" si="769"/>
        <v>5.4899999999999949</v>
      </c>
      <c r="P2759" s="6">
        <f t="shared" si="770"/>
        <v>4.6841541392230042</v>
      </c>
      <c r="Q2759" s="6">
        <f t="shared" si="771"/>
        <v>-0.44388892180499784</v>
      </c>
      <c r="R2759" s="5">
        <f t="shared" si="772"/>
        <v>0.33730743119014844</v>
      </c>
      <c r="S2759" s="5">
        <f t="shared" si="773"/>
        <v>1.5800000000000125</v>
      </c>
      <c r="T2759" s="5">
        <f t="shared" si="774"/>
        <v>5.4899999999999949</v>
      </c>
      <c r="U2759" s="5">
        <f t="shared" si="775"/>
        <v>1.1720365805277839</v>
      </c>
      <c r="V2759" s="5">
        <f t="shared" si="776"/>
        <v>0.67461486238029689</v>
      </c>
      <c r="W2759" s="5">
        <f t="shared" si="777"/>
        <v>1.5800000000000125</v>
      </c>
      <c r="X2759" s="5">
        <f t="shared" si="778"/>
        <v>106.72499999999999</v>
      </c>
      <c r="Y2759" s="5">
        <f t="shared" si="779"/>
        <v>45.568526068061146</v>
      </c>
      <c r="Z2759" s="9">
        <f t="shared" si="780"/>
        <v>0.73580432181389099</v>
      </c>
      <c r="AA2759">
        <f t="shared" si="781"/>
        <v>7.0700000000000074</v>
      </c>
    </row>
    <row r="2760" spans="1:27">
      <c r="A2760" s="1">
        <f t="shared" si="764"/>
        <v>-199741</v>
      </c>
      <c r="B2760" s="1">
        <v>9</v>
      </c>
      <c r="C2760" s="1">
        <v>1</v>
      </c>
      <c r="D2760" s="2">
        <v>-2</v>
      </c>
      <c r="E2760" s="5">
        <v>90.68</v>
      </c>
      <c r="F2760" s="5">
        <v>92.55</v>
      </c>
      <c r="G2760" s="5">
        <v>2.63</v>
      </c>
      <c r="H2760" s="5">
        <v>78.849999999999994</v>
      </c>
      <c r="I2760" s="5">
        <v>78.94</v>
      </c>
      <c r="J2760" s="5">
        <v>3.68</v>
      </c>
      <c r="K2760" s="6">
        <f t="shared" si="765"/>
        <v>84.765000000000001</v>
      </c>
      <c r="L2760" s="6">
        <f t="shared" si="766"/>
        <v>11.830000000000013</v>
      </c>
      <c r="M2760" s="6">
        <f t="shared" si="767"/>
        <v>85.745000000000005</v>
      </c>
      <c r="N2760" s="5">
        <f t="shared" si="768"/>
        <v>2.2615978864510815</v>
      </c>
      <c r="O2760" s="6">
        <f t="shared" si="769"/>
        <v>13.61</v>
      </c>
      <c r="P2760" s="6">
        <f t="shared" si="770"/>
        <v>4.523195772902163</v>
      </c>
      <c r="Q2760" s="6">
        <f t="shared" si="771"/>
        <v>-0.32383805897562484</v>
      </c>
      <c r="R2760" s="5">
        <f t="shared" si="772"/>
        <v>0.39352707452189434</v>
      </c>
      <c r="S2760" s="5">
        <f t="shared" si="773"/>
        <v>1.7799999999999869</v>
      </c>
      <c r="T2760" s="5">
        <f t="shared" si="774"/>
        <v>13.61</v>
      </c>
      <c r="U2760" s="5">
        <f t="shared" si="775"/>
        <v>3.0089345417095625</v>
      </c>
      <c r="V2760" s="5">
        <f t="shared" si="776"/>
        <v>0.43332194722636047</v>
      </c>
      <c r="W2760" s="5">
        <f t="shared" si="777"/>
        <v>0.98000000000000398</v>
      </c>
      <c r="X2760" s="5">
        <f t="shared" si="778"/>
        <v>85.745000000000005</v>
      </c>
      <c r="Y2760" s="5">
        <f t="shared" si="779"/>
        <v>37.913459556045034</v>
      </c>
      <c r="Z2760" s="9">
        <f t="shared" si="780"/>
        <v>0.73588586071482576</v>
      </c>
      <c r="AA2760">
        <f t="shared" si="781"/>
        <v>11.830000000000013</v>
      </c>
    </row>
    <row r="2761" spans="1:27">
      <c r="A2761" s="1">
        <f t="shared" si="764"/>
        <v>-297499</v>
      </c>
      <c r="B2761" s="1">
        <v>1</v>
      </c>
      <c r="C2761" s="1">
        <v>10</v>
      </c>
      <c r="D2761" s="2">
        <v>-3</v>
      </c>
      <c r="E2761" s="5">
        <v>52.2</v>
      </c>
      <c r="F2761" s="5">
        <v>52.75</v>
      </c>
      <c r="G2761" s="5">
        <v>3.46</v>
      </c>
      <c r="H2761" s="5">
        <v>41.16</v>
      </c>
      <c r="I2761" s="5">
        <v>38.83</v>
      </c>
      <c r="J2761" s="5">
        <v>2.5</v>
      </c>
      <c r="K2761" s="6">
        <f t="shared" si="765"/>
        <v>46.68</v>
      </c>
      <c r="L2761" s="6">
        <f t="shared" si="766"/>
        <v>11.040000000000006</v>
      </c>
      <c r="M2761" s="6">
        <f t="shared" si="767"/>
        <v>45.79</v>
      </c>
      <c r="N2761" s="5">
        <f t="shared" si="768"/>
        <v>2.1343383049554259</v>
      </c>
      <c r="O2761" s="6">
        <f t="shared" si="769"/>
        <v>13.920000000000002</v>
      </c>
      <c r="P2761" s="6">
        <f t="shared" si="770"/>
        <v>4.2686766099108517</v>
      </c>
      <c r="Q2761" s="6">
        <f t="shared" si="771"/>
        <v>0.31400096588664</v>
      </c>
      <c r="R2761" s="5">
        <f t="shared" si="772"/>
        <v>0.67468217042099665</v>
      </c>
      <c r="S2761" s="5">
        <f t="shared" si="773"/>
        <v>2.8799999999999955</v>
      </c>
      <c r="T2761" s="5">
        <f t="shared" si="774"/>
        <v>13.920000000000002</v>
      </c>
      <c r="U2761" s="5">
        <f t="shared" si="775"/>
        <v>3.2609638237014891</v>
      </c>
      <c r="V2761" s="5">
        <f t="shared" si="776"/>
        <v>0.416991063662978</v>
      </c>
      <c r="W2761" s="5">
        <f t="shared" si="777"/>
        <v>0.89000000000000057</v>
      </c>
      <c r="X2761" s="5">
        <f t="shared" si="778"/>
        <v>45.79</v>
      </c>
      <c r="Y2761" s="5">
        <f t="shared" si="779"/>
        <v>21.453955960817698</v>
      </c>
      <c r="Z2761" s="9">
        <f t="shared" si="780"/>
        <v>0.73626082334998644</v>
      </c>
      <c r="AA2761">
        <f t="shared" si="781"/>
        <v>11.040000000000006</v>
      </c>
    </row>
    <row r="2762" spans="1:27">
      <c r="A2762" s="1">
        <f t="shared" si="764"/>
        <v>-97496</v>
      </c>
      <c r="B2762" s="1">
        <v>4</v>
      </c>
      <c r="C2762" s="1">
        <v>10</v>
      </c>
      <c r="D2762" s="2">
        <v>-1</v>
      </c>
      <c r="E2762" s="5">
        <v>76.03</v>
      </c>
      <c r="F2762" s="5">
        <v>77.06</v>
      </c>
      <c r="G2762" s="5">
        <v>2.5</v>
      </c>
      <c r="H2762" s="5">
        <v>81.430000000000007</v>
      </c>
      <c r="I2762" s="5">
        <v>81.33</v>
      </c>
      <c r="J2762" s="5">
        <v>3.68</v>
      </c>
      <c r="K2762" s="6">
        <f t="shared" si="765"/>
        <v>78.73</v>
      </c>
      <c r="L2762" s="6">
        <f t="shared" si="766"/>
        <v>-5.4000000000000057</v>
      </c>
      <c r="M2762" s="6">
        <f t="shared" si="767"/>
        <v>79.194999999999993</v>
      </c>
      <c r="N2762" s="5">
        <f t="shared" si="768"/>
        <v>2.2244325119005071</v>
      </c>
      <c r="O2762" s="6">
        <f t="shared" si="769"/>
        <v>-4.269999999999996</v>
      </c>
      <c r="P2762" s="6">
        <f t="shared" si="770"/>
        <v>4.4488650238010141</v>
      </c>
      <c r="Q2762" s="6">
        <f t="shared" si="771"/>
        <v>-0.36844445342656779</v>
      </c>
      <c r="R2762" s="5">
        <f t="shared" si="772"/>
        <v>0.25399736650912419</v>
      </c>
      <c r="S2762" s="5">
        <f t="shared" si="773"/>
        <v>1.1300000000000097</v>
      </c>
      <c r="T2762" s="5">
        <f t="shared" si="774"/>
        <v>4.269999999999996</v>
      </c>
      <c r="U2762" s="5">
        <f t="shared" si="775"/>
        <v>0.9597953584017257</v>
      </c>
      <c r="V2762" s="5">
        <f t="shared" si="776"/>
        <v>0.20904208040130795</v>
      </c>
      <c r="W2762" s="5">
        <f t="shared" si="777"/>
        <v>0.4649999999999892</v>
      </c>
      <c r="X2762" s="5">
        <f t="shared" si="778"/>
        <v>79.194999999999993</v>
      </c>
      <c r="Y2762" s="5">
        <f t="shared" si="779"/>
        <v>35.6023388330795</v>
      </c>
      <c r="Z2762" s="9">
        <f t="shared" si="780"/>
        <v>0.73631650803170234</v>
      </c>
      <c r="AA2762">
        <f t="shared" si="781"/>
        <v>5.4000000000000057</v>
      </c>
    </row>
    <row r="2763" spans="1:27">
      <c r="A2763" s="1">
        <f t="shared" si="764"/>
        <v>-100759</v>
      </c>
      <c r="B2763" s="1">
        <v>-9</v>
      </c>
      <c r="C2763" s="1">
        <v>-3</v>
      </c>
      <c r="D2763" s="2">
        <v>-1</v>
      </c>
      <c r="E2763" s="5">
        <v>91.74</v>
      </c>
      <c r="F2763" s="5">
        <v>86.39</v>
      </c>
      <c r="G2763" s="5">
        <v>3.83</v>
      </c>
      <c r="H2763" s="5">
        <v>85</v>
      </c>
      <c r="I2763" s="5">
        <v>83.65</v>
      </c>
      <c r="J2763" s="5">
        <v>2.57</v>
      </c>
      <c r="K2763" s="6">
        <f t="shared" si="765"/>
        <v>88.37</v>
      </c>
      <c r="L2763" s="6">
        <f t="shared" si="766"/>
        <v>6.7399999999999949</v>
      </c>
      <c r="M2763" s="6">
        <f t="shared" si="767"/>
        <v>85.02000000000001</v>
      </c>
      <c r="N2763" s="5">
        <f t="shared" si="768"/>
        <v>2.3061764893433461</v>
      </c>
      <c r="O2763" s="6">
        <f t="shared" si="769"/>
        <v>2.7399999999999949</v>
      </c>
      <c r="P2763" s="6">
        <f t="shared" si="770"/>
        <v>4.6123529786866921</v>
      </c>
      <c r="Q2763" s="6">
        <f t="shared" si="771"/>
        <v>0.37905780819599699</v>
      </c>
      <c r="R2763" s="5">
        <f t="shared" si="772"/>
        <v>0.86723631484486863</v>
      </c>
      <c r="S2763" s="5">
        <f t="shared" si="773"/>
        <v>4</v>
      </c>
      <c r="T2763" s="5">
        <f t="shared" si="774"/>
        <v>2.7399999999999949</v>
      </c>
      <c r="U2763" s="5">
        <f t="shared" si="775"/>
        <v>0.59405687566873389</v>
      </c>
      <c r="V2763" s="5">
        <f t="shared" si="776"/>
        <v>1.4526208273651526</v>
      </c>
      <c r="W2763" s="5">
        <f t="shared" si="777"/>
        <v>3.3499999999999943</v>
      </c>
      <c r="X2763" s="5">
        <f t="shared" si="778"/>
        <v>85.02000000000001</v>
      </c>
      <c r="Y2763" s="5">
        <f t="shared" si="779"/>
        <v>36.866215744055374</v>
      </c>
      <c r="Z2763" s="9">
        <f t="shared" si="780"/>
        <v>0.73643125952121291</v>
      </c>
      <c r="AA2763">
        <f t="shared" si="781"/>
        <v>6.7399999999999949</v>
      </c>
    </row>
    <row r="2764" spans="1:27">
      <c r="A2764" s="1">
        <f t="shared" si="764"/>
        <v>-300259</v>
      </c>
      <c r="B2764" s="1">
        <v>-9</v>
      </c>
      <c r="C2764" s="1">
        <v>-1</v>
      </c>
      <c r="D2764" s="2">
        <v>-3</v>
      </c>
      <c r="E2764" s="5">
        <v>76.61</v>
      </c>
      <c r="F2764" s="5">
        <v>78.62</v>
      </c>
      <c r="G2764" s="5">
        <v>5.1100000000000003</v>
      </c>
      <c r="H2764" s="5">
        <v>81.16</v>
      </c>
      <c r="I2764" s="5">
        <v>81.44</v>
      </c>
      <c r="J2764" s="5">
        <v>3.63</v>
      </c>
      <c r="K2764" s="6">
        <f t="shared" si="765"/>
        <v>78.884999999999991</v>
      </c>
      <c r="L2764" s="6">
        <f t="shared" si="766"/>
        <v>-4.5499999999999972</v>
      </c>
      <c r="M2764" s="6">
        <f t="shared" si="767"/>
        <v>80.03</v>
      </c>
      <c r="N2764" s="5">
        <f t="shared" si="768"/>
        <v>3.1340469045628532</v>
      </c>
      <c r="O2764" s="6">
        <f t="shared" si="769"/>
        <v>-2.8199999999999932</v>
      </c>
      <c r="P2764" s="6">
        <f t="shared" si="770"/>
        <v>6.2680938091257064</v>
      </c>
      <c r="Q2764" s="6">
        <f t="shared" si="771"/>
        <v>0.32923210058795088</v>
      </c>
      <c r="R2764" s="5">
        <f t="shared" si="772"/>
        <v>0.27600097456762696</v>
      </c>
      <c r="S2764" s="5">
        <f t="shared" si="773"/>
        <v>1.730000000000004</v>
      </c>
      <c r="T2764" s="5">
        <f t="shared" si="774"/>
        <v>2.8199999999999932</v>
      </c>
      <c r="U2764" s="5">
        <f t="shared" si="775"/>
        <v>0.44989754235878859</v>
      </c>
      <c r="V2764" s="5">
        <f t="shared" si="776"/>
        <v>0.36534233049703463</v>
      </c>
      <c r="W2764" s="5">
        <f t="shared" si="777"/>
        <v>1.1450000000000102</v>
      </c>
      <c r="X2764" s="5">
        <f t="shared" si="778"/>
        <v>80.03</v>
      </c>
      <c r="Y2764" s="5">
        <f t="shared" si="779"/>
        <v>25.535673982251023</v>
      </c>
      <c r="Z2764" s="9">
        <f t="shared" si="780"/>
        <v>0.73643261741995114</v>
      </c>
      <c r="AA2764">
        <f t="shared" si="781"/>
        <v>4.5499999999999972</v>
      </c>
    </row>
    <row r="2765" spans="1:27">
      <c r="A2765" s="1">
        <f t="shared" si="764"/>
        <v>-1000494</v>
      </c>
      <c r="B2765" s="1">
        <v>6</v>
      </c>
      <c r="C2765" s="1">
        <v>-2</v>
      </c>
      <c r="D2765" s="2">
        <v>-10</v>
      </c>
      <c r="E2765" s="5">
        <v>126.27</v>
      </c>
      <c r="F2765" s="5">
        <v>126.85</v>
      </c>
      <c r="G2765" s="5">
        <v>2.52</v>
      </c>
      <c r="H2765" s="5">
        <v>123.42</v>
      </c>
      <c r="I2765" s="5">
        <v>126.52</v>
      </c>
      <c r="J2765" s="5">
        <v>6.81</v>
      </c>
      <c r="K2765" s="6">
        <f t="shared" si="765"/>
        <v>124.845</v>
      </c>
      <c r="L2765" s="6">
        <f t="shared" si="766"/>
        <v>2.8499999999999943</v>
      </c>
      <c r="M2765" s="6">
        <f t="shared" si="767"/>
        <v>126.685</v>
      </c>
      <c r="N2765" s="5">
        <f t="shared" si="768"/>
        <v>3.6306507681130662</v>
      </c>
      <c r="O2765" s="6">
        <f t="shared" si="769"/>
        <v>0.32999999999999829</v>
      </c>
      <c r="P2765" s="6">
        <f t="shared" si="770"/>
        <v>7.2613015362261324</v>
      </c>
      <c r="Q2765" s="6">
        <f t="shared" si="771"/>
        <v>-0.75911922847145175</v>
      </c>
      <c r="R2765" s="5">
        <f t="shared" si="772"/>
        <v>0.34704522149753592</v>
      </c>
      <c r="S2765" s="5">
        <f t="shared" si="773"/>
        <v>2.519999999999996</v>
      </c>
      <c r="T2765" s="5">
        <f t="shared" si="774"/>
        <v>0.32999999999999829</v>
      </c>
      <c r="U2765" s="5">
        <f t="shared" si="775"/>
        <v>4.5446398053248592E-2</v>
      </c>
      <c r="V2765" s="5">
        <f t="shared" si="776"/>
        <v>0.50679619647259389</v>
      </c>
      <c r="W2765" s="5">
        <f t="shared" si="777"/>
        <v>1.8400000000000034</v>
      </c>
      <c r="X2765" s="5">
        <f t="shared" si="778"/>
        <v>126.685</v>
      </c>
      <c r="Y2765" s="5">
        <f t="shared" si="779"/>
        <v>34.893193559853501</v>
      </c>
      <c r="Z2765" s="9">
        <f t="shared" si="780"/>
        <v>0.73655142386665706</v>
      </c>
      <c r="AA2765">
        <f t="shared" si="781"/>
        <v>2.8499999999999943</v>
      </c>
    </row>
    <row r="2766" spans="1:27">
      <c r="A2766" s="1">
        <f t="shared" si="764"/>
        <v>-2496</v>
      </c>
      <c r="B2766" s="1">
        <v>4</v>
      </c>
      <c r="C2766" s="1">
        <v>-10</v>
      </c>
      <c r="D2766" s="2">
        <v>0</v>
      </c>
      <c r="E2766" s="5">
        <v>14.85</v>
      </c>
      <c r="F2766" s="5">
        <v>14.69</v>
      </c>
      <c r="G2766" s="5">
        <v>2.3199999999999998</v>
      </c>
      <c r="H2766" s="5">
        <v>16.05</v>
      </c>
      <c r="I2766" s="5">
        <v>16.05</v>
      </c>
      <c r="J2766" s="5">
        <v>2.0699999999999998</v>
      </c>
      <c r="K2766" s="6">
        <f t="shared" si="765"/>
        <v>15.45</v>
      </c>
      <c r="L2766" s="6">
        <f t="shared" si="766"/>
        <v>-1.2000000000000011</v>
      </c>
      <c r="M2766" s="6">
        <f t="shared" si="767"/>
        <v>15.370000000000001</v>
      </c>
      <c r="N2766" s="5">
        <f t="shared" si="768"/>
        <v>1.5546141000261124</v>
      </c>
      <c r="O2766" s="6">
        <f t="shared" si="769"/>
        <v>-1.3600000000000012</v>
      </c>
      <c r="P2766" s="6">
        <f t="shared" si="770"/>
        <v>3.1092282000522249</v>
      </c>
      <c r="Q2766" s="6">
        <f t="shared" si="771"/>
        <v>0.1135270447798248</v>
      </c>
      <c r="R2766" s="5">
        <f t="shared" si="772"/>
        <v>5.1459715950509091E-2</v>
      </c>
      <c r="S2766" s="5">
        <f t="shared" si="773"/>
        <v>0.16000000000000014</v>
      </c>
      <c r="T2766" s="5">
        <f t="shared" si="774"/>
        <v>1.3600000000000012</v>
      </c>
      <c r="U2766" s="5">
        <f t="shared" si="775"/>
        <v>0.43740758557932724</v>
      </c>
      <c r="V2766" s="5">
        <f t="shared" si="776"/>
        <v>5.1459715950507946E-2</v>
      </c>
      <c r="W2766" s="5">
        <f t="shared" si="777"/>
        <v>7.9999999999998295E-2</v>
      </c>
      <c r="X2766" s="5">
        <f t="shared" si="778"/>
        <v>15.370000000000001</v>
      </c>
      <c r="Y2766" s="5">
        <f t="shared" si="779"/>
        <v>9.88669792699155</v>
      </c>
      <c r="Z2766" s="9">
        <f t="shared" si="780"/>
        <v>0.73657857693527851</v>
      </c>
      <c r="AA2766">
        <f t="shared" si="781"/>
        <v>1.2000000000000011</v>
      </c>
    </row>
    <row r="2767" spans="1:27">
      <c r="A2767" s="1">
        <f t="shared" si="764"/>
        <v>-197994</v>
      </c>
      <c r="B2767" s="1">
        <v>6</v>
      </c>
      <c r="C2767" s="1">
        <v>8</v>
      </c>
      <c r="D2767" s="2">
        <v>-2</v>
      </c>
      <c r="E2767" s="5">
        <v>175.05</v>
      </c>
      <c r="F2767" s="5">
        <v>175.86</v>
      </c>
      <c r="G2767" s="5">
        <v>3.45</v>
      </c>
      <c r="H2767" s="5">
        <v>155.41999999999999</v>
      </c>
      <c r="I2767" s="5">
        <v>160.08000000000001</v>
      </c>
      <c r="J2767" s="5">
        <v>5.93</v>
      </c>
      <c r="K2767" s="6">
        <f t="shared" si="765"/>
        <v>165.23500000000001</v>
      </c>
      <c r="L2767" s="6">
        <f t="shared" si="766"/>
        <v>19.630000000000024</v>
      </c>
      <c r="M2767" s="6">
        <f t="shared" si="767"/>
        <v>167.97000000000003</v>
      </c>
      <c r="N2767" s="5">
        <f t="shared" si="768"/>
        <v>3.4302842447820558</v>
      </c>
      <c r="O2767" s="6">
        <f t="shared" si="769"/>
        <v>15.780000000000001</v>
      </c>
      <c r="P2767" s="6">
        <f t="shared" si="770"/>
        <v>6.8605684895641117</v>
      </c>
      <c r="Q2767" s="6">
        <f t="shared" si="771"/>
        <v>-0.494235925502577</v>
      </c>
      <c r="R2767" s="5">
        <f t="shared" si="772"/>
        <v>0.56117798486472559</v>
      </c>
      <c r="S2767" s="5">
        <f t="shared" si="773"/>
        <v>3.8500000000000227</v>
      </c>
      <c r="T2767" s="5">
        <f t="shared" si="774"/>
        <v>15.780000000000001</v>
      </c>
      <c r="U2767" s="5">
        <f t="shared" si="775"/>
        <v>2.3001009353676154</v>
      </c>
      <c r="V2767" s="5">
        <f t="shared" si="776"/>
        <v>0.79731002005455753</v>
      </c>
      <c r="W2767" s="5">
        <f t="shared" si="777"/>
        <v>2.7350000000000136</v>
      </c>
      <c r="X2767" s="5">
        <f t="shared" si="778"/>
        <v>167.97000000000003</v>
      </c>
      <c r="Y2767" s="5">
        <f t="shared" si="779"/>
        <v>48.966787593624638</v>
      </c>
      <c r="Z2767" s="9">
        <f t="shared" si="780"/>
        <v>0.7367061829521997</v>
      </c>
      <c r="AA2767">
        <f t="shared" si="781"/>
        <v>19.630000000000024</v>
      </c>
    </row>
    <row r="2768" spans="1:27">
      <c r="A2768" s="1">
        <f t="shared" si="764"/>
        <v>-1301498</v>
      </c>
      <c r="B2768" s="1">
        <v>2</v>
      </c>
      <c r="C2768" s="1">
        <v>-6</v>
      </c>
      <c r="D2768" s="2">
        <v>-13</v>
      </c>
      <c r="E2768" s="5">
        <v>151.5</v>
      </c>
      <c r="F2768" s="5">
        <v>146.81</v>
      </c>
      <c r="G2768" s="5">
        <v>3.02</v>
      </c>
      <c r="H2768" s="5">
        <v>155.31</v>
      </c>
      <c r="I2768" s="5">
        <v>151.27000000000001</v>
      </c>
      <c r="J2768" s="5">
        <v>4.9800000000000004</v>
      </c>
      <c r="K2768" s="6">
        <f t="shared" si="765"/>
        <v>153.405</v>
      </c>
      <c r="L2768" s="6">
        <f t="shared" si="766"/>
        <v>-3.8100000000000023</v>
      </c>
      <c r="M2768" s="6">
        <f t="shared" si="767"/>
        <v>149.04000000000002</v>
      </c>
      <c r="N2768" s="5">
        <f t="shared" si="768"/>
        <v>2.9120782956507196</v>
      </c>
      <c r="O2768" s="6">
        <f t="shared" si="769"/>
        <v>-4.460000000000008</v>
      </c>
      <c r="P2768" s="6">
        <f t="shared" si="770"/>
        <v>5.8241565913014393</v>
      </c>
      <c r="Q2768" s="6">
        <f t="shared" si="771"/>
        <v>-0.46225324874413348</v>
      </c>
      <c r="R2768" s="5">
        <f t="shared" si="772"/>
        <v>0.11160414212948895</v>
      </c>
      <c r="S2768" s="5">
        <f t="shared" si="773"/>
        <v>0.65000000000000568</v>
      </c>
      <c r="T2768" s="5">
        <f t="shared" si="774"/>
        <v>4.460000000000008</v>
      </c>
      <c r="U2768" s="5">
        <f t="shared" si="775"/>
        <v>0.76577611368848808</v>
      </c>
      <c r="V2768" s="5">
        <f t="shared" si="776"/>
        <v>1.4989294781391165</v>
      </c>
      <c r="W2768" s="5">
        <f t="shared" si="777"/>
        <v>4.3649999999999807</v>
      </c>
      <c r="X2768" s="5">
        <f t="shared" si="778"/>
        <v>149.04000000000002</v>
      </c>
      <c r="Y2768" s="5">
        <f t="shared" si="779"/>
        <v>51.179942593781199</v>
      </c>
      <c r="Z2768" s="9">
        <f t="shared" si="780"/>
        <v>0.73678083579854337</v>
      </c>
      <c r="AA2768">
        <f t="shared" si="781"/>
        <v>3.8100000000000023</v>
      </c>
    </row>
    <row r="2769" spans="1:27">
      <c r="A2769" s="1">
        <f t="shared" si="764"/>
        <v>-300509</v>
      </c>
      <c r="B2769" s="1">
        <v>-9</v>
      </c>
      <c r="C2769" s="1">
        <v>-2</v>
      </c>
      <c r="D2769" s="2">
        <v>-3</v>
      </c>
      <c r="E2769" s="5">
        <v>139.41</v>
      </c>
      <c r="F2769" s="5">
        <v>135.34</v>
      </c>
      <c r="G2769" s="5">
        <v>5.18</v>
      </c>
      <c r="H2769" s="5">
        <v>139.79</v>
      </c>
      <c r="I2769" s="5">
        <v>141.16999999999999</v>
      </c>
      <c r="J2769" s="5">
        <v>4.24</v>
      </c>
      <c r="K2769" s="6">
        <f t="shared" si="765"/>
        <v>139.6</v>
      </c>
      <c r="L2769" s="6">
        <f t="shared" si="766"/>
        <v>-0.37999999999999545</v>
      </c>
      <c r="M2769" s="6">
        <f t="shared" si="767"/>
        <v>138.255</v>
      </c>
      <c r="N2769" s="5">
        <f t="shared" si="768"/>
        <v>3.3470135942359125</v>
      </c>
      <c r="O2769" s="6">
        <f t="shared" si="769"/>
        <v>-5.8299999999999841</v>
      </c>
      <c r="P2769" s="6">
        <f t="shared" si="770"/>
        <v>6.694027188471825</v>
      </c>
      <c r="Q2769" s="6">
        <f t="shared" si="771"/>
        <v>0.19760767685784408</v>
      </c>
      <c r="R2769" s="5">
        <f t="shared" si="772"/>
        <v>0.81415862926068661</v>
      </c>
      <c r="S2769" s="5">
        <f t="shared" si="773"/>
        <v>5.4499999999999886</v>
      </c>
      <c r="T2769" s="5">
        <f t="shared" si="774"/>
        <v>5.8299999999999841</v>
      </c>
      <c r="U2769" s="5">
        <f t="shared" si="775"/>
        <v>0.87092565295225677</v>
      </c>
      <c r="V2769" s="5">
        <f t="shared" si="776"/>
        <v>0.40185077297454119</v>
      </c>
      <c r="W2769" s="5">
        <f t="shared" si="777"/>
        <v>1.3449999999999989</v>
      </c>
      <c r="X2769" s="5">
        <f t="shared" si="778"/>
        <v>138.255</v>
      </c>
      <c r="Y2769" s="5">
        <f t="shared" si="779"/>
        <v>41.306972949884937</v>
      </c>
      <c r="Z2769" s="9">
        <f t="shared" si="780"/>
        <v>0.73680119435299507</v>
      </c>
      <c r="AA2769">
        <f t="shared" si="781"/>
        <v>0.37999999999999545</v>
      </c>
    </row>
    <row r="2770" spans="1:27">
      <c r="A2770" s="1">
        <f t="shared" si="764"/>
        <v>-900757</v>
      </c>
      <c r="B2770" s="1">
        <v>-7</v>
      </c>
      <c r="C2770" s="1">
        <v>-3</v>
      </c>
      <c r="D2770" s="2">
        <v>-9</v>
      </c>
      <c r="E2770" s="5">
        <v>54.8</v>
      </c>
      <c r="F2770" s="5">
        <v>48.89</v>
      </c>
      <c r="G2770" s="5">
        <v>4.1399999999999997</v>
      </c>
      <c r="H2770" s="5">
        <v>52.4</v>
      </c>
      <c r="I2770" s="5">
        <v>49.21</v>
      </c>
      <c r="J2770" s="5">
        <v>2.6</v>
      </c>
      <c r="K2770" s="6">
        <f t="shared" si="765"/>
        <v>53.599999999999994</v>
      </c>
      <c r="L2770" s="6">
        <f t="shared" si="766"/>
        <v>2.3999999999999986</v>
      </c>
      <c r="M2770" s="6">
        <f t="shared" si="767"/>
        <v>49.05</v>
      </c>
      <c r="N2770" s="5">
        <f t="shared" si="768"/>
        <v>2.4443608571567332</v>
      </c>
      <c r="O2770" s="6">
        <f t="shared" si="769"/>
        <v>-0.32000000000000028</v>
      </c>
      <c r="P2770" s="6">
        <f t="shared" si="770"/>
        <v>4.8887217143134665</v>
      </c>
      <c r="Q2770" s="6">
        <f t="shared" si="771"/>
        <v>0.43430015565114044</v>
      </c>
      <c r="R2770" s="5">
        <f t="shared" si="772"/>
        <v>0.5563826617572103</v>
      </c>
      <c r="S2770" s="5">
        <f t="shared" si="773"/>
        <v>2.7199999999999989</v>
      </c>
      <c r="T2770" s="5">
        <f t="shared" si="774"/>
        <v>0.32000000000000028</v>
      </c>
      <c r="U2770" s="5">
        <f t="shared" si="775"/>
        <v>6.5456783736142471E-2</v>
      </c>
      <c r="V2770" s="5">
        <f t="shared" si="776"/>
        <v>1.861427287496549</v>
      </c>
      <c r="W2770" s="5">
        <f t="shared" si="777"/>
        <v>4.5499999999999972</v>
      </c>
      <c r="X2770" s="5">
        <f t="shared" si="778"/>
        <v>49.05</v>
      </c>
      <c r="Y2770" s="5">
        <f t="shared" si="779"/>
        <v>20.066595264111161</v>
      </c>
      <c r="Z2770" s="9">
        <f t="shared" si="780"/>
        <v>0.73681544500641405</v>
      </c>
      <c r="AA2770">
        <f t="shared" si="781"/>
        <v>2.3999999999999986</v>
      </c>
    </row>
    <row r="2771" spans="1:27">
      <c r="A2771" s="1">
        <f t="shared" si="764"/>
        <v>-598246</v>
      </c>
      <c r="B2771" s="1">
        <v>4</v>
      </c>
      <c r="C2771" s="1">
        <v>7</v>
      </c>
      <c r="D2771" s="2">
        <v>-6</v>
      </c>
      <c r="E2771" s="5">
        <v>72.790000000000006</v>
      </c>
      <c r="F2771" s="5">
        <v>76.540000000000006</v>
      </c>
      <c r="G2771" s="5">
        <v>2.1800000000000002</v>
      </c>
      <c r="H2771" s="5">
        <v>61.9</v>
      </c>
      <c r="I2771" s="5">
        <v>58.14</v>
      </c>
      <c r="J2771" s="5">
        <v>4.5</v>
      </c>
      <c r="K2771" s="6">
        <f t="shared" si="765"/>
        <v>67.344999999999999</v>
      </c>
      <c r="L2771" s="6">
        <f t="shared" si="766"/>
        <v>10.890000000000008</v>
      </c>
      <c r="M2771" s="6">
        <f t="shared" si="767"/>
        <v>67.34</v>
      </c>
      <c r="N2771" s="5">
        <f t="shared" si="768"/>
        <v>2.5001199971201382</v>
      </c>
      <c r="O2771" s="6">
        <f t="shared" si="769"/>
        <v>18.400000000000006</v>
      </c>
      <c r="P2771" s="6">
        <f t="shared" si="770"/>
        <v>5.0002399942402764</v>
      </c>
      <c r="Q2771" s="6">
        <f t="shared" si="771"/>
        <v>-0.61984449492848681</v>
      </c>
      <c r="R2771" s="5">
        <f t="shared" si="772"/>
        <v>1.5019279091904965</v>
      </c>
      <c r="S2771" s="5">
        <f t="shared" si="773"/>
        <v>7.509999999999998</v>
      </c>
      <c r="T2771" s="5">
        <f t="shared" si="774"/>
        <v>18.400000000000006</v>
      </c>
      <c r="U2771" s="5">
        <f t="shared" si="775"/>
        <v>3.6798233727170637</v>
      </c>
      <c r="V2771" s="5">
        <f t="shared" si="776"/>
        <v>1.9999040069096281E-3</v>
      </c>
      <c r="W2771" s="5">
        <f t="shared" si="777"/>
        <v>4.9999999999954525E-3</v>
      </c>
      <c r="X2771" s="5">
        <f t="shared" si="778"/>
        <v>67.34</v>
      </c>
      <c r="Y2771" s="5">
        <f t="shared" si="779"/>
        <v>26.93470716508337</v>
      </c>
      <c r="Z2771" s="9">
        <f t="shared" si="780"/>
        <v>0.73686158808829216</v>
      </c>
      <c r="AA2771">
        <f t="shared" si="781"/>
        <v>10.890000000000008</v>
      </c>
    </row>
    <row r="2772" spans="1:27">
      <c r="A2772" s="1">
        <f t="shared" si="764"/>
        <v>-1201246</v>
      </c>
      <c r="B2772" s="1">
        <v>4</v>
      </c>
      <c r="C2772" s="1">
        <v>-5</v>
      </c>
      <c r="D2772" s="2">
        <v>-12</v>
      </c>
      <c r="E2772" s="5">
        <v>253.74</v>
      </c>
      <c r="F2772" s="5">
        <v>248.23</v>
      </c>
      <c r="G2772" s="5">
        <v>4.4400000000000004</v>
      </c>
      <c r="H2772" s="5">
        <v>239.99</v>
      </c>
      <c r="I2772" s="5">
        <v>235.13</v>
      </c>
      <c r="J2772" s="5">
        <v>7.02</v>
      </c>
      <c r="K2772" s="6">
        <f t="shared" si="765"/>
        <v>246.86500000000001</v>
      </c>
      <c r="L2772" s="6">
        <f t="shared" si="766"/>
        <v>13.75</v>
      </c>
      <c r="M2772" s="6">
        <f t="shared" si="767"/>
        <v>241.68</v>
      </c>
      <c r="N2772" s="5">
        <f t="shared" si="768"/>
        <v>4.1531313487536128</v>
      </c>
      <c r="O2772" s="6">
        <f t="shared" si="769"/>
        <v>13.099999999999994</v>
      </c>
      <c r="P2772" s="6">
        <f t="shared" si="770"/>
        <v>8.3062626975072256</v>
      </c>
      <c r="Q2772" s="6">
        <f t="shared" si="771"/>
        <v>-0.42854161231411414</v>
      </c>
      <c r="R2772" s="5">
        <f t="shared" si="772"/>
        <v>7.8254206936541476E-2</v>
      </c>
      <c r="S2772" s="5">
        <f t="shared" si="773"/>
        <v>0.65000000000000568</v>
      </c>
      <c r="T2772" s="5">
        <f t="shared" si="774"/>
        <v>13.099999999999994</v>
      </c>
      <c r="U2772" s="5">
        <f t="shared" si="775"/>
        <v>1.577123247490283</v>
      </c>
      <c r="V2772" s="5">
        <f t="shared" si="776"/>
        <v>1.248455578356813</v>
      </c>
      <c r="W2772" s="5">
        <f t="shared" si="777"/>
        <v>5.1850000000000023</v>
      </c>
      <c r="X2772" s="5">
        <f t="shared" si="778"/>
        <v>241.68</v>
      </c>
      <c r="Y2772" s="5">
        <f t="shared" si="779"/>
        <v>58.192236099763633</v>
      </c>
      <c r="Z2772" s="9">
        <f t="shared" si="780"/>
        <v>0.73688194441172195</v>
      </c>
      <c r="AA2772">
        <f t="shared" si="781"/>
        <v>13.75</v>
      </c>
    </row>
    <row r="2773" spans="1:27">
      <c r="A2773" s="1">
        <f t="shared" si="764"/>
        <v>-501508</v>
      </c>
      <c r="B2773" s="1">
        <v>-8</v>
      </c>
      <c r="C2773" s="1">
        <v>-6</v>
      </c>
      <c r="D2773" s="2">
        <v>-5</v>
      </c>
      <c r="E2773" s="5">
        <v>139.05000000000001</v>
      </c>
      <c r="F2773" s="5">
        <v>130.75</v>
      </c>
      <c r="G2773" s="5">
        <v>4.99</v>
      </c>
      <c r="H2773" s="5">
        <v>131.80000000000001</v>
      </c>
      <c r="I2773" s="5">
        <v>129.97</v>
      </c>
      <c r="J2773" s="5">
        <v>3.44</v>
      </c>
      <c r="K2773" s="6">
        <f t="shared" si="765"/>
        <v>135.42500000000001</v>
      </c>
      <c r="L2773" s="6">
        <f t="shared" si="766"/>
        <v>7.25</v>
      </c>
      <c r="M2773" s="6">
        <f t="shared" si="767"/>
        <v>130.36000000000001</v>
      </c>
      <c r="N2773" s="5">
        <f t="shared" si="768"/>
        <v>3.0304166380219075</v>
      </c>
      <c r="O2773" s="6">
        <f t="shared" si="769"/>
        <v>0.78000000000000114</v>
      </c>
      <c r="P2773" s="6">
        <f t="shared" si="770"/>
        <v>6.0608332760438151</v>
      </c>
      <c r="Q2773" s="6">
        <f t="shared" si="771"/>
        <v>0.3557087905656115</v>
      </c>
      <c r="R2773" s="5">
        <f t="shared" si="772"/>
        <v>1.0675099784667341</v>
      </c>
      <c r="S2773" s="5">
        <f t="shared" si="773"/>
        <v>6.4699999999999989</v>
      </c>
      <c r="T2773" s="5">
        <f t="shared" si="774"/>
        <v>0.78000000000000114</v>
      </c>
      <c r="U2773" s="5">
        <f t="shared" si="775"/>
        <v>0.12869517514745812</v>
      </c>
      <c r="V2773" s="5">
        <f t="shared" si="776"/>
        <v>1.6713873387740361</v>
      </c>
      <c r="W2773" s="5">
        <f t="shared" si="777"/>
        <v>5.0649999999999977</v>
      </c>
      <c r="X2773" s="5">
        <f t="shared" si="778"/>
        <v>130.36000000000001</v>
      </c>
      <c r="Y2773" s="5">
        <f t="shared" si="779"/>
        <v>43.017187262109275</v>
      </c>
      <c r="Z2773" s="9">
        <f t="shared" si="780"/>
        <v>0.73696811328577849</v>
      </c>
      <c r="AA2773">
        <f t="shared" si="781"/>
        <v>7.25</v>
      </c>
    </row>
    <row r="2774" spans="1:27">
      <c r="A2774" s="1">
        <f t="shared" si="764"/>
        <v>-699507</v>
      </c>
      <c r="B2774" s="1">
        <v>-7</v>
      </c>
      <c r="C2774" s="1">
        <v>2</v>
      </c>
      <c r="D2774" s="2">
        <v>-7</v>
      </c>
      <c r="E2774" s="5">
        <v>123.69</v>
      </c>
      <c r="F2774" s="5">
        <v>118.8</v>
      </c>
      <c r="G2774" s="5">
        <v>6.47</v>
      </c>
      <c r="H2774" s="5">
        <v>128.51</v>
      </c>
      <c r="I2774" s="5">
        <v>128.32</v>
      </c>
      <c r="J2774" s="5">
        <v>4.8600000000000003</v>
      </c>
      <c r="K2774" s="6">
        <f t="shared" si="765"/>
        <v>126.1</v>
      </c>
      <c r="L2774" s="6">
        <f t="shared" si="766"/>
        <v>-4.8199999999999932</v>
      </c>
      <c r="M2774" s="6">
        <f t="shared" si="767"/>
        <v>123.56</v>
      </c>
      <c r="N2774" s="5">
        <f t="shared" si="768"/>
        <v>4.0460011122094368</v>
      </c>
      <c r="O2774" s="6">
        <f t="shared" si="769"/>
        <v>-9.519999999999996</v>
      </c>
      <c r="P2774" s="6">
        <f t="shared" si="770"/>
        <v>8.0920022244188736</v>
      </c>
      <c r="Q2774" s="6">
        <f t="shared" si="771"/>
        <v>0.2785760646299279</v>
      </c>
      <c r="R2774" s="5">
        <f t="shared" si="772"/>
        <v>0.5808204038571595</v>
      </c>
      <c r="S2774" s="5">
        <f t="shared" si="773"/>
        <v>4.7000000000000028</v>
      </c>
      <c r="T2774" s="5">
        <f t="shared" si="774"/>
        <v>9.519999999999996</v>
      </c>
      <c r="U2774" s="5">
        <f t="shared" si="775"/>
        <v>1.176470264834075</v>
      </c>
      <c r="V2774" s="5">
        <f t="shared" si="776"/>
        <v>0.6277803514030551</v>
      </c>
      <c r="W2774" s="5">
        <f t="shared" si="777"/>
        <v>2.539999999999992</v>
      </c>
      <c r="X2774" s="5">
        <f t="shared" si="778"/>
        <v>123.56</v>
      </c>
      <c r="Y2774" s="5">
        <f t="shared" si="779"/>
        <v>30.53879536195344</v>
      </c>
      <c r="Z2774" s="9">
        <f t="shared" si="780"/>
        <v>0.7369830391535479</v>
      </c>
      <c r="AA2774">
        <f t="shared" si="781"/>
        <v>4.8199999999999932</v>
      </c>
    </row>
    <row r="2775" spans="1:27">
      <c r="A2775" s="1">
        <f t="shared" si="764"/>
        <v>-200759</v>
      </c>
      <c r="B2775" s="1">
        <v>-9</v>
      </c>
      <c r="C2775" s="1">
        <v>-3</v>
      </c>
      <c r="D2775" s="2">
        <v>-2</v>
      </c>
      <c r="E2775" s="5">
        <v>165.62</v>
      </c>
      <c r="F2775" s="5">
        <v>162.76</v>
      </c>
      <c r="G2775" s="5">
        <v>5.88</v>
      </c>
      <c r="H2775" s="5">
        <v>164.8</v>
      </c>
      <c r="I2775" s="5">
        <v>166.86</v>
      </c>
      <c r="J2775" s="5">
        <v>4.04</v>
      </c>
      <c r="K2775" s="6">
        <f t="shared" si="765"/>
        <v>165.21</v>
      </c>
      <c r="L2775" s="6">
        <f t="shared" si="766"/>
        <v>0.81999999999999318</v>
      </c>
      <c r="M2775" s="6">
        <f t="shared" si="767"/>
        <v>164.81</v>
      </c>
      <c r="N2775" s="5">
        <f t="shared" si="768"/>
        <v>3.567071628100563</v>
      </c>
      <c r="O2775" s="6">
        <f t="shared" si="769"/>
        <v>-4.1000000000000227</v>
      </c>
      <c r="P2775" s="6">
        <f t="shared" si="770"/>
        <v>7.134143256201126</v>
      </c>
      <c r="Q2775" s="6">
        <f t="shared" si="771"/>
        <v>0.35862936183590061</v>
      </c>
      <c r="R2775" s="5">
        <f t="shared" si="772"/>
        <v>0.68964132388615318</v>
      </c>
      <c r="S2775" s="5">
        <f t="shared" si="773"/>
        <v>4.9200000000000159</v>
      </c>
      <c r="T2775" s="5">
        <f t="shared" si="774"/>
        <v>4.1000000000000227</v>
      </c>
      <c r="U2775" s="5">
        <f t="shared" si="775"/>
        <v>0.57470110323846224</v>
      </c>
      <c r="V2775" s="5">
        <f t="shared" si="776"/>
        <v>0.11213680063189604</v>
      </c>
      <c r="W2775" s="5">
        <f t="shared" si="777"/>
        <v>0.40000000000000568</v>
      </c>
      <c r="X2775" s="5">
        <f t="shared" si="778"/>
        <v>164.81</v>
      </c>
      <c r="Y2775" s="5">
        <f t="shared" si="779"/>
        <v>46.203165280356316</v>
      </c>
      <c r="Z2775" s="9">
        <f t="shared" si="780"/>
        <v>0.73734523799913432</v>
      </c>
      <c r="AA2775">
        <f t="shared" si="781"/>
        <v>0.81999999999999318</v>
      </c>
    </row>
    <row r="2776" spans="1:27">
      <c r="A2776" s="1">
        <f t="shared" si="764"/>
        <v>-102007</v>
      </c>
      <c r="B2776" s="1">
        <v>-7</v>
      </c>
      <c r="C2776" s="1">
        <v>-8</v>
      </c>
      <c r="D2776" s="2">
        <v>-1</v>
      </c>
      <c r="E2776" s="5">
        <v>98.55</v>
      </c>
      <c r="F2776" s="5">
        <v>98.84</v>
      </c>
      <c r="G2776" s="5">
        <v>3.38</v>
      </c>
      <c r="H2776" s="5">
        <v>100.11</v>
      </c>
      <c r="I2776" s="5">
        <v>98.35</v>
      </c>
      <c r="J2776" s="5">
        <v>2.71</v>
      </c>
      <c r="K2776" s="6">
        <f t="shared" si="765"/>
        <v>99.33</v>
      </c>
      <c r="L2776" s="6">
        <f t="shared" si="766"/>
        <v>-1.5600000000000023</v>
      </c>
      <c r="M2776" s="6">
        <f t="shared" si="767"/>
        <v>98.594999999999999</v>
      </c>
      <c r="N2776" s="5">
        <f t="shared" si="768"/>
        <v>2.1661313441248202</v>
      </c>
      <c r="O2776" s="6">
        <f t="shared" si="769"/>
        <v>0.49000000000000909</v>
      </c>
      <c r="P2776" s="6">
        <f t="shared" si="770"/>
        <v>4.3322626882496404</v>
      </c>
      <c r="Q2776" s="6">
        <f t="shared" si="771"/>
        <v>0.21740149718943969</v>
      </c>
      <c r="R2776" s="5">
        <f t="shared" si="772"/>
        <v>0.47319383599711279</v>
      </c>
      <c r="S2776" s="5">
        <f t="shared" si="773"/>
        <v>2.0500000000000114</v>
      </c>
      <c r="T2776" s="5">
        <f t="shared" si="774"/>
        <v>0.49000000000000909</v>
      </c>
      <c r="U2776" s="5">
        <f t="shared" si="775"/>
        <v>0.11310486811638452</v>
      </c>
      <c r="V2776" s="5">
        <f t="shared" si="776"/>
        <v>0.33931460434914701</v>
      </c>
      <c r="W2776" s="5">
        <f t="shared" si="777"/>
        <v>0.73499999999999943</v>
      </c>
      <c r="X2776" s="5">
        <f t="shared" si="778"/>
        <v>98.594999999999999</v>
      </c>
      <c r="Y2776" s="5">
        <f t="shared" si="779"/>
        <v>45.516630497692759</v>
      </c>
      <c r="Z2776" s="9">
        <f t="shared" si="780"/>
        <v>0.73737100566811009</v>
      </c>
      <c r="AA2776">
        <f t="shared" si="781"/>
        <v>1.5600000000000023</v>
      </c>
    </row>
    <row r="2777" spans="1:27">
      <c r="A2777" s="1">
        <f t="shared" si="764"/>
        <v>-801243</v>
      </c>
      <c r="B2777" s="1">
        <v>7</v>
      </c>
      <c r="C2777" s="1">
        <v>-5</v>
      </c>
      <c r="D2777" s="2">
        <v>-8</v>
      </c>
      <c r="E2777" s="5">
        <v>131.59</v>
      </c>
      <c r="F2777" s="5">
        <v>137.97999999999999</v>
      </c>
      <c r="G2777" s="5">
        <v>2.89</v>
      </c>
      <c r="H2777" s="5">
        <v>126.78</v>
      </c>
      <c r="I2777" s="5">
        <v>134.80000000000001</v>
      </c>
      <c r="J2777" s="5">
        <v>4.41</v>
      </c>
      <c r="K2777" s="6">
        <f t="shared" si="765"/>
        <v>129.185</v>
      </c>
      <c r="L2777" s="6">
        <f t="shared" si="766"/>
        <v>4.8100000000000023</v>
      </c>
      <c r="M2777" s="6">
        <f t="shared" si="767"/>
        <v>136.38999999999999</v>
      </c>
      <c r="N2777" s="5">
        <f t="shared" si="768"/>
        <v>2.6362947483162804</v>
      </c>
      <c r="O2777" s="6">
        <f t="shared" si="769"/>
        <v>3.1799999999999784</v>
      </c>
      <c r="P2777" s="6">
        <f t="shared" si="770"/>
        <v>5.2725894966325608</v>
      </c>
      <c r="Q2777" s="6">
        <f t="shared" si="771"/>
        <v>-0.39913381918115698</v>
      </c>
      <c r="R2777" s="5">
        <f t="shared" si="772"/>
        <v>0.30914600900393518</v>
      </c>
      <c r="S2777" s="5">
        <f t="shared" si="773"/>
        <v>1.6300000000000239</v>
      </c>
      <c r="T2777" s="5">
        <f t="shared" si="774"/>
        <v>3.1799999999999784</v>
      </c>
      <c r="U2777" s="5">
        <f t="shared" si="775"/>
        <v>0.60311920774999561</v>
      </c>
      <c r="V2777" s="5">
        <f t="shared" si="776"/>
        <v>2.73300244769732</v>
      </c>
      <c r="W2777" s="5">
        <f t="shared" si="777"/>
        <v>7.2049999999999841</v>
      </c>
      <c r="X2777" s="5">
        <f t="shared" si="778"/>
        <v>136.38999999999999</v>
      </c>
      <c r="Y2777" s="5">
        <f t="shared" si="779"/>
        <v>51.735489776743684</v>
      </c>
      <c r="Z2777" s="9">
        <f t="shared" si="780"/>
        <v>0.7374266065175572</v>
      </c>
      <c r="AA2777">
        <f t="shared" si="781"/>
        <v>4.8100000000000023</v>
      </c>
    </row>
    <row r="2778" spans="1:27">
      <c r="A2778" s="1">
        <f t="shared" si="764"/>
        <v>-198742</v>
      </c>
      <c r="B2778" s="1">
        <v>8</v>
      </c>
      <c r="C2778" s="1">
        <v>5</v>
      </c>
      <c r="D2778" s="2">
        <v>-2</v>
      </c>
      <c r="E2778" s="5">
        <v>252.17</v>
      </c>
      <c r="F2778" s="5">
        <v>249.72</v>
      </c>
      <c r="G2778" s="5">
        <v>5.09</v>
      </c>
      <c r="H2778" s="5">
        <v>234.6</v>
      </c>
      <c r="I2778" s="5">
        <v>228.4</v>
      </c>
      <c r="J2778" s="5">
        <v>7.55</v>
      </c>
      <c r="K2778" s="6">
        <f t="shared" si="765"/>
        <v>243.38499999999999</v>
      </c>
      <c r="L2778" s="6">
        <f t="shared" si="766"/>
        <v>17.569999999999993</v>
      </c>
      <c r="M2778" s="6">
        <f t="shared" si="767"/>
        <v>239.06</v>
      </c>
      <c r="N2778" s="5">
        <f t="shared" si="768"/>
        <v>4.5527628974063648</v>
      </c>
      <c r="O2778" s="6">
        <f t="shared" si="769"/>
        <v>21.319999999999993</v>
      </c>
      <c r="P2778" s="6">
        <f t="shared" si="770"/>
        <v>9.1055257948127295</v>
      </c>
      <c r="Q2778" s="6">
        <f t="shared" si="771"/>
        <v>-0.37503527896312422</v>
      </c>
      <c r="R2778" s="5">
        <f t="shared" si="772"/>
        <v>0.41183783171931865</v>
      </c>
      <c r="S2778" s="5">
        <f t="shared" si="773"/>
        <v>3.75</v>
      </c>
      <c r="T2778" s="5">
        <f t="shared" si="774"/>
        <v>21.319999999999993</v>
      </c>
      <c r="U2778" s="5">
        <f t="shared" si="775"/>
        <v>2.3414353526015654</v>
      </c>
      <c r="V2778" s="5">
        <f t="shared" si="776"/>
        <v>0.94997259849922588</v>
      </c>
      <c r="W2778" s="5">
        <f t="shared" si="777"/>
        <v>4.3249999999999886</v>
      </c>
      <c r="X2778" s="5">
        <f t="shared" si="778"/>
        <v>239.06</v>
      </c>
      <c r="Y2778" s="5">
        <f t="shared" si="779"/>
        <v>52.508774427104171</v>
      </c>
      <c r="Z2778" s="9">
        <f t="shared" si="780"/>
        <v>0.7375316942342206</v>
      </c>
      <c r="AA2778">
        <f t="shared" si="781"/>
        <v>17.569999999999993</v>
      </c>
    </row>
    <row r="2779" spans="1:27">
      <c r="A2779" s="1">
        <f t="shared" si="764"/>
        <v>-403002</v>
      </c>
      <c r="B2779" s="1">
        <v>-2</v>
      </c>
      <c r="C2779" s="1">
        <v>-12</v>
      </c>
      <c r="D2779" s="2">
        <v>-4</v>
      </c>
      <c r="E2779" s="5">
        <v>41.3</v>
      </c>
      <c r="F2779" s="5">
        <v>40.33</v>
      </c>
      <c r="G2779" s="5">
        <v>3.51</v>
      </c>
      <c r="H2779" s="5">
        <v>42.2</v>
      </c>
      <c r="I2779" s="5">
        <v>45.28</v>
      </c>
      <c r="J2779" s="5">
        <v>2.25</v>
      </c>
      <c r="K2779" s="6">
        <f t="shared" si="765"/>
        <v>41.75</v>
      </c>
      <c r="L2779" s="6">
        <f t="shared" si="766"/>
        <v>-0.90000000000000568</v>
      </c>
      <c r="M2779" s="6">
        <f t="shared" si="767"/>
        <v>42.805</v>
      </c>
      <c r="N2779" s="5">
        <f t="shared" si="768"/>
        <v>2.0846222679420845</v>
      </c>
      <c r="O2779" s="6">
        <f t="shared" si="769"/>
        <v>-4.9500000000000028</v>
      </c>
      <c r="P2779" s="6">
        <f t="shared" si="770"/>
        <v>4.169244535884169</v>
      </c>
      <c r="Q2779" s="6">
        <f t="shared" si="771"/>
        <v>0.41752096924510718</v>
      </c>
      <c r="R2779" s="5">
        <f t="shared" si="772"/>
        <v>0.9713990064967768</v>
      </c>
      <c r="S2779" s="5">
        <f t="shared" si="773"/>
        <v>4.0499999999999972</v>
      </c>
      <c r="T2779" s="5">
        <f t="shared" si="774"/>
        <v>4.9500000000000028</v>
      </c>
      <c r="U2779" s="5">
        <f t="shared" si="775"/>
        <v>1.1872654523849511</v>
      </c>
      <c r="V2779" s="5">
        <f t="shared" si="776"/>
        <v>0.50608688980449379</v>
      </c>
      <c r="W2779" s="5">
        <f t="shared" si="777"/>
        <v>1.0549999999999997</v>
      </c>
      <c r="X2779" s="5">
        <f t="shared" si="778"/>
        <v>42.805</v>
      </c>
      <c r="Y2779" s="5">
        <f t="shared" si="779"/>
        <v>20.533696036096078</v>
      </c>
      <c r="Z2779" s="9">
        <f t="shared" si="780"/>
        <v>0.7376232100469724</v>
      </c>
      <c r="AA2779">
        <f t="shared" si="781"/>
        <v>0.90000000000000568</v>
      </c>
    </row>
    <row r="2780" spans="1:27">
      <c r="A2780" s="1">
        <f t="shared" si="764"/>
        <v>-901007</v>
      </c>
      <c r="B2780" s="1">
        <v>-7</v>
      </c>
      <c r="C2780" s="1">
        <v>-4</v>
      </c>
      <c r="D2780" s="2">
        <v>-9</v>
      </c>
      <c r="E2780" s="5">
        <v>320.68</v>
      </c>
      <c r="F2780" s="5">
        <v>324.11</v>
      </c>
      <c r="G2780" s="5">
        <v>9.5</v>
      </c>
      <c r="H2780" s="5">
        <v>314.24</v>
      </c>
      <c r="I2780" s="5">
        <v>317.7</v>
      </c>
      <c r="J2780" s="5">
        <v>9.32</v>
      </c>
      <c r="K2780" s="6">
        <f t="shared" si="765"/>
        <v>317.46000000000004</v>
      </c>
      <c r="L2780" s="6">
        <f t="shared" si="766"/>
        <v>6.4399999999999977</v>
      </c>
      <c r="M2780" s="6">
        <f t="shared" si="767"/>
        <v>320.90499999999997</v>
      </c>
      <c r="N2780" s="5">
        <f t="shared" si="768"/>
        <v>6.6541791379553343</v>
      </c>
      <c r="O2780" s="6">
        <f t="shared" si="769"/>
        <v>6.410000000000025</v>
      </c>
      <c r="P2780" s="6">
        <f t="shared" si="770"/>
        <v>13.308358275910669</v>
      </c>
      <c r="Q2780" s="6">
        <f t="shared" si="771"/>
        <v>1.9126836969065926E-2</v>
      </c>
      <c r="R2780" s="5">
        <f t="shared" si="772"/>
        <v>2.2542224501331189E-3</v>
      </c>
      <c r="S2780" s="5">
        <f t="shared" si="773"/>
        <v>2.9999999999972715E-2</v>
      </c>
      <c r="T2780" s="5">
        <f t="shared" si="774"/>
        <v>6.410000000000025</v>
      </c>
      <c r="U2780" s="5">
        <f t="shared" si="775"/>
        <v>0.48165219684554966</v>
      </c>
      <c r="V2780" s="5">
        <f t="shared" si="776"/>
        <v>0.51771975604770093</v>
      </c>
      <c r="W2780" s="5">
        <f t="shared" si="777"/>
        <v>3.4449999999999363</v>
      </c>
      <c r="X2780" s="5">
        <f t="shared" si="778"/>
        <v>320.90499999999997</v>
      </c>
      <c r="Y2780" s="5">
        <f t="shared" si="779"/>
        <v>48.226083690708421</v>
      </c>
      <c r="Z2780" s="9">
        <f t="shared" si="780"/>
        <v>0.73766930260110453</v>
      </c>
      <c r="AA2780">
        <f t="shared" si="781"/>
        <v>6.4399999999999977</v>
      </c>
    </row>
    <row r="2781" spans="1:27">
      <c r="A2781" s="1">
        <f t="shared" si="764"/>
        <v>-1100255</v>
      </c>
      <c r="B2781" s="1">
        <v>-5</v>
      </c>
      <c r="C2781" s="1">
        <v>-1</v>
      </c>
      <c r="D2781" s="2">
        <v>-11</v>
      </c>
      <c r="E2781" s="5">
        <v>78.02</v>
      </c>
      <c r="F2781" s="5">
        <v>81.69</v>
      </c>
      <c r="G2781" s="5">
        <v>4.0999999999999996</v>
      </c>
      <c r="H2781" s="5">
        <v>65.84</v>
      </c>
      <c r="I2781" s="5">
        <v>66.25</v>
      </c>
      <c r="J2781" s="5">
        <v>4.43</v>
      </c>
      <c r="K2781" s="6">
        <f t="shared" si="765"/>
        <v>71.930000000000007</v>
      </c>
      <c r="L2781" s="6">
        <f t="shared" si="766"/>
        <v>12.179999999999993</v>
      </c>
      <c r="M2781" s="6">
        <f t="shared" si="767"/>
        <v>73.97</v>
      </c>
      <c r="N2781" s="5">
        <f t="shared" si="768"/>
        <v>3.0180664339937913</v>
      </c>
      <c r="O2781" s="6">
        <f t="shared" si="769"/>
        <v>15.439999999999998</v>
      </c>
      <c r="P2781" s="6">
        <f t="shared" si="770"/>
        <v>6.0361328679875825</v>
      </c>
      <c r="Q2781" s="6">
        <f t="shared" si="771"/>
        <v>-7.725834296237942E-2</v>
      </c>
      <c r="R2781" s="5">
        <f t="shared" si="772"/>
        <v>0.54008088809464416</v>
      </c>
      <c r="S2781" s="5">
        <f t="shared" si="773"/>
        <v>3.2600000000000051</v>
      </c>
      <c r="T2781" s="5">
        <f t="shared" si="774"/>
        <v>15.439999999999998</v>
      </c>
      <c r="U2781" s="5">
        <f t="shared" si="775"/>
        <v>2.5579291141660403</v>
      </c>
      <c r="V2781" s="5">
        <f t="shared" si="776"/>
        <v>0.67592945503869206</v>
      </c>
      <c r="W2781" s="5">
        <f t="shared" si="777"/>
        <v>2.039999999999992</v>
      </c>
      <c r="X2781" s="5">
        <f t="shared" si="778"/>
        <v>73.97</v>
      </c>
      <c r="Y2781" s="5">
        <f t="shared" si="779"/>
        <v>24.509069504515807</v>
      </c>
      <c r="Z2781" s="9">
        <f t="shared" si="780"/>
        <v>0.73777571117515117</v>
      </c>
      <c r="AA2781">
        <f t="shared" si="781"/>
        <v>12.179999999999993</v>
      </c>
    </row>
    <row r="2782" spans="1:27">
      <c r="A2782" s="1">
        <f t="shared" si="764"/>
        <v>-603002</v>
      </c>
      <c r="B2782" s="1">
        <v>-2</v>
      </c>
      <c r="C2782" s="1">
        <v>-12</v>
      </c>
      <c r="D2782" s="2">
        <v>-6</v>
      </c>
      <c r="E2782" s="5">
        <v>60.7</v>
      </c>
      <c r="F2782" s="5">
        <v>57.3</v>
      </c>
      <c r="G2782" s="5">
        <v>4.12</v>
      </c>
      <c r="H2782" s="5">
        <v>63.43</v>
      </c>
      <c r="I2782" s="5">
        <v>62.72</v>
      </c>
      <c r="J2782" s="5">
        <v>2.7</v>
      </c>
      <c r="K2782" s="6">
        <f t="shared" si="765"/>
        <v>62.064999999999998</v>
      </c>
      <c r="L2782" s="6">
        <f t="shared" si="766"/>
        <v>-2.7299999999999969</v>
      </c>
      <c r="M2782" s="6">
        <f t="shared" si="767"/>
        <v>60.01</v>
      </c>
      <c r="N2782" s="5">
        <f t="shared" si="768"/>
        <v>2.4629453911932355</v>
      </c>
      <c r="O2782" s="6">
        <f t="shared" si="769"/>
        <v>-5.4200000000000017</v>
      </c>
      <c r="P2782" s="6">
        <f t="shared" si="770"/>
        <v>4.925890782386471</v>
      </c>
      <c r="Q2782" s="6">
        <f t="shared" si="771"/>
        <v>0.39911969799376856</v>
      </c>
      <c r="R2782" s="5">
        <f t="shared" si="772"/>
        <v>0.54609412161931192</v>
      </c>
      <c r="S2782" s="5">
        <f t="shared" si="773"/>
        <v>2.6900000000000048</v>
      </c>
      <c r="T2782" s="5">
        <f t="shared" si="774"/>
        <v>5.4200000000000017</v>
      </c>
      <c r="U2782" s="5">
        <f t="shared" si="775"/>
        <v>1.100308601924411</v>
      </c>
      <c r="V2782" s="5">
        <f t="shared" si="776"/>
        <v>0.83436685496482066</v>
      </c>
      <c r="W2782" s="5">
        <f t="shared" si="777"/>
        <v>2.0549999999999997</v>
      </c>
      <c r="X2782" s="5">
        <f t="shared" si="778"/>
        <v>60.01</v>
      </c>
      <c r="Y2782" s="5">
        <f t="shared" si="779"/>
        <v>24.365136236709922</v>
      </c>
      <c r="Z2782" s="9">
        <f t="shared" si="780"/>
        <v>0.73783466982786872</v>
      </c>
      <c r="AA2782">
        <f t="shared" si="781"/>
        <v>2.7299999999999969</v>
      </c>
    </row>
    <row r="2783" spans="1:27">
      <c r="A2783" s="1">
        <f t="shared" si="764"/>
        <v>-1508</v>
      </c>
      <c r="B2783" s="1">
        <v>-8</v>
      </c>
      <c r="C2783" s="1">
        <v>-6</v>
      </c>
      <c r="D2783" s="2">
        <v>0</v>
      </c>
      <c r="E2783" s="5">
        <v>118.9</v>
      </c>
      <c r="F2783" s="5">
        <v>117.59</v>
      </c>
      <c r="G2783" s="5">
        <v>3.85</v>
      </c>
      <c r="H2783" s="5">
        <v>125.01</v>
      </c>
      <c r="I2783" s="5">
        <v>126.06</v>
      </c>
      <c r="J2783" s="5">
        <v>3.49</v>
      </c>
      <c r="K2783" s="6">
        <f t="shared" si="765"/>
        <v>121.95500000000001</v>
      </c>
      <c r="L2783" s="6">
        <f t="shared" si="766"/>
        <v>-6.1099999999999994</v>
      </c>
      <c r="M2783" s="6">
        <f t="shared" si="767"/>
        <v>121.825</v>
      </c>
      <c r="N2783" s="5">
        <f t="shared" si="768"/>
        <v>2.598201300900298</v>
      </c>
      <c r="O2783" s="6">
        <f t="shared" si="769"/>
        <v>-8.4699999999999989</v>
      </c>
      <c r="P2783" s="6">
        <f t="shared" si="770"/>
        <v>5.196402601800596</v>
      </c>
      <c r="Q2783" s="6">
        <f t="shared" si="771"/>
        <v>9.7857243376563749E-2</v>
      </c>
      <c r="R2783" s="5">
        <f t="shared" si="772"/>
        <v>0.45416034530931843</v>
      </c>
      <c r="S2783" s="5">
        <f t="shared" si="773"/>
        <v>2.3599999999999994</v>
      </c>
      <c r="T2783" s="5">
        <f t="shared" si="774"/>
        <v>8.4699999999999989</v>
      </c>
      <c r="U2783" s="5">
        <f t="shared" si="775"/>
        <v>1.6299737816821727</v>
      </c>
      <c r="V2783" s="5">
        <f t="shared" si="776"/>
        <v>5.0034614313742204E-2</v>
      </c>
      <c r="W2783" s="5">
        <f t="shared" si="777"/>
        <v>0.13000000000000966</v>
      </c>
      <c r="X2783" s="5">
        <f t="shared" si="778"/>
        <v>121.825</v>
      </c>
      <c r="Y2783" s="5">
        <f t="shared" si="779"/>
        <v>46.888206836701471</v>
      </c>
      <c r="Z2783" s="9">
        <f t="shared" si="780"/>
        <v>0.73784280168610439</v>
      </c>
      <c r="AA2783">
        <f t="shared" si="781"/>
        <v>6.1099999999999994</v>
      </c>
    </row>
    <row r="2784" spans="1:27">
      <c r="A2784" s="1">
        <f t="shared" si="764"/>
        <v>-902748</v>
      </c>
      <c r="B2784" s="1">
        <v>2</v>
      </c>
      <c r="C2784" s="1">
        <v>-11</v>
      </c>
      <c r="D2784" s="2">
        <v>-9</v>
      </c>
      <c r="E2784" s="5">
        <v>45.09</v>
      </c>
      <c r="F2784" s="5">
        <v>45.98</v>
      </c>
      <c r="G2784" s="5">
        <v>2.97</v>
      </c>
      <c r="H2784" s="5">
        <v>40.450000000000003</v>
      </c>
      <c r="I2784" s="5">
        <v>38.86</v>
      </c>
      <c r="J2784" s="5">
        <v>3.08</v>
      </c>
      <c r="K2784" s="6">
        <f t="shared" si="765"/>
        <v>42.77</v>
      </c>
      <c r="L2784" s="6">
        <f t="shared" si="766"/>
        <v>4.6400000000000006</v>
      </c>
      <c r="M2784" s="6">
        <f t="shared" si="767"/>
        <v>42.42</v>
      </c>
      <c r="N2784" s="5">
        <f t="shared" si="768"/>
        <v>2.1393515372654397</v>
      </c>
      <c r="O2784" s="6">
        <f t="shared" si="769"/>
        <v>7.1199999999999974</v>
      </c>
      <c r="P2784" s="6">
        <f t="shared" si="770"/>
        <v>4.2787030745308794</v>
      </c>
      <c r="Q2784" s="6">
        <f t="shared" si="771"/>
        <v>-3.6351619299405044E-2</v>
      </c>
      <c r="R2784" s="5">
        <f t="shared" si="772"/>
        <v>0.57961488722184962</v>
      </c>
      <c r="S2784" s="5">
        <f t="shared" si="773"/>
        <v>2.4799999999999969</v>
      </c>
      <c r="T2784" s="5">
        <f t="shared" si="774"/>
        <v>7.1199999999999974</v>
      </c>
      <c r="U2784" s="5">
        <f t="shared" si="775"/>
        <v>1.6640556439595053</v>
      </c>
      <c r="V2784" s="5">
        <f t="shared" si="776"/>
        <v>0.16360097623197456</v>
      </c>
      <c r="W2784" s="5">
        <f t="shared" si="777"/>
        <v>0.35000000000000142</v>
      </c>
      <c r="X2784" s="5">
        <f t="shared" si="778"/>
        <v>42.42</v>
      </c>
      <c r="Y2784" s="5">
        <f t="shared" si="779"/>
        <v>19.828438319315236</v>
      </c>
      <c r="Z2784" s="9">
        <f t="shared" si="780"/>
        <v>0.73814090795728149</v>
      </c>
      <c r="AA2784">
        <f t="shared" si="781"/>
        <v>4.6400000000000006</v>
      </c>
    </row>
    <row r="2785" spans="1:27">
      <c r="A2785" s="1">
        <f t="shared" si="764"/>
        <v>-1000256</v>
      </c>
      <c r="B2785" s="1">
        <v>-6</v>
      </c>
      <c r="C2785" s="1">
        <v>-1</v>
      </c>
      <c r="D2785" s="2">
        <v>-10</v>
      </c>
      <c r="E2785" s="5">
        <v>105.51</v>
      </c>
      <c r="F2785" s="5">
        <v>103.1</v>
      </c>
      <c r="G2785" s="5">
        <v>6.17</v>
      </c>
      <c r="H2785" s="5">
        <v>118.02</v>
      </c>
      <c r="I2785" s="5">
        <v>119.53</v>
      </c>
      <c r="J2785" s="5">
        <v>6.15</v>
      </c>
      <c r="K2785" s="6">
        <f t="shared" si="765"/>
        <v>111.765</v>
      </c>
      <c r="L2785" s="6">
        <f t="shared" si="766"/>
        <v>-12.509999999999991</v>
      </c>
      <c r="M2785" s="6">
        <f t="shared" si="767"/>
        <v>111.315</v>
      </c>
      <c r="N2785" s="5">
        <f t="shared" si="768"/>
        <v>4.3557835116084451</v>
      </c>
      <c r="O2785" s="6">
        <f t="shared" si="769"/>
        <v>-16.430000000000007</v>
      </c>
      <c r="P2785" s="6">
        <f t="shared" si="770"/>
        <v>8.7115670232168902</v>
      </c>
      <c r="Q2785" s="6">
        <f t="shared" si="771"/>
        <v>3.2467446904391561E-3</v>
      </c>
      <c r="R2785" s="5">
        <f t="shared" si="772"/>
        <v>0.44997644965055794</v>
      </c>
      <c r="S2785" s="5">
        <f t="shared" si="773"/>
        <v>3.9200000000000159</v>
      </c>
      <c r="T2785" s="5">
        <f t="shared" si="774"/>
        <v>16.430000000000007</v>
      </c>
      <c r="U2785" s="5">
        <f t="shared" si="775"/>
        <v>1.8859982315710817</v>
      </c>
      <c r="V2785" s="5">
        <f t="shared" si="776"/>
        <v>0.10331091956262833</v>
      </c>
      <c r="W2785" s="5">
        <f t="shared" si="777"/>
        <v>0.45000000000000284</v>
      </c>
      <c r="X2785" s="5">
        <f t="shared" si="778"/>
        <v>111.315</v>
      </c>
      <c r="Y2785" s="5">
        <f t="shared" si="779"/>
        <v>25.555677802475333</v>
      </c>
      <c r="Z2785" s="9">
        <f t="shared" si="780"/>
        <v>0.73833799848037074</v>
      </c>
      <c r="AA2785">
        <f t="shared" si="781"/>
        <v>12.509999999999991</v>
      </c>
    </row>
    <row r="2786" spans="1:27">
      <c r="A2786" s="1">
        <f t="shared" si="764"/>
        <v>-698252</v>
      </c>
      <c r="B2786" s="1">
        <v>-2</v>
      </c>
      <c r="C2786" s="1">
        <v>7</v>
      </c>
      <c r="D2786" s="2">
        <v>-7</v>
      </c>
      <c r="E2786" s="5">
        <v>76.849999999999994</v>
      </c>
      <c r="F2786" s="5">
        <v>88.37</v>
      </c>
      <c r="G2786" s="5">
        <v>4.45</v>
      </c>
      <c r="H2786" s="5">
        <v>75.37</v>
      </c>
      <c r="I2786" s="5">
        <v>74.819999999999993</v>
      </c>
      <c r="J2786" s="5">
        <v>3.61</v>
      </c>
      <c r="K2786" s="6">
        <f t="shared" si="765"/>
        <v>76.11</v>
      </c>
      <c r="L2786" s="6">
        <f t="shared" si="766"/>
        <v>1.4799999999999898</v>
      </c>
      <c r="M2786" s="6">
        <f t="shared" si="767"/>
        <v>81.594999999999999</v>
      </c>
      <c r="N2786" s="5">
        <f t="shared" si="768"/>
        <v>2.8650741700695987</v>
      </c>
      <c r="O2786" s="6">
        <f t="shared" si="769"/>
        <v>13.550000000000011</v>
      </c>
      <c r="P2786" s="6">
        <f t="shared" si="770"/>
        <v>5.7301483401391975</v>
      </c>
      <c r="Q2786" s="6">
        <f t="shared" si="771"/>
        <v>0.20619712132932949</v>
      </c>
      <c r="R2786" s="5">
        <f t="shared" si="772"/>
        <v>2.1064027113313468</v>
      </c>
      <c r="S2786" s="5">
        <f t="shared" si="773"/>
        <v>12.070000000000022</v>
      </c>
      <c r="T2786" s="5">
        <f t="shared" si="774"/>
        <v>13.550000000000011</v>
      </c>
      <c r="U2786" s="5">
        <f t="shared" si="775"/>
        <v>2.3646857281308797</v>
      </c>
      <c r="V2786" s="5">
        <f t="shared" si="776"/>
        <v>1.9144356042506072</v>
      </c>
      <c r="W2786" s="5">
        <f t="shared" si="777"/>
        <v>5.4849999999999994</v>
      </c>
      <c r="X2786" s="5">
        <f t="shared" si="778"/>
        <v>81.594999999999999</v>
      </c>
      <c r="Y2786" s="5">
        <f t="shared" si="779"/>
        <v>28.479192913186566</v>
      </c>
      <c r="Z2786" s="9">
        <f t="shared" si="780"/>
        <v>0.73858242600267709</v>
      </c>
      <c r="AA2786">
        <f t="shared" si="781"/>
        <v>1.4799999999999898</v>
      </c>
    </row>
    <row r="2787" spans="1:27">
      <c r="A2787" s="1">
        <f t="shared" si="764"/>
        <v>-700758</v>
      </c>
      <c r="B2787" s="1">
        <v>-8</v>
      </c>
      <c r="C2787" s="1">
        <v>-3</v>
      </c>
      <c r="D2787" s="2">
        <v>-7</v>
      </c>
      <c r="E2787" s="5">
        <v>71.59</v>
      </c>
      <c r="F2787" s="5">
        <v>68.42</v>
      </c>
      <c r="G2787" s="5">
        <v>3.28</v>
      </c>
      <c r="H2787" s="5">
        <v>62.62</v>
      </c>
      <c r="I2787" s="5">
        <v>61.69</v>
      </c>
      <c r="J2787" s="5">
        <v>3.06</v>
      </c>
      <c r="K2787" s="6">
        <f t="shared" si="765"/>
        <v>67.105000000000004</v>
      </c>
      <c r="L2787" s="6">
        <f t="shared" si="766"/>
        <v>8.970000000000006</v>
      </c>
      <c r="M2787" s="6">
        <f t="shared" si="767"/>
        <v>65.055000000000007</v>
      </c>
      <c r="N2787" s="5">
        <f t="shared" si="768"/>
        <v>2.2428776159211186</v>
      </c>
      <c r="O2787" s="6">
        <f t="shared" si="769"/>
        <v>6.730000000000004</v>
      </c>
      <c r="P2787" s="6">
        <f t="shared" si="770"/>
        <v>4.4857552318422371</v>
      </c>
      <c r="Q2787" s="6">
        <f t="shared" si="771"/>
        <v>6.9317165291720426E-2</v>
      </c>
      <c r="R2787" s="5">
        <f t="shared" si="772"/>
        <v>0.49935849912168861</v>
      </c>
      <c r="S2787" s="5">
        <f t="shared" si="773"/>
        <v>2.240000000000002</v>
      </c>
      <c r="T2787" s="5">
        <f t="shared" si="774"/>
        <v>6.730000000000004</v>
      </c>
      <c r="U2787" s="5">
        <f t="shared" si="775"/>
        <v>1.5003047763790016</v>
      </c>
      <c r="V2787" s="5">
        <f t="shared" si="776"/>
        <v>0.91400439571380299</v>
      </c>
      <c r="W2787" s="5">
        <f t="shared" si="777"/>
        <v>2.0499999999999972</v>
      </c>
      <c r="X2787" s="5">
        <f t="shared" si="778"/>
        <v>65.055000000000007</v>
      </c>
      <c r="Y2787" s="5">
        <f t="shared" si="779"/>
        <v>29.005149250322706</v>
      </c>
      <c r="Z2787" s="9">
        <f t="shared" si="780"/>
        <v>0.73867990361184188</v>
      </c>
      <c r="AA2787">
        <f t="shared" si="781"/>
        <v>8.970000000000006</v>
      </c>
    </row>
    <row r="2788" spans="1:27">
      <c r="A2788" s="1">
        <f t="shared" si="764"/>
        <v>-702754</v>
      </c>
      <c r="B2788" s="1">
        <v>-4</v>
      </c>
      <c r="C2788" s="1">
        <v>-11</v>
      </c>
      <c r="D2788" s="2">
        <v>-7</v>
      </c>
      <c r="E2788" s="5">
        <v>23.79</v>
      </c>
      <c r="F2788" s="5">
        <v>24.62</v>
      </c>
      <c r="G2788" s="5">
        <v>2.57</v>
      </c>
      <c r="H2788" s="5">
        <v>20.72</v>
      </c>
      <c r="I2788" s="5">
        <v>18.89</v>
      </c>
      <c r="J2788" s="5">
        <v>1.57</v>
      </c>
      <c r="K2788" s="6">
        <f t="shared" si="765"/>
        <v>22.254999999999999</v>
      </c>
      <c r="L2788" s="6">
        <f t="shared" si="766"/>
        <v>3.0700000000000003</v>
      </c>
      <c r="M2788" s="6">
        <f t="shared" si="767"/>
        <v>21.755000000000003</v>
      </c>
      <c r="N2788" s="5">
        <f t="shared" si="768"/>
        <v>1.5058054323185315</v>
      </c>
      <c r="O2788" s="6">
        <f t="shared" si="769"/>
        <v>5.73</v>
      </c>
      <c r="P2788" s="6">
        <f t="shared" si="770"/>
        <v>3.011610864637063</v>
      </c>
      <c r="Q2788" s="6">
        <f t="shared" si="771"/>
        <v>0.45645989988753877</v>
      </c>
      <c r="R2788" s="5">
        <f t="shared" si="772"/>
        <v>0.88324824140935743</v>
      </c>
      <c r="S2788" s="5">
        <f t="shared" si="773"/>
        <v>2.66</v>
      </c>
      <c r="T2788" s="5">
        <f t="shared" si="774"/>
        <v>5.73</v>
      </c>
      <c r="U2788" s="5">
        <f t="shared" si="775"/>
        <v>1.9026362493517361</v>
      </c>
      <c r="V2788" s="5">
        <f t="shared" si="776"/>
        <v>0.33204821105614701</v>
      </c>
      <c r="W2788" s="5">
        <f t="shared" si="777"/>
        <v>0.49999999999999645</v>
      </c>
      <c r="X2788" s="5">
        <f t="shared" si="778"/>
        <v>21.755000000000003</v>
      </c>
      <c r="Y2788" s="5">
        <f t="shared" si="779"/>
        <v>14.447417663053061</v>
      </c>
      <c r="Z2788" s="9">
        <f t="shared" si="780"/>
        <v>0.73870427100430391</v>
      </c>
      <c r="AA2788">
        <f t="shared" si="781"/>
        <v>3.0700000000000003</v>
      </c>
    </row>
    <row r="2789" spans="1:27">
      <c r="A2789" s="1">
        <f t="shared" si="764"/>
        <v>-1300502</v>
      </c>
      <c r="B2789" s="1">
        <v>-2</v>
      </c>
      <c r="C2789" s="1">
        <v>-2</v>
      </c>
      <c r="D2789" s="2">
        <v>-13</v>
      </c>
      <c r="E2789" s="5">
        <v>161</v>
      </c>
      <c r="F2789" s="5">
        <v>166.3</v>
      </c>
      <c r="G2789" s="5">
        <v>5.31</v>
      </c>
      <c r="H2789" s="5">
        <v>162.58000000000001</v>
      </c>
      <c r="I2789" s="5">
        <v>176.11</v>
      </c>
      <c r="J2789" s="5">
        <v>8.25</v>
      </c>
      <c r="K2789" s="6">
        <f t="shared" si="765"/>
        <v>161.79000000000002</v>
      </c>
      <c r="L2789" s="6">
        <f t="shared" si="766"/>
        <v>-1.5800000000000125</v>
      </c>
      <c r="M2789" s="6">
        <f t="shared" si="767"/>
        <v>171.20500000000001</v>
      </c>
      <c r="N2789" s="5">
        <f t="shared" si="768"/>
        <v>4.9055733609844223</v>
      </c>
      <c r="O2789" s="6">
        <f t="shared" si="769"/>
        <v>-9.8100000000000023</v>
      </c>
      <c r="P2789" s="6">
        <f t="shared" si="770"/>
        <v>9.8111467219688446</v>
      </c>
      <c r="Q2789" s="6">
        <f t="shared" si="771"/>
        <v>-0.41415935822877131</v>
      </c>
      <c r="R2789" s="5">
        <f t="shared" si="772"/>
        <v>0.8388418024135349</v>
      </c>
      <c r="S2789" s="5">
        <f t="shared" si="773"/>
        <v>8.2299999999999898</v>
      </c>
      <c r="T2789" s="5">
        <f t="shared" si="774"/>
        <v>9.8100000000000023</v>
      </c>
      <c r="U2789" s="5">
        <f t="shared" si="775"/>
        <v>0.9998831204953571</v>
      </c>
      <c r="V2789" s="5">
        <f t="shared" si="776"/>
        <v>1.9192455819498015</v>
      </c>
      <c r="W2789" s="5">
        <f t="shared" si="777"/>
        <v>9.414999999999992</v>
      </c>
      <c r="X2789" s="5">
        <f t="shared" si="778"/>
        <v>171.20500000000001</v>
      </c>
      <c r="Y2789" s="5">
        <f t="shared" si="779"/>
        <v>34.900099825567295</v>
      </c>
      <c r="Z2789" s="9">
        <f t="shared" si="780"/>
        <v>0.73890324129753282</v>
      </c>
      <c r="AA2789">
        <f t="shared" si="781"/>
        <v>1.5800000000000125</v>
      </c>
    </row>
    <row r="2790" spans="1:27">
      <c r="A2790" s="1">
        <f t="shared" si="764"/>
        <v>-898996</v>
      </c>
      <c r="B2790" s="1">
        <v>4</v>
      </c>
      <c r="C2790" s="1">
        <v>4</v>
      </c>
      <c r="D2790" s="2">
        <v>-9</v>
      </c>
      <c r="E2790" s="5">
        <v>118.1</v>
      </c>
      <c r="F2790" s="5">
        <v>119.58</v>
      </c>
      <c r="G2790" s="5">
        <v>4.21</v>
      </c>
      <c r="H2790" s="5">
        <v>124.83</v>
      </c>
      <c r="I2790" s="5">
        <v>126.16</v>
      </c>
      <c r="J2790" s="5">
        <v>4.6500000000000004</v>
      </c>
      <c r="K2790" s="6">
        <f t="shared" si="765"/>
        <v>121.465</v>
      </c>
      <c r="L2790" s="6">
        <f t="shared" si="766"/>
        <v>-6.730000000000004</v>
      </c>
      <c r="M2790" s="6">
        <f t="shared" si="767"/>
        <v>122.87</v>
      </c>
      <c r="N2790" s="5">
        <f t="shared" si="768"/>
        <v>3.136343412319512</v>
      </c>
      <c r="O2790" s="6">
        <f t="shared" si="769"/>
        <v>-6.5799999999999983</v>
      </c>
      <c r="P2790" s="6">
        <f t="shared" si="770"/>
        <v>6.2726868246390239</v>
      </c>
      <c r="Q2790" s="6">
        <f t="shared" si="771"/>
        <v>-9.9078446422308467E-2</v>
      </c>
      <c r="R2790" s="5">
        <f t="shared" si="772"/>
        <v>2.391319767644191E-2</v>
      </c>
      <c r="S2790" s="5">
        <f t="shared" si="773"/>
        <v>0.15000000000000568</v>
      </c>
      <c r="T2790" s="5">
        <f t="shared" si="774"/>
        <v>6.5799999999999983</v>
      </c>
      <c r="U2790" s="5">
        <f t="shared" si="775"/>
        <v>1.0489922714065452</v>
      </c>
      <c r="V2790" s="5">
        <f t="shared" si="776"/>
        <v>0.44797390313866181</v>
      </c>
      <c r="W2790" s="5">
        <f t="shared" si="777"/>
        <v>1.4050000000000011</v>
      </c>
      <c r="X2790" s="5">
        <f t="shared" si="778"/>
        <v>122.87</v>
      </c>
      <c r="Y2790" s="5">
        <f t="shared" si="779"/>
        <v>39.176194646724085</v>
      </c>
      <c r="Z2790" s="9">
        <f t="shared" si="780"/>
        <v>0.7389533138162383</v>
      </c>
      <c r="AA2790">
        <f t="shared" si="781"/>
        <v>6.730000000000004</v>
      </c>
    </row>
    <row r="2791" spans="1:27">
      <c r="A2791" s="1">
        <f t="shared" si="764"/>
        <v>-402495</v>
      </c>
      <c r="B2791" s="1">
        <v>5</v>
      </c>
      <c r="C2791" s="1">
        <v>-10</v>
      </c>
      <c r="D2791" s="2">
        <v>-4</v>
      </c>
      <c r="E2791" s="5">
        <v>75.08</v>
      </c>
      <c r="F2791" s="5">
        <v>70.400000000000006</v>
      </c>
      <c r="G2791" s="5">
        <v>4.1500000000000004</v>
      </c>
      <c r="H2791" s="5">
        <v>76.38</v>
      </c>
      <c r="I2791" s="5">
        <v>78.290000000000006</v>
      </c>
      <c r="J2791" s="5">
        <v>4.58</v>
      </c>
      <c r="K2791" s="6">
        <f t="shared" si="765"/>
        <v>75.72999999999999</v>
      </c>
      <c r="L2791" s="6">
        <f t="shared" si="766"/>
        <v>-1.2999999999999972</v>
      </c>
      <c r="M2791" s="6">
        <f t="shared" si="767"/>
        <v>74.344999999999999</v>
      </c>
      <c r="N2791" s="5">
        <f t="shared" si="768"/>
        <v>3.0902629337970584</v>
      </c>
      <c r="O2791" s="6">
        <f t="shared" si="769"/>
        <v>-7.8900000000000006</v>
      </c>
      <c r="P2791" s="6">
        <f t="shared" si="770"/>
        <v>6.1805258675941168</v>
      </c>
      <c r="Q2791" s="6">
        <f t="shared" si="771"/>
        <v>-9.8272463343185207E-2</v>
      </c>
      <c r="R2791" s="5">
        <f t="shared" si="772"/>
        <v>1.0662523126960526</v>
      </c>
      <c r="S2791" s="5">
        <f t="shared" si="773"/>
        <v>6.5900000000000034</v>
      </c>
      <c r="T2791" s="5">
        <f t="shared" si="774"/>
        <v>7.8900000000000006</v>
      </c>
      <c r="U2791" s="5">
        <f t="shared" si="775"/>
        <v>1.2765904016952732</v>
      </c>
      <c r="V2791" s="5">
        <f t="shared" si="776"/>
        <v>0.44818192809833757</v>
      </c>
      <c r="W2791" s="5">
        <f t="shared" si="777"/>
        <v>1.3849999999999909</v>
      </c>
      <c r="X2791" s="5">
        <f t="shared" si="778"/>
        <v>74.344999999999999</v>
      </c>
      <c r="Y2791" s="5">
        <f t="shared" si="779"/>
        <v>24.05782342561092</v>
      </c>
      <c r="Z2791" s="9">
        <f t="shared" si="780"/>
        <v>0.7394335669957105</v>
      </c>
      <c r="AA2791">
        <f t="shared" si="781"/>
        <v>1.2999999999999972</v>
      </c>
    </row>
    <row r="2792" spans="1:27">
      <c r="A2792" s="1">
        <f t="shared" si="764"/>
        <v>-2748</v>
      </c>
      <c r="B2792" s="1">
        <v>2</v>
      </c>
      <c r="C2792" s="1">
        <v>-11</v>
      </c>
      <c r="D2792" s="2">
        <v>0</v>
      </c>
      <c r="E2792" s="5">
        <v>34.24</v>
      </c>
      <c r="F2792" s="5">
        <v>30.63</v>
      </c>
      <c r="G2792" s="5">
        <v>3.14</v>
      </c>
      <c r="H2792" s="5">
        <v>30.59</v>
      </c>
      <c r="I2792" s="5">
        <v>29.27</v>
      </c>
      <c r="J2792" s="5">
        <v>2.74</v>
      </c>
      <c r="K2792" s="6">
        <f t="shared" si="765"/>
        <v>32.414999999999999</v>
      </c>
      <c r="L2792" s="6">
        <f t="shared" si="766"/>
        <v>3.6500000000000021</v>
      </c>
      <c r="M2792" s="6">
        <f t="shared" si="767"/>
        <v>29.95</v>
      </c>
      <c r="N2792" s="5">
        <f t="shared" si="768"/>
        <v>2.0836986346398558</v>
      </c>
      <c r="O2792" s="6">
        <f t="shared" si="769"/>
        <v>1.3599999999999994</v>
      </c>
      <c r="P2792" s="6">
        <f t="shared" si="770"/>
        <v>4.1673972692797117</v>
      </c>
      <c r="Q2792" s="6">
        <f t="shared" si="771"/>
        <v>0.13542770279607533</v>
      </c>
      <c r="R2792" s="5">
        <f t="shared" si="772"/>
        <v>0.54950364748782488</v>
      </c>
      <c r="S2792" s="5">
        <f t="shared" si="773"/>
        <v>2.2900000000000027</v>
      </c>
      <c r="T2792" s="5">
        <f t="shared" si="774"/>
        <v>1.3599999999999994</v>
      </c>
      <c r="U2792" s="5">
        <f t="shared" si="775"/>
        <v>0.32634277754735397</v>
      </c>
      <c r="V2792" s="5">
        <f t="shared" si="776"/>
        <v>1.1829925686091587</v>
      </c>
      <c r="W2792" s="5">
        <f t="shared" si="777"/>
        <v>2.4649999999999999</v>
      </c>
      <c r="X2792" s="5">
        <f t="shared" si="778"/>
        <v>29.95</v>
      </c>
      <c r="Y2792" s="5">
        <f t="shared" si="779"/>
        <v>14.373479687563611</v>
      </c>
      <c r="Z2792" s="9">
        <f t="shared" si="780"/>
        <v>0.73963301711051266</v>
      </c>
      <c r="AA2792">
        <f t="shared" si="781"/>
        <v>3.6500000000000021</v>
      </c>
    </row>
    <row r="2793" spans="1:27">
      <c r="A2793" s="1">
        <f t="shared" si="764"/>
        <v>-1099250</v>
      </c>
      <c r="B2793" s="1">
        <v>0</v>
      </c>
      <c r="C2793" s="1">
        <v>3</v>
      </c>
      <c r="D2793" s="2">
        <v>-11</v>
      </c>
      <c r="E2793" s="5">
        <v>83.91</v>
      </c>
      <c r="F2793" s="5">
        <v>89.04</v>
      </c>
      <c r="G2793" s="5">
        <v>2.72</v>
      </c>
      <c r="H2793" s="5">
        <v>80.63</v>
      </c>
      <c r="I2793" s="5">
        <v>75.09</v>
      </c>
      <c r="J2793" s="5">
        <v>4.8899999999999997</v>
      </c>
      <c r="K2793" s="6">
        <f t="shared" si="765"/>
        <v>82.27</v>
      </c>
      <c r="L2793" s="6">
        <f t="shared" si="766"/>
        <v>3.2800000000000011</v>
      </c>
      <c r="M2793" s="6">
        <f t="shared" si="767"/>
        <v>82.064999999999998</v>
      </c>
      <c r="N2793" s="5">
        <f t="shared" si="768"/>
        <v>2.7977893058627554</v>
      </c>
      <c r="O2793" s="6">
        <f t="shared" si="769"/>
        <v>13.950000000000003</v>
      </c>
      <c r="P2793" s="6">
        <f t="shared" si="770"/>
        <v>5.5955786117255109</v>
      </c>
      <c r="Q2793" s="6">
        <f t="shared" si="771"/>
        <v>-0.52741732006834752</v>
      </c>
      <c r="R2793" s="5">
        <f t="shared" si="772"/>
        <v>1.9068626750486648</v>
      </c>
      <c r="S2793" s="5">
        <f t="shared" si="773"/>
        <v>10.670000000000002</v>
      </c>
      <c r="T2793" s="5">
        <f t="shared" si="774"/>
        <v>13.950000000000003</v>
      </c>
      <c r="U2793" s="5">
        <f t="shared" si="775"/>
        <v>2.4930397672848055</v>
      </c>
      <c r="V2793" s="5">
        <f t="shared" si="776"/>
        <v>7.327213652951696E-2</v>
      </c>
      <c r="W2793" s="5">
        <f t="shared" si="777"/>
        <v>0.20499999999999829</v>
      </c>
      <c r="X2793" s="5">
        <f t="shared" si="778"/>
        <v>82.064999999999998</v>
      </c>
      <c r="Y2793" s="5">
        <f t="shared" si="779"/>
        <v>29.332087240462727</v>
      </c>
      <c r="Z2793" s="9">
        <f t="shared" si="780"/>
        <v>0.73964450920695679</v>
      </c>
      <c r="AA2793">
        <f t="shared" si="781"/>
        <v>3.2800000000000011</v>
      </c>
    </row>
    <row r="2794" spans="1:27">
      <c r="A2794" s="1">
        <f t="shared" si="764"/>
        <v>-97250</v>
      </c>
      <c r="B2794" s="1">
        <v>0</v>
      </c>
      <c r="C2794" s="1">
        <v>11</v>
      </c>
      <c r="D2794" s="2">
        <v>-1</v>
      </c>
      <c r="E2794" s="5">
        <v>56.02</v>
      </c>
      <c r="F2794" s="5">
        <v>60.67</v>
      </c>
      <c r="G2794" s="5">
        <v>3.93</v>
      </c>
      <c r="H2794" s="5">
        <v>56.42</v>
      </c>
      <c r="I2794" s="5">
        <v>59.31</v>
      </c>
      <c r="J2794" s="5">
        <v>3.07</v>
      </c>
      <c r="K2794" s="6">
        <f t="shared" si="765"/>
        <v>56.22</v>
      </c>
      <c r="L2794" s="6">
        <f t="shared" si="766"/>
        <v>-0.39999999999999858</v>
      </c>
      <c r="M2794" s="6">
        <f t="shared" si="767"/>
        <v>59.99</v>
      </c>
      <c r="N2794" s="5">
        <f t="shared" si="768"/>
        <v>2.4934815018363379</v>
      </c>
      <c r="O2794" s="6">
        <f t="shared" si="769"/>
        <v>1.3599999999999994</v>
      </c>
      <c r="P2794" s="6">
        <f t="shared" si="770"/>
        <v>4.9869630036726758</v>
      </c>
      <c r="Q2794" s="6">
        <f t="shared" si="771"/>
        <v>0.24206065187496489</v>
      </c>
      <c r="R2794" s="5">
        <f t="shared" si="772"/>
        <v>0.35292020388036499</v>
      </c>
      <c r="S2794" s="5">
        <f t="shared" si="773"/>
        <v>1.759999999999998</v>
      </c>
      <c r="T2794" s="5">
        <f t="shared" si="774"/>
        <v>1.3599999999999994</v>
      </c>
      <c r="U2794" s="5">
        <f t="shared" si="775"/>
        <v>0.27271106663482769</v>
      </c>
      <c r="V2794" s="5">
        <f t="shared" si="776"/>
        <v>1.5119422370783848</v>
      </c>
      <c r="W2794" s="5">
        <f t="shared" si="777"/>
        <v>3.7700000000000031</v>
      </c>
      <c r="X2794" s="5">
        <f t="shared" si="778"/>
        <v>59.99</v>
      </c>
      <c r="Y2794" s="5">
        <f t="shared" si="779"/>
        <v>24.058730716798998</v>
      </c>
      <c r="Z2794" s="9">
        <f t="shared" si="780"/>
        <v>0.73965938106671769</v>
      </c>
      <c r="AA2794">
        <f t="shared" si="781"/>
        <v>0.39999999999999858</v>
      </c>
    </row>
    <row r="2795" spans="1:27">
      <c r="A2795" s="1">
        <f t="shared" si="764"/>
        <v>-1300250</v>
      </c>
      <c r="B2795" s="1">
        <v>0</v>
      </c>
      <c r="C2795" s="1">
        <v>-1</v>
      </c>
      <c r="D2795" s="2">
        <v>-13</v>
      </c>
      <c r="E2795" s="5">
        <v>281.18</v>
      </c>
      <c r="F2795" s="5">
        <v>281.23</v>
      </c>
      <c r="G2795" s="5">
        <v>7.83</v>
      </c>
      <c r="H2795" s="5">
        <v>266.23</v>
      </c>
      <c r="I2795" s="5">
        <v>285.02</v>
      </c>
      <c r="J2795" s="5">
        <v>12.12</v>
      </c>
      <c r="K2795" s="6">
        <f t="shared" si="765"/>
        <v>273.70500000000004</v>
      </c>
      <c r="L2795" s="6">
        <f t="shared" si="766"/>
        <v>14.949999999999989</v>
      </c>
      <c r="M2795" s="6">
        <f t="shared" si="767"/>
        <v>283.125</v>
      </c>
      <c r="N2795" s="5">
        <f t="shared" si="768"/>
        <v>7.214625769920433</v>
      </c>
      <c r="O2795" s="6">
        <f t="shared" si="769"/>
        <v>-3.7899999999999636</v>
      </c>
      <c r="P2795" s="6">
        <f t="shared" si="770"/>
        <v>14.429251539840866</v>
      </c>
      <c r="Q2795" s="6">
        <f t="shared" si="771"/>
        <v>-0.4110669715609695</v>
      </c>
      <c r="R2795" s="5">
        <f t="shared" si="772"/>
        <v>1.2987506627254088</v>
      </c>
      <c r="S2795" s="5">
        <f t="shared" si="773"/>
        <v>18.739999999999952</v>
      </c>
      <c r="T2795" s="5">
        <f t="shared" si="774"/>
        <v>3.7899999999999636</v>
      </c>
      <c r="U2795" s="5">
        <f t="shared" si="775"/>
        <v>0.26266088643165769</v>
      </c>
      <c r="V2795" s="5">
        <f t="shared" si="776"/>
        <v>1.3056810291220202</v>
      </c>
      <c r="W2795" s="5">
        <f t="shared" si="777"/>
        <v>9.4199999999999591</v>
      </c>
      <c r="X2795" s="5">
        <f t="shared" si="778"/>
        <v>283.125</v>
      </c>
      <c r="Y2795" s="5">
        <f t="shared" si="779"/>
        <v>39.243199720825224</v>
      </c>
      <c r="Z2795" s="9">
        <f t="shared" si="780"/>
        <v>0.73982160011721743</v>
      </c>
      <c r="AA2795">
        <f t="shared" si="781"/>
        <v>14.949999999999989</v>
      </c>
    </row>
    <row r="2796" spans="1:27">
      <c r="A2796" s="1">
        <f t="shared" si="764"/>
        <v>-700508</v>
      </c>
      <c r="B2796" s="1">
        <v>-8</v>
      </c>
      <c r="C2796" s="1">
        <v>-2</v>
      </c>
      <c r="D2796" s="2">
        <v>-7</v>
      </c>
      <c r="E2796" s="5">
        <v>60.86</v>
      </c>
      <c r="F2796" s="5">
        <v>55.99</v>
      </c>
      <c r="G2796" s="5">
        <v>4.29</v>
      </c>
      <c r="H2796" s="5">
        <v>56.67</v>
      </c>
      <c r="I2796" s="5">
        <v>58.45</v>
      </c>
      <c r="J2796" s="5">
        <v>2.97</v>
      </c>
      <c r="K2796" s="6">
        <f t="shared" si="765"/>
        <v>58.765000000000001</v>
      </c>
      <c r="L2796" s="6">
        <f t="shared" si="766"/>
        <v>4.1899999999999977</v>
      </c>
      <c r="M2796" s="6">
        <f t="shared" si="767"/>
        <v>57.22</v>
      </c>
      <c r="N2796" s="5">
        <f t="shared" si="768"/>
        <v>2.6088790696389128</v>
      </c>
      <c r="O2796" s="6">
        <f t="shared" si="769"/>
        <v>-2.4600000000000009</v>
      </c>
      <c r="P2796" s="6">
        <f t="shared" si="770"/>
        <v>5.2177581392778256</v>
      </c>
      <c r="Q2796" s="6">
        <f t="shared" si="771"/>
        <v>0.35199999999999992</v>
      </c>
      <c r="R2796" s="5">
        <f t="shared" si="772"/>
        <v>1.2744937236436193</v>
      </c>
      <c r="S2796" s="5">
        <f t="shared" si="773"/>
        <v>6.6499999999999986</v>
      </c>
      <c r="T2796" s="5">
        <f t="shared" si="774"/>
        <v>2.4600000000000009</v>
      </c>
      <c r="U2796" s="5">
        <f t="shared" si="775"/>
        <v>0.47146685115237674</v>
      </c>
      <c r="V2796" s="5">
        <f t="shared" si="776"/>
        <v>0.59220836181335168</v>
      </c>
      <c r="W2796" s="5">
        <f t="shared" si="777"/>
        <v>1.5450000000000017</v>
      </c>
      <c r="X2796" s="5">
        <f t="shared" si="778"/>
        <v>57.22</v>
      </c>
      <c r="Y2796" s="5">
        <f t="shared" si="779"/>
        <v>21.93279123816178</v>
      </c>
      <c r="Z2796" s="9">
        <f t="shared" si="780"/>
        <v>0.7399905404800794</v>
      </c>
      <c r="AA2796">
        <f t="shared" si="781"/>
        <v>4.1899999999999977</v>
      </c>
    </row>
    <row r="2797" spans="1:27">
      <c r="A2797" s="1">
        <f t="shared" si="764"/>
        <v>-1102247</v>
      </c>
      <c r="B2797" s="1">
        <v>3</v>
      </c>
      <c r="C2797" s="1">
        <v>-9</v>
      </c>
      <c r="D2797" s="2">
        <v>-11</v>
      </c>
      <c r="E2797" s="5">
        <v>39.22</v>
      </c>
      <c r="F2797" s="5">
        <v>37.71</v>
      </c>
      <c r="G2797" s="5">
        <v>1.55</v>
      </c>
      <c r="H2797" s="5">
        <v>42.39</v>
      </c>
      <c r="I2797" s="5">
        <v>40.5</v>
      </c>
      <c r="J2797" s="5">
        <v>1.83</v>
      </c>
      <c r="K2797" s="6">
        <f t="shared" si="765"/>
        <v>40.805</v>
      </c>
      <c r="L2797" s="6">
        <f t="shared" si="766"/>
        <v>-3.1700000000000017</v>
      </c>
      <c r="M2797" s="6">
        <f t="shared" si="767"/>
        <v>39.105000000000004</v>
      </c>
      <c r="N2797" s="5">
        <f t="shared" si="768"/>
        <v>1.1991038320345742</v>
      </c>
      <c r="O2797" s="6">
        <f t="shared" si="769"/>
        <v>-2.7899999999999991</v>
      </c>
      <c r="P2797" s="6">
        <f t="shared" si="770"/>
        <v>2.3982076640691483</v>
      </c>
      <c r="Q2797" s="6">
        <f t="shared" si="771"/>
        <v>-0.16455123969816046</v>
      </c>
      <c r="R2797" s="5">
        <f t="shared" si="772"/>
        <v>0.15845166608934907</v>
      </c>
      <c r="S2797" s="5">
        <f t="shared" si="773"/>
        <v>0.38000000000000256</v>
      </c>
      <c r="T2797" s="5">
        <f t="shared" si="774"/>
        <v>2.7899999999999991</v>
      </c>
      <c r="U2797" s="5">
        <f t="shared" si="775"/>
        <v>1.163368811550739</v>
      </c>
      <c r="V2797" s="5">
        <f t="shared" si="776"/>
        <v>1.417725433431005</v>
      </c>
      <c r="W2797" s="5">
        <f t="shared" si="777"/>
        <v>1.6999999999999957</v>
      </c>
      <c r="X2797" s="5">
        <f t="shared" si="778"/>
        <v>39.105000000000004</v>
      </c>
      <c r="Y2797" s="5">
        <f t="shared" si="779"/>
        <v>32.611854749599765</v>
      </c>
      <c r="Z2797" s="9">
        <f t="shared" si="780"/>
        <v>0.74001148639733971</v>
      </c>
      <c r="AA2797">
        <f t="shared" si="781"/>
        <v>3.1700000000000017</v>
      </c>
    </row>
    <row r="2798" spans="1:27">
      <c r="A2798" s="1">
        <f t="shared" si="764"/>
        <v>-397747</v>
      </c>
      <c r="B2798" s="1">
        <v>3</v>
      </c>
      <c r="C2798" s="1">
        <v>9</v>
      </c>
      <c r="D2798" s="2">
        <v>-4</v>
      </c>
      <c r="E2798" s="5">
        <v>101.17</v>
      </c>
      <c r="F2798" s="5">
        <v>98.9</v>
      </c>
      <c r="G2798" s="5">
        <v>3.45</v>
      </c>
      <c r="H2798" s="5">
        <v>97.16</v>
      </c>
      <c r="I2798" s="5">
        <v>97.27</v>
      </c>
      <c r="J2798" s="5">
        <v>4.12</v>
      </c>
      <c r="K2798" s="6">
        <f t="shared" si="765"/>
        <v>99.164999999999992</v>
      </c>
      <c r="L2798" s="6">
        <f t="shared" si="766"/>
        <v>4.0100000000000051</v>
      </c>
      <c r="M2798" s="6">
        <f t="shared" si="767"/>
        <v>98.085000000000008</v>
      </c>
      <c r="N2798" s="5">
        <f t="shared" si="768"/>
        <v>2.6868615520714871</v>
      </c>
      <c r="O2798" s="6">
        <f t="shared" si="769"/>
        <v>1.6300000000000097</v>
      </c>
      <c r="P2798" s="6">
        <f t="shared" si="770"/>
        <v>5.3737231041429743</v>
      </c>
      <c r="Q2798" s="6">
        <f t="shared" si="771"/>
        <v>-0.175638659274368</v>
      </c>
      <c r="R2798" s="5">
        <f t="shared" si="772"/>
        <v>0.44289591292210218</v>
      </c>
      <c r="S2798" s="5">
        <f t="shared" si="773"/>
        <v>2.3799999999999955</v>
      </c>
      <c r="T2798" s="5">
        <f t="shared" si="774"/>
        <v>1.6300000000000097</v>
      </c>
      <c r="U2798" s="5">
        <f t="shared" si="775"/>
        <v>0.30332787313572784</v>
      </c>
      <c r="V2798" s="5">
        <f t="shared" si="776"/>
        <v>0.40195595458475986</v>
      </c>
      <c r="W2798" s="5">
        <f t="shared" si="777"/>
        <v>1.0799999999999841</v>
      </c>
      <c r="X2798" s="5">
        <f t="shared" si="778"/>
        <v>98.085000000000008</v>
      </c>
      <c r="Y2798" s="5">
        <f t="shared" si="779"/>
        <v>36.505416486524773</v>
      </c>
      <c r="Z2798" s="9">
        <f t="shared" si="780"/>
        <v>0.74002972913255316</v>
      </c>
      <c r="AA2798">
        <f t="shared" si="781"/>
        <v>4.0100000000000051</v>
      </c>
    </row>
    <row r="2799" spans="1:27">
      <c r="A2799" s="1">
        <f t="shared" si="764"/>
        <v>-759</v>
      </c>
      <c r="B2799" s="1">
        <v>-9</v>
      </c>
      <c r="C2799" s="1">
        <v>-3</v>
      </c>
      <c r="D2799" s="2">
        <v>0</v>
      </c>
      <c r="E2799" s="5">
        <v>101.5</v>
      </c>
      <c r="F2799" s="5">
        <v>101.17</v>
      </c>
      <c r="G2799" s="5">
        <v>4.34</v>
      </c>
      <c r="H2799" s="5">
        <v>105.87</v>
      </c>
      <c r="I2799" s="5">
        <v>109.28</v>
      </c>
      <c r="J2799" s="5">
        <v>3.01</v>
      </c>
      <c r="K2799" s="6">
        <f t="shared" si="765"/>
        <v>103.685</v>
      </c>
      <c r="L2799" s="6">
        <f t="shared" si="766"/>
        <v>-4.3700000000000045</v>
      </c>
      <c r="M2799" s="6">
        <f t="shared" si="767"/>
        <v>105.22499999999999</v>
      </c>
      <c r="N2799" s="5">
        <f t="shared" si="768"/>
        <v>2.6408190017492679</v>
      </c>
      <c r="O2799" s="6">
        <f t="shared" si="769"/>
        <v>-8.11</v>
      </c>
      <c r="P2799" s="6">
        <f t="shared" si="770"/>
        <v>5.2816380034985357</v>
      </c>
      <c r="Q2799" s="6">
        <f t="shared" si="771"/>
        <v>0.35043035306516779</v>
      </c>
      <c r="R2799" s="5">
        <f t="shared" si="772"/>
        <v>0.70811365669563764</v>
      </c>
      <c r="S2799" s="5">
        <f t="shared" si="773"/>
        <v>3.7399999999999949</v>
      </c>
      <c r="T2799" s="5">
        <f t="shared" si="774"/>
        <v>8.11</v>
      </c>
      <c r="U2799" s="5">
        <f t="shared" si="775"/>
        <v>1.5355084908560503</v>
      </c>
      <c r="V2799" s="5">
        <f t="shared" si="776"/>
        <v>0.58315242316111104</v>
      </c>
      <c r="W2799" s="5">
        <f t="shared" si="777"/>
        <v>1.539999999999992</v>
      </c>
      <c r="X2799" s="5">
        <f t="shared" si="778"/>
        <v>105.22499999999999</v>
      </c>
      <c r="Y2799" s="5">
        <f t="shared" si="779"/>
        <v>39.845593329304045</v>
      </c>
      <c r="Z2799" s="9">
        <f t="shared" si="780"/>
        <v>0.74016754859963974</v>
      </c>
      <c r="AA2799">
        <f t="shared" si="781"/>
        <v>4.3700000000000045</v>
      </c>
    </row>
    <row r="2800" spans="1:27">
      <c r="A2800" s="1">
        <f t="shared" si="764"/>
        <v>-998998</v>
      </c>
      <c r="B2800" s="1">
        <v>2</v>
      </c>
      <c r="C2800" s="1">
        <v>4</v>
      </c>
      <c r="D2800" s="2">
        <v>-10</v>
      </c>
      <c r="E2800" s="5">
        <v>134.99</v>
      </c>
      <c r="F2800" s="5">
        <v>131.41</v>
      </c>
      <c r="G2800" s="5">
        <v>3.51</v>
      </c>
      <c r="H2800" s="5">
        <v>125.68</v>
      </c>
      <c r="I2800" s="5">
        <v>127.16</v>
      </c>
      <c r="J2800" s="5">
        <v>6.77</v>
      </c>
      <c r="K2800" s="6">
        <f t="shared" si="765"/>
        <v>130.33500000000001</v>
      </c>
      <c r="L2800" s="6">
        <f t="shared" si="766"/>
        <v>9.3100000000000023</v>
      </c>
      <c r="M2800" s="6">
        <f t="shared" si="767"/>
        <v>129.285</v>
      </c>
      <c r="N2800" s="5">
        <f t="shared" si="768"/>
        <v>3.8129057161173021</v>
      </c>
      <c r="O2800" s="6">
        <f t="shared" si="769"/>
        <v>4.25</v>
      </c>
      <c r="P2800" s="6">
        <f t="shared" si="770"/>
        <v>7.6258114322346042</v>
      </c>
      <c r="Q2800" s="6">
        <f t="shared" si="771"/>
        <v>-0.57628669200213234</v>
      </c>
      <c r="R2800" s="5">
        <f t="shared" si="772"/>
        <v>0.66353594564523111</v>
      </c>
      <c r="S2800" s="5">
        <f t="shared" si="773"/>
        <v>5.0600000000000023</v>
      </c>
      <c r="T2800" s="5">
        <f t="shared" si="774"/>
        <v>4.25</v>
      </c>
      <c r="U2800" s="5">
        <f t="shared" si="775"/>
        <v>0.55731774090755548</v>
      </c>
      <c r="V2800" s="5">
        <f t="shared" si="776"/>
        <v>0.27538053080138336</v>
      </c>
      <c r="W2800" s="5">
        <f t="shared" si="777"/>
        <v>1.0500000000000114</v>
      </c>
      <c r="X2800" s="5">
        <f t="shared" si="778"/>
        <v>129.285</v>
      </c>
      <c r="Y2800" s="5">
        <f t="shared" si="779"/>
        <v>33.907211356815679</v>
      </c>
      <c r="Z2800" s="9">
        <f t="shared" si="780"/>
        <v>0.74023779962928127</v>
      </c>
      <c r="AA2800">
        <f t="shared" si="781"/>
        <v>9.3100000000000023</v>
      </c>
    </row>
    <row r="2801" spans="1:27">
      <c r="A2801" s="1">
        <f t="shared" si="764"/>
        <v>-1301752</v>
      </c>
      <c r="B2801" s="1">
        <v>-2</v>
      </c>
      <c r="C2801" s="1">
        <v>-7</v>
      </c>
      <c r="D2801" s="2">
        <v>-13</v>
      </c>
      <c r="E2801" s="5">
        <v>103.51</v>
      </c>
      <c r="F2801" s="5">
        <v>105.2</v>
      </c>
      <c r="G2801" s="5">
        <v>5.67</v>
      </c>
      <c r="H2801" s="5">
        <v>101.78</v>
      </c>
      <c r="I2801" s="5">
        <v>101.24</v>
      </c>
      <c r="J2801" s="5">
        <v>6</v>
      </c>
      <c r="K2801" s="6">
        <f t="shared" si="765"/>
        <v>102.64500000000001</v>
      </c>
      <c r="L2801" s="6">
        <f t="shared" si="766"/>
        <v>1.730000000000004</v>
      </c>
      <c r="M2801" s="6">
        <f t="shared" si="767"/>
        <v>103.22</v>
      </c>
      <c r="N2801" s="5">
        <f t="shared" si="768"/>
        <v>4.1276173514510761</v>
      </c>
      <c r="O2801" s="6">
        <f t="shared" si="769"/>
        <v>3.960000000000008</v>
      </c>
      <c r="P2801" s="6">
        <f t="shared" si="770"/>
        <v>8.2552347029021522</v>
      </c>
      <c r="Q2801" s="6">
        <f t="shared" si="771"/>
        <v>-5.6510083068105316E-2</v>
      </c>
      <c r="R2801" s="5">
        <f t="shared" si="772"/>
        <v>0.27013162923351419</v>
      </c>
      <c r="S2801" s="5">
        <f t="shared" si="773"/>
        <v>2.230000000000004</v>
      </c>
      <c r="T2801" s="5">
        <f t="shared" si="774"/>
        <v>3.960000000000008</v>
      </c>
      <c r="U2801" s="5">
        <f t="shared" si="775"/>
        <v>0.47969562859404324</v>
      </c>
      <c r="V2801" s="5">
        <f t="shared" si="776"/>
        <v>0.13930554870786307</v>
      </c>
      <c r="W2801" s="5">
        <f t="shared" si="777"/>
        <v>0.57499999999998863</v>
      </c>
      <c r="X2801" s="5">
        <f t="shared" si="778"/>
        <v>103.22</v>
      </c>
      <c r="Y2801" s="5">
        <f t="shared" si="779"/>
        <v>25.007163021958103</v>
      </c>
      <c r="Z2801" s="9">
        <f t="shared" si="780"/>
        <v>0.74024860688825356</v>
      </c>
      <c r="AA2801">
        <f t="shared" si="781"/>
        <v>1.730000000000004</v>
      </c>
    </row>
    <row r="2802" spans="1:27">
      <c r="A2802" s="1">
        <f t="shared" si="764"/>
        <v>-1101755</v>
      </c>
      <c r="B2802" s="1">
        <v>-5</v>
      </c>
      <c r="C2802" s="1">
        <v>-7</v>
      </c>
      <c r="D2802" s="2">
        <v>-11</v>
      </c>
      <c r="E2802" s="5">
        <v>251.88</v>
      </c>
      <c r="F2802" s="5">
        <v>258.10000000000002</v>
      </c>
      <c r="G2802" s="5">
        <v>11.23</v>
      </c>
      <c r="H2802" s="5">
        <v>240.73</v>
      </c>
      <c r="I2802" s="5">
        <v>256.88</v>
      </c>
      <c r="J2802" s="5">
        <v>11.25</v>
      </c>
      <c r="K2802" s="6">
        <f t="shared" si="765"/>
        <v>246.30500000000001</v>
      </c>
      <c r="L2802" s="6">
        <f t="shared" si="766"/>
        <v>11.150000000000006</v>
      </c>
      <c r="M2802" s="6">
        <f t="shared" si="767"/>
        <v>257.49</v>
      </c>
      <c r="N2802" s="5">
        <f t="shared" si="768"/>
        <v>7.9478833660289707</v>
      </c>
      <c r="O2802" s="6">
        <f t="shared" si="769"/>
        <v>1.2200000000000273</v>
      </c>
      <c r="P2802" s="6">
        <f t="shared" si="770"/>
        <v>15.895766732057941</v>
      </c>
      <c r="Q2802" s="6">
        <f t="shared" si="771"/>
        <v>-1.7793580221896928E-3</v>
      </c>
      <c r="R2802" s="5">
        <f t="shared" si="772"/>
        <v>0.62469462262386843</v>
      </c>
      <c r="S2802" s="5">
        <f t="shared" si="773"/>
        <v>9.9299999999999784</v>
      </c>
      <c r="T2802" s="5">
        <f t="shared" si="774"/>
        <v>1.2200000000000273</v>
      </c>
      <c r="U2802" s="5">
        <f t="shared" si="775"/>
        <v>7.6749993917536577E-2</v>
      </c>
      <c r="V2802" s="5">
        <f t="shared" si="776"/>
        <v>1.407292921258406</v>
      </c>
      <c r="W2802" s="5">
        <f t="shared" si="777"/>
        <v>11.185000000000002</v>
      </c>
      <c r="X2802" s="5">
        <f t="shared" si="778"/>
        <v>257.49</v>
      </c>
      <c r="Y2802" s="5">
        <f t="shared" si="779"/>
        <v>32.397304809550903</v>
      </c>
      <c r="Z2802" s="9">
        <f t="shared" si="780"/>
        <v>0.74031682406926291</v>
      </c>
      <c r="AA2802">
        <f t="shared" si="781"/>
        <v>11.150000000000006</v>
      </c>
    </row>
    <row r="2803" spans="1:27">
      <c r="A2803" s="1">
        <f t="shared" si="764"/>
        <v>-202754</v>
      </c>
      <c r="B2803" s="1">
        <v>-4</v>
      </c>
      <c r="C2803" s="1">
        <v>-11</v>
      </c>
      <c r="D2803" s="2">
        <v>-2</v>
      </c>
      <c r="E2803" s="5">
        <v>6.81</v>
      </c>
      <c r="F2803" s="5">
        <v>8.83</v>
      </c>
      <c r="G2803" s="5">
        <v>1.31</v>
      </c>
      <c r="H2803" s="5">
        <v>6.05</v>
      </c>
      <c r="I2803" s="5">
        <v>5.61</v>
      </c>
      <c r="J2803" s="5">
        <v>0.8</v>
      </c>
      <c r="K2803" s="6">
        <f t="shared" si="765"/>
        <v>6.43</v>
      </c>
      <c r="L2803" s="6">
        <f t="shared" si="766"/>
        <v>0.75999999999999979</v>
      </c>
      <c r="M2803" s="6">
        <f t="shared" si="767"/>
        <v>7.2200000000000006</v>
      </c>
      <c r="N2803" s="5">
        <f t="shared" si="768"/>
        <v>0.7674796414237971</v>
      </c>
      <c r="O2803" s="6">
        <f t="shared" si="769"/>
        <v>3.2199999999999998</v>
      </c>
      <c r="P2803" s="6">
        <f t="shared" si="770"/>
        <v>1.5349592828475942</v>
      </c>
      <c r="Q2803" s="6">
        <f t="shared" si="771"/>
        <v>0.45672934085989553</v>
      </c>
      <c r="R2803" s="5">
        <f t="shared" si="772"/>
        <v>1.6026483747740252</v>
      </c>
      <c r="S2803" s="5">
        <f t="shared" si="773"/>
        <v>2.46</v>
      </c>
      <c r="T2803" s="5">
        <f t="shared" si="774"/>
        <v>3.2199999999999998</v>
      </c>
      <c r="U2803" s="5">
        <f t="shared" si="775"/>
        <v>2.0977755149481139</v>
      </c>
      <c r="V2803" s="5">
        <f t="shared" si="776"/>
        <v>1.0293432650987653</v>
      </c>
      <c r="W2803" s="5">
        <f t="shared" si="777"/>
        <v>0.79000000000000092</v>
      </c>
      <c r="X2803" s="5">
        <f t="shared" si="778"/>
        <v>7.2200000000000006</v>
      </c>
      <c r="Y2803" s="5">
        <f t="shared" si="779"/>
        <v>9.4074156633076935</v>
      </c>
      <c r="Z2803" s="9">
        <f t="shared" si="780"/>
        <v>0.7405059081465859</v>
      </c>
      <c r="AA2803">
        <f t="shared" si="781"/>
        <v>0.75999999999999979</v>
      </c>
    </row>
    <row r="2804" spans="1:27">
      <c r="A2804" s="1">
        <f t="shared" si="764"/>
        <v>-602007</v>
      </c>
      <c r="B2804" s="1">
        <v>-7</v>
      </c>
      <c r="C2804" s="1">
        <v>-8</v>
      </c>
      <c r="D2804" s="2">
        <v>-6</v>
      </c>
      <c r="E2804" s="5">
        <v>75.88</v>
      </c>
      <c r="F2804" s="5">
        <v>75.88</v>
      </c>
      <c r="G2804" s="5">
        <v>3.48</v>
      </c>
      <c r="H2804" s="5">
        <v>77.89</v>
      </c>
      <c r="I2804" s="5">
        <v>77.33</v>
      </c>
      <c r="J2804" s="5">
        <v>2.82</v>
      </c>
      <c r="K2804" s="6">
        <f t="shared" si="765"/>
        <v>76.884999999999991</v>
      </c>
      <c r="L2804" s="6">
        <f t="shared" si="766"/>
        <v>-2.0100000000000051</v>
      </c>
      <c r="M2804" s="6">
        <f t="shared" si="767"/>
        <v>76.60499999999999</v>
      </c>
      <c r="N2804" s="5">
        <f t="shared" si="768"/>
        <v>2.239575852700685</v>
      </c>
      <c r="O2804" s="6">
        <f t="shared" si="769"/>
        <v>-1.4500000000000028</v>
      </c>
      <c r="P2804" s="6">
        <f t="shared" si="770"/>
        <v>4.4791517054013701</v>
      </c>
      <c r="Q2804" s="6">
        <f t="shared" si="771"/>
        <v>0.20724923739458109</v>
      </c>
      <c r="R2804" s="5">
        <f t="shared" si="772"/>
        <v>0.12502367341671039</v>
      </c>
      <c r="S2804" s="5">
        <f t="shared" si="773"/>
        <v>0.56000000000000227</v>
      </c>
      <c r="T2804" s="5">
        <f t="shared" si="774"/>
        <v>1.4500000000000028</v>
      </c>
      <c r="U2804" s="5">
        <f t="shared" si="775"/>
        <v>0.32372201152541014</v>
      </c>
      <c r="V2804" s="5">
        <f t="shared" si="776"/>
        <v>0.12502367341671039</v>
      </c>
      <c r="W2804" s="5">
        <f t="shared" si="777"/>
        <v>0.28000000000000114</v>
      </c>
      <c r="X2804" s="5">
        <f t="shared" si="778"/>
        <v>76.60499999999999</v>
      </c>
      <c r="Y2804" s="5">
        <f t="shared" si="779"/>
        <v>34.205137507453784</v>
      </c>
      <c r="Z2804" s="9">
        <f t="shared" si="780"/>
        <v>0.74067266724241954</v>
      </c>
      <c r="AA2804">
        <f t="shared" si="781"/>
        <v>2.0100000000000051</v>
      </c>
    </row>
    <row r="2805" spans="1:27">
      <c r="A2805" s="1">
        <f t="shared" si="764"/>
        <v>-601743</v>
      </c>
      <c r="B2805" s="1">
        <v>7</v>
      </c>
      <c r="C2805" s="1">
        <v>-7</v>
      </c>
      <c r="D2805" s="2">
        <v>-6</v>
      </c>
      <c r="E2805" s="5">
        <v>187.84</v>
      </c>
      <c r="F2805" s="5">
        <v>190.3</v>
      </c>
      <c r="G2805" s="5">
        <v>4.28</v>
      </c>
      <c r="H2805" s="5">
        <v>214.28</v>
      </c>
      <c r="I2805" s="5">
        <v>216.82</v>
      </c>
      <c r="J2805" s="5">
        <v>8.61</v>
      </c>
      <c r="K2805" s="6">
        <f t="shared" si="765"/>
        <v>201.06</v>
      </c>
      <c r="L2805" s="6">
        <f t="shared" si="766"/>
        <v>-26.439999999999998</v>
      </c>
      <c r="M2805" s="6">
        <f t="shared" si="767"/>
        <v>203.56</v>
      </c>
      <c r="N2805" s="5">
        <f t="shared" si="768"/>
        <v>4.8075591520021881</v>
      </c>
      <c r="O2805" s="6">
        <f t="shared" si="769"/>
        <v>-26.519999999999982</v>
      </c>
      <c r="P2805" s="6">
        <f t="shared" si="770"/>
        <v>9.6151183040043762</v>
      </c>
      <c r="Q2805" s="6">
        <f t="shared" si="771"/>
        <v>-0.60371442014916088</v>
      </c>
      <c r="R2805" s="5">
        <f t="shared" si="772"/>
        <v>8.3202304402918009E-3</v>
      </c>
      <c r="S2805" s="5">
        <f t="shared" si="773"/>
        <v>7.9999999999984084E-2</v>
      </c>
      <c r="T2805" s="5">
        <f t="shared" si="774"/>
        <v>26.519999999999982</v>
      </c>
      <c r="U2805" s="5">
        <f t="shared" si="775"/>
        <v>2.7581563909572786</v>
      </c>
      <c r="V2805" s="5">
        <f t="shared" si="776"/>
        <v>0.52001440251834097</v>
      </c>
      <c r="W2805" s="5">
        <f t="shared" si="777"/>
        <v>2.5</v>
      </c>
      <c r="X2805" s="5">
        <f t="shared" si="778"/>
        <v>203.56</v>
      </c>
      <c r="Y2805" s="5">
        <f t="shared" si="779"/>
        <v>42.341652710653399</v>
      </c>
      <c r="Z2805" s="9">
        <f t="shared" si="780"/>
        <v>0.74071721999694318</v>
      </c>
      <c r="AA2805">
        <f t="shared" si="781"/>
        <v>26.439999999999998</v>
      </c>
    </row>
    <row r="2806" spans="1:27">
      <c r="A2806" s="1">
        <f t="shared" si="764"/>
        <v>-97249</v>
      </c>
      <c r="B2806" s="1">
        <v>1</v>
      </c>
      <c r="C2806" s="1">
        <v>11</v>
      </c>
      <c r="D2806" s="2">
        <v>-1</v>
      </c>
      <c r="E2806" s="5">
        <v>50.14</v>
      </c>
      <c r="F2806" s="5">
        <v>50.3</v>
      </c>
      <c r="G2806" s="5">
        <v>2.31</v>
      </c>
      <c r="H2806" s="5">
        <v>38.15</v>
      </c>
      <c r="I2806" s="5">
        <v>37.92</v>
      </c>
      <c r="J2806" s="5">
        <v>2.46</v>
      </c>
      <c r="K2806" s="6">
        <f t="shared" si="765"/>
        <v>44.144999999999996</v>
      </c>
      <c r="L2806" s="6">
        <f t="shared" si="766"/>
        <v>11.990000000000002</v>
      </c>
      <c r="M2806" s="6">
        <f t="shared" si="767"/>
        <v>44.11</v>
      </c>
      <c r="N2806" s="5">
        <f t="shared" si="768"/>
        <v>1.687283319422082</v>
      </c>
      <c r="O2806" s="6">
        <f t="shared" si="769"/>
        <v>12.379999999999995</v>
      </c>
      <c r="P2806" s="6">
        <f t="shared" si="770"/>
        <v>3.374566638844164</v>
      </c>
      <c r="Q2806" s="6">
        <f t="shared" si="771"/>
        <v>-6.2830949182012139E-2</v>
      </c>
      <c r="R2806" s="5">
        <f t="shared" si="772"/>
        <v>0.11557039517630444</v>
      </c>
      <c r="S2806" s="5">
        <f t="shared" si="773"/>
        <v>0.38999999999999346</v>
      </c>
      <c r="T2806" s="5">
        <f t="shared" si="774"/>
        <v>12.379999999999995</v>
      </c>
      <c r="U2806" s="5">
        <f t="shared" si="775"/>
        <v>3.6686192109812112</v>
      </c>
      <c r="V2806" s="5">
        <f t="shared" si="776"/>
        <v>2.0743404262411943E-2</v>
      </c>
      <c r="W2806" s="5">
        <f t="shared" si="777"/>
        <v>3.4999999999996589E-2</v>
      </c>
      <c r="X2806" s="5">
        <f t="shared" si="778"/>
        <v>44.11</v>
      </c>
      <c r="Y2806" s="5">
        <f t="shared" si="779"/>
        <v>26.142616057573715</v>
      </c>
      <c r="Z2806" s="9">
        <f t="shared" si="780"/>
        <v>0.74102429109982626</v>
      </c>
      <c r="AA2806">
        <f t="shared" si="781"/>
        <v>11.990000000000002</v>
      </c>
    </row>
    <row r="2807" spans="1:27">
      <c r="A2807" s="1">
        <f t="shared" si="764"/>
        <v>-502495</v>
      </c>
      <c r="B2807" s="1">
        <v>5</v>
      </c>
      <c r="C2807" s="1">
        <v>-10</v>
      </c>
      <c r="D2807" s="2">
        <v>-5</v>
      </c>
      <c r="E2807" s="5">
        <v>8.09</v>
      </c>
      <c r="F2807" s="5">
        <v>6.28</v>
      </c>
      <c r="G2807" s="5">
        <v>1.56</v>
      </c>
      <c r="H2807" s="5">
        <v>3.88</v>
      </c>
      <c r="I2807" s="5">
        <v>5.26</v>
      </c>
      <c r="J2807" s="5">
        <v>1.55</v>
      </c>
      <c r="K2807" s="6">
        <f t="shared" si="765"/>
        <v>5.9849999999999994</v>
      </c>
      <c r="L2807" s="6">
        <f t="shared" si="766"/>
        <v>4.21</v>
      </c>
      <c r="M2807" s="6">
        <f t="shared" si="767"/>
        <v>5.77</v>
      </c>
      <c r="N2807" s="5">
        <f t="shared" si="768"/>
        <v>1.0995567288685018</v>
      </c>
      <c r="O2807" s="6">
        <f t="shared" si="769"/>
        <v>1.0200000000000005</v>
      </c>
      <c r="P2807" s="6">
        <f t="shared" si="770"/>
        <v>2.1991134577370035</v>
      </c>
      <c r="Q2807" s="6">
        <f t="shared" si="771"/>
        <v>6.4308016790388754E-3</v>
      </c>
      <c r="R2807" s="5">
        <f t="shared" si="772"/>
        <v>1.4505845475033685</v>
      </c>
      <c r="S2807" s="5">
        <f t="shared" si="773"/>
        <v>3.1899999999999995</v>
      </c>
      <c r="T2807" s="5">
        <f t="shared" si="774"/>
        <v>1.0200000000000005</v>
      </c>
      <c r="U2807" s="5">
        <f t="shared" si="775"/>
        <v>0.46382327224245667</v>
      </c>
      <c r="V2807" s="5">
        <f t="shared" si="776"/>
        <v>0.19553334025907465</v>
      </c>
      <c r="W2807" s="5">
        <f t="shared" si="777"/>
        <v>0.21499999999999986</v>
      </c>
      <c r="X2807" s="5">
        <f t="shared" si="778"/>
        <v>5.77</v>
      </c>
      <c r="Y2807" s="5">
        <f t="shared" si="779"/>
        <v>5.2475691781156346</v>
      </c>
      <c r="Z2807" s="9">
        <f t="shared" si="780"/>
        <v>0.74128267212986976</v>
      </c>
      <c r="AA2807">
        <f t="shared" si="781"/>
        <v>4.21</v>
      </c>
    </row>
    <row r="2808" spans="1:27">
      <c r="A2808" s="1">
        <f t="shared" si="764"/>
        <v>-600992</v>
      </c>
      <c r="B2808" s="1">
        <v>8</v>
      </c>
      <c r="C2808" s="1">
        <v>-4</v>
      </c>
      <c r="D2808" s="2">
        <v>-6</v>
      </c>
      <c r="E2808" s="5">
        <v>87.9</v>
      </c>
      <c r="F2808" s="5">
        <v>95.92</v>
      </c>
      <c r="G2808" s="5">
        <v>2.59</v>
      </c>
      <c r="H2808" s="5">
        <v>89.17</v>
      </c>
      <c r="I2808" s="5">
        <v>96.12</v>
      </c>
      <c r="J2808" s="5">
        <v>5.14</v>
      </c>
      <c r="K2808" s="6">
        <f t="shared" si="765"/>
        <v>88.534999999999997</v>
      </c>
      <c r="L2808" s="6">
        <f t="shared" si="766"/>
        <v>-1.269999999999996</v>
      </c>
      <c r="M2808" s="6">
        <f t="shared" si="767"/>
        <v>96.02000000000001</v>
      </c>
      <c r="N2808" s="5">
        <f t="shared" si="768"/>
        <v>2.877833386421111</v>
      </c>
      <c r="O2808" s="6">
        <f t="shared" si="769"/>
        <v>-0.20000000000000284</v>
      </c>
      <c r="P2808" s="6">
        <f t="shared" si="770"/>
        <v>5.7556667728422219</v>
      </c>
      <c r="Q2808" s="6">
        <f t="shared" si="771"/>
        <v>-0.59501565155443925</v>
      </c>
      <c r="R2808" s="5">
        <f t="shared" si="772"/>
        <v>0.1859037436025181</v>
      </c>
      <c r="S2808" s="5">
        <f t="shared" si="773"/>
        <v>1.0699999999999932</v>
      </c>
      <c r="T2808" s="5">
        <f t="shared" si="774"/>
        <v>0.20000000000000284</v>
      </c>
      <c r="U2808" s="5">
        <f t="shared" si="775"/>
        <v>3.4748363290191014E-2</v>
      </c>
      <c r="V2808" s="5">
        <f t="shared" si="776"/>
        <v>2.6009149922707651</v>
      </c>
      <c r="W2808" s="5">
        <f t="shared" si="777"/>
        <v>7.4850000000000136</v>
      </c>
      <c r="X2808" s="5">
        <f t="shared" si="778"/>
        <v>96.02000000000001</v>
      </c>
      <c r="Y2808" s="5">
        <f t="shared" si="779"/>
        <v>33.365378431240941</v>
      </c>
      <c r="Z2808" s="9">
        <f t="shared" si="780"/>
        <v>0.74150657448197976</v>
      </c>
      <c r="AA2808">
        <f t="shared" si="781"/>
        <v>1.269999999999996</v>
      </c>
    </row>
    <row r="2809" spans="1:27">
      <c r="A2809" s="1">
        <f t="shared" si="764"/>
        <v>-297501</v>
      </c>
      <c r="B2809" s="1">
        <v>-1</v>
      </c>
      <c r="C2809" s="1">
        <v>10</v>
      </c>
      <c r="D2809" s="2">
        <v>-3</v>
      </c>
      <c r="E2809" s="5">
        <v>56.37</v>
      </c>
      <c r="F2809" s="5">
        <v>58.43</v>
      </c>
      <c r="G2809" s="5">
        <v>3.76</v>
      </c>
      <c r="H2809" s="5">
        <v>50.29</v>
      </c>
      <c r="I2809" s="5">
        <v>52.31</v>
      </c>
      <c r="J2809" s="5">
        <v>2.91</v>
      </c>
      <c r="K2809" s="6">
        <f t="shared" si="765"/>
        <v>53.33</v>
      </c>
      <c r="L2809" s="6">
        <f t="shared" si="766"/>
        <v>6.0799999999999983</v>
      </c>
      <c r="M2809" s="6">
        <f t="shared" si="767"/>
        <v>55.370000000000005</v>
      </c>
      <c r="N2809" s="5">
        <f t="shared" si="768"/>
        <v>2.3772725969059585</v>
      </c>
      <c r="O2809" s="6">
        <f t="shared" si="769"/>
        <v>6.1199999999999974</v>
      </c>
      <c r="P2809" s="6">
        <f t="shared" si="770"/>
        <v>4.754545193811917</v>
      </c>
      <c r="Q2809" s="6">
        <f t="shared" si="771"/>
        <v>0.25079957709781153</v>
      </c>
      <c r="R2809" s="5">
        <f t="shared" si="772"/>
        <v>8.4130023734046121E-3</v>
      </c>
      <c r="S2809" s="5">
        <f t="shared" si="773"/>
        <v>3.9999999999999147E-2</v>
      </c>
      <c r="T2809" s="5">
        <f t="shared" si="774"/>
        <v>6.1199999999999974</v>
      </c>
      <c r="U2809" s="5">
        <f t="shared" si="775"/>
        <v>1.2871893631309326</v>
      </c>
      <c r="V2809" s="5">
        <f t="shared" si="776"/>
        <v>0.85812624208729127</v>
      </c>
      <c r="W2809" s="5">
        <f t="shared" si="777"/>
        <v>2.0400000000000063</v>
      </c>
      <c r="X2809" s="5">
        <f t="shared" si="778"/>
        <v>55.370000000000005</v>
      </c>
      <c r="Y2809" s="5">
        <f t="shared" si="779"/>
        <v>23.291397070771165</v>
      </c>
      <c r="Z2809" s="9">
        <f t="shared" si="780"/>
        <v>0.74154703154958412</v>
      </c>
      <c r="AA2809">
        <f t="shared" si="781"/>
        <v>6.0799999999999983</v>
      </c>
    </row>
    <row r="2810" spans="1:27">
      <c r="A2810" s="1">
        <f t="shared" ref="A2810:A2873" si="782">100000*D2810+250*C2810+B2810</f>
        <v>-302999</v>
      </c>
      <c r="B2810" s="1">
        <v>1</v>
      </c>
      <c r="C2810" s="1">
        <v>-12</v>
      </c>
      <c r="D2810" s="2">
        <v>-3</v>
      </c>
      <c r="E2810" s="5">
        <v>35.19</v>
      </c>
      <c r="F2810" s="5">
        <v>34.369999999999997</v>
      </c>
      <c r="G2810" s="5">
        <v>3.18</v>
      </c>
      <c r="H2810" s="5">
        <v>33.32</v>
      </c>
      <c r="I2810" s="5">
        <v>31.93</v>
      </c>
      <c r="J2810" s="5">
        <v>1.91</v>
      </c>
      <c r="K2810" s="6">
        <f t="shared" ref="K2810:K2873" si="783" xml:space="preserve"> 0.5*(E2810+H2810)</f>
        <v>34.254999999999995</v>
      </c>
      <c r="L2810" s="6">
        <f t="shared" ref="L2810:L2873" si="784">E2810-H2810</f>
        <v>1.8699999999999974</v>
      </c>
      <c r="M2810" s="6">
        <f t="shared" ref="M2810:M2873" si="785">0.5*(F2810+I2810)</f>
        <v>33.15</v>
      </c>
      <c r="N2810" s="5">
        <f t="shared" ref="N2810:N2873" si="786">0.5*P2810</f>
        <v>1.854757396534652</v>
      </c>
      <c r="O2810" s="6">
        <f t="shared" ref="O2810:O2873" si="787">F2810-I2810</f>
        <v>2.4399999999999977</v>
      </c>
      <c r="P2810" s="6">
        <f t="shared" ref="P2810:P2873" si="788">SQRT(G2810*G2810+J2810*J2810)</f>
        <v>3.709514793069304</v>
      </c>
      <c r="Q2810" s="6">
        <f t="shared" ref="Q2810:Q2873" si="789">(G2810*G2810-J2810*J2810)/(G2810*G2810+J2810*J2810)</f>
        <v>0.46977217397623644</v>
      </c>
      <c r="R2810" s="5">
        <f t="shared" ref="R2810:R2873" si="790">ABS(O2810-L2810)/P2810</f>
        <v>0.15365891007227239</v>
      </c>
      <c r="S2810" s="5">
        <f t="shared" ref="S2810:S2873" si="791">ABS(O2810-L2810)</f>
        <v>0.57000000000000028</v>
      </c>
      <c r="T2810" s="5">
        <f t="shared" ref="T2810:T2873" si="792">ABS(O2810)</f>
        <v>2.4399999999999977</v>
      </c>
      <c r="U2810" s="5">
        <f t="shared" ref="U2810:U2873" si="793">ABS(O2810)/P2810</f>
        <v>0.65776796592341069</v>
      </c>
      <c r="V2810" s="5">
        <f t="shared" ref="V2810:V2873" si="794">ABS(M2810-K2810)/N2810</f>
        <v>0.5957652478240717</v>
      </c>
      <c r="W2810" s="5">
        <f t="shared" ref="W2810:W2873" si="795">ABS(M2810-K2810)</f>
        <v>1.1049999999999969</v>
      </c>
      <c r="X2810" s="5">
        <f t="shared" ref="X2810:X2873" si="796">ABS(M2810)</f>
        <v>33.15</v>
      </c>
      <c r="Y2810" s="5">
        <f t="shared" ref="Y2810:Y2873" si="797">ABS(M2810)/N2810</f>
        <v>17.872957434722199</v>
      </c>
      <c r="Z2810" s="9">
        <f t="shared" ref="Z2810:Z2873" si="798">SQRT(0.006428*B2810*B2810+0.004235*C2810*C2810+0.003432*D2810*D2810-0.000405*B2810*C2810-0.002839*C2810*D2810-0.000048*D2810*B2810)</f>
        <v>0.74159018332229842</v>
      </c>
      <c r="AA2810">
        <f t="shared" si="781"/>
        <v>1.8699999999999974</v>
      </c>
    </row>
    <row r="2811" spans="1:27">
      <c r="A2811" s="1">
        <f t="shared" si="782"/>
        <v>-1002246</v>
      </c>
      <c r="B2811" s="1">
        <v>4</v>
      </c>
      <c r="C2811" s="1">
        <v>-9</v>
      </c>
      <c r="D2811" s="2">
        <v>-10</v>
      </c>
      <c r="E2811" s="5">
        <v>76.989999999999995</v>
      </c>
      <c r="F2811" s="5">
        <v>73.86</v>
      </c>
      <c r="G2811" s="5">
        <v>2.2799999999999998</v>
      </c>
      <c r="H2811" s="5">
        <v>81.290000000000006</v>
      </c>
      <c r="I2811" s="5">
        <v>78.19</v>
      </c>
      <c r="J2811" s="5">
        <v>3.16</v>
      </c>
      <c r="K2811" s="6">
        <f t="shared" si="783"/>
        <v>79.14</v>
      </c>
      <c r="L2811" s="6">
        <f t="shared" si="784"/>
        <v>-4.3000000000000114</v>
      </c>
      <c r="M2811" s="6">
        <f t="shared" si="785"/>
        <v>76.025000000000006</v>
      </c>
      <c r="N2811" s="5">
        <f t="shared" si="786"/>
        <v>1.9483326204732088</v>
      </c>
      <c r="O2811" s="6">
        <f t="shared" si="787"/>
        <v>-4.3299999999999983</v>
      </c>
      <c r="P2811" s="6">
        <f t="shared" si="788"/>
        <v>3.8966652409464175</v>
      </c>
      <c r="Q2811" s="6">
        <f t="shared" si="789"/>
        <v>-0.3152792413066387</v>
      </c>
      <c r="R2811" s="5">
        <f t="shared" si="790"/>
        <v>7.6988907552911993E-3</v>
      </c>
      <c r="S2811" s="5">
        <f t="shared" si="791"/>
        <v>2.9999999999986926E-2</v>
      </c>
      <c r="T2811" s="5">
        <f t="shared" si="792"/>
        <v>4.3299999999999983</v>
      </c>
      <c r="U2811" s="5">
        <f t="shared" si="793"/>
        <v>1.111206565680847</v>
      </c>
      <c r="V2811" s="5">
        <f t="shared" si="794"/>
        <v>1.5988029801828332</v>
      </c>
      <c r="W2811" s="5">
        <f t="shared" si="795"/>
        <v>3.1149999999999949</v>
      </c>
      <c r="X2811" s="5">
        <f t="shared" si="796"/>
        <v>76.025000000000006</v>
      </c>
      <c r="Y2811" s="5">
        <f t="shared" si="797"/>
        <v>39.020544644751233</v>
      </c>
      <c r="Z2811" s="9">
        <f t="shared" si="798"/>
        <v>0.74166906366653862</v>
      </c>
      <c r="AA2811">
        <f t="shared" ref="AA2811:AA2874" si="799">ABS(L2811)</f>
        <v>4.3000000000000114</v>
      </c>
    </row>
    <row r="2812" spans="1:27">
      <c r="A2812" s="1">
        <f t="shared" si="782"/>
        <v>-900507</v>
      </c>
      <c r="B2812" s="1">
        <v>-7</v>
      </c>
      <c r="C2812" s="1">
        <v>-2</v>
      </c>
      <c r="D2812" s="2">
        <v>-9</v>
      </c>
      <c r="E2812" s="5">
        <v>96.27</v>
      </c>
      <c r="F2812" s="5">
        <v>87.91</v>
      </c>
      <c r="G2812" s="5">
        <v>5.71</v>
      </c>
      <c r="H2812" s="5">
        <v>109.74</v>
      </c>
      <c r="I2812" s="5">
        <v>105.09</v>
      </c>
      <c r="J2812" s="5">
        <v>4.09</v>
      </c>
      <c r="K2812" s="6">
        <f t="shared" si="783"/>
        <v>103.005</v>
      </c>
      <c r="L2812" s="6">
        <f t="shared" si="784"/>
        <v>-13.469999999999999</v>
      </c>
      <c r="M2812" s="6">
        <f t="shared" si="785"/>
        <v>96.5</v>
      </c>
      <c r="N2812" s="5">
        <f t="shared" si="786"/>
        <v>3.511844244837746</v>
      </c>
      <c r="O2812" s="6">
        <f t="shared" si="787"/>
        <v>-17.180000000000007</v>
      </c>
      <c r="P2812" s="6">
        <f t="shared" si="788"/>
        <v>7.0236884896754921</v>
      </c>
      <c r="Q2812" s="6">
        <f t="shared" si="789"/>
        <v>0.32181820393171207</v>
      </c>
      <c r="R2812" s="5">
        <f t="shared" si="790"/>
        <v>0.52821249197676434</v>
      </c>
      <c r="S2812" s="5">
        <f t="shared" si="791"/>
        <v>3.710000000000008</v>
      </c>
      <c r="T2812" s="5">
        <f t="shared" si="792"/>
        <v>17.180000000000007</v>
      </c>
      <c r="U2812" s="5">
        <f t="shared" si="793"/>
        <v>2.4460082512562793</v>
      </c>
      <c r="V2812" s="5">
        <f t="shared" si="794"/>
        <v>1.8523031052877856</v>
      </c>
      <c r="W2812" s="5">
        <f t="shared" si="795"/>
        <v>6.5049999999999955</v>
      </c>
      <c r="X2812" s="5">
        <f t="shared" si="796"/>
        <v>96.5</v>
      </c>
      <c r="Y2812" s="5">
        <f t="shared" si="797"/>
        <v>27.478439609572856</v>
      </c>
      <c r="Z2812" s="9">
        <f t="shared" si="798"/>
        <v>0.74169265872057821</v>
      </c>
      <c r="AA2812">
        <f t="shared" si="799"/>
        <v>13.469999999999999</v>
      </c>
    </row>
    <row r="2813" spans="1:27">
      <c r="A2813" s="1">
        <f t="shared" si="782"/>
        <v>-402244</v>
      </c>
      <c r="B2813" s="1">
        <v>6</v>
      </c>
      <c r="C2813" s="1">
        <v>-9</v>
      </c>
      <c r="D2813" s="2">
        <v>-4</v>
      </c>
      <c r="E2813" s="5">
        <v>36.21</v>
      </c>
      <c r="F2813" s="5">
        <v>40.11</v>
      </c>
      <c r="G2813" s="5">
        <v>3.06</v>
      </c>
      <c r="H2813" s="5">
        <v>34.97</v>
      </c>
      <c r="I2813" s="5">
        <v>38.19</v>
      </c>
      <c r="J2813" s="5">
        <v>3.21</v>
      </c>
      <c r="K2813" s="6">
        <f t="shared" si="783"/>
        <v>35.590000000000003</v>
      </c>
      <c r="L2813" s="6">
        <f t="shared" si="784"/>
        <v>1.240000000000002</v>
      </c>
      <c r="M2813" s="6">
        <f t="shared" si="785"/>
        <v>39.15</v>
      </c>
      <c r="N2813" s="5">
        <f t="shared" si="786"/>
        <v>2.2174140344103535</v>
      </c>
      <c r="O2813" s="6">
        <f t="shared" si="787"/>
        <v>1.9200000000000017</v>
      </c>
      <c r="P2813" s="6">
        <f t="shared" si="788"/>
        <v>4.4348280688207069</v>
      </c>
      <c r="Q2813" s="6">
        <f t="shared" si="789"/>
        <v>-4.7819521347183459E-2</v>
      </c>
      <c r="R2813" s="5">
        <f t="shared" si="790"/>
        <v>0.15333176155819334</v>
      </c>
      <c r="S2813" s="5">
        <f t="shared" si="791"/>
        <v>0.67999999999999972</v>
      </c>
      <c r="T2813" s="5">
        <f t="shared" si="792"/>
        <v>1.9200000000000017</v>
      </c>
      <c r="U2813" s="5">
        <f t="shared" si="793"/>
        <v>0.4329367385172524</v>
      </c>
      <c r="V2813" s="5">
        <f t="shared" si="794"/>
        <v>1.6054737386681406</v>
      </c>
      <c r="W2813" s="5">
        <f t="shared" si="795"/>
        <v>3.5599999999999952</v>
      </c>
      <c r="X2813" s="5">
        <f t="shared" si="796"/>
        <v>39.15</v>
      </c>
      <c r="Y2813" s="5">
        <f t="shared" si="797"/>
        <v>17.655701367656683</v>
      </c>
      <c r="Z2813" s="9">
        <f t="shared" si="798"/>
        <v>0.74173647611533844</v>
      </c>
      <c r="AA2813">
        <f t="shared" si="799"/>
        <v>1.240000000000002</v>
      </c>
    </row>
    <row r="2814" spans="1:27">
      <c r="A2814" s="1">
        <f t="shared" si="782"/>
        <v>-300009</v>
      </c>
      <c r="B2814" s="1">
        <v>-9</v>
      </c>
      <c r="C2814" s="1">
        <v>0</v>
      </c>
      <c r="D2814" s="2">
        <v>-3</v>
      </c>
      <c r="E2814" s="5">
        <v>86.47</v>
      </c>
      <c r="F2814" s="5">
        <v>86.51</v>
      </c>
      <c r="G2814" s="5">
        <v>5.28</v>
      </c>
      <c r="H2814" s="5">
        <v>84.36</v>
      </c>
      <c r="I2814" s="5">
        <v>83.84</v>
      </c>
      <c r="J2814" s="5">
        <v>4.5999999999999996</v>
      </c>
      <c r="K2814" s="6">
        <f t="shared" si="783"/>
        <v>85.414999999999992</v>
      </c>
      <c r="L2814" s="6">
        <f t="shared" si="784"/>
        <v>2.1099999999999994</v>
      </c>
      <c r="M2814" s="6">
        <f t="shared" si="785"/>
        <v>85.175000000000011</v>
      </c>
      <c r="N2814" s="5">
        <f t="shared" si="786"/>
        <v>3.5013711599886119</v>
      </c>
      <c r="O2814" s="6">
        <f t="shared" si="787"/>
        <v>2.6700000000000017</v>
      </c>
      <c r="P2814" s="6">
        <f t="shared" si="788"/>
        <v>7.0027423199772239</v>
      </c>
      <c r="Q2814" s="6">
        <f t="shared" si="789"/>
        <v>0.1370028385917976</v>
      </c>
      <c r="R2814" s="5">
        <f t="shared" si="790"/>
        <v>7.9968671473524058E-2</v>
      </c>
      <c r="S2814" s="5">
        <f t="shared" si="791"/>
        <v>0.56000000000000227</v>
      </c>
      <c r="T2814" s="5">
        <f t="shared" si="792"/>
        <v>2.6700000000000017</v>
      </c>
      <c r="U2814" s="5">
        <f t="shared" si="793"/>
        <v>0.38127920148983657</v>
      </c>
      <c r="V2814" s="5">
        <f t="shared" si="794"/>
        <v>6.85445755487291E-2</v>
      </c>
      <c r="W2814" s="5">
        <f t="shared" si="795"/>
        <v>0.23999999999998067</v>
      </c>
      <c r="X2814" s="5">
        <f t="shared" si="796"/>
        <v>85.175000000000011</v>
      </c>
      <c r="Y2814" s="5">
        <f t="shared" si="797"/>
        <v>24.326184259847803</v>
      </c>
      <c r="Z2814" s="9">
        <f t="shared" si="798"/>
        <v>0.7417951199623789</v>
      </c>
      <c r="AA2814">
        <f t="shared" si="799"/>
        <v>2.1099999999999994</v>
      </c>
    </row>
    <row r="2815" spans="1:27">
      <c r="A2815" s="1">
        <f t="shared" si="782"/>
        <v>-597998</v>
      </c>
      <c r="B2815" s="1">
        <v>2</v>
      </c>
      <c r="C2815" s="1">
        <v>8</v>
      </c>
      <c r="D2815" s="2">
        <v>-6</v>
      </c>
      <c r="E2815" s="5">
        <v>74.53</v>
      </c>
      <c r="F2815" s="5">
        <v>73.91</v>
      </c>
      <c r="G2815" s="5">
        <v>2.41</v>
      </c>
      <c r="H2815" s="5">
        <v>69.88</v>
      </c>
      <c r="I2815" s="5">
        <v>72.09</v>
      </c>
      <c r="J2815" s="5">
        <v>3.47</v>
      </c>
      <c r="K2815" s="6">
        <f t="shared" si="783"/>
        <v>72.204999999999998</v>
      </c>
      <c r="L2815" s="6">
        <f t="shared" si="784"/>
        <v>4.6500000000000057</v>
      </c>
      <c r="M2815" s="6">
        <f t="shared" si="785"/>
        <v>73</v>
      </c>
      <c r="N2815" s="5">
        <f t="shared" si="786"/>
        <v>2.1124038439654478</v>
      </c>
      <c r="O2815" s="6">
        <f t="shared" si="787"/>
        <v>1.8199999999999932</v>
      </c>
      <c r="P2815" s="6">
        <f t="shared" si="788"/>
        <v>4.2248076879308956</v>
      </c>
      <c r="Q2815" s="6">
        <f t="shared" si="789"/>
        <v>-0.3491960333912264</v>
      </c>
      <c r="R2815" s="5">
        <f t="shared" si="790"/>
        <v>0.6698529753400464</v>
      </c>
      <c r="S2815" s="5">
        <f t="shared" si="791"/>
        <v>2.8300000000000125</v>
      </c>
      <c r="T2815" s="5">
        <f t="shared" si="792"/>
        <v>1.8199999999999932</v>
      </c>
      <c r="U2815" s="5">
        <f t="shared" si="793"/>
        <v>0.43078883926461992</v>
      </c>
      <c r="V2815" s="5">
        <f t="shared" si="794"/>
        <v>0.37634849144546689</v>
      </c>
      <c r="W2815" s="5">
        <f t="shared" si="795"/>
        <v>0.79500000000000171</v>
      </c>
      <c r="X2815" s="5">
        <f t="shared" si="796"/>
        <v>73</v>
      </c>
      <c r="Y2815" s="5">
        <f t="shared" si="797"/>
        <v>34.557786006942166</v>
      </c>
      <c r="Z2815" s="9">
        <f t="shared" si="798"/>
        <v>0.7420727727116796</v>
      </c>
      <c r="AA2815">
        <f t="shared" si="799"/>
        <v>4.6500000000000057</v>
      </c>
    </row>
    <row r="2816" spans="1:27">
      <c r="A2816" s="1">
        <f t="shared" si="782"/>
        <v>-97755</v>
      </c>
      <c r="B2816" s="1">
        <v>-5</v>
      </c>
      <c r="C2816" s="1">
        <v>9</v>
      </c>
      <c r="D2816" s="2">
        <v>-1</v>
      </c>
      <c r="E2816" s="5">
        <v>0.13</v>
      </c>
      <c r="F2816" s="5">
        <v>0.04</v>
      </c>
      <c r="G2816" s="5">
        <v>0.95</v>
      </c>
      <c r="H2816" s="5">
        <v>1.55</v>
      </c>
      <c r="I2816" s="5">
        <v>2.65</v>
      </c>
      <c r="J2816" s="5">
        <v>0.85</v>
      </c>
      <c r="K2816" s="6">
        <f t="shared" si="783"/>
        <v>0.84000000000000008</v>
      </c>
      <c r="L2816" s="6">
        <f t="shared" si="784"/>
        <v>-1.42</v>
      </c>
      <c r="M2816" s="6">
        <f t="shared" si="785"/>
        <v>1.345</v>
      </c>
      <c r="N2816" s="5">
        <f t="shared" si="786"/>
        <v>0.63737743919909806</v>
      </c>
      <c r="O2816" s="6">
        <f t="shared" si="787"/>
        <v>-2.61</v>
      </c>
      <c r="P2816" s="6">
        <f t="shared" si="788"/>
        <v>1.2747548783981961</v>
      </c>
      <c r="Q2816" s="6">
        <f t="shared" si="789"/>
        <v>0.1107692307692308</v>
      </c>
      <c r="R2816" s="5">
        <f t="shared" si="790"/>
        <v>0.93351280325775599</v>
      </c>
      <c r="S2816" s="5">
        <f t="shared" si="791"/>
        <v>1.19</v>
      </c>
      <c r="T2816" s="5">
        <f t="shared" si="792"/>
        <v>2.61</v>
      </c>
      <c r="U2816" s="5">
        <f t="shared" si="793"/>
        <v>2.0474524508426413</v>
      </c>
      <c r="V2816" s="5">
        <f t="shared" si="794"/>
        <v>0.79230918595826338</v>
      </c>
      <c r="W2816" s="5">
        <f t="shared" si="795"/>
        <v>0.50499999999999989</v>
      </c>
      <c r="X2816" s="5">
        <f t="shared" si="796"/>
        <v>1.345</v>
      </c>
      <c r="Y2816" s="5">
        <f t="shared" si="797"/>
        <v>2.1102096140868603</v>
      </c>
      <c r="Z2816" s="9">
        <f t="shared" si="798"/>
        <v>0.74209365985702913</v>
      </c>
      <c r="AA2816">
        <f t="shared" si="799"/>
        <v>1.42</v>
      </c>
    </row>
    <row r="2817" spans="1:27">
      <c r="A2817" s="1">
        <f t="shared" si="782"/>
        <v>-197745</v>
      </c>
      <c r="B2817" s="1">
        <v>5</v>
      </c>
      <c r="C2817" s="1">
        <v>9</v>
      </c>
      <c r="D2817" s="2">
        <v>-2</v>
      </c>
      <c r="E2817" s="5">
        <v>145.91999999999999</v>
      </c>
      <c r="F2817" s="5">
        <v>147.22999999999999</v>
      </c>
      <c r="G2817" s="5">
        <v>3.32</v>
      </c>
      <c r="H2817" s="5">
        <v>125.13</v>
      </c>
      <c r="I2817" s="5">
        <v>126.63</v>
      </c>
      <c r="J2817" s="5">
        <v>5.12</v>
      </c>
      <c r="K2817" s="6">
        <f t="shared" si="783"/>
        <v>135.52499999999998</v>
      </c>
      <c r="L2817" s="6">
        <f t="shared" si="784"/>
        <v>20.789999999999992</v>
      </c>
      <c r="M2817" s="6">
        <f t="shared" si="785"/>
        <v>136.93</v>
      </c>
      <c r="N2817" s="5">
        <f t="shared" si="786"/>
        <v>3.0510981629570688</v>
      </c>
      <c r="O2817" s="6">
        <f t="shared" si="787"/>
        <v>20.599999999999994</v>
      </c>
      <c r="P2817" s="6">
        <f t="shared" si="788"/>
        <v>6.1021963259141376</v>
      </c>
      <c r="Q2817" s="6">
        <f t="shared" si="789"/>
        <v>-0.40798350019335716</v>
      </c>
      <c r="R2817" s="5">
        <f t="shared" si="790"/>
        <v>3.1136330241150482E-2</v>
      </c>
      <c r="S2817" s="5">
        <f t="shared" si="791"/>
        <v>0.18999999999999773</v>
      </c>
      <c r="T2817" s="5">
        <f t="shared" si="792"/>
        <v>20.599999999999994</v>
      </c>
      <c r="U2817" s="5">
        <f t="shared" si="793"/>
        <v>3.3758336998300389</v>
      </c>
      <c r="V2817" s="5">
        <f t="shared" si="794"/>
        <v>0.46048993672439864</v>
      </c>
      <c r="W2817" s="5">
        <f t="shared" si="795"/>
        <v>1.4050000000000296</v>
      </c>
      <c r="X2817" s="5">
        <f t="shared" si="796"/>
        <v>136.93</v>
      </c>
      <c r="Y2817" s="5">
        <f t="shared" si="797"/>
        <v>44.87892315706091</v>
      </c>
      <c r="Z2817" s="9">
        <f t="shared" si="798"/>
        <v>0.74217248669025726</v>
      </c>
      <c r="AA2817">
        <f t="shared" si="799"/>
        <v>20.789999999999992</v>
      </c>
    </row>
    <row r="2818" spans="1:27">
      <c r="A2818" s="1">
        <f t="shared" si="782"/>
        <v>-302495</v>
      </c>
      <c r="B2818" s="1">
        <v>5</v>
      </c>
      <c r="C2818" s="1">
        <v>-10</v>
      </c>
      <c r="D2818" s="2">
        <v>-3</v>
      </c>
      <c r="E2818" s="5">
        <v>18.04</v>
      </c>
      <c r="F2818" s="5">
        <v>18.010000000000002</v>
      </c>
      <c r="G2818" s="5">
        <v>1.57</v>
      </c>
      <c r="H2818" s="5">
        <v>17.02</v>
      </c>
      <c r="I2818" s="5">
        <v>17.62</v>
      </c>
      <c r="J2818" s="5">
        <v>2.2799999999999998</v>
      </c>
      <c r="K2818" s="6">
        <f t="shared" si="783"/>
        <v>17.53</v>
      </c>
      <c r="L2818" s="6">
        <f t="shared" si="784"/>
        <v>1.0199999999999996</v>
      </c>
      <c r="M2818" s="6">
        <f t="shared" si="785"/>
        <v>17.815000000000001</v>
      </c>
      <c r="N2818" s="5">
        <f t="shared" si="786"/>
        <v>1.3841333028288858</v>
      </c>
      <c r="O2818" s="6">
        <f t="shared" si="787"/>
        <v>0.39000000000000057</v>
      </c>
      <c r="P2818" s="6">
        <f t="shared" si="788"/>
        <v>2.7682666056577716</v>
      </c>
      <c r="Q2818" s="6">
        <f t="shared" si="789"/>
        <v>-0.35670011613795616</v>
      </c>
      <c r="R2818" s="5">
        <f t="shared" si="790"/>
        <v>0.22757923630347152</v>
      </c>
      <c r="S2818" s="5">
        <f t="shared" si="791"/>
        <v>0.62999999999999901</v>
      </c>
      <c r="T2818" s="5">
        <f t="shared" si="792"/>
        <v>0.39000000000000057</v>
      </c>
      <c r="U2818" s="5">
        <f t="shared" si="793"/>
        <v>0.14088238437833994</v>
      </c>
      <c r="V2818" s="5">
        <f t="shared" si="794"/>
        <v>0.20590502332218893</v>
      </c>
      <c r="W2818" s="5">
        <f t="shared" si="795"/>
        <v>0.28500000000000014</v>
      </c>
      <c r="X2818" s="5">
        <f t="shared" si="796"/>
        <v>17.815000000000001</v>
      </c>
      <c r="Y2818" s="5">
        <f t="shared" si="797"/>
        <v>12.87087014205191</v>
      </c>
      <c r="Z2818" s="9">
        <f t="shared" si="798"/>
        <v>0.74221829672947304</v>
      </c>
      <c r="AA2818">
        <f t="shared" si="799"/>
        <v>1.0199999999999996</v>
      </c>
    </row>
    <row r="2819" spans="1:27">
      <c r="A2819" s="1">
        <f t="shared" si="782"/>
        <v>-1301253</v>
      </c>
      <c r="B2819" s="1">
        <v>-3</v>
      </c>
      <c r="C2819" s="1">
        <v>-5</v>
      </c>
      <c r="D2819" s="2">
        <v>-13</v>
      </c>
      <c r="E2819" s="5">
        <v>95.02</v>
      </c>
      <c r="F2819" s="5">
        <v>96.29</v>
      </c>
      <c r="G2819" s="5">
        <v>5.65</v>
      </c>
      <c r="H2819" s="5">
        <v>98.12</v>
      </c>
      <c r="I2819" s="5">
        <v>95.4</v>
      </c>
      <c r="J2819" s="5">
        <v>5.71</v>
      </c>
      <c r="K2819" s="6">
        <f t="shared" si="783"/>
        <v>96.57</v>
      </c>
      <c r="L2819" s="6">
        <f t="shared" si="784"/>
        <v>-3.1000000000000085</v>
      </c>
      <c r="M2819" s="6">
        <f t="shared" si="785"/>
        <v>95.844999999999999</v>
      </c>
      <c r="N2819" s="5">
        <f t="shared" si="786"/>
        <v>4.0164225375326241</v>
      </c>
      <c r="O2819" s="6">
        <f t="shared" si="787"/>
        <v>0.89000000000000057</v>
      </c>
      <c r="P2819" s="6">
        <f t="shared" si="788"/>
        <v>8.0328450750652483</v>
      </c>
      <c r="Q2819" s="6">
        <f t="shared" si="789"/>
        <v>-1.0563085611205295E-2</v>
      </c>
      <c r="R2819" s="5">
        <f t="shared" si="790"/>
        <v>0.49671068752282632</v>
      </c>
      <c r="S2819" s="5">
        <f t="shared" si="791"/>
        <v>3.9900000000000091</v>
      </c>
      <c r="T2819" s="5">
        <f t="shared" si="792"/>
        <v>0.89000000000000057</v>
      </c>
      <c r="U2819" s="5">
        <f t="shared" si="793"/>
        <v>0.11079511576323678</v>
      </c>
      <c r="V2819" s="5">
        <f t="shared" si="794"/>
        <v>0.18050889646819321</v>
      </c>
      <c r="W2819" s="5">
        <f t="shared" si="795"/>
        <v>0.72499999999999432</v>
      </c>
      <c r="X2819" s="5">
        <f t="shared" si="796"/>
        <v>95.844999999999999</v>
      </c>
      <c r="Y2819" s="5">
        <f t="shared" si="797"/>
        <v>23.863276113095331</v>
      </c>
      <c r="Z2819" s="9">
        <f t="shared" si="798"/>
        <v>0.7424641405482153</v>
      </c>
      <c r="AA2819">
        <f t="shared" si="799"/>
        <v>3.1000000000000085</v>
      </c>
    </row>
    <row r="2820" spans="1:27">
      <c r="A2820" s="1">
        <f t="shared" si="782"/>
        <v>-1301003</v>
      </c>
      <c r="B2820" s="1">
        <v>-3</v>
      </c>
      <c r="C2820" s="1">
        <v>-4</v>
      </c>
      <c r="D2820" s="2">
        <v>-13</v>
      </c>
      <c r="E2820" s="5">
        <v>174.12</v>
      </c>
      <c r="F2820" s="5">
        <v>181.79</v>
      </c>
      <c r="G2820" s="5">
        <v>5.56</v>
      </c>
      <c r="H2820" s="5">
        <v>175.6</v>
      </c>
      <c r="I2820" s="5">
        <v>190.31</v>
      </c>
      <c r="J2820" s="5">
        <v>8.85</v>
      </c>
      <c r="K2820" s="6">
        <f t="shared" si="783"/>
        <v>174.86</v>
      </c>
      <c r="L2820" s="6">
        <f t="shared" si="784"/>
        <v>-1.4799999999999898</v>
      </c>
      <c r="M2820" s="6">
        <f t="shared" si="785"/>
        <v>186.05</v>
      </c>
      <c r="N2820" s="5">
        <f t="shared" si="786"/>
        <v>5.2258037659292178</v>
      </c>
      <c r="O2820" s="6">
        <f t="shared" si="787"/>
        <v>-8.5200000000000102</v>
      </c>
      <c r="P2820" s="6">
        <f t="shared" si="788"/>
        <v>10.451607531858436</v>
      </c>
      <c r="Q2820" s="6">
        <f t="shared" si="789"/>
        <v>-0.43400396022926485</v>
      </c>
      <c r="R2820" s="5">
        <f t="shared" si="790"/>
        <v>0.67358059308491991</v>
      </c>
      <c r="S2820" s="5">
        <f t="shared" si="791"/>
        <v>7.0400000000000205</v>
      </c>
      <c r="T2820" s="5">
        <f t="shared" si="792"/>
        <v>8.5200000000000102</v>
      </c>
      <c r="U2820" s="5">
        <f t="shared" si="793"/>
        <v>0.81518560413118002</v>
      </c>
      <c r="V2820" s="5">
        <f t="shared" si="794"/>
        <v>2.1412973967671105</v>
      </c>
      <c r="W2820" s="5">
        <f t="shared" si="795"/>
        <v>11.189999999999998</v>
      </c>
      <c r="X2820" s="5">
        <f t="shared" si="796"/>
        <v>186.05</v>
      </c>
      <c r="Y2820" s="5">
        <f t="shared" si="797"/>
        <v>35.602178790752554</v>
      </c>
      <c r="Z2820" s="9">
        <f t="shared" si="798"/>
        <v>0.74246885456563105</v>
      </c>
      <c r="AA2820">
        <f t="shared" si="799"/>
        <v>1.4799999999999898</v>
      </c>
    </row>
    <row r="2821" spans="1:27">
      <c r="A2821" s="1">
        <f t="shared" si="782"/>
        <v>-1200496</v>
      </c>
      <c r="B2821" s="1">
        <v>4</v>
      </c>
      <c r="C2821" s="1">
        <v>-2</v>
      </c>
      <c r="D2821" s="2">
        <v>-12</v>
      </c>
      <c r="E2821" s="5">
        <v>123.97</v>
      </c>
      <c r="F2821" s="5">
        <v>122.97</v>
      </c>
      <c r="G2821" s="5">
        <v>2.4700000000000002</v>
      </c>
      <c r="H2821" s="5">
        <v>123</v>
      </c>
      <c r="I2821" s="5">
        <v>120.3</v>
      </c>
      <c r="J2821" s="5">
        <v>6.7</v>
      </c>
      <c r="K2821" s="6">
        <f t="shared" si="783"/>
        <v>123.485</v>
      </c>
      <c r="L2821" s="6">
        <f t="shared" si="784"/>
        <v>0.96999999999999886</v>
      </c>
      <c r="M2821" s="6">
        <f t="shared" si="785"/>
        <v>121.63499999999999</v>
      </c>
      <c r="N2821" s="5">
        <f t="shared" si="786"/>
        <v>3.5703956363406002</v>
      </c>
      <c r="O2821" s="6">
        <f t="shared" si="787"/>
        <v>2.6700000000000017</v>
      </c>
      <c r="P2821" s="6">
        <f t="shared" si="788"/>
        <v>7.1407912726812004</v>
      </c>
      <c r="Q2821" s="6">
        <f t="shared" si="789"/>
        <v>-0.76070632210845457</v>
      </c>
      <c r="R2821" s="5">
        <f t="shared" si="790"/>
        <v>0.23806885470854725</v>
      </c>
      <c r="S2821" s="5">
        <f t="shared" si="791"/>
        <v>1.7000000000000028</v>
      </c>
      <c r="T2821" s="5">
        <f t="shared" si="792"/>
        <v>2.6700000000000017</v>
      </c>
      <c r="U2821" s="5">
        <f t="shared" si="793"/>
        <v>0.37390814239518849</v>
      </c>
      <c r="V2821" s="5">
        <f t="shared" si="794"/>
        <v>0.51814986024801613</v>
      </c>
      <c r="W2821" s="5">
        <f t="shared" si="795"/>
        <v>1.8500000000000085</v>
      </c>
      <c r="X2821" s="5">
        <f t="shared" si="796"/>
        <v>121.63499999999999</v>
      </c>
      <c r="Y2821" s="5">
        <f t="shared" si="797"/>
        <v>34.067653108793053</v>
      </c>
      <c r="Z2821" s="9">
        <f t="shared" si="798"/>
        <v>0.74256582199829257</v>
      </c>
      <c r="AA2821">
        <f t="shared" si="799"/>
        <v>0.96999999999999886</v>
      </c>
    </row>
    <row r="2822" spans="1:27">
      <c r="A2822" s="1">
        <f t="shared" si="782"/>
        <v>-302244</v>
      </c>
      <c r="B2822" s="1">
        <v>6</v>
      </c>
      <c r="C2822" s="1">
        <v>-9</v>
      </c>
      <c r="D2822" s="2">
        <v>-3</v>
      </c>
      <c r="E2822" s="5">
        <v>42.85</v>
      </c>
      <c r="F2822" s="5">
        <v>48.6</v>
      </c>
      <c r="G2822" s="5">
        <v>2.4500000000000002</v>
      </c>
      <c r="H2822" s="5">
        <v>43.45</v>
      </c>
      <c r="I2822" s="5">
        <v>42.84</v>
      </c>
      <c r="J2822" s="5">
        <v>3.37</v>
      </c>
      <c r="K2822" s="6">
        <f t="shared" si="783"/>
        <v>43.150000000000006</v>
      </c>
      <c r="L2822" s="6">
        <f t="shared" si="784"/>
        <v>-0.60000000000000142</v>
      </c>
      <c r="M2822" s="6">
        <f t="shared" si="785"/>
        <v>45.72</v>
      </c>
      <c r="N2822" s="5">
        <f t="shared" si="786"/>
        <v>2.0832306641368352</v>
      </c>
      <c r="O2822" s="6">
        <f t="shared" si="787"/>
        <v>5.759999999999998</v>
      </c>
      <c r="P2822" s="6">
        <f t="shared" si="788"/>
        <v>4.1664613282736704</v>
      </c>
      <c r="Q2822" s="6">
        <f t="shared" si="789"/>
        <v>-0.30844384022489257</v>
      </c>
      <c r="R2822" s="5">
        <f t="shared" si="790"/>
        <v>1.5264752265527923</v>
      </c>
      <c r="S2822" s="5">
        <f t="shared" si="791"/>
        <v>6.3599999999999994</v>
      </c>
      <c r="T2822" s="5">
        <f t="shared" si="792"/>
        <v>5.759999999999998</v>
      </c>
      <c r="U2822" s="5">
        <f t="shared" si="793"/>
        <v>1.3824681297081889</v>
      </c>
      <c r="V2822" s="5">
        <f t="shared" si="794"/>
        <v>1.2336607963020965</v>
      </c>
      <c r="W2822" s="5">
        <f t="shared" si="795"/>
        <v>2.5699999999999932</v>
      </c>
      <c r="X2822" s="5">
        <f t="shared" si="796"/>
        <v>45.72</v>
      </c>
      <c r="Y2822" s="5">
        <f t="shared" si="797"/>
        <v>21.946681559117508</v>
      </c>
      <c r="Z2822" s="9">
        <f t="shared" si="798"/>
        <v>0.74257120870661297</v>
      </c>
      <c r="AA2822">
        <f t="shared" si="799"/>
        <v>0.60000000000000142</v>
      </c>
    </row>
    <row r="2823" spans="1:27">
      <c r="A2823" s="1">
        <f t="shared" si="782"/>
        <v>-1099497</v>
      </c>
      <c r="B2823" s="1">
        <v>3</v>
      </c>
      <c r="C2823" s="1">
        <v>2</v>
      </c>
      <c r="D2823" s="2">
        <v>-11</v>
      </c>
      <c r="E2823" s="5">
        <v>143.54</v>
      </c>
      <c r="F2823" s="5">
        <v>144.69999999999999</v>
      </c>
      <c r="G2823" s="5">
        <v>3.21</v>
      </c>
      <c r="H2823" s="5">
        <v>146.83000000000001</v>
      </c>
      <c r="I2823" s="5">
        <v>149.03</v>
      </c>
      <c r="J2823" s="5">
        <v>7.5</v>
      </c>
      <c r="K2823" s="6">
        <f t="shared" si="783"/>
        <v>145.185</v>
      </c>
      <c r="L2823" s="6">
        <f t="shared" si="784"/>
        <v>-3.2900000000000205</v>
      </c>
      <c r="M2823" s="6">
        <f t="shared" si="785"/>
        <v>146.86500000000001</v>
      </c>
      <c r="N2823" s="5">
        <f t="shared" si="786"/>
        <v>4.0790348123054798</v>
      </c>
      <c r="O2823" s="6">
        <f t="shared" si="787"/>
        <v>-4.3300000000000125</v>
      </c>
      <c r="P2823" s="6">
        <f t="shared" si="788"/>
        <v>8.1580696246109596</v>
      </c>
      <c r="Q2823" s="6">
        <f t="shared" si="789"/>
        <v>-0.69035416300423258</v>
      </c>
      <c r="R2823" s="5">
        <f t="shared" si="790"/>
        <v>0.12748113804551986</v>
      </c>
      <c r="S2823" s="5">
        <f t="shared" si="791"/>
        <v>1.039999999999992</v>
      </c>
      <c r="T2823" s="5">
        <f t="shared" si="792"/>
        <v>4.3300000000000125</v>
      </c>
      <c r="U2823" s="5">
        <f t="shared" si="793"/>
        <v>0.53076281513183343</v>
      </c>
      <c r="V2823" s="5">
        <f t="shared" si="794"/>
        <v>0.41186213830091511</v>
      </c>
      <c r="W2823" s="5">
        <f t="shared" si="795"/>
        <v>1.6800000000000068</v>
      </c>
      <c r="X2823" s="5">
        <f t="shared" si="796"/>
        <v>146.86500000000001</v>
      </c>
      <c r="Y2823" s="5">
        <f t="shared" si="797"/>
        <v>36.004841036645033</v>
      </c>
      <c r="Z2823" s="9">
        <f t="shared" si="798"/>
        <v>0.74274894816485604</v>
      </c>
      <c r="AA2823">
        <f t="shared" si="799"/>
        <v>3.2900000000000205</v>
      </c>
    </row>
    <row r="2824" spans="1:27">
      <c r="A2824" s="1">
        <f t="shared" si="782"/>
        <v>-1300498</v>
      </c>
      <c r="B2824" s="1">
        <v>2</v>
      </c>
      <c r="C2824" s="1">
        <v>-2</v>
      </c>
      <c r="D2824" s="2">
        <v>-13</v>
      </c>
      <c r="E2824" s="5">
        <v>276.88</v>
      </c>
      <c r="F2824" s="5">
        <v>285.61</v>
      </c>
      <c r="G2824" s="5">
        <v>4.58</v>
      </c>
      <c r="H2824" s="5">
        <v>289.02999999999997</v>
      </c>
      <c r="I2824" s="5">
        <v>291.48</v>
      </c>
      <c r="J2824" s="5">
        <v>7.96</v>
      </c>
      <c r="K2824" s="6">
        <f t="shared" si="783"/>
        <v>282.95499999999998</v>
      </c>
      <c r="L2824" s="6">
        <f t="shared" si="784"/>
        <v>-12.149999999999977</v>
      </c>
      <c r="M2824" s="6">
        <f t="shared" si="785"/>
        <v>288.54500000000002</v>
      </c>
      <c r="N2824" s="5">
        <f t="shared" si="786"/>
        <v>4.5917861448460338</v>
      </c>
      <c r="O2824" s="6">
        <f t="shared" si="787"/>
        <v>-5.8700000000000045</v>
      </c>
      <c r="P2824" s="6">
        <f t="shared" si="788"/>
        <v>9.1835722896920675</v>
      </c>
      <c r="Q2824" s="6">
        <f t="shared" si="789"/>
        <v>-0.50256349451018512</v>
      </c>
      <c r="R2824" s="5">
        <f t="shared" si="790"/>
        <v>0.68382975621031961</v>
      </c>
      <c r="S2824" s="5">
        <f t="shared" si="791"/>
        <v>6.2799999999999727</v>
      </c>
      <c r="T2824" s="5">
        <f t="shared" si="792"/>
        <v>5.8700000000000045</v>
      </c>
      <c r="U2824" s="5">
        <f t="shared" si="793"/>
        <v>0.63918481989722875</v>
      </c>
      <c r="V2824" s="5">
        <f t="shared" si="794"/>
        <v>1.2173911901960908</v>
      </c>
      <c r="W2824" s="5">
        <f t="shared" si="795"/>
        <v>5.5900000000000318</v>
      </c>
      <c r="X2824" s="5">
        <f t="shared" si="796"/>
        <v>288.54500000000002</v>
      </c>
      <c r="Y2824" s="5">
        <f t="shared" si="797"/>
        <v>62.839381212008767</v>
      </c>
      <c r="Z2824" s="9">
        <f t="shared" si="798"/>
        <v>0.74277452837318003</v>
      </c>
      <c r="AA2824">
        <f t="shared" si="799"/>
        <v>12.149999999999977</v>
      </c>
    </row>
    <row r="2825" spans="1:27">
      <c r="A2825" s="1">
        <f t="shared" si="782"/>
        <v>-300759</v>
      </c>
      <c r="B2825" s="1">
        <v>-9</v>
      </c>
      <c r="C2825" s="1">
        <v>-3</v>
      </c>
      <c r="D2825" s="2">
        <v>-3</v>
      </c>
      <c r="E2825" s="5">
        <v>93.39</v>
      </c>
      <c r="F2825" s="5">
        <v>92.77</v>
      </c>
      <c r="G2825" s="5">
        <v>4.09</v>
      </c>
      <c r="H2825" s="5">
        <v>97.41</v>
      </c>
      <c r="I2825" s="5">
        <v>96.92</v>
      </c>
      <c r="J2825" s="5">
        <v>3.33</v>
      </c>
      <c r="K2825" s="6">
        <f t="shared" si="783"/>
        <v>95.4</v>
      </c>
      <c r="L2825" s="6">
        <f t="shared" si="784"/>
        <v>-4.019999999999996</v>
      </c>
      <c r="M2825" s="6">
        <f t="shared" si="785"/>
        <v>94.844999999999999</v>
      </c>
      <c r="N2825" s="5">
        <f t="shared" si="786"/>
        <v>2.6370912005465414</v>
      </c>
      <c r="O2825" s="6">
        <f t="shared" si="787"/>
        <v>-4.1500000000000057</v>
      </c>
      <c r="P2825" s="6">
        <f t="shared" si="788"/>
        <v>5.2741824010930829</v>
      </c>
      <c r="Q2825" s="6">
        <f t="shared" si="789"/>
        <v>0.20272495236725732</v>
      </c>
      <c r="R2825" s="5">
        <f t="shared" si="790"/>
        <v>2.464837013848193E-2</v>
      </c>
      <c r="S2825" s="5">
        <f t="shared" si="791"/>
        <v>0.13000000000000966</v>
      </c>
      <c r="T2825" s="5">
        <f t="shared" si="792"/>
        <v>4.1500000000000057</v>
      </c>
      <c r="U2825" s="5">
        <f t="shared" si="793"/>
        <v>0.78685181595917342</v>
      </c>
      <c r="V2825" s="5">
        <f t="shared" si="794"/>
        <v>0.2104591604131788</v>
      </c>
      <c r="W2825" s="5">
        <f t="shared" si="795"/>
        <v>0.55500000000000682</v>
      </c>
      <c r="X2825" s="5">
        <f t="shared" si="796"/>
        <v>94.844999999999999</v>
      </c>
      <c r="Y2825" s="5">
        <f t="shared" si="797"/>
        <v>35.965764088986845</v>
      </c>
      <c r="Z2825" s="9">
        <f t="shared" si="798"/>
        <v>0.7428923205956568</v>
      </c>
      <c r="AA2825">
        <f t="shared" si="799"/>
        <v>4.019999999999996</v>
      </c>
    </row>
    <row r="2826" spans="1:27">
      <c r="A2826" s="1">
        <f t="shared" si="782"/>
        <v>-701008</v>
      </c>
      <c r="B2826" s="1">
        <v>-8</v>
      </c>
      <c r="C2826" s="1">
        <v>-4</v>
      </c>
      <c r="D2826" s="2">
        <v>-7</v>
      </c>
      <c r="E2826" s="5">
        <v>152.33000000000001</v>
      </c>
      <c r="F2826" s="5">
        <v>150.46</v>
      </c>
      <c r="G2826" s="5">
        <v>7.73</v>
      </c>
      <c r="H2826" s="5">
        <v>152.78</v>
      </c>
      <c r="I2826" s="5">
        <v>153.59</v>
      </c>
      <c r="J2826" s="5">
        <v>5.43</v>
      </c>
      <c r="K2826" s="6">
        <f t="shared" si="783"/>
        <v>152.55500000000001</v>
      </c>
      <c r="L2826" s="6">
        <f t="shared" si="784"/>
        <v>-0.44999999999998863</v>
      </c>
      <c r="M2826" s="6">
        <f t="shared" si="785"/>
        <v>152.02500000000001</v>
      </c>
      <c r="N2826" s="5">
        <f t="shared" si="786"/>
        <v>4.7232880496535463</v>
      </c>
      <c r="O2826" s="6">
        <f t="shared" si="787"/>
        <v>-3.1299999999999955</v>
      </c>
      <c r="P2826" s="6">
        <f t="shared" si="788"/>
        <v>9.4465760993070926</v>
      </c>
      <c r="Q2826" s="6">
        <f t="shared" si="789"/>
        <v>0.33918361949756731</v>
      </c>
      <c r="R2826" s="5">
        <f t="shared" si="790"/>
        <v>0.28370067332613613</v>
      </c>
      <c r="S2826" s="5">
        <f t="shared" si="791"/>
        <v>2.6800000000000068</v>
      </c>
      <c r="T2826" s="5">
        <f t="shared" si="792"/>
        <v>3.1299999999999955</v>
      </c>
      <c r="U2826" s="5">
        <f t="shared" si="793"/>
        <v>0.33133698041447857</v>
      </c>
      <c r="V2826" s="5">
        <f t="shared" si="794"/>
        <v>0.11220996780809858</v>
      </c>
      <c r="W2826" s="5">
        <f t="shared" si="795"/>
        <v>0.53000000000000114</v>
      </c>
      <c r="X2826" s="5">
        <f t="shared" si="796"/>
        <v>152.02500000000001</v>
      </c>
      <c r="Y2826" s="5">
        <f t="shared" si="797"/>
        <v>32.186264822690852</v>
      </c>
      <c r="Z2826" s="9">
        <f t="shared" si="798"/>
        <v>0.74308815089462976</v>
      </c>
      <c r="AA2826">
        <f t="shared" si="799"/>
        <v>0.44999999999998863</v>
      </c>
    </row>
    <row r="2827" spans="1:27">
      <c r="A2827" s="1">
        <f t="shared" si="782"/>
        <v>-799244</v>
      </c>
      <c r="B2827" s="1">
        <v>6</v>
      </c>
      <c r="C2827" s="1">
        <v>3</v>
      </c>
      <c r="D2827" s="2">
        <v>-8</v>
      </c>
      <c r="E2827" s="5">
        <v>89.75</v>
      </c>
      <c r="F2827" s="5">
        <v>91.74</v>
      </c>
      <c r="G2827" s="5">
        <v>2.5099999999999998</v>
      </c>
      <c r="H2827" s="5">
        <v>90.63</v>
      </c>
      <c r="I2827" s="5">
        <v>91.89</v>
      </c>
      <c r="J2827" s="5">
        <v>5.28</v>
      </c>
      <c r="K2827" s="6">
        <f t="shared" si="783"/>
        <v>90.19</v>
      </c>
      <c r="L2827" s="6">
        <f t="shared" si="784"/>
        <v>-0.87999999999999545</v>
      </c>
      <c r="M2827" s="6">
        <f t="shared" si="785"/>
        <v>91.814999999999998</v>
      </c>
      <c r="N2827" s="5">
        <f t="shared" si="786"/>
        <v>2.9231190533401135</v>
      </c>
      <c r="O2827" s="6">
        <f t="shared" si="787"/>
        <v>-0.15000000000000568</v>
      </c>
      <c r="P2827" s="6">
        <f t="shared" si="788"/>
        <v>5.8462381066802269</v>
      </c>
      <c r="Q2827" s="6">
        <f t="shared" si="789"/>
        <v>-0.63134134031628086</v>
      </c>
      <c r="R2827" s="5">
        <f t="shared" si="790"/>
        <v>0.1248666213519173</v>
      </c>
      <c r="S2827" s="5">
        <f t="shared" si="791"/>
        <v>0.72999999999998977</v>
      </c>
      <c r="T2827" s="5">
        <f t="shared" si="792"/>
        <v>0.15000000000000568</v>
      </c>
      <c r="U2827" s="5">
        <f t="shared" si="793"/>
        <v>2.5657524935326803E-2</v>
      </c>
      <c r="V2827" s="5">
        <f t="shared" si="794"/>
        <v>0.55591304026539301</v>
      </c>
      <c r="W2827" s="5">
        <f t="shared" si="795"/>
        <v>1.625</v>
      </c>
      <c r="X2827" s="5">
        <f t="shared" si="796"/>
        <v>91.814999999999998</v>
      </c>
      <c r="Y2827" s="5">
        <f t="shared" si="797"/>
        <v>31.409942025825881</v>
      </c>
      <c r="Z2827" s="9">
        <f t="shared" si="798"/>
        <v>0.74318301918168173</v>
      </c>
      <c r="AA2827">
        <f t="shared" si="799"/>
        <v>0.87999999999999545</v>
      </c>
    </row>
    <row r="2828" spans="1:27">
      <c r="A2828" s="1">
        <f t="shared" si="782"/>
        <v>-1201754</v>
      </c>
      <c r="B2828" s="1">
        <v>-4</v>
      </c>
      <c r="C2828" s="1">
        <v>-7</v>
      </c>
      <c r="D2828" s="2">
        <v>-12</v>
      </c>
      <c r="E2828" s="5">
        <v>117.91</v>
      </c>
      <c r="F2828" s="5">
        <v>118.6</v>
      </c>
      <c r="G2828" s="5">
        <v>6.4</v>
      </c>
      <c r="H2828" s="5">
        <v>114.34</v>
      </c>
      <c r="I2828" s="5">
        <v>115.2</v>
      </c>
      <c r="J2828" s="5">
        <v>6.43</v>
      </c>
      <c r="K2828" s="6">
        <f t="shared" si="783"/>
        <v>116.125</v>
      </c>
      <c r="L2828" s="6">
        <f t="shared" si="784"/>
        <v>3.5699999999999932</v>
      </c>
      <c r="M2828" s="6">
        <f t="shared" si="785"/>
        <v>116.9</v>
      </c>
      <c r="N2828" s="5">
        <f t="shared" si="786"/>
        <v>4.5361024018423572</v>
      </c>
      <c r="O2828" s="6">
        <f t="shared" si="787"/>
        <v>3.3999999999999915</v>
      </c>
      <c r="P2828" s="6">
        <f t="shared" si="788"/>
        <v>9.0722048036847145</v>
      </c>
      <c r="Q2828" s="6">
        <f t="shared" si="789"/>
        <v>-4.6765137920098026E-3</v>
      </c>
      <c r="R2828" s="5">
        <f t="shared" si="790"/>
        <v>1.873855404266838E-2</v>
      </c>
      <c r="S2828" s="5">
        <f t="shared" si="791"/>
        <v>0.17000000000000171</v>
      </c>
      <c r="T2828" s="5">
        <f t="shared" si="792"/>
        <v>3.3999999999999915</v>
      </c>
      <c r="U2828" s="5">
        <f t="shared" si="793"/>
        <v>0.37477108085336291</v>
      </c>
      <c r="V2828" s="5">
        <f t="shared" si="794"/>
        <v>0.17085152215374066</v>
      </c>
      <c r="W2828" s="5">
        <f t="shared" si="795"/>
        <v>0.77500000000000568</v>
      </c>
      <c r="X2828" s="5">
        <f t="shared" si="796"/>
        <v>116.9</v>
      </c>
      <c r="Y2828" s="5">
        <f t="shared" si="797"/>
        <v>25.771023148093079</v>
      </c>
      <c r="Z2828" s="9">
        <f t="shared" si="798"/>
        <v>0.74327047566817828</v>
      </c>
      <c r="AA2828">
        <f t="shared" si="799"/>
        <v>3.5699999999999932</v>
      </c>
    </row>
    <row r="2829" spans="1:27">
      <c r="A2829" s="1">
        <f t="shared" si="782"/>
        <v>-999002</v>
      </c>
      <c r="B2829" s="1">
        <v>-2</v>
      </c>
      <c r="C2829" s="1">
        <v>4</v>
      </c>
      <c r="D2829" s="2">
        <v>-10</v>
      </c>
      <c r="E2829" s="5">
        <v>84.66</v>
      </c>
      <c r="F2829" s="5">
        <v>77.2</v>
      </c>
      <c r="G2829" s="5">
        <v>4.92</v>
      </c>
      <c r="H2829" s="5">
        <v>85.21</v>
      </c>
      <c r="I2829" s="5">
        <v>83.29</v>
      </c>
      <c r="J2829" s="5">
        <v>5.21</v>
      </c>
      <c r="K2829" s="6">
        <f t="shared" si="783"/>
        <v>84.935000000000002</v>
      </c>
      <c r="L2829" s="6">
        <f t="shared" si="784"/>
        <v>-0.54999999999999716</v>
      </c>
      <c r="M2829" s="6">
        <f t="shared" si="785"/>
        <v>80.245000000000005</v>
      </c>
      <c r="N2829" s="5">
        <f t="shared" si="786"/>
        <v>3.5829631591742608</v>
      </c>
      <c r="O2829" s="6">
        <f t="shared" si="787"/>
        <v>-6.0900000000000034</v>
      </c>
      <c r="P2829" s="6">
        <f t="shared" si="788"/>
        <v>7.1659263183485216</v>
      </c>
      <c r="Q2829" s="6">
        <f t="shared" si="789"/>
        <v>-5.7208790566790971E-2</v>
      </c>
      <c r="R2829" s="5">
        <f t="shared" si="790"/>
        <v>0.77310312078072962</v>
      </c>
      <c r="S2829" s="5">
        <f t="shared" si="791"/>
        <v>5.5400000000000063</v>
      </c>
      <c r="T2829" s="5">
        <f t="shared" si="792"/>
        <v>6.0900000000000034</v>
      </c>
      <c r="U2829" s="5">
        <f t="shared" si="793"/>
        <v>0.84985523565968246</v>
      </c>
      <c r="V2829" s="5">
        <f t="shared" si="794"/>
        <v>1.3089724319356015</v>
      </c>
      <c r="W2829" s="5">
        <f t="shared" si="795"/>
        <v>4.6899999999999977</v>
      </c>
      <c r="X2829" s="5">
        <f t="shared" si="796"/>
        <v>80.245000000000005</v>
      </c>
      <c r="Y2829" s="5">
        <f t="shared" si="797"/>
        <v>22.396267121678548</v>
      </c>
      <c r="Z2829" s="9">
        <f t="shared" si="798"/>
        <v>0.74331150939562352</v>
      </c>
      <c r="AA2829">
        <f t="shared" si="799"/>
        <v>0.54999999999999716</v>
      </c>
    </row>
    <row r="2830" spans="1:27">
      <c r="A2830" s="1">
        <f t="shared" si="782"/>
        <v>-2256</v>
      </c>
      <c r="B2830" s="1">
        <v>-6</v>
      </c>
      <c r="C2830" s="1">
        <v>-9</v>
      </c>
      <c r="D2830" s="2">
        <v>0</v>
      </c>
      <c r="E2830" s="5">
        <v>91.01</v>
      </c>
      <c r="F2830" s="5">
        <v>91.81</v>
      </c>
      <c r="G2830" s="5">
        <v>4.01</v>
      </c>
      <c r="H2830" s="5">
        <v>95.81</v>
      </c>
      <c r="I2830" s="5">
        <v>92.59</v>
      </c>
      <c r="J2830" s="5">
        <v>2.62</v>
      </c>
      <c r="K2830" s="6">
        <f t="shared" si="783"/>
        <v>93.41</v>
      </c>
      <c r="L2830" s="6">
        <f t="shared" si="784"/>
        <v>-4.7999999999999972</v>
      </c>
      <c r="M2830" s="6">
        <f t="shared" si="785"/>
        <v>92.2</v>
      </c>
      <c r="N2830" s="5">
        <f t="shared" si="786"/>
        <v>2.3950208767357331</v>
      </c>
      <c r="O2830" s="6">
        <f t="shared" si="787"/>
        <v>-0.78000000000000114</v>
      </c>
      <c r="P2830" s="6">
        <f t="shared" si="788"/>
        <v>4.7900417534714661</v>
      </c>
      <c r="Q2830" s="6">
        <f t="shared" si="789"/>
        <v>0.40165181198108474</v>
      </c>
      <c r="R2830" s="5">
        <f t="shared" si="790"/>
        <v>0.83924111874110474</v>
      </c>
      <c r="S2830" s="5">
        <f t="shared" si="791"/>
        <v>4.019999999999996</v>
      </c>
      <c r="T2830" s="5">
        <f t="shared" si="792"/>
        <v>0.78000000000000114</v>
      </c>
      <c r="U2830" s="5">
        <f t="shared" si="793"/>
        <v>0.16283782900946847</v>
      </c>
      <c r="V2830" s="5">
        <f t="shared" si="794"/>
        <v>0.50521480282424502</v>
      </c>
      <c r="W2830" s="5">
        <f t="shared" si="795"/>
        <v>1.2099999999999937</v>
      </c>
      <c r="X2830" s="5">
        <f t="shared" si="796"/>
        <v>92.2</v>
      </c>
      <c r="Y2830" s="5">
        <f t="shared" si="797"/>
        <v>38.49653290941788</v>
      </c>
      <c r="Z2830" s="9">
        <f t="shared" si="798"/>
        <v>0.74335254085796998</v>
      </c>
      <c r="AA2830">
        <f t="shared" si="799"/>
        <v>4.7999999999999972</v>
      </c>
    </row>
    <row r="2831" spans="1:27">
      <c r="A2831" s="1">
        <f t="shared" si="782"/>
        <v>-1300251</v>
      </c>
      <c r="B2831" s="1">
        <v>-1</v>
      </c>
      <c r="C2831" s="1">
        <v>-1</v>
      </c>
      <c r="D2831" s="2">
        <v>-13</v>
      </c>
      <c r="E2831" s="5">
        <v>99.28</v>
      </c>
      <c r="F2831" s="5">
        <v>96.94</v>
      </c>
      <c r="G2831" s="5">
        <v>3.73</v>
      </c>
      <c r="H2831" s="5">
        <v>101.73</v>
      </c>
      <c r="I2831" s="5">
        <v>103.18</v>
      </c>
      <c r="J2831" s="5">
        <v>5.77</v>
      </c>
      <c r="K2831" s="6">
        <f t="shared" si="783"/>
        <v>100.505</v>
      </c>
      <c r="L2831" s="6">
        <f t="shared" si="784"/>
        <v>-2.4500000000000028</v>
      </c>
      <c r="M2831" s="6">
        <f t="shared" si="785"/>
        <v>100.06</v>
      </c>
      <c r="N2831" s="5">
        <f t="shared" si="786"/>
        <v>3.4353238566400108</v>
      </c>
      <c r="O2831" s="6">
        <f t="shared" si="787"/>
        <v>-6.2400000000000091</v>
      </c>
      <c r="P2831" s="6">
        <f t="shared" si="788"/>
        <v>6.8706477132800217</v>
      </c>
      <c r="Q2831" s="6">
        <f t="shared" si="789"/>
        <v>-0.41054277228645625</v>
      </c>
      <c r="R2831" s="5">
        <f t="shared" si="790"/>
        <v>0.55162193699357553</v>
      </c>
      <c r="S2831" s="5">
        <f t="shared" si="791"/>
        <v>3.7900000000000063</v>
      </c>
      <c r="T2831" s="5">
        <f t="shared" si="792"/>
        <v>6.2400000000000091</v>
      </c>
      <c r="U2831" s="5">
        <f t="shared" si="793"/>
        <v>0.90821131578889469</v>
      </c>
      <c r="V2831" s="5">
        <f t="shared" si="794"/>
        <v>0.12953654984809337</v>
      </c>
      <c r="W2831" s="5">
        <f t="shared" si="795"/>
        <v>0.44499999999999318</v>
      </c>
      <c r="X2831" s="5">
        <f t="shared" si="796"/>
        <v>100.06</v>
      </c>
      <c r="Y2831" s="5">
        <f t="shared" si="797"/>
        <v>29.126802646742522</v>
      </c>
      <c r="Z2831" s="9">
        <f t="shared" si="798"/>
        <v>0.74346149866687794</v>
      </c>
      <c r="AA2831">
        <f t="shared" si="799"/>
        <v>2.4500000000000028</v>
      </c>
    </row>
    <row r="2832" spans="1:27">
      <c r="A2832" s="1">
        <f t="shared" si="782"/>
        <v>-1099249</v>
      </c>
      <c r="B2832" s="1">
        <v>1</v>
      </c>
      <c r="C2832" s="1">
        <v>3</v>
      </c>
      <c r="D2832" s="2">
        <v>-11</v>
      </c>
      <c r="E2832" s="5">
        <v>86.16</v>
      </c>
      <c r="F2832" s="5">
        <v>84.65</v>
      </c>
      <c r="G2832" s="5">
        <v>3.64</v>
      </c>
      <c r="H2832" s="5">
        <v>98.31</v>
      </c>
      <c r="I2832" s="5">
        <v>103.02</v>
      </c>
      <c r="J2832" s="5">
        <v>5.47</v>
      </c>
      <c r="K2832" s="6">
        <f t="shared" si="783"/>
        <v>92.234999999999999</v>
      </c>
      <c r="L2832" s="6">
        <f t="shared" si="784"/>
        <v>-12.150000000000006</v>
      </c>
      <c r="M2832" s="6">
        <f t="shared" si="785"/>
        <v>93.835000000000008</v>
      </c>
      <c r="N2832" s="5">
        <f t="shared" si="786"/>
        <v>3.2852130828912758</v>
      </c>
      <c r="O2832" s="6">
        <f t="shared" si="787"/>
        <v>-18.36999999999999</v>
      </c>
      <c r="P2832" s="6">
        <f t="shared" si="788"/>
        <v>6.5704261657825516</v>
      </c>
      <c r="Q2832" s="6">
        <f t="shared" si="789"/>
        <v>-0.38617342861444726</v>
      </c>
      <c r="R2832" s="5">
        <f t="shared" si="790"/>
        <v>0.94666614357413903</v>
      </c>
      <c r="S2832" s="5">
        <f t="shared" si="791"/>
        <v>6.2199999999999847</v>
      </c>
      <c r="T2832" s="5">
        <f t="shared" si="792"/>
        <v>18.36999999999999</v>
      </c>
      <c r="U2832" s="5">
        <f t="shared" si="793"/>
        <v>2.795861263256747</v>
      </c>
      <c r="V2832" s="5">
        <f t="shared" si="794"/>
        <v>0.48703081341435184</v>
      </c>
      <c r="W2832" s="5">
        <f t="shared" si="795"/>
        <v>1.6000000000000085</v>
      </c>
      <c r="X2832" s="5">
        <f t="shared" si="796"/>
        <v>93.835000000000008</v>
      </c>
      <c r="Y2832" s="5">
        <f t="shared" si="797"/>
        <v>28.562835235459666</v>
      </c>
      <c r="Z2832" s="9">
        <f t="shared" si="798"/>
        <v>0.74351529910284964</v>
      </c>
      <c r="AA2832">
        <f t="shared" si="799"/>
        <v>12.150000000000006</v>
      </c>
    </row>
    <row r="2833" spans="1:27">
      <c r="A2833" s="1">
        <f t="shared" si="782"/>
        <v>-299991</v>
      </c>
      <c r="B2833" s="1">
        <v>9</v>
      </c>
      <c r="C2833" s="1">
        <v>0</v>
      </c>
      <c r="D2833" s="2">
        <v>-3</v>
      </c>
      <c r="E2833" s="5">
        <v>84.1</v>
      </c>
      <c r="F2833" s="5">
        <v>88.51</v>
      </c>
      <c r="G2833" s="5">
        <v>3.92</v>
      </c>
      <c r="H2833" s="5">
        <v>82.3</v>
      </c>
      <c r="I2833" s="5">
        <v>85.33</v>
      </c>
      <c r="J2833" s="5">
        <v>5.37</v>
      </c>
      <c r="K2833" s="6">
        <f t="shared" si="783"/>
        <v>83.199999999999989</v>
      </c>
      <c r="L2833" s="6">
        <f t="shared" si="784"/>
        <v>1.7999999999999972</v>
      </c>
      <c r="M2833" s="6">
        <f t="shared" si="785"/>
        <v>86.92</v>
      </c>
      <c r="N2833" s="5">
        <f t="shared" si="786"/>
        <v>3.3242781171255813</v>
      </c>
      <c r="O2833" s="6">
        <f t="shared" si="787"/>
        <v>3.1800000000000068</v>
      </c>
      <c r="P2833" s="6">
        <f t="shared" si="788"/>
        <v>6.6485562342511626</v>
      </c>
      <c r="Q2833" s="6">
        <f t="shared" si="789"/>
        <v>-0.30473969138050783</v>
      </c>
      <c r="R2833" s="5">
        <f t="shared" si="790"/>
        <v>0.20756386069064231</v>
      </c>
      <c r="S2833" s="5">
        <f t="shared" si="791"/>
        <v>1.3800000000000097</v>
      </c>
      <c r="T2833" s="5">
        <f t="shared" si="792"/>
        <v>3.1800000000000068</v>
      </c>
      <c r="U2833" s="5">
        <f t="shared" si="793"/>
        <v>0.47829933115669515</v>
      </c>
      <c r="V2833" s="5">
        <f t="shared" si="794"/>
        <v>1.1190399445930241</v>
      </c>
      <c r="W2833" s="5">
        <f t="shared" si="795"/>
        <v>3.7200000000000131</v>
      </c>
      <c r="X2833" s="5">
        <f t="shared" si="796"/>
        <v>86.92</v>
      </c>
      <c r="Y2833" s="5">
        <f t="shared" si="797"/>
        <v>26.147030103232613</v>
      </c>
      <c r="Z2833" s="9">
        <f t="shared" si="798"/>
        <v>0.74354018048791415</v>
      </c>
      <c r="AA2833">
        <f t="shared" si="799"/>
        <v>1.7999999999999972</v>
      </c>
    </row>
    <row r="2834" spans="1:27">
      <c r="A2834" s="1">
        <f t="shared" si="782"/>
        <v>-1099754</v>
      </c>
      <c r="B2834" s="1">
        <v>-4</v>
      </c>
      <c r="C2834" s="1">
        <v>1</v>
      </c>
      <c r="D2834" s="2">
        <v>-11</v>
      </c>
      <c r="E2834" s="5">
        <v>62.27</v>
      </c>
      <c r="F2834" s="5">
        <v>65.87</v>
      </c>
      <c r="G2834" s="5">
        <v>4.45</v>
      </c>
      <c r="H2834" s="5">
        <v>71.239999999999995</v>
      </c>
      <c r="I2834" s="5">
        <v>72.430000000000007</v>
      </c>
      <c r="J2834" s="5">
        <v>4.5599999999999996</v>
      </c>
      <c r="K2834" s="6">
        <f t="shared" si="783"/>
        <v>66.754999999999995</v>
      </c>
      <c r="L2834" s="6">
        <f t="shared" si="784"/>
        <v>-8.9699999999999918</v>
      </c>
      <c r="M2834" s="6">
        <f t="shared" si="785"/>
        <v>69.150000000000006</v>
      </c>
      <c r="N2834" s="5">
        <f t="shared" si="786"/>
        <v>3.1857534430649213</v>
      </c>
      <c r="O2834" s="6">
        <f t="shared" si="787"/>
        <v>-6.5600000000000023</v>
      </c>
      <c r="P2834" s="6">
        <f t="shared" si="788"/>
        <v>6.3715068861298425</v>
      </c>
      <c r="Q2834" s="6">
        <f t="shared" si="789"/>
        <v>-2.4413675205253605E-2</v>
      </c>
      <c r="R2834" s="5">
        <f t="shared" si="790"/>
        <v>0.37824647184268567</v>
      </c>
      <c r="S2834" s="5">
        <f t="shared" si="791"/>
        <v>2.4099999999999895</v>
      </c>
      <c r="T2834" s="5">
        <f t="shared" si="792"/>
        <v>6.5600000000000023</v>
      </c>
      <c r="U2834" s="5">
        <f t="shared" si="793"/>
        <v>1.0295837573809252</v>
      </c>
      <c r="V2834" s="5">
        <f t="shared" si="794"/>
        <v>0.7517844813802822</v>
      </c>
      <c r="W2834" s="5">
        <f t="shared" si="795"/>
        <v>2.3950000000000102</v>
      </c>
      <c r="X2834" s="5">
        <f t="shared" si="796"/>
        <v>69.150000000000006</v>
      </c>
      <c r="Y2834" s="5">
        <f t="shared" si="797"/>
        <v>21.706011226491146</v>
      </c>
      <c r="Z2834" s="9">
        <f t="shared" si="798"/>
        <v>0.74370155304396124</v>
      </c>
      <c r="AA2834">
        <f t="shared" si="799"/>
        <v>8.9699999999999918</v>
      </c>
    </row>
    <row r="2835" spans="1:27">
      <c r="A2835" s="1">
        <f t="shared" si="782"/>
        <v>-1099503</v>
      </c>
      <c r="B2835" s="1">
        <v>-3</v>
      </c>
      <c r="C2835" s="1">
        <v>2</v>
      </c>
      <c r="D2835" s="2">
        <v>-11</v>
      </c>
      <c r="E2835" s="5">
        <v>73.31</v>
      </c>
      <c r="F2835" s="5">
        <v>68.75</v>
      </c>
      <c r="G2835" s="5">
        <v>3.07</v>
      </c>
      <c r="H2835" s="5">
        <v>82.87</v>
      </c>
      <c r="I2835" s="5">
        <v>82.65</v>
      </c>
      <c r="J2835" s="5">
        <v>4.91</v>
      </c>
      <c r="K2835" s="6">
        <f t="shared" si="783"/>
        <v>78.09</v>
      </c>
      <c r="L2835" s="6">
        <f t="shared" si="784"/>
        <v>-9.5600000000000023</v>
      </c>
      <c r="M2835" s="6">
        <f t="shared" si="785"/>
        <v>75.7</v>
      </c>
      <c r="N2835" s="5">
        <f t="shared" si="786"/>
        <v>2.8953842577454205</v>
      </c>
      <c r="O2835" s="6">
        <f t="shared" si="787"/>
        <v>-13.900000000000006</v>
      </c>
      <c r="P2835" s="6">
        <f t="shared" si="788"/>
        <v>5.790768515490841</v>
      </c>
      <c r="Q2835" s="6">
        <f t="shared" si="789"/>
        <v>-0.43787313989204668</v>
      </c>
      <c r="R2835" s="5">
        <f t="shared" si="790"/>
        <v>0.74946874294665766</v>
      </c>
      <c r="S2835" s="5">
        <f t="shared" si="791"/>
        <v>4.3400000000000034</v>
      </c>
      <c r="T2835" s="5">
        <f t="shared" si="792"/>
        <v>13.900000000000006</v>
      </c>
      <c r="U2835" s="5">
        <f t="shared" si="793"/>
        <v>2.400372241234686</v>
      </c>
      <c r="V2835" s="5">
        <f t="shared" si="794"/>
        <v>0.8254517491440142</v>
      </c>
      <c r="W2835" s="5">
        <f t="shared" si="795"/>
        <v>2.3900000000000006</v>
      </c>
      <c r="X2835" s="5">
        <f t="shared" si="796"/>
        <v>75.7</v>
      </c>
      <c r="Y2835" s="5">
        <f t="shared" si="797"/>
        <v>26.145061677908728</v>
      </c>
      <c r="Z2835" s="9">
        <f t="shared" si="798"/>
        <v>0.74388708820626803</v>
      </c>
      <c r="AA2835">
        <f t="shared" si="799"/>
        <v>9.5600000000000023</v>
      </c>
    </row>
    <row r="2836" spans="1:27">
      <c r="A2836" s="1">
        <f t="shared" si="782"/>
        <v>-1001244</v>
      </c>
      <c r="B2836" s="1">
        <v>6</v>
      </c>
      <c r="C2836" s="1">
        <v>-5</v>
      </c>
      <c r="D2836" s="2">
        <v>-10</v>
      </c>
      <c r="E2836" s="5">
        <v>255.19</v>
      </c>
      <c r="F2836" s="5">
        <v>260.48</v>
      </c>
      <c r="G2836" s="5">
        <v>4.72</v>
      </c>
      <c r="H2836" s="5">
        <v>268.54000000000002</v>
      </c>
      <c r="I2836" s="5">
        <v>275.73</v>
      </c>
      <c r="J2836" s="5">
        <v>7.52</v>
      </c>
      <c r="K2836" s="6">
        <f t="shared" si="783"/>
        <v>261.86500000000001</v>
      </c>
      <c r="L2836" s="6">
        <f t="shared" si="784"/>
        <v>-13.350000000000023</v>
      </c>
      <c r="M2836" s="6">
        <f t="shared" si="785"/>
        <v>268.10500000000002</v>
      </c>
      <c r="N2836" s="5">
        <f t="shared" si="786"/>
        <v>4.4392792207744716</v>
      </c>
      <c r="O2836" s="6">
        <f t="shared" si="787"/>
        <v>-15.25</v>
      </c>
      <c r="P2836" s="6">
        <f t="shared" si="788"/>
        <v>8.8785584415489431</v>
      </c>
      <c r="Q2836" s="6">
        <f t="shared" si="789"/>
        <v>-0.43476495899975642</v>
      </c>
      <c r="R2836" s="5">
        <f t="shared" si="790"/>
        <v>0.21399870401354315</v>
      </c>
      <c r="S2836" s="5">
        <f t="shared" si="791"/>
        <v>1.8999999999999773</v>
      </c>
      <c r="T2836" s="5">
        <f t="shared" si="792"/>
        <v>15.25</v>
      </c>
      <c r="U2836" s="5">
        <f t="shared" si="793"/>
        <v>1.7176211769508274</v>
      </c>
      <c r="V2836" s="5">
        <f t="shared" si="794"/>
        <v>1.4056335926784498</v>
      </c>
      <c r="W2836" s="5">
        <f t="shared" si="795"/>
        <v>6.2400000000000091</v>
      </c>
      <c r="X2836" s="5">
        <f t="shared" si="796"/>
        <v>268.10500000000002</v>
      </c>
      <c r="Y2836" s="5">
        <f t="shared" si="797"/>
        <v>60.393813199528083</v>
      </c>
      <c r="Z2836" s="9">
        <f t="shared" si="798"/>
        <v>0.74401814494002771</v>
      </c>
      <c r="AA2836">
        <f t="shared" si="799"/>
        <v>13.350000000000023</v>
      </c>
    </row>
    <row r="2837" spans="1:27">
      <c r="A2837" s="1">
        <f t="shared" si="782"/>
        <v>-1100245</v>
      </c>
      <c r="B2837" s="1">
        <v>5</v>
      </c>
      <c r="C2837" s="1">
        <v>-1</v>
      </c>
      <c r="D2837" s="2">
        <v>-11</v>
      </c>
      <c r="E2837" s="5">
        <v>92.6</v>
      </c>
      <c r="F2837" s="5">
        <v>93.73</v>
      </c>
      <c r="G2837" s="5">
        <v>2.06</v>
      </c>
      <c r="H2837" s="5">
        <v>92.44</v>
      </c>
      <c r="I2837" s="5">
        <v>82.65</v>
      </c>
      <c r="J2837" s="5">
        <v>5.39</v>
      </c>
      <c r="K2837" s="6">
        <f t="shared" si="783"/>
        <v>92.52</v>
      </c>
      <c r="L2837" s="6">
        <f t="shared" si="784"/>
        <v>0.15999999999999659</v>
      </c>
      <c r="M2837" s="6">
        <f t="shared" si="785"/>
        <v>88.19</v>
      </c>
      <c r="N2837" s="5">
        <f t="shared" si="786"/>
        <v>2.8851213146070651</v>
      </c>
      <c r="O2837" s="6">
        <f t="shared" si="787"/>
        <v>11.079999999999998</v>
      </c>
      <c r="P2837" s="6">
        <f t="shared" si="788"/>
        <v>5.7702426292141302</v>
      </c>
      <c r="Q2837" s="6">
        <f t="shared" si="789"/>
        <v>-0.74509621362518275</v>
      </c>
      <c r="R2837" s="5">
        <f t="shared" si="790"/>
        <v>1.8924680817948958</v>
      </c>
      <c r="S2837" s="5">
        <f t="shared" si="791"/>
        <v>10.920000000000002</v>
      </c>
      <c r="T2837" s="5">
        <f t="shared" si="792"/>
        <v>11.079999999999998</v>
      </c>
      <c r="U2837" s="5">
        <f t="shared" si="793"/>
        <v>1.9201965518578241</v>
      </c>
      <c r="V2837" s="5">
        <f t="shared" si="794"/>
        <v>1.5008034421560246</v>
      </c>
      <c r="W2837" s="5">
        <f t="shared" si="795"/>
        <v>4.3299999999999983</v>
      </c>
      <c r="X2837" s="5">
        <f t="shared" si="796"/>
        <v>88.19</v>
      </c>
      <c r="Y2837" s="5">
        <f t="shared" si="797"/>
        <v>30.567172185621217</v>
      </c>
      <c r="Z2837" s="9">
        <f t="shared" si="798"/>
        <v>0.7440719051274548</v>
      </c>
      <c r="AA2837">
        <f t="shared" si="799"/>
        <v>0.15999999999999659</v>
      </c>
    </row>
    <row r="2838" spans="1:27">
      <c r="A2838" s="1">
        <f t="shared" si="782"/>
        <v>-1199997</v>
      </c>
      <c r="B2838" s="1">
        <v>3</v>
      </c>
      <c r="C2838" s="1">
        <v>0</v>
      </c>
      <c r="D2838" s="2">
        <v>-12</v>
      </c>
      <c r="E2838" s="5">
        <v>100.56</v>
      </c>
      <c r="F2838" s="5">
        <v>101.23</v>
      </c>
      <c r="G2838" s="5">
        <v>2.17</v>
      </c>
      <c r="H2838" s="5">
        <v>104.31</v>
      </c>
      <c r="I2838" s="5">
        <v>101.83</v>
      </c>
      <c r="J2838" s="5">
        <v>5.97</v>
      </c>
      <c r="K2838" s="6">
        <f t="shared" si="783"/>
        <v>102.435</v>
      </c>
      <c r="L2838" s="6">
        <f t="shared" si="784"/>
        <v>-3.75</v>
      </c>
      <c r="M2838" s="6">
        <f t="shared" si="785"/>
        <v>101.53</v>
      </c>
      <c r="N2838" s="5">
        <f t="shared" si="786"/>
        <v>3.1760746212896191</v>
      </c>
      <c r="O2838" s="6">
        <f t="shared" si="787"/>
        <v>-0.59999999999999432</v>
      </c>
      <c r="P2838" s="6">
        <f t="shared" si="788"/>
        <v>6.3521492425792383</v>
      </c>
      <c r="Q2838" s="6">
        <f t="shared" si="789"/>
        <v>-0.76659611695720919</v>
      </c>
      <c r="R2838" s="5">
        <f t="shared" si="790"/>
        <v>0.49589514976839144</v>
      </c>
      <c r="S2838" s="5">
        <f t="shared" si="791"/>
        <v>3.1500000000000057</v>
      </c>
      <c r="T2838" s="5">
        <f t="shared" si="792"/>
        <v>0.59999999999999432</v>
      </c>
      <c r="U2838" s="5">
        <f t="shared" si="793"/>
        <v>9.4456219003502068E-2</v>
      </c>
      <c r="V2838" s="5">
        <f t="shared" si="794"/>
        <v>0.28494292732723431</v>
      </c>
      <c r="W2838" s="5">
        <f t="shared" si="795"/>
        <v>0.90500000000000114</v>
      </c>
      <c r="X2838" s="5">
        <f t="shared" si="796"/>
        <v>101.53</v>
      </c>
      <c r="Y2838" s="5">
        <f t="shared" si="797"/>
        <v>31.967133051418852</v>
      </c>
      <c r="Z2838" s="9">
        <f t="shared" si="798"/>
        <v>0.74416933556818909</v>
      </c>
      <c r="AA2838">
        <f t="shared" si="799"/>
        <v>3.75</v>
      </c>
    </row>
    <row r="2839" spans="1:27">
      <c r="A2839" s="1">
        <f t="shared" si="782"/>
        <v>-901257</v>
      </c>
      <c r="B2839" s="1">
        <v>-7</v>
      </c>
      <c r="C2839" s="1">
        <v>-5</v>
      </c>
      <c r="D2839" s="2">
        <v>-9</v>
      </c>
      <c r="E2839" s="5">
        <v>321.45999999999998</v>
      </c>
      <c r="F2839" s="5">
        <v>327.97</v>
      </c>
      <c r="G2839" s="5">
        <v>9.5</v>
      </c>
      <c r="H2839" s="5">
        <v>296.14999999999998</v>
      </c>
      <c r="I2839" s="5">
        <v>311.33999999999997</v>
      </c>
      <c r="J2839" s="5">
        <v>7.49</v>
      </c>
      <c r="K2839" s="6">
        <f t="shared" si="783"/>
        <v>308.80499999999995</v>
      </c>
      <c r="L2839" s="6">
        <f t="shared" si="784"/>
        <v>25.310000000000002</v>
      </c>
      <c r="M2839" s="6">
        <f t="shared" si="785"/>
        <v>319.65499999999997</v>
      </c>
      <c r="N2839" s="5">
        <f t="shared" si="786"/>
        <v>6.0487622700846826</v>
      </c>
      <c r="O2839" s="6">
        <f t="shared" si="787"/>
        <v>16.630000000000052</v>
      </c>
      <c r="P2839" s="6">
        <f t="shared" si="788"/>
        <v>12.097524540169365</v>
      </c>
      <c r="Q2839" s="6">
        <f t="shared" si="789"/>
        <v>0.23334387882208482</v>
      </c>
      <c r="R2839" s="5">
        <f t="shared" si="790"/>
        <v>0.7175021609733746</v>
      </c>
      <c r="S2839" s="5">
        <f t="shared" si="791"/>
        <v>8.67999999999995</v>
      </c>
      <c r="T2839" s="5">
        <f t="shared" si="792"/>
        <v>16.630000000000052</v>
      </c>
      <c r="U2839" s="5">
        <f t="shared" si="793"/>
        <v>1.3746613982704294</v>
      </c>
      <c r="V2839" s="5">
        <f t="shared" si="794"/>
        <v>1.7937554024334508</v>
      </c>
      <c r="W2839" s="5">
        <f t="shared" si="795"/>
        <v>10.850000000000023</v>
      </c>
      <c r="X2839" s="5">
        <f t="shared" si="796"/>
        <v>319.65499999999997</v>
      </c>
      <c r="Y2839" s="5">
        <f t="shared" si="797"/>
        <v>52.846348678789255</v>
      </c>
      <c r="Z2839" s="9">
        <f t="shared" si="798"/>
        <v>0.74423450605303154</v>
      </c>
      <c r="AA2839">
        <f t="shared" si="799"/>
        <v>25.310000000000002</v>
      </c>
    </row>
    <row r="2840" spans="1:27">
      <c r="A2840" s="1">
        <f t="shared" si="782"/>
        <v>-902006</v>
      </c>
      <c r="B2840" s="1">
        <v>-6</v>
      </c>
      <c r="C2840" s="1">
        <v>-8</v>
      </c>
      <c r="D2840" s="2">
        <v>-9</v>
      </c>
      <c r="E2840" s="5">
        <v>180.84</v>
      </c>
      <c r="F2840" s="5">
        <v>194.53</v>
      </c>
      <c r="G2840" s="5">
        <v>8.75</v>
      </c>
      <c r="H2840" s="5">
        <v>158.56</v>
      </c>
      <c r="I2840" s="5">
        <v>164.76</v>
      </c>
      <c r="J2840" s="5">
        <v>8.42</v>
      </c>
      <c r="K2840" s="6">
        <f t="shared" si="783"/>
        <v>169.7</v>
      </c>
      <c r="L2840" s="6">
        <f t="shared" si="784"/>
        <v>22.28</v>
      </c>
      <c r="M2840" s="6">
        <f t="shared" si="785"/>
        <v>179.64499999999998</v>
      </c>
      <c r="N2840" s="5">
        <f t="shared" si="786"/>
        <v>6.0716328116907725</v>
      </c>
      <c r="O2840" s="6">
        <f t="shared" si="787"/>
        <v>29.77000000000001</v>
      </c>
      <c r="P2840" s="6">
        <f t="shared" si="788"/>
        <v>12.143265623381545</v>
      </c>
      <c r="Q2840" s="6">
        <f t="shared" si="789"/>
        <v>3.8424944170884226E-2</v>
      </c>
      <c r="R2840" s="5">
        <f t="shared" si="790"/>
        <v>0.61680278042985459</v>
      </c>
      <c r="S2840" s="5">
        <f t="shared" si="791"/>
        <v>7.4900000000000091</v>
      </c>
      <c r="T2840" s="5">
        <f t="shared" si="792"/>
        <v>29.77000000000001</v>
      </c>
      <c r="U2840" s="5">
        <f t="shared" si="793"/>
        <v>2.4515645892385525</v>
      </c>
      <c r="V2840" s="5">
        <f t="shared" si="794"/>
        <v>1.6379449002336162</v>
      </c>
      <c r="W2840" s="5">
        <f t="shared" si="795"/>
        <v>9.9449999999999932</v>
      </c>
      <c r="X2840" s="5">
        <f t="shared" si="796"/>
        <v>179.64499999999998</v>
      </c>
      <c r="Y2840" s="5">
        <f t="shared" si="797"/>
        <v>29.587592921314045</v>
      </c>
      <c r="Z2840" s="9">
        <f t="shared" si="798"/>
        <v>0.74431176263713572</v>
      </c>
      <c r="AA2840">
        <f t="shared" si="799"/>
        <v>22.28</v>
      </c>
    </row>
    <row r="2841" spans="1:27">
      <c r="A2841" s="1">
        <f t="shared" si="782"/>
        <v>-1099746</v>
      </c>
      <c r="B2841" s="1">
        <v>4</v>
      </c>
      <c r="C2841" s="1">
        <v>1</v>
      </c>
      <c r="D2841" s="2">
        <v>-11</v>
      </c>
      <c r="E2841" s="5">
        <v>114.3</v>
      </c>
      <c r="F2841" s="5">
        <v>115.42</v>
      </c>
      <c r="G2841" s="5">
        <v>2.38</v>
      </c>
      <c r="H2841" s="5">
        <v>115.48</v>
      </c>
      <c r="I2841" s="5">
        <v>115.21</v>
      </c>
      <c r="J2841" s="5">
        <v>6.43</v>
      </c>
      <c r="K2841" s="6">
        <f t="shared" si="783"/>
        <v>114.89</v>
      </c>
      <c r="L2841" s="6">
        <f t="shared" si="784"/>
        <v>-1.1800000000000068</v>
      </c>
      <c r="M2841" s="6">
        <f t="shared" si="785"/>
        <v>115.315</v>
      </c>
      <c r="N2841" s="5">
        <f t="shared" si="786"/>
        <v>3.4281664195310002</v>
      </c>
      <c r="O2841" s="6">
        <f t="shared" si="787"/>
        <v>0.21000000000000796</v>
      </c>
      <c r="P2841" s="6">
        <f t="shared" si="788"/>
        <v>6.8563328390620004</v>
      </c>
      <c r="Q2841" s="6">
        <f t="shared" si="789"/>
        <v>-0.75900938750417468</v>
      </c>
      <c r="R2841" s="5">
        <f t="shared" si="790"/>
        <v>0.20273228161866447</v>
      </c>
      <c r="S2841" s="5">
        <f t="shared" si="791"/>
        <v>1.3900000000000148</v>
      </c>
      <c r="T2841" s="5">
        <f t="shared" si="792"/>
        <v>0.21000000000000796</v>
      </c>
      <c r="U2841" s="5">
        <f t="shared" si="793"/>
        <v>3.0628618086273884E-2</v>
      </c>
      <c r="V2841" s="5">
        <f t="shared" si="794"/>
        <v>0.12397297796824591</v>
      </c>
      <c r="W2841" s="5">
        <f t="shared" si="795"/>
        <v>0.42499999999999716</v>
      </c>
      <c r="X2841" s="5">
        <f t="shared" si="796"/>
        <v>115.315</v>
      </c>
      <c r="Y2841" s="5">
        <f t="shared" si="797"/>
        <v>33.637515186843231</v>
      </c>
      <c r="Z2841" s="9">
        <f t="shared" si="798"/>
        <v>0.74436281476172628</v>
      </c>
      <c r="AA2841">
        <f t="shared" si="799"/>
        <v>1.1800000000000068</v>
      </c>
    </row>
    <row r="2842" spans="1:27">
      <c r="A2842" s="1">
        <f t="shared" si="782"/>
        <v>-1099251</v>
      </c>
      <c r="B2842" s="1">
        <v>-1</v>
      </c>
      <c r="C2842" s="1">
        <v>3</v>
      </c>
      <c r="D2842" s="2">
        <v>-11</v>
      </c>
      <c r="E2842" s="5">
        <v>150.30000000000001</v>
      </c>
      <c r="F2842" s="5">
        <v>148.91999999999999</v>
      </c>
      <c r="G2842" s="5">
        <v>4.8899999999999997</v>
      </c>
      <c r="H2842" s="5">
        <v>137.29</v>
      </c>
      <c r="I2842" s="5">
        <v>145.30000000000001</v>
      </c>
      <c r="J2842" s="5">
        <v>7.42</v>
      </c>
      <c r="K2842" s="6">
        <f t="shared" si="783"/>
        <v>143.79500000000002</v>
      </c>
      <c r="L2842" s="6">
        <f t="shared" si="784"/>
        <v>13.010000000000019</v>
      </c>
      <c r="M2842" s="6">
        <f t="shared" si="785"/>
        <v>147.11000000000001</v>
      </c>
      <c r="N2842" s="5">
        <f t="shared" si="786"/>
        <v>4.4432111135979122</v>
      </c>
      <c r="O2842" s="6">
        <f t="shared" si="787"/>
        <v>3.6199999999999761</v>
      </c>
      <c r="P2842" s="6">
        <f t="shared" si="788"/>
        <v>8.8864222271958244</v>
      </c>
      <c r="Q2842" s="6">
        <f t="shared" si="789"/>
        <v>-0.39438890190392378</v>
      </c>
      <c r="R2842" s="5">
        <f t="shared" si="790"/>
        <v>1.0566682248411605</v>
      </c>
      <c r="S2842" s="5">
        <f t="shared" si="791"/>
        <v>9.3900000000000432</v>
      </c>
      <c r="T2842" s="5">
        <f t="shared" si="792"/>
        <v>3.6199999999999761</v>
      </c>
      <c r="U2842" s="5">
        <f t="shared" si="793"/>
        <v>0.40736304301650245</v>
      </c>
      <c r="V2842" s="5">
        <f t="shared" si="794"/>
        <v>0.74608203734790801</v>
      </c>
      <c r="W2842" s="5">
        <f t="shared" si="795"/>
        <v>3.3149999999999977</v>
      </c>
      <c r="X2842" s="5">
        <f t="shared" si="796"/>
        <v>147.11000000000001</v>
      </c>
      <c r="Y2842" s="5">
        <f t="shared" si="797"/>
        <v>33.108937711689542</v>
      </c>
      <c r="Z2842" s="9">
        <f t="shared" si="798"/>
        <v>0.74443871473748602</v>
      </c>
      <c r="AA2842">
        <f t="shared" si="799"/>
        <v>13.010000000000019</v>
      </c>
    </row>
    <row r="2843" spans="1:27">
      <c r="A2843" s="1">
        <f t="shared" si="782"/>
        <v>-303002</v>
      </c>
      <c r="B2843" s="1">
        <v>-2</v>
      </c>
      <c r="C2843" s="1">
        <v>-12</v>
      </c>
      <c r="D2843" s="2">
        <v>-3</v>
      </c>
      <c r="E2843" s="5">
        <v>46.54</v>
      </c>
      <c r="F2843" s="5">
        <v>46.47</v>
      </c>
      <c r="G2843" s="5">
        <v>3.76</v>
      </c>
      <c r="H2843" s="5">
        <v>43.82</v>
      </c>
      <c r="I2843" s="5">
        <v>44.68</v>
      </c>
      <c r="J2843" s="5">
        <v>3.67</v>
      </c>
      <c r="K2843" s="6">
        <f t="shared" si="783"/>
        <v>45.18</v>
      </c>
      <c r="L2843" s="6">
        <f t="shared" si="784"/>
        <v>2.7199999999999989</v>
      </c>
      <c r="M2843" s="6">
        <f t="shared" si="785"/>
        <v>45.575000000000003</v>
      </c>
      <c r="N2843" s="5">
        <f t="shared" si="786"/>
        <v>2.6270944025672165</v>
      </c>
      <c r="O2843" s="6">
        <f t="shared" si="787"/>
        <v>1.7899999999999991</v>
      </c>
      <c r="P2843" s="6">
        <f t="shared" si="788"/>
        <v>5.254188805134433</v>
      </c>
      <c r="Q2843" s="6">
        <f t="shared" si="789"/>
        <v>2.4222556282035009E-2</v>
      </c>
      <c r="R2843" s="5">
        <f t="shared" si="790"/>
        <v>0.17700163326662274</v>
      </c>
      <c r="S2843" s="5">
        <f t="shared" si="791"/>
        <v>0.92999999999999972</v>
      </c>
      <c r="T2843" s="5">
        <f t="shared" si="792"/>
        <v>1.7899999999999991</v>
      </c>
      <c r="U2843" s="5">
        <f t="shared" si="793"/>
        <v>0.34068056295403731</v>
      </c>
      <c r="V2843" s="5">
        <f t="shared" si="794"/>
        <v>0.15035622610820767</v>
      </c>
      <c r="W2843" s="5">
        <f t="shared" si="795"/>
        <v>0.39500000000000313</v>
      </c>
      <c r="X2843" s="5">
        <f t="shared" si="796"/>
        <v>45.575000000000003</v>
      </c>
      <c r="Y2843" s="5">
        <f t="shared" si="797"/>
        <v>17.348063303497494</v>
      </c>
      <c r="Z2843" s="9">
        <f t="shared" si="798"/>
        <v>0.74446490850811775</v>
      </c>
      <c r="AA2843">
        <f t="shared" si="799"/>
        <v>2.7199999999999989</v>
      </c>
    </row>
    <row r="2844" spans="1:27">
      <c r="A2844" s="1">
        <f t="shared" si="782"/>
        <v>-1002497</v>
      </c>
      <c r="B2844" s="1">
        <v>3</v>
      </c>
      <c r="C2844" s="1">
        <v>-10</v>
      </c>
      <c r="D2844" s="2">
        <v>-10</v>
      </c>
      <c r="E2844" s="5">
        <v>71.06</v>
      </c>
      <c r="F2844" s="5">
        <v>70.89</v>
      </c>
      <c r="G2844" s="5">
        <v>2.21</v>
      </c>
      <c r="H2844" s="5">
        <v>70.260000000000005</v>
      </c>
      <c r="I2844" s="5">
        <v>66.8</v>
      </c>
      <c r="J2844" s="5">
        <v>2.91</v>
      </c>
      <c r="K2844" s="6">
        <f t="shared" si="783"/>
        <v>70.66</v>
      </c>
      <c r="L2844" s="6">
        <f t="shared" si="784"/>
        <v>0.79999999999999716</v>
      </c>
      <c r="M2844" s="6">
        <f t="shared" si="785"/>
        <v>68.844999999999999</v>
      </c>
      <c r="N2844" s="5">
        <f t="shared" si="786"/>
        <v>1.8270331140950895</v>
      </c>
      <c r="O2844" s="6">
        <f t="shared" si="787"/>
        <v>4.0900000000000034</v>
      </c>
      <c r="P2844" s="6">
        <f t="shared" si="788"/>
        <v>3.654066228190179</v>
      </c>
      <c r="Q2844" s="6">
        <f t="shared" si="789"/>
        <v>-0.26842018543760587</v>
      </c>
      <c r="R2844" s="5">
        <f t="shared" si="790"/>
        <v>0.90036682275173463</v>
      </c>
      <c r="S2844" s="5">
        <f t="shared" si="791"/>
        <v>3.2900000000000063</v>
      </c>
      <c r="T2844" s="5">
        <f t="shared" si="792"/>
        <v>4.0900000000000034</v>
      </c>
      <c r="U2844" s="5">
        <f t="shared" si="793"/>
        <v>1.1193010045758633</v>
      </c>
      <c r="V2844" s="5">
        <f t="shared" si="794"/>
        <v>0.99341385002698668</v>
      </c>
      <c r="W2844" s="5">
        <f t="shared" si="795"/>
        <v>1.8149999999999977</v>
      </c>
      <c r="X2844" s="5">
        <f t="shared" si="796"/>
        <v>68.844999999999999</v>
      </c>
      <c r="Y2844" s="5">
        <f t="shared" si="797"/>
        <v>37.681309369205501</v>
      </c>
      <c r="Z2844" s="9">
        <f t="shared" si="798"/>
        <v>0.74447431117534202</v>
      </c>
      <c r="AA2844">
        <f t="shared" si="799"/>
        <v>0.79999999999999716</v>
      </c>
    </row>
    <row r="2845" spans="1:27">
      <c r="A2845" s="1">
        <f t="shared" si="782"/>
        <v>-1101996</v>
      </c>
      <c r="B2845" s="1">
        <v>4</v>
      </c>
      <c r="C2845" s="1">
        <v>-8</v>
      </c>
      <c r="D2845" s="2">
        <v>-11</v>
      </c>
      <c r="E2845" s="5">
        <v>101.28</v>
      </c>
      <c r="F2845" s="5">
        <v>98.09</v>
      </c>
      <c r="G2845" s="5">
        <v>2.35</v>
      </c>
      <c r="H2845" s="5">
        <v>98.04</v>
      </c>
      <c r="I2845" s="5">
        <v>98.06</v>
      </c>
      <c r="J2845" s="5">
        <v>3.07</v>
      </c>
      <c r="K2845" s="6">
        <f t="shared" si="783"/>
        <v>99.66</v>
      </c>
      <c r="L2845" s="6">
        <f t="shared" si="784"/>
        <v>3.2399999999999949</v>
      </c>
      <c r="M2845" s="6">
        <f t="shared" si="785"/>
        <v>98.075000000000003</v>
      </c>
      <c r="N2845" s="5">
        <f t="shared" si="786"/>
        <v>1.9330933759133313</v>
      </c>
      <c r="O2845" s="6">
        <f t="shared" si="787"/>
        <v>3.0000000000001137E-2</v>
      </c>
      <c r="P2845" s="6">
        <f t="shared" si="788"/>
        <v>3.8661867518266626</v>
      </c>
      <c r="Q2845" s="6">
        <f t="shared" si="789"/>
        <v>-0.26107550477006025</v>
      </c>
      <c r="R2845" s="5">
        <f t="shared" si="790"/>
        <v>0.83027546418531406</v>
      </c>
      <c r="S2845" s="5">
        <f t="shared" si="791"/>
        <v>3.2099999999999937</v>
      </c>
      <c r="T2845" s="5">
        <f t="shared" si="792"/>
        <v>3.0000000000001137E-2</v>
      </c>
      <c r="U2845" s="5">
        <f t="shared" si="793"/>
        <v>7.7595837774331504E-3</v>
      </c>
      <c r="V2845" s="5">
        <f t="shared" si="794"/>
        <v>0.81992935248206855</v>
      </c>
      <c r="W2845" s="5">
        <f t="shared" si="795"/>
        <v>1.5849999999999937</v>
      </c>
      <c r="X2845" s="5">
        <f t="shared" si="796"/>
        <v>98.075000000000003</v>
      </c>
      <c r="Y2845" s="5">
        <f t="shared" si="797"/>
        <v>50.734745264781829</v>
      </c>
      <c r="Z2845" s="9">
        <f t="shared" si="798"/>
        <v>0.74458041875945147</v>
      </c>
      <c r="AA2845">
        <f t="shared" si="799"/>
        <v>3.2399999999999949</v>
      </c>
    </row>
    <row r="2846" spans="1:27">
      <c r="A2846" s="1">
        <f t="shared" si="782"/>
        <v>-802505</v>
      </c>
      <c r="B2846" s="1">
        <v>-5</v>
      </c>
      <c r="C2846" s="1">
        <v>-10</v>
      </c>
      <c r="D2846" s="2">
        <v>-8</v>
      </c>
      <c r="E2846" s="5">
        <v>67.88</v>
      </c>
      <c r="F2846" s="5">
        <v>67.3</v>
      </c>
      <c r="G2846" s="5">
        <v>4.5199999999999996</v>
      </c>
      <c r="H2846" s="5">
        <v>71.78</v>
      </c>
      <c r="I2846" s="5">
        <v>70.349999999999994</v>
      </c>
      <c r="J2846" s="5">
        <v>3</v>
      </c>
      <c r="K2846" s="6">
        <f t="shared" si="783"/>
        <v>69.83</v>
      </c>
      <c r="L2846" s="6">
        <f t="shared" si="784"/>
        <v>-3.9000000000000057</v>
      </c>
      <c r="M2846" s="6">
        <f t="shared" si="785"/>
        <v>68.824999999999989</v>
      </c>
      <c r="N2846" s="5">
        <f t="shared" si="786"/>
        <v>2.712489631316588</v>
      </c>
      <c r="O2846" s="6">
        <f t="shared" si="787"/>
        <v>-3.0499999999999972</v>
      </c>
      <c r="P2846" s="6">
        <f t="shared" si="788"/>
        <v>5.4249792626331761</v>
      </c>
      <c r="Q2846" s="6">
        <f t="shared" si="789"/>
        <v>0.38838751766880497</v>
      </c>
      <c r="R2846" s="5">
        <f t="shared" si="790"/>
        <v>0.15668262657790061</v>
      </c>
      <c r="S2846" s="5">
        <f t="shared" si="791"/>
        <v>0.85000000000000853</v>
      </c>
      <c r="T2846" s="5">
        <f t="shared" si="792"/>
        <v>3.0499999999999972</v>
      </c>
      <c r="U2846" s="5">
        <f t="shared" si="793"/>
        <v>0.56221413066187254</v>
      </c>
      <c r="V2846" s="5">
        <f t="shared" si="794"/>
        <v>0.37050832873127071</v>
      </c>
      <c r="W2846" s="5">
        <f t="shared" si="795"/>
        <v>1.0050000000000097</v>
      </c>
      <c r="X2846" s="5">
        <f t="shared" si="796"/>
        <v>68.824999999999989</v>
      </c>
      <c r="Y2846" s="5">
        <f t="shared" si="797"/>
        <v>25.373368880526822</v>
      </c>
      <c r="Z2846" s="9">
        <f t="shared" si="798"/>
        <v>0.74468651122468987</v>
      </c>
      <c r="AA2846">
        <f t="shared" si="799"/>
        <v>3.9000000000000057</v>
      </c>
    </row>
    <row r="2847" spans="1:27">
      <c r="A2847" s="1">
        <f t="shared" si="782"/>
        <v>-802747</v>
      </c>
      <c r="B2847" s="1">
        <v>3</v>
      </c>
      <c r="C2847" s="1">
        <v>-11</v>
      </c>
      <c r="D2847" s="2">
        <v>-8</v>
      </c>
      <c r="E2847" s="5">
        <v>25.65</v>
      </c>
      <c r="F2847" s="5">
        <v>26.43</v>
      </c>
      <c r="G2847" s="5">
        <v>2.4500000000000002</v>
      </c>
      <c r="H2847" s="5">
        <v>32.700000000000003</v>
      </c>
      <c r="I2847" s="5">
        <v>33.03</v>
      </c>
      <c r="J2847" s="5">
        <v>1.94</v>
      </c>
      <c r="K2847" s="6">
        <f t="shared" si="783"/>
        <v>29.175000000000001</v>
      </c>
      <c r="L2847" s="6">
        <f t="shared" si="784"/>
        <v>-7.0500000000000043</v>
      </c>
      <c r="M2847" s="6">
        <f t="shared" si="785"/>
        <v>29.73</v>
      </c>
      <c r="N2847" s="5">
        <f t="shared" si="786"/>
        <v>1.5625379995379314</v>
      </c>
      <c r="O2847" s="6">
        <f t="shared" si="787"/>
        <v>-6.6000000000000014</v>
      </c>
      <c r="P2847" s="6">
        <f t="shared" si="788"/>
        <v>3.1250759990758628</v>
      </c>
      <c r="Q2847" s="6">
        <f t="shared" si="789"/>
        <v>0.22925220917254596</v>
      </c>
      <c r="R2847" s="5">
        <f t="shared" si="790"/>
        <v>0.14399649804775161</v>
      </c>
      <c r="S2847" s="5">
        <f t="shared" si="791"/>
        <v>0.45000000000000284</v>
      </c>
      <c r="T2847" s="5">
        <f t="shared" si="792"/>
        <v>6.6000000000000014</v>
      </c>
      <c r="U2847" s="5">
        <f t="shared" si="793"/>
        <v>2.1119486380336774</v>
      </c>
      <c r="V2847" s="5">
        <f t="shared" si="794"/>
        <v>0.35519136185111816</v>
      </c>
      <c r="W2847" s="5">
        <f t="shared" si="795"/>
        <v>0.55499999999999972</v>
      </c>
      <c r="X2847" s="5">
        <f t="shared" si="796"/>
        <v>29.73</v>
      </c>
      <c r="Y2847" s="5">
        <f t="shared" si="797"/>
        <v>19.026737275376124</v>
      </c>
      <c r="Z2847" s="9">
        <f t="shared" si="798"/>
        <v>0.74472813831625839</v>
      </c>
      <c r="AA2847">
        <f t="shared" si="799"/>
        <v>7.0500000000000043</v>
      </c>
    </row>
    <row r="2848" spans="1:27">
      <c r="A2848" s="1">
        <f t="shared" si="782"/>
        <v>-1300249</v>
      </c>
      <c r="B2848" s="1">
        <v>1</v>
      </c>
      <c r="C2848" s="1">
        <v>-1</v>
      </c>
      <c r="D2848" s="2">
        <v>-13</v>
      </c>
      <c r="E2848" s="5">
        <v>54.61</v>
      </c>
      <c r="F2848" s="5">
        <v>51.31</v>
      </c>
      <c r="G2848" s="5">
        <v>1.98</v>
      </c>
      <c r="H2848" s="5">
        <v>69.84</v>
      </c>
      <c r="I2848" s="5">
        <v>65.53</v>
      </c>
      <c r="J2848" s="5">
        <v>4.38</v>
      </c>
      <c r="K2848" s="6">
        <f t="shared" si="783"/>
        <v>62.225000000000001</v>
      </c>
      <c r="L2848" s="6">
        <f t="shared" si="784"/>
        <v>-15.230000000000004</v>
      </c>
      <c r="M2848" s="6">
        <f t="shared" si="785"/>
        <v>58.42</v>
      </c>
      <c r="N2848" s="5">
        <f t="shared" si="786"/>
        <v>2.4033726302843679</v>
      </c>
      <c r="O2848" s="6">
        <f t="shared" si="787"/>
        <v>-14.219999999999999</v>
      </c>
      <c r="P2848" s="6">
        <f t="shared" si="788"/>
        <v>4.8067452605687357</v>
      </c>
      <c r="Q2848" s="6">
        <f t="shared" si="789"/>
        <v>-0.66064194453100644</v>
      </c>
      <c r="R2848" s="5">
        <f t="shared" si="790"/>
        <v>0.21012139093064847</v>
      </c>
      <c r="S2848" s="5">
        <f t="shared" si="791"/>
        <v>1.0100000000000051</v>
      </c>
      <c r="T2848" s="5">
        <f t="shared" si="792"/>
        <v>14.219999999999999</v>
      </c>
      <c r="U2848" s="5">
        <f t="shared" si="793"/>
        <v>2.9583427515186198</v>
      </c>
      <c r="V2848" s="5">
        <f t="shared" si="794"/>
        <v>1.5831918663190363</v>
      </c>
      <c r="W2848" s="5">
        <f t="shared" si="795"/>
        <v>3.8049999999999997</v>
      </c>
      <c r="X2848" s="5">
        <f t="shared" si="796"/>
        <v>58.42</v>
      </c>
      <c r="Y2848" s="5">
        <f t="shared" si="797"/>
        <v>24.307508233996877</v>
      </c>
      <c r="Z2848" s="9">
        <f t="shared" si="798"/>
        <v>0.7448442790275025</v>
      </c>
      <c r="AA2848">
        <f t="shared" si="799"/>
        <v>15.230000000000004</v>
      </c>
    </row>
    <row r="2849" spans="1:27">
      <c r="A2849" s="1">
        <f t="shared" si="782"/>
        <v>-203000</v>
      </c>
      <c r="B2849" s="1">
        <v>0</v>
      </c>
      <c r="C2849" s="1">
        <v>-12</v>
      </c>
      <c r="D2849" s="2">
        <v>-2</v>
      </c>
      <c r="E2849" s="5">
        <v>273.27</v>
      </c>
      <c r="F2849" s="5">
        <v>280.32</v>
      </c>
      <c r="G2849" s="5">
        <v>12.41</v>
      </c>
      <c r="H2849" s="5">
        <v>280.45999999999998</v>
      </c>
      <c r="I2849" s="5">
        <v>277.98</v>
      </c>
      <c r="J2849" s="5">
        <v>7.36</v>
      </c>
      <c r="K2849" s="6">
        <f t="shared" si="783"/>
        <v>276.86500000000001</v>
      </c>
      <c r="L2849" s="6">
        <f t="shared" si="784"/>
        <v>-7.1899999999999977</v>
      </c>
      <c r="M2849" s="6">
        <f t="shared" si="785"/>
        <v>279.14999999999998</v>
      </c>
      <c r="N2849" s="5">
        <f t="shared" si="786"/>
        <v>7.2141822128360467</v>
      </c>
      <c r="O2849" s="6">
        <f t="shared" si="787"/>
        <v>2.339999999999975</v>
      </c>
      <c r="P2849" s="6">
        <f t="shared" si="788"/>
        <v>14.428364425672093</v>
      </c>
      <c r="Q2849" s="6">
        <f t="shared" si="789"/>
        <v>0.47958306773492071</v>
      </c>
      <c r="R2849" s="5">
        <f t="shared" si="790"/>
        <v>0.66050452558873818</v>
      </c>
      <c r="S2849" s="5">
        <f t="shared" si="791"/>
        <v>9.5299999999999727</v>
      </c>
      <c r="T2849" s="5">
        <f t="shared" si="792"/>
        <v>2.339999999999975</v>
      </c>
      <c r="U2849" s="5">
        <f t="shared" si="793"/>
        <v>0.16218054458317263</v>
      </c>
      <c r="V2849" s="5">
        <f t="shared" si="794"/>
        <v>0.31673721741243444</v>
      </c>
      <c r="W2849" s="5">
        <f t="shared" si="795"/>
        <v>2.2849999999999682</v>
      </c>
      <c r="X2849" s="5">
        <f t="shared" si="796"/>
        <v>279.14999999999998</v>
      </c>
      <c r="Y2849" s="5">
        <f t="shared" si="797"/>
        <v>38.69461454734455</v>
      </c>
      <c r="Z2849" s="9">
        <f t="shared" si="798"/>
        <v>0.74527310430472404</v>
      </c>
      <c r="AA2849">
        <f t="shared" si="799"/>
        <v>7.1899999999999977</v>
      </c>
    </row>
    <row r="2850" spans="1:27">
      <c r="A2850" s="1">
        <f t="shared" si="782"/>
        <v>-899004</v>
      </c>
      <c r="B2850" s="1">
        <v>-4</v>
      </c>
      <c r="C2850" s="1">
        <v>4</v>
      </c>
      <c r="D2850" s="2">
        <v>-9</v>
      </c>
      <c r="E2850" s="5">
        <v>74.17</v>
      </c>
      <c r="F2850" s="5">
        <v>71.400000000000006</v>
      </c>
      <c r="G2850" s="5">
        <v>4.59</v>
      </c>
      <c r="H2850" s="5">
        <v>74.81</v>
      </c>
      <c r="I2850" s="5">
        <v>75.72</v>
      </c>
      <c r="J2850" s="5">
        <v>3.47</v>
      </c>
      <c r="K2850" s="6">
        <f t="shared" si="783"/>
        <v>74.490000000000009</v>
      </c>
      <c r="L2850" s="6">
        <f t="shared" si="784"/>
        <v>-0.64000000000000057</v>
      </c>
      <c r="M2850" s="6">
        <f t="shared" si="785"/>
        <v>73.56</v>
      </c>
      <c r="N2850" s="5">
        <f t="shared" si="786"/>
        <v>2.8770210287726434</v>
      </c>
      <c r="O2850" s="6">
        <f t="shared" si="787"/>
        <v>-4.3199999999999932</v>
      </c>
      <c r="P2850" s="6">
        <f t="shared" si="788"/>
        <v>5.7540420575452869</v>
      </c>
      <c r="Q2850" s="6">
        <f t="shared" si="789"/>
        <v>0.27265094083179797</v>
      </c>
      <c r="R2850" s="5">
        <f t="shared" si="790"/>
        <v>0.63955041746252117</v>
      </c>
      <c r="S2850" s="5">
        <f t="shared" si="791"/>
        <v>3.6799999999999926</v>
      </c>
      <c r="T2850" s="5">
        <f t="shared" si="792"/>
        <v>4.3199999999999932</v>
      </c>
      <c r="U2850" s="5">
        <f t="shared" si="793"/>
        <v>0.7507765770212208</v>
      </c>
      <c r="V2850" s="5">
        <f t="shared" si="794"/>
        <v>0.32325102621747298</v>
      </c>
      <c r="W2850" s="5">
        <f t="shared" si="795"/>
        <v>0.93000000000000682</v>
      </c>
      <c r="X2850" s="5">
        <f t="shared" si="796"/>
        <v>73.56</v>
      </c>
      <c r="Y2850" s="5">
        <f t="shared" si="797"/>
        <v>25.568113428556064</v>
      </c>
      <c r="Z2850" s="9">
        <f t="shared" si="798"/>
        <v>0.74535629064226727</v>
      </c>
      <c r="AA2850">
        <f t="shared" si="799"/>
        <v>0.64000000000000057</v>
      </c>
    </row>
    <row r="2851" spans="1:27">
      <c r="A2851" s="1">
        <f t="shared" si="782"/>
        <v>-1000244</v>
      </c>
      <c r="B2851" s="1">
        <v>6</v>
      </c>
      <c r="C2851" s="1">
        <v>-1</v>
      </c>
      <c r="D2851" s="2">
        <v>-10</v>
      </c>
      <c r="E2851" s="5">
        <v>118.52</v>
      </c>
      <c r="F2851" s="5">
        <v>123.6</v>
      </c>
      <c r="G2851" s="5">
        <v>2.4900000000000002</v>
      </c>
      <c r="H2851" s="5">
        <v>116.73</v>
      </c>
      <c r="I2851" s="5">
        <v>124.32</v>
      </c>
      <c r="J2851" s="5">
        <v>6.83</v>
      </c>
      <c r="K2851" s="6">
        <f t="shared" si="783"/>
        <v>117.625</v>
      </c>
      <c r="L2851" s="6">
        <f t="shared" si="784"/>
        <v>1.789999999999992</v>
      </c>
      <c r="M2851" s="6">
        <f t="shared" si="785"/>
        <v>123.96</v>
      </c>
      <c r="N2851" s="5">
        <f t="shared" si="786"/>
        <v>3.6348658847335757</v>
      </c>
      <c r="O2851" s="6">
        <f t="shared" si="787"/>
        <v>-0.71999999999999886</v>
      </c>
      <c r="P2851" s="6">
        <f t="shared" si="788"/>
        <v>7.2697317694671515</v>
      </c>
      <c r="Q2851" s="6">
        <f t="shared" si="789"/>
        <v>-0.76536547522185849</v>
      </c>
      <c r="R2851" s="5">
        <f t="shared" si="790"/>
        <v>0.34526720924449816</v>
      </c>
      <c r="S2851" s="5">
        <f t="shared" si="791"/>
        <v>2.5099999999999909</v>
      </c>
      <c r="T2851" s="5">
        <f t="shared" si="792"/>
        <v>0.71999999999999886</v>
      </c>
      <c r="U2851" s="5">
        <f t="shared" si="793"/>
        <v>9.9040793090055451E-2</v>
      </c>
      <c r="V2851" s="5">
        <f t="shared" si="794"/>
        <v>1.742842845070838</v>
      </c>
      <c r="W2851" s="5">
        <f t="shared" si="795"/>
        <v>6.3349999999999937</v>
      </c>
      <c r="X2851" s="5">
        <f t="shared" si="796"/>
        <v>123.96</v>
      </c>
      <c r="Y2851" s="5">
        <f t="shared" si="797"/>
        <v>34.103046420675817</v>
      </c>
      <c r="Z2851" s="9">
        <f t="shared" si="798"/>
        <v>0.74549513747575846</v>
      </c>
      <c r="AA2851">
        <f t="shared" si="799"/>
        <v>1.789999999999992</v>
      </c>
    </row>
    <row r="2852" spans="1:27">
      <c r="A2852" s="1">
        <f t="shared" si="782"/>
        <v>-1302000</v>
      </c>
      <c r="B2852" s="1">
        <v>0</v>
      </c>
      <c r="C2852" s="1">
        <v>-8</v>
      </c>
      <c r="D2852" s="2">
        <v>-13</v>
      </c>
      <c r="E2852" s="5">
        <v>75.88</v>
      </c>
      <c r="F2852" s="5">
        <v>73.95</v>
      </c>
      <c r="G2852" s="5">
        <v>3.92</v>
      </c>
      <c r="H2852" s="5">
        <v>73.37</v>
      </c>
      <c r="I2852" s="5">
        <v>74.63</v>
      </c>
      <c r="J2852" s="5">
        <v>3.19</v>
      </c>
      <c r="K2852" s="6">
        <f t="shared" si="783"/>
        <v>74.625</v>
      </c>
      <c r="L2852" s="6">
        <f t="shared" si="784"/>
        <v>2.5099999999999909</v>
      </c>
      <c r="M2852" s="6">
        <f t="shared" si="785"/>
        <v>74.289999999999992</v>
      </c>
      <c r="N2852" s="5">
        <f t="shared" si="786"/>
        <v>2.5269794221560251</v>
      </c>
      <c r="O2852" s="6">
        <f t="shared" si="787"/>
        <v>-0.67999999999999261</v>
      </c>
      <c r="P2852" s="6">
        <f t="shared" si="788"/>
        <v>5.0539588443120502</v>
      </c>
      <c r="Q2852" s="6">
        <f t="shared" si="789"/>
        <v>0.20320250562787509</v>
      </c>
      <c r="R2852" s="5">
        <f t="shared" si="790"/>
        <v>0.63118836109837961</v>
      </c>
      <c r="S2852" s="5">
        <f t="shared" si="791"/>
        <v>3.1899999999999835</v>
      </c>
      <c r="T2852" s="5">
        <f t="shared" si="792"/>
        <v>0.67999999999999261</v>
      </c>
      <c r="U2852" s="5">
        <f t="shared" si="793"/>
        <v>0.13454798919965383</v>
      </c>
      <c r="V2852" s="5">
        <f t="shared" si="794"/>
        <v>0.1325693422996635</v>
      </c>
      <c r="W2852" s="5">
        <f t="shared" si="795"/>
        <v>0.33500000000000796</v>
      </c>
      <c r="X2852" s="5">
        <f t="shared" si="796"/>
        <v>74.289999999999992</v>
      </c>
      <c r="Y2852" s="5">
        <f t="shared" si="797"/>
        <v>29.398735640124674</v>
      </c>
      <c r="Z2852" s="9">
        <f t="shared" si="798"/>
        <v>0.74551458738243348</v>
      </c>
      <c r="AA2852">
        <f t="shared" si="799"/>
        <v>2.5099999999999909</v>
      </c>
    </row>
    <row r="2853" spans="1:27">
      <c r="A2853" s="1">
        <f t="shared" si="782"/>
        <v>-502244</v>
      </c>
      <c r="B2853" s="1">
        <v>6</v>
      </c>
      <c r="C2853" s="1">
        <v>-9</v>
      </c>
      <c r="D2853" s="2">
        <v>-5</v>
      </c>
      <c r="E2853" s="5">
        <v>51.44</v>
      </c>
      <c r="F2853" s="5">
        <v>54.43</v>
      </c>
      <c r="G2853" s="5">
        <v>3.5</v>
      </c>
      <c r="H2853" s="5">
        <v>48.99</v>
      </c>
      <c r="I2853" s="5">
        <v>52.18</v>
      </c>
      <c r="J2853" s="5">
        <v>3.73</v>
      </c>
      <c r="K2853" s="6">
        <f t="shared" si="783"/>
        <v>50.215000000000003</v>
      </c>
      <c r="L2853" s="6">
        <f t="shared" si="784"/>
        <v>2.4499999999999957</v>
      </c>
      <c r="M2853" s="6">
        <f t="shared" si="785"/>
        <v>53.305</v>
      </c>
      <c r="N2853" s="5">
        <f t="shared" si="786"/>
        <v>2.5574841152976884</v>
      </c>
      <c r="O2853" s="6">
        <f t="shared" si="787"/>
        <v>2.25</v>
      </c>
      <c r="P2853" s="6">
        <f t="shared" si="788"/>
        <v>5.1149682305953768</v>
      </c>
      <c r="Q2853" s="6">
        <f t="shared" si="789"/>
        <v>-6.3559467796001232E-2</v>
      </c>
      <c r="R2853" s="5">
        <f t="shared" si="790"/>
        <v>3.9100927118899419E-2</v>
      </c>
      <c r="S2853" s="5">
        <f t="shared" si="791"/>
        <v>0.19999999999999574</v>
      </c>
      <c r="T2853" s="5">
        <f t="shared" si="792"/>
        <v>2.25</v>
      </c>
      <c r="U2853" s="5">
        <f t="shared" si="793"/>
        <v>0.43988543008762782</v>
      </c>
      <c r="V2853" s="5">
        <f t="shared" si="794"/>
        <v>1.2082186479740162</v>
      </c>
      <c r="W2853" s="5">
        <f t="shared" si="795"/>
        <v>3.0899999999999963</v>
      </c>
      <c r="X2853" s="5">
        <f t="shared" si="796"/>
        <v>53.305</v>
      </c>
      <c r="Y2853" s="5">
        <f t="shared" si="797"/>
        <v>20.842749200729777</v>
      </c>
      <c r="Z2853" s="9">
        <f t="shared" si="798"/>
        <v>0.74551861143770237</v>
      </c>
      <c r="AA2853">
        <f t="shared" si="799"/>
        <v>2.4499999999999957</v>
      </c>
    </row>
    <row r="2854" spans="1:27">
      <c r="A2854" s="1">
        <f t="shared" si="782"/>
        <v>-1101495</v>
      </c>
      <c r="B2854" s="1">
        <v>5</v>
      </c>
      <c r="C2854" s="1">
        <v>-6</v>
      </c>
      <c r="D2854" s="2">
        <v>-11</v>
      </c>
      <c r="E2854" s="5">
        <v>78.400000000000006</v>
      </c>
      <c r="F2854" s="5">
        <v>75.709999999999994</v>
      </c>
      <c r="G2854" s="5">
        <v>1.99</v>
      </c>
      <c r="H2854" s="5">
        <v>75.38</v>
      </c>
      <c r="I2854" s="5">
        <v>74.400000000000006</v>
      </c>
      <c r="J2854" s="5">
        <v>2.63</v>
      </c>
      <c r="K2854" s="6">
        <f t="shared" si="783"/>
        <v>76.89</v>
      </c>
      <c r="L2854" s="6">
        <f t="shared" si="784"/>
        <v>3.0200000000000102</v>
      </c>
      <c r="M2854" s="6">
        <f t="shared" si="785"/>
        <v>75.055000000000007</v>
      </c>
      <c r="N2854" s="5">
        <f t="shared" si="786"/>
        <v>1.649014857422455</v>
      </c>
      <c r="O2854" s="6">
        <f t="shared" si="787"/>
        <v>1.3099999999999881</v>
      </c>
      <c r="P2854" s="6">
        <f t="shared" si="788"/>
        <v>3.29802971484491</v>
      </c>
      <c r="Q2854" s="6">
        <f t="shared" si="789"/>
        <v>-0.27183966167141671</v>
      </c>
      <c r="R2854" s="5">
        <f t="shared" si="790"/>
        <v>0.51849138663095251</v>
      </c>
      <c r="S2854" s="5">
        <f t="shared" si="791"/>
        <v>1.7100000000000222</v>
      </c>
      <c r="T2854" s="5">
        <f t="shared" si="792"/>
        <v>1.3099999999999881</v>
      </c>
      <c r="U2854" s="5">
        <f t="shared" si="793"/>
        <v>0.39720685174651038</v>
      </c>
      <c r="V2854" s="5">
        <f t="shared" si="794"/>
        <v>1.1127856075646576</v>
      </c>
      <c r="W2854" s="5">
        <f t="shared" si="795"/>
        <v>1.8349999999999937</v>
      </c>
      <c r="X2854" s="5">
        <f t="shared" si="796"/>
        <v>75.055000000000007</v>
      </c>
      <c r="Y2854" s="5">
        <f t="shared" si="797"/>
        <v>45.515053828755129</v>
      </c>
      <c r="Z2854" s="9">
        <f t="shared" si="798"/>
        <v>0.7455521443869636</v>
      </c>
      <c r="AA2854">
        <f t="shared" si="799"/>
        <v>3.0200000000000102</v>
      </c>
    </row>
    <row r="2855" spans="1:27">
      <c r="A2855" s="1">
        <f t="shared" si="782"/>
        <v>-102747</v>
      </c>
      <c r="B2855" s="1">
        <v>3</v>
      </c>
      <c r="C2855" s="1">
        <v>-11</v>
      </c>
      <c r="D2855" s="2">
        <v>-1</v>
      </c>
      <c r="E2855" s="5">
        <v>48.79</v>
      </c>
      <c r="F2855" s="5">
        <v>47.24</v>
      </c>
      <c r="G2855" s="5">
        <v>3.89</v>
      </c>
      <c r="H2855" s="5">
        <v>49.42</v>
      </c>
      <c r="I2855" s="5">
        <v>45.58</v>
      </c>
      <c r="J2855" s="5">
        <v>3.4</v>
      </c>
      <c r="K2855" s="6">
        <f t="shared" si="783"/>
        <v>49.105000000000004</v>
      </c>
      <c r="L2855" s="6">
        <f t="shared" si="784"/>
        <v>-0.63000000000000256</v>
      </c>
      <c r="M2855" s="6">
        <f t="shared" si="785"/>
        <v>46.41</v>
      </c>
      <c r="N2855" s="5">
        <f t="shared" si="786"/>
        <v>2.583219889982268</v>
      </c>
      <c r="O2855" s="6">
        <f t="shared" si="787"/>
        <v>1.6600000000000037</v>
      </c>
      <c r="P2855" s="6">
        <f t="shared" si="788"/>
        <v>5.1664397799645361</v>
      </c>
      <c r="Q2855" s="6">
        <f t="shared" si="789"/>
        <v>0.13382611334439787</v>
      </c>
      <c r="R2855" s="5">
        <f t="shared" si="790"/>
        <v>0.44324527092730875</v>
      </c>
      <c r="S2855" s="5">
        <f t="shared" si="791"/>
        <v>2.2900000000000063</v>
      </c>
      <c r="T2855" s="5">
        <f t="shared" si="792"/>
        <v>1.6600000000000037</v>
      </c>
      <c r="U2855" s="5">
        <f t="shared" si="793"/>
        <v>0.32130443220058175</v>
      </c>
      <c r="V2855" s="5">
        <f t="shared" si="794"/>
        <v>1.043271620217552</v>
      </c>
      <c r="W2855" s="5">
        <f t="shared" si="795"/>
        <v>2.6950000000000074</v>
      </c>
      <c r="X2855" s="5">
        <f t="shared" si="796"/>
        <v>46.41</v>
      </c>
      <c r="Y2855" s="5">
        <f t="shared" si="797"/>
        <v>17.965950239071041</v>
      </c>
      <c r="Z2855" s="9">
        <f t="shared" si="798"/>
        <v>0.74565340473976249</v>
      </c>
      <c r="AA2855">
        <f t="shared" si="799"/>
        <v>0.63000000000000256</v>
      </c>
    </row>
    <row r="2856" spans="1:27">
      <c r="A2856" s="1">
        <f t="shared" si="782"/>
        <v>-199491</v>
      </c>
      <c r="B2856" s="1">
        <v>9</v>
      </c>
      <c r="C2856" s="1">
        <v>2</v>
      </c>
      <c r="D2856" s="2">
        <v>-2</v>
      </c>
      <c r="E2856" s="5">
        <v>16.79</v>
      </c>
      <c r="F2856" s="5">
        <v>17.63</v>
      </c>
      <c r="G2856" s="5">
        <v>1.1399999999999999</v>
      </c>
      <c r="H2856" s="5">
        <v>22.87</v>
      </c>
      <c r="I2856" s="5">
        <v>22.29</v>
      </c>
      <c r="J2856" s="5">
        <v>1.89</v>
      </c>
      <c r="K2856" s="6">
        <f t="shared" si="783"/>
        <v>19.829999999999998</v>
      </c>
      <c r="L2856" s="6">
        <f t="shared" si="784"/>
        <v>-6.0800000000000018</v>
      </c>
      <c r="M2856" s="6">
        <f t="shared" si="785"/>
        <v>19.96</v>
      </c>
      <c r="N2856" s="5">
        <f t="shared" si="786"/>
        <v>1.1035963936149846</v>
      </c>
      <c r="O2856" s="6">
        <f t="shared" si="787"/>
        <v>-4.66</v>
      </c>
      <c r="P2856" s="6">
        <f t="shared" si="788"/>
        <v>2.2071927872299693</v>
      </c>
      <c r="Q2856" s="6">
        <f t="shared" si="789"/>
        <v>-0.4664696101976723</v>
      </c>
      <c r="R2856" s="5">
        <f t="shared" si="790"/>
        <v>0.6433511418737935</v>
      </c>
      <c r="S2856" s="5">
        <f t="shared" si="791"/>
        <v>1.4200000000000017</v>
      </c>
      <c r="T2856" s="5">
        <f t="shared" si="792"/>
        <v>4.66</v>
      </c>
      <c r="U2856" s="5">
        <f t="shared" si="793"/>
        <v>2.1112790993886437</v>
      </c>
      <c r="V2856" s="5">
        <f t="shared" si="794"/>
        <v>0.11779668794872493</v>
      </c>
      <c r="W2856" s="5">
        <f t="shared" si="795"/>
        <v>0.13000000000000256</v>
      </c>
      <c r="X2856" s="5">
        <f t="shared" si="796"/>
        <v>19.96</v>
      </c>
      <c r="Y2856" s="5">
        <f t="shared" si="797"/>
        <v>18.086322241973104</v>
      </c>
      <c r="Z2856" s="9">
        <f t="shared" si="798"/>
        <v>0.74583242085605261</v>
      </c>
      <c r="AA2856">
        <f t="shared" si="799"/>
        <v>6.0800000000000018</v>
      </c>
    </row>
    <row r="2857" spans="1:27">
      <c r="A2857" s="1">
        <f t="shared" si="782"/>
        <v>-497750</v>
      </c>
      <c r="B2857" s="1">
        <v>0</v>
      </c>
      <c r="C2857" s="1">
        <v>9</v>
      </c>
      <c r="D2857" s="2">
        <v>-5</v>
      </c>
      <c r="E2857" s="5">
        <v>7.74</v>
      </c>
      <c r="F2857" s="5">
        <v>8.36</v>
      </c>
      <c r="G2857" s="5">
        <v>1.68</v>
      </c>
      <c r="H2857" s="5">
        <v>9.49</v>
      </c>
      <c r="I2857" s="5">
        <v>11.71</v>
      </c>
      <c r="J2857" s="5">
        <v>1.56</v>
      </c>
      <c r="K2857" s="6">
        <f t="shared" si="783"/>
        <v>8.6150000000000002</v>
      </c>
      <c r="L2857" s="6">
        <f t="shared" si="784"/>
        <v>-1.75</v>
      </c>
      <c r="M2857" s="6">
        <f t="shared" si="785"/>
        <v>10.035</v>
      </c>
      <c r="N2857" s="5">
        <f t="shared" si="786"/>
        <v>1.1462983904725681</v>
      </c>
      <c r="O2857" s="6">
        <f t="shared" si="787"/>
        <v>-3.3500000000000014</v>
      </c>
      <c r="P2857" s="6">
        <f t="shared" si="788"/>
        <v>2.2925967809451362</v>
      </c>
      <c r="Q2857" s="6">
        <f t="shared" si="789"/>
        <v>7.3972602739725904E-2</v>
      </c>
      <c r="R2857" s="5">
        <f t="shared" si="790"/>
        <v>0.69789856345361889</v>
      </c>
      <c r="S2857" s="5">
        <f t="shared" si="791"/>
        <v>1.6000000000000014</v>
      </c>
      <c r="T2857" s="5">
        <f t="shared" si="792"/>
        <v>3.3500000000000014</v>
      </c>
      <c r="U2857" s="5">
        <f t="shared" si="793"/>
        <v>1.4612251172310138</v>
      </c>
      <c r="V2857" s="5">
        <f t="shared" si="794"/>
        <v>1.2387699501301723</v>
      </c>
      <c r="W2857" s="5">
        <f t="shared" si="795"/>
        <v>1.42</v>
      </c>
      <c r="X2857" s="5">
        <f t="shared" si="796"/>
        <v>10.035</v>
      </c>
      <c r="Y2857" s="5">
        <f t="shared" si="797"/>
        <v>8.7542651053213234</v>
      </c>
      <c r="Z2857" s="9">
        <f t="shared" si="798"/>
        <v>0.7460495962065794</v>
      </c>
      <c r="AA2857">
        <f t="shared" si="799"/>
        <v>1.75</v>
      </c>
    </row>
    <row r="2858" spans="1:27">
      <c r="A2858" s="1">
        <f t="shared" si="782"/>
        <v>-198243</v>
      </c>
      <c r="B2858" s="1">
        <v>7</v>
      </c>
      <c r="C2858" s="1">
        <v>7</v>
      </c>
      <c r="D2858" s="2">
        <v>-2</v>
      </c>
      <c r="E2858" s="5">
        <v>76.2</v>
      </c>
      <c r="F2858" s="5">
        <v>78.52</v>
      </c>
      <c r="G2858" s="5">
        <v>2.31</v>
      </c>
      <c r="H2858" s="5">
        <v>57.14</v>
      </c>
      <c r="I2858" s="5">
        <v>57.28</v>
      </c>
      <c r="J2858" s="5">
        <v>3.16</v>
      </c>
      <c r="K2858" s="6">
        <f t="shared" si="783"/>
        <v>66.67</v>
      </c>
      <c r="L2858" s="6">
        <f t="shared" si="784"/>
        <v>19.060000000000002</v>
      </c>
      <c r="M2858" s="6">
        <f t="shared" si="785"/>
        <v>67.900000000000006</v>
      </c>
      <c r="N2858" s="5">
        <f t="shared" si="786"/>
        <v>1.9571471584937092</v>
      </c>
      <c r="O2858" s="6">
        <f t="shared" si="787"/>
        <v>21.239999999999995</v>
      </c>
      <c r="P2858" s="6">
        <f t="shared" si="788"/>
        <v>3.9142943169874185</v>
      </c>
      <c r="Q2858" s="6">
        <f t="shared" si="789"/>
        <v>-0.30345849350920595</v>
      </c>
      <c r="R2858" s="5">
        <f t="shared" si="790"/>
        <v>0.55693308255823715</v>
      </c>
      <c r="S2858" s="5">
        <f t="shared" si="791"/>
        <v>2.1799999999999926</v>
      </c>
      <c r="T2858" s="5">
        <f t="shared" si="792"/>
        <v>21.239999999999995</v>
      </c>
      <c r="U2858" s="5">
        <f t="shared" si="793"/>
        <v>5.4262654465766031</v>
      </c>
      <c r="V2858" s="5">
        <f t="shared" si="794"/>
        <v>0.62846577206113419</v>
      </c>
      <c r="W2858" s="5">
        <f t="shared" si="795"/>
        <v>1.230000000000004</v>
      </c>
      <c r="X2858" s="5">
        <f t="shared" si="796"/>
        <v>67.900000000000006</v>
      </c>
      <c r="Y2858" s="5">
        <f t="shared" si="797"/>
        <v>34.693354408903154</v>
      </c>
      <c r="Z2858" s="9">
        <f t="shared" si="798"/>
        <v>0.74618228335976988</v>
      </c>
      <c r="AA2858">
        <f t="shared" si="799"/>
        <v>19.060000000000002</v>
      </c>
    </row>
    <row r="2859" spans="1:27">
      <c r="A2859" s="1">
        <f t="shared" si="782"/>
        <v>-203001</v>
      </c>
      <c r="B2859" s="1">
        <v>-1</v>
      </c>
      <c r="C2859" s="1">
        <v>-12</v>
      </c>
      <c r="D2859" s="2">
        <v>-2</v>
      </c>
      <c r="E2859" s="5">
        <v>16.600000000000001</v>
      </c>
      <c r="F2859" s="5">
        <v>19.84</v>
      </c>
      <c r="G2859" s="5">
        <v>2.58</v>
      </c>
      <c r="H2859" s="5">
        <v>22.39</v>
      </c>
      <c r="I2859" s="5">
        <v>24.35</v>
      </c>
      <c r="J2859" s="5">
        <v>1.69</v>
      </c>
      <c r="K2859" s="6">
        <f t="shared" si="783"/>
        <v>19.495000000000001</v>
      </c>
      <c r="L2859" s="6">
        <f t="shared" si="784"/>
        <v>-5.7899999999999991</v>
      </c>
      <c r="M2859" s="6">
        <f t="shared" si="785"/>
        <v>22.094999999999999</v>
      </c>
      <c r="N2859" s="5">
        <f t="shared" si="786"/>
        <v>1.5421170513291136</v>
      </c>
      <c r="O2859" s="6">
        <f t="shared" si="787"/>
        <v>-4.5100000000000016</v>
      </c>
      <c r="P2859" s="6">
        <f t="shared" si="788"/>
        <v>3.0842341026582272</v>
      </c>
      <c r="Q2859" s="6">
        <f t="shared" si="789"/>
        <v>0.39950591327201063</v>
      </c>
      <c r="R2859" s="5">
        <f t="shared" si="790"/>
        <v>0.41501389239448339</v>
      </c>
      <c r="S2859" s="5">
        <f t="shared" si="791"/>
        <v>1.2799999999999976</v>
      </c>
      <c r="T2859" s="5">
        <f t="shared" si="792"/>
        <v>4.5100000000000016</v>
      </c>
      <c r="U2859" s="5">
        <f t="shared" si="793"/>
        <v>1.4622755114836909</v>
      </c>
      <c r="V2859" s="5">
        <f t="shared" si="794"/>
        <v>1.6859939378525906</v>
      </c>
      <c r="W2859" s="5">
        <f t="shared" si="795"/>
        <v>2.5999999999999979</v>
      </c>
      <c r="X2859" s="5">
        <f t="shared" si="796"/>
        <v>22.094999999999999</v>
      </c>
      <c r="Y2859" s="5">
        <f t="shared" si="797"/>
        <v>14.3277061757127</v>
      </c>
      <c r="Z2859" s="9">
        <f t="shared" si="798"/>
        <v>0.74626000830809636</v>
      </c>
      <c r="AA2859">
        <f t="shared" si="799"/>
        <v>5.7899999999999991</v>
      </c>
    </row>
    <row r="2860" spans="1:27">
      <c r="A2860" s="1">
        <f t="shared" si="782"/>
        <v>-2753</v>
      </c>
      <c r="B2860" s="1">
        <v>-3</v>
      </c>
      <c r="C2860" s="1">
        <v>-11</v>
      </c>
      <c r="D2860" s="2">
        <v>0</v>
      </c>
      <c r="E2860" s="5">
        <v>80.97</v>
      </c>
      <c r="F2860" s="5">
        <v>80.84</v>
      </c>
      <c r="G2860" s="5">
        <v>3.69</v>
      </c>
      <c r="H2860" s="5">
        <v>78.900000000000006</v>
      </c>
      <c r="I2860" s="5">
        <v>83.65</v>
      </c>
      <c r="J2860" s="5">
        <v>3.17</v>
      </c>
      <c r="K2860" s="6">
        <f t="shared" si="783"/>
        <v>79.935000000000002</v>
      </c>
      <c r="L2860" s="6">
        <f t="shared" si="784"/>
        <v>2.0699999999999932</v>
      </c>
      <c r="M2860" s="6">
        <f t="shared" si="785"/>
        <v>82.245000000000005</v>
      </c>
      <c r="N2860" s="5">
        <f t="shared" si="786"/>
        <v>2.4323342697910579</v>
      </c>
      <c r="O2860" s="6">
        <f t="shared" si="787"/>
        <v>-2.8100000000000023</v>
      </c>
      <c r="P2860" s="6">
        <f t="shared" si="788"/>
        <v>4.8646685395821159</v>
      </c>
      <c r="Q2860" s="6">
        <f t="shared" si="789"/>
        <v>0.15073737587154024</v>
      </c>
      <c r="R2860" s="5">
        <f t="shared" si="790"/>
        <v>1.0031515940486249</v>
      </c>
      <c r="S2860" s="5">
        <f t="shared" si="791"/>
        <v>4.8799999999999955</v>
      </c>
      <c r="T2860" s="5">
        <f t="shared" si="792"/>
        <v>2.8100000000000023</v>
      </c>
      <c r="U2860" s="5">
        <f t="shared" si="793"/>
        <v>0.57763442198291814</v>
      </c>
      <c r="V2860" s="5">
        <f t="shared" si="794"/>
        <v>0.94970499272636388</v>
      </c>
      <c r="W2860" s="5">
        <f t="shared" si="795"/>
        <v>2.3100000000000023</v>
      </c>
      <c r="X2860" s="5">
        <f t="shared" si="796"/>
        <v>82.245000000000005</v>
      </c>
      <c r="Y2860" s="5">
        <f t="shared" si="797"/>
        <v>33.813197890380835</v>
      </c>
      <c r="Z2860" s="9">
        <f t="shared" si="798"/>
        <v>0.74627206835041071</v>
      </c>
      <c r="AA2860">
        <f t="shared" si="799"/>
        <v>2.0699999999999932</v>
      </c>
    </row>
    <row r="2861" spans="1:27">
      <c r="A2861" s="1">
        <f t="shared" si="782"/>
        <v>-1201496</v>
      </c>
      <c r="B2861" s="1">
        <v>4</v>
      </c>
      <c r="C2861" s="1">
        <v>-6</v>
      </c>
      <c r="D2861" s="2">
        <v>-12</v>
      </c>
      <c r="E2861" s="5">
        <v>121.72</v>
      </c>
      <c r="F2861" s="5">
        <v>120.22</v>
      </c>
      <c r="G2861" s="5">
        <v>2.68</v>
      </c>
      <c r="H2861" s="5">
        <v>124.79</v>
      </c>
      <c r="I2861" s="5">
        <v>123.99</v>
      </c>
      <c r="J2861" s="5">
        <v>4.38</v>
      </c>
      <c r="K2861" s="6">
        <f t="shared" si="783"/>
        <v>123.255</v>
      </c>
      <c r="L2861" s="6">
        <f t="shared" si="784"/>
        <v>-3.0700000000000074</v>
      </c>
      <c r="M2861" s="6">
        <f t="shared" si="785"/>
        <v>122.10499999999999</v>
      </c>
      <c r="N2861" s="5">
        <f t="shared" si="786"/>
        <v>2.5674306222369476</v>
      </c>
      <c r="O2861" s="6">
        <f t="shared" si="787"/>
        <v>-3.769999999999996</v>
      </c>
      <c r="P2861" s="6">
        <f t="shared" si="788"/>
        <v>5.1348612444738952</v>
      </c>
      <c r="Q2861" s="6">
        <f t="shared" si="789"/>
        <v>-0.45519365262375405</v>
      </c>
      <c r="R2861" s="5">
        <f t="shared" si="790"/>
        <v>0.13632306048256398</v>
      </c>
      <c r="S2861" s="5">
        <f t="shared" si="791"/>
        <v>0.69999999999998863</v>
      </c>
      <c r="T2861" s="5">
        <f t="shared" si="792"/>
        <v>3.769999999999996</v>
      </c>
      <c r="U2861" s="5">
        <f t="shared" si="793"/>
        <v>0.73419705431324866</v>
      </c>
      <c r="V2861" s="5">
        <f t="shared" si="794"/>
        <v>0.44791862729986259</v>
      </c>
      <c r="W2861" s="5">
        <f t="shared" si="795"/>
        <v>1.1500000000000057</v>
      </c>
      <c r="X2861" s="5">
        <f t="shared" si="796"/>
        <v>122.10499999999999</v>
      </c>
      <c r="Y2861" s="5">
        <f t="shared" si="797"/>
        <v>47.55922085778213</v>
      </c>
      <c r="Z2861" s="9">
        <f t="shared" si="798"/>
        <v>0.74641275444622446</v>
      </c>
      <c r="AA2861">
        <f t="shared" si="799"/>
        <v>3.0700000000000074</v>
      </c>
    </row>
    <row r="2862" spans="1:27">
      <c r="A2862" s="1">
        <f t="shared" si="782"/>
        <v>-599758</v>
      </c>
      <c r="B2862" s="1">
        <v>-8</v>
      </c>
      <c r="C2862" s="1">
        <v>1</v>
      </c>
      <c r="D2862" s="2">
        <v>-6</v>
      </c>
      <c r="E2862" s="5">
        <v>95.08</v>
      </c>
      <c r="F2862" s="5">
        <v>96.28</v>
      </c>
      <c r="G2862" s="5">
        <v>5.67</v>
      </c>
      <c r="H2862" s="5">
        <v>97.91</v>
      </c>
      <c r="I2862" s="5">
        <v>97.68</v>
      </c>
      <c r="J2862" s="5">
        <v>4.1100000000000003</v>
      </c>
      <c r="K2862" s="6">
        <f t="shared" si="783"/>
        <v>96.495000000000005</v>
      </c>
      <c r="L2862" s="6">
        <f t="shared" si="784"/>
        <v>-2.8299999999999983</v>
      </c>
      <c r="M2862" s="6">
        <f t="shared" si="785"/>
        <v>96.98</v>
      </c>
      <c r="N2862" s="5">
        <f t="shared" si="786"/>
        <v>3.5014639795377018</v>
      </c>
      <c r="O2862" s="6">
        <f t="shared" si="787"/>
        <v>-1.4000000000000057</v>
      </c>
      <c r="P2862" s="6">
        <f t="shared" si="788"/>
        <v>7.0029279590754037</v>
      </c>
      <c r="Q2862" s="6">
        <f t="shared" si="789"/>
        <v>0.31110295467058169</v>
      </c>
      <c r="R2862" s="5">
        <f t="shared" si="790"/>
        <v>0.20420030141061105</v>
      </c>
      <c r="S2862" s="5">
        <f t="shared" si="791"/>
        <v>1.4299999999999926</v>
      </c>
      <c r="T2862" s="5">
        <f t="shared" si="792"/>
        <v>1.4000000000000057</v>
      </c>
      <c r="U2862" s="5">
        <f t="shared" si="793"/>
        <v>0.19991637900339726</v>
      </c>
      <c r="V2862" s="5">
        <f t="shared" si="794"/>
        <v>0.1385134911666388</v>
      </c>
      <c r="W2862" s="5">
        <f t="shared" si="795"/>
        <v>0.48499999999999943</v>
      </c>
      <c r="X2862" s="5">
        <f t="shared" si="796"/>
        <v>96.98</v>
      </c>
      <c r="Y2862" s="5">
        <f t="shared" si="797"/>
        <v>27.696986336784843</v>
      </c>
      <c r="Z2862" s="9">
        <f t="shared" si="798"/>
        <v>0.74642414216047437</v>
      </c>
      <c r="AA2862">
        <f t="shared" si="799"/>
        <v>2.8299999999999983</v>
      </c>
    </row>
    <row r="2863" spans="1:27">
      <c r="A2863" s="1">
        <f t="shared" si="782"/>
        <v>-899255</v>
      </c>
      <c r="B2863" s="1">
        <v>-5</v>
      </c>
      <c r="C2863" s="1">
        <v>3</v>
      </c>
      <c r="D2863" s="2">
        <v>-9</v>
      </c>
      <c r="E2863" s="5">
        <v>59.26</v>
      </c>
      <c r="F2863" s="5">
        <v>59.84</v>
      </c>
      <c r="G2863" s="5">
        <v>4.2300000000000004</v>
      </c>
      <c r="H2863" s="5">
        <v>62.58</v>
      </c>
      <c r="I2863" s="5">
        <v>64.83</v>
      </c>
      <c r="J2863" s="5">
        <v>3.87</v>
      </c>
      <c r="K2863" s="6">
        <f t="shared" si="783"/>
        <v>60.92</v>
      </c>
      <c r="L2863" s="6">
        <f t="shared" si="784"/>
        <v>-3.3200000000000003</v>
      </c>
      <c r="M2863" s="6">
        <f t="shared" si="785"/>
        <v>62.335000000000001</v>
      </c>
      <c r="N2863" s="5">
        <f t="shared" si="786"/>
        <v>2.8666094955539378</v>
      </c>
      <c r="O2863" s="6">
        <f t="shared" si="787"/>
        <v>-4.9899999999999949</v>
      </c>
      <c r="P2863" s="6">
        <f t="shared" si="788"/>
        <v>5.7332189911078757</v>
      </c>
      <c r="Q2863" s="6">
        <f t="shared" si="789"/>
        <v>8.8713652045342636E-2</v>
      </c>
      <c r="R2863" s="5">
        <f t="shared" si="790"/>
        <v>0.29128487898162203</v>
      </c>
      <c r="S2863" s="5">
        <f t="shared" si="791"/>
        <v>1.6699999999999946</v>
      </c>
      <c r="T2863" s="5">
        <f t="shared" si="792"/>
        <v>4.9899999999999949</v>
      </c>
      <c r="U2863" s="5">
        <f t="shared" si="793"/>
        <v>0.87036619528041737</v>
      </c>
      <c r="V2863" s="5">
        <f t="shared" si="794"/>
        <v>0.49361449551975595</v>
      </c>
      <c r="W2863" s="5">
        <f t="shared" si="795"/>
        <v>1.4149999999999991</v>
      </c>
      <c r="X2863" s="5">
        <f t="shared" si="796"/>
        <v>62.335000000000001</v>
      </c>
      <c r="Y2863" s="5">
        <f t="shared" si="797"/>
        <v>21.745201115352653</v>
      </c>
      <c r="Z2863" s="9">
        <f t="shared" si="798"/>
        <v>0.7465755152695539</v>
      </c>
      <c r="AA2863">
        <f t="shared" si="799"/>
        <v>3.3200000000000003</v>
      </c>
    </row>
    <row r="2864" spans="1:27">
      <c r="A2864" s="1">
        <f t="shared" si="782"/>
        <v>-297498</v>
      </c>
      <c r="B2864" s="1">
        <v>2</v>
      </c>
      <c r="C2864" s="1">
        <v>10</v>
      </c>
      <c r="D2864" s="2">
        <v>-3</v>
      </c>
      <c r="E2864" s="5">
        <v>48.35</v>
      </c>
      <c r="F2864" s="5">
        <v>47.74</v>
      </c>
      <c r="G2864" s="5">
        <v>2.25</v>
      </c>
      <c r="H2864" s="5">
        <v>49.53</v>
      </c>
      <c r="I2864" s="5">
        <v>46.91</v>
      </c>
      <c r="J2864" s="5">
        <v>2.75</v>
      </c>
      <c r="K2864" s="6">
        <f t="shared" si="783"/>
        <v>48.94</v>
      </c>
      <c r="L2864" s="6">
        <f t="shared" si="784"/>
        <v>-1.1799999999999997</v>
      </c>
      <c r="M2864" s="6">
        <f t="shared" si="785"/>
        <v>47.325000000000003</v>
      </c>
      <c r="N2864" s="5">
        <f t="shared" si="786"/>
        <v>1.7765838004439869</v>
      </c>
      <c r="O2864" s="6">
        <f t="shared" si="787"/>
        <v>0.8300000000000054</v>
      </c>
      <c r="P2864" s="6">
        <f t="shared" si="788"/>
        <v>3.5531676008879738</v>
      </c>
      <c r="Q2864" s="6">
        <f t="shared" si="789"/>
        <v>-0.19801980198019803</v>
      </c>
      <c r="R2864" s="5">
        <f t="shared" si="790"/>
        <v>0.56569242596315605</v>
      </c>
      <c r="S2864" s="5">
        <f t="shared" si="791"/>
        <v>2.0100000000000051</v>
      </c>
      <c r="T2864" s="5">
        <f t="shared" si="792"/>
        <v>0.8300000000000054</v>
      </c>
      <c r="U2864" s="5">
        <f t="shared" si="793"/>
        <v>0.23359438485045841</v>
      </c>
      <c r="V2864" s="5">
        <f t="shared" si="794"/>
        <v>0.90904802779153426</v>
      </c>
      <c r="W2864" s="5">
        <f t="shared" si="795"/>
        <v>1.6149999999999949</v>
      </c>
      <c r="X2864" s="5">
        <f t="shared" si="796"/>
        <v>47.325000000000003</v>
      </c>
      <c r="Y2864" s="5">
        <f t="shared" si="797"/>
        <v>26.638203043488851</v>
      </c>
      <c r="Z2864" s="9">
        <f t="shared" si="798"/>
        <v>0.74663110034340241</v>
      </c>
      <c r="AA2864">
        <f t="shared" si="799"/>
        <v>1.1799999999999997</v>
      </c>
    </row>
    <row r="2865" spans="1:27">
      <c r="A2865" s="1">
        <f t="shared" si="782"/>
        <v>-398244</v>
      </c>
      <c r="B2865" s="1">
        <v>6</v>
      </c>
      <c r="C2865" s="1">
        <v>7</v>
      </c>
      <c r="D2865" s="2">
        <v>-4</v>
      </c>
      <c r="E2865" s="5">
        <v>369.88</v>
      </c>
      <c r="F2865" s="5">
        <v>374.49</v>
      </c>
      <c r="G2865" s="5">
        <v>6.91</v>
      </c>
      <c r="H2865" s="5">
        <v>370.66</v>
      </c>
      <c r="I2865" s="5">
        <v>373.92</v>
      </c>
      <c r="J2865" s="5">
        <v>10.83</v>
      </c>
      <c r="K2865" s="6">
        <f t="shared" si="783"/>
        <v>370.27</v>
      </c>
      <c r="L2865" s="6">
        <f t="shared" si="784"/>
        <v>-0.78000000000002956</v>
      </c>
      <c r="M2865" s="6">
        <f t="shared" si="785"/>
        <v>374.20500000000004</v>
      </c>
      <c r="N2865" s="5">
        <f t="shared" si="786"/>
        <v>6.4233363604905511</v>
      </c>
      <c r="O2865" s="6">
        <f t="shared" si="787"/>
        <v>0.56999999999999318</v>
      </c>
      <c r="P2865" s="6">
        <f t="shared" si="788"/>
        <v>12.846672720981102</v>
      </c>
      <c r="Q2865" s="6">
        <f t="shared" si="789"/>
        <v>-0.42136490605137022</v>
      </c>
      <c r="R2865" s="5">
        <f t="shared" si="790"/>
        <v>0.10508557580012227</v>
      </c>
      <c r="S2865" s="5">
        <f t="shared" si="791"/>
        <v>1.3500000000000227</v>
      </c>
      <c r="T2865" s="5">
        <f t="shared" si="792"/>
        <v>0.56999999999999318</v>
      </c>
      <c r="U2865" s="5">
        <f t="shared" si="793"/>
        <v>4.436946533782813E-2</v>
      </c>
      <c r="V2865" s="5">
        <f t="shared" si="794"/>
        <v>0.6126099863310821</v>
      </c>
      <c r="W2865" s="5">
        <f t="shared" si="795"/>
        <v>3.9350000000000591</v>
      </c>
      <c r="X2865" s="5">
        <f t="shared" si="796"/>
        <v>374.20500000000004</v>
      </c>
      <c r="Y2865" s="5">
        <f t="shared" si="797"/>
        <v>58.257107988569032</v>
      </c>
      <c r="Z2865" s="9">
        <f t="shared" si="798"/>
        <v>0.74663846672938039</v>
      </c>
      <c r="AA2865">
        <f t="shared" si="799"/>
        <v>0.78000000000002956</v>
      </c>
    </row>
    <row r="2866" spans="1:27">
      <c r="A2866" s="1">
        <f t="shared" si="782"/>
        <v>-901744</v>
      </c>
      <c r="B2866" s="1">
        <v>6</v>
      </c>
      <c r="C2866" s="1">
        <v>-7</v>
      </c>
      <c r="D2866" s="2">
        <v>-9</v>
      </c>
      <c r="E2866" s="5">
        <v>97.67</v>
      </c>
      <c r="F2866" s="5">
        <v>99.49</v>
      </c>
      <c r="G2866" s="5">
        <v>2.35</v>
      </c>
      <c r="H2866" s="5">
        <v>97.44</v>
      </c>
      <c r="I2866" s="5">
        <v>96.52</v>
      </c>
      <c r="J2866" s="5">
        <v>3.77</v>
      </c>
      <c r="K2866" s="6">
        <f t="shared" si="783"/>
        <v>97.555000000000007</v>
      </c>
      <c r="L2866" s="6">
        <f t="shared" si="784"/>
        <v>0.23000000000000398</v>
      </c>
      <c r="M2866" s="6">
        <f t="shared" si="785"/>
        <v>98.004999999999995</v>
      </c>
      <c r="N2866" s="5">
        <f t="shared" si="786"/>
        <v>2.2212271383179161</v>
      </c>
      <c r="O2866" s="6">
        <f t="shared" si="787"/>
        <v>2.9699999999999989</v>
      </c>
      <c r="P2866" s="6">
        <f t="shared" si="788"/>
        <v>4.4424542766358321</v>
      </c>
      <c r="Q2866" s="6">
        <f t="shared" si="789"/>
        <v>-0.44034577459793056</v>
      </c>
      <c r="R2866" s="5">
        <f t="shared" si="790"/>
        <v>0.61677618482433394</v>
      </c>
      <c r="S2866" s="5">
        <f t="shared" si="791"/>
        <v>2.7399999999999949</v>
      </c>
      <c r="T2866" s="5">
        <f t="shared" si="792"/>
        <v>2.9699999999999989</v>
      </c>
      <c r="U2866" s="5">
        <f t="shared" si="793"/>
        <v>0.66854936822199806</v>
      </c>
      <c r="V2866" s="5">
        <f t="shared" si="794"/>
        <v>0.20259071764302466</v>
      </c>
      <c r="W2866" s="5">
        <f t="shared" si="795"/>
        <v>0.44999999999998863</v>
      </c>
      <c r="X2866" s="5">
        <f t="shared" si="796"/>
        <v>98.004999999999995</v>
      </c>
      <c r="Y2866" s="5">
        <f t="shared" si="797"/>
        <v>44.12200729467807</v>
      </c>
      <c r="Z2866" s="9">
        <f t="shared" si="798"/>
        <v>0.74676636239187955</v>
      </c>
      <c r="AA2866">
        <f t="shared" si="799"/>
        <v>0.23000000000000398</v>
      </c>
    </row>
    <row r="2867" spans="1:27">
      <c r="A2867" s="1">
        <f t="shared" si="782"/>
        <v>-97251</v>
      </c>
      <c r="B2867" s="1">
        <v>-1</v>
      </c>
      <c r="C2867" s="1">
        <v>11</v>
      </c>
      <c r="D2867" s="2">
        <v>-1</v>
      </c>
      <c r="E2867" s="5">
        <v>39.07</v>
      </c>
      <c r="F2867" s="5">
        <v>41.33</v>
      </c>
      <c r="G2867" s="5">
        <v>3.24</v>
      </c>
      <c r="H2867" s="5">
        <v>40.35</v>
      </c>
      <c r="I2867" s="5">
        <v>40.840000000000003</v>
      </c>
      <c r="J2867" s="5">
        <v>2.5099999999999998</v>
      </c>
      <c r="K2867" s="6">
        <f t="shared" si="783"/>
        <v>39.71</v>
      </c>
      <c r="L2867" s="6">
        <f t="shared" si="784"/>
        <v>-1.2800000000000011</v>
      </c>
      <c r="M2867" s="6">
        <f t="shared" si="785"/>
        <v>41.085000000000001</v>
      </c>
      <c r="N2867" s="5">
        <f t="shared" si="786"/>
        <v>2.0492498627546616</v>
      </c>
      <c r="O2867" s="6">
        <f t="shared" si="787"/>
        <v>0.48999999999999488</v>
      </c>
      <c r="P2867" s="6">
        <f t="shared" si="788"/>
        <v>4.0984997255093232</v>
      </c>
      <c r="Q2867" s="6">
        <f t="shared" si="789"/>
        <v>0.24988540097751499</v>
      </c>
      <c r="R2867" s="5">
        <f t="shared" si="790"/>
        <v>0.43186534550274663</v>
      </c>
      <c r="S2867" s="5">
        <f t="shared" si="791"/>
        <v>1.769999999999996</v>
      </c>
      <c r="T2867" s="5">
        <f t="shared" si="792"/>
        <v>0.48999999999999488</v>
      </c>
      <c r="U2867" s="5">
        <f t="shared" si="793"/>
        <v>0.11955594310527916</v>
      </c>
      <c r="V2867" s="5">
        <f t="shared" si="794"/>
        <v>0.67097723171330836</v>
      </c>
      <c r="W2867" s="5">
        <f t="shared" si="795"/>
        <v>1.375</v>
      </c>
      <c r="X2867" s="5">
        <f t="shared" si="796"/>
        <v>41.085000000000001</v>
      </c>
      <c r="Y2867" s="5">
        <f t="shared" si="797"/>
        <v>20.048799683593657</v>
      </c>
      <c r="Z2867" s="9">
        <f t="shared" si="798"/>
        <v>0.74694778934005812</v>
      </c>
      <c r="AA2867">
        <f t="shared" si="799"/>
        <v>1.2800000000000011</v>
      </c>
    </row>
    <row r="2868" spans="1:27">
      <c r="A2868" s="1">
        <f t="shared" si="782"/>
        <v>-700258</v>
      </c>
      <c r="B2868" s="1">
        <v>-8</v>
      </c>
      <c r="C2868" s="1">
        <v>-1</v>
      </c>
      <c r="D2868" s="2">
        <v>-7</v>
      </c>
      <c r="E2868" s="5">
        <v>102.8</v>
      </c>
      <c r="F2868" s="5">
        <v>100.49</v>
      </c>
      <c r="G2868" s="5">
        <v>6.03</v>
      </c>
      <c r="H2868" s="5">
        <v>105.82</v>
      </c>
      <c r="I2868" s="5">
        <v>106.03</v>
      </c>
      <c r="J2868" s="5">
        <v>4.26</v>
      </c>
      <c r="K2868" s="6">
        <f t="shared" si="783"/>
        <v>104.31</v>
      </c>
      <c r="L2868" s="6">
        <f t="shared" si="784"/>
        <v>-3.019999999999996</v>
      </c>
      <c r="M2868" s="6">
        <f t="shared" si="785"/>
        <v>103.25999999999999</v>
      </c>
      <c r="N2868" s="5">
        <f t="shared" si="786"/>
        <v>3.691493600156988</v>
      </c>
      <c r="O2868" s="6">
        <f t="shared" si="787"/>
        <v>-5.5400000000000063</v>
      </c>
      <c r="P2868" s="6">
        <f t="shared" si="788"/>
        <v>7.382987200313976</v>
      </c>
      <c r="Q2868" s="6">
        <f t="shared" si="789"/>
        <v>0.33413687773466533</v>
      </c>
      <c r="R2868" s="5">
        <f t="shared" si="790"/>
        <v>0.34132525651579654</v>
      </c>
      <c r="S2868" s="5">
        <f t="shared" si="791"/>
        <v>2.5200000000000102</v>
      </c>
      <c r="T2868" s="5">
        <f t="shared" si="792"/>
        <v>5.5400000000000063</v>
      </c>
      <c r="U2868" s="5">
        <f t="shared" si="793"/>
        <v>0.75037377821329654</v>
      </c>
      <c r="V2868" s="5">
        <f t="shared" si="794"/>
        <v>0.28443771376316568</v>
      </c>
      <c r="W2868" s="5">
        <f t="shared" si="795"/>
        <v>1.0500000000000114</v>
      </c>
      <c r="X2868" s="5">
        <f t="shared" si="796"/>
        <v>103.25999999999999</v>
      </c>
      <c r="Y2868" s="5">
        <f t="shared" si="797"/>
        <v>27.972417450651587</v>
      </c>
      <c r="Z2868" s="9">
        <f t="shared" si="798"/>
        <v>0.74698995977188332</v>
      </c>
      <c r="AA2868">
        <f t="shared" si="799"/>
        <v>3.019999999999996</v>
      </c>
    </row>
    <row r="2869" spans="1:27">
      <c r="A2869" s="1">
        <f t="shared" si="782"/>
        <v>-1199748</v>
      </c>
      <c r="B2869" s="1">
        <v>2</v>
      </c>
      <c r="C2869" s="1">
        <v>1</v>
      </c>
      <c r="D2869" s="2">
        <v>-12</v>
      </c>
      <c r="E2869" s="5">
        <v>122.25</v>
      </c>
      <c r="F2869" s="5">
        <v>122.35</v>
      </c>
      <c r="G2869" s="5">
        <v>2.4300000000000002</v>
      </c>
      <c r="H2869" s="5">
        <v>108.15</v>
      </c>
      <c r="I2869" s="5">
        <v>110.29</v>
      </c>
      <c r="J2869" s="5">
        <v>6.36</v>
      </c>
      <c r="K2869" s="6">
        <f t="shared" si="783"/>
        <v>115.2</v>
      </c>
      <c r="L2869" s="6">
        <f t="shared" si="784"/>
        <v>14.099999999999994</v>
      </c>
      <c r="M2869" s="6">
        <f t="shared" si="785"/>
        <v>116.32</v>
      </c>
      <c r="N2869" s="5">
        <f t="shared" si="786"/>
        <v>3.4042069561059298</v>
      </c>
      <c r="O2869" s="6">
        <f t="shared" si="787"/>
        <v>12.059999999999988</v>
      </c>
      <c r="P2869" s="6">
        <f t="shared" si="788"/>
        <v>6.8084139122118597</v>
      </c>
      <c r="Q2869" s="6">
        <f t="shared" si="789"/>
        <v>-0.74522861858072043</v>
      </c>
      <c r="R2869" s="5">
        <f t="shared" si="790"/>
        <v>0.29962925672614821</v>
      </c>
      <c r="S2869" s="5">
        <f t="shared" si="791"/>
        <v>2.0400000000000063</v>
      </c>
      <c r="T2869" s="5">
        <f t="shared" si="792"/>
        <v>12.059999999999988</v>
      </c>
      <c r="U2869" s="5">
        <f t="shared" si="793"/>
        <v>1.7713376647633983</v>
      </c>
      <c r="V2869" s="5">
        <f t="shared" si="794"/>
        <v>0.32900467405223732</v>
      </c>
      <c r="W2869" s="5">
        <f t="shared" si="795"/>
        <v>1.1199999999999903</v>
      </c>
      <c r="X2869" s="5">
        <f t="shared" si="796"/>
        <v>116.32</v>
      </c>
      <c r="Y2869" s="5">
        <f t="shared" si="797"/>
        <v>34.169485433711223</v>
      </c>
      <c r="Z2869" s="9">
        <f t="shared" si="798"/>
        <v>0.74737206263012002</v>
      </c>
      <c r="AA2869">
        <f t="shared" si="799"/>
        <v>14.099999999999994</v>
      </c>
    </row>
    <row r="2870" spans="1:27">
      <c r="A2870" s="1">
        <f t="shared" si="782"/>
        <v>-602495</v>
      </c>
      <c r="B2870" s="1">
        <v>5</v>
      </c>
      <c r="C2870" s="1">
        <v>-10</v>
      </c>
      <c r="D2870" s="2">
        <v>-6</v>
      </c>
      <c r="E2870" s="5">
        <v>94.36</v>
      </c>
      <c r="F2870" s="5">
        <v>95.57</v>
      </c>
      <c r="G2870" s="5">
        <v>4.78</v>
      </c>
      <c r="H2870" s="5">
        <v>97.07</v>
      </c>
      <c r="I2870" s="5">
        <v>89.78</v>
      </c>
      <c r="J2870" s="5">
        <v>5.14</v>
      </c>
      <c r="K2870" s="6">
        <f t="shared" si="783"/>
        <v>95.715000000000003</v>
      </c>
      <c r="L2870" s="6">
        <f t="shared" si="784"/>
        <v>-2.7099999999999937</v>
      </c>
      <c r="M2870" s="6">
        <f t="shared" si="785"/>
        <v>92.674999999999997</v>
      </c>
      <c r="N2870" s="5">
        <f t="shared" si="786"/>
        <v>3.5095583767762006</v>
      </c>
      <c r="O2870" s="6">
        <f t="shared" si="787"/>
        <v>5.789999999999992</v>
      </c>
      <c r="P2870" s="6">
        <f t="shared" si="788"/>
        <v>7.0191167535524013</v>
      </c>
      <c r="Q2870" s="6">
        <f t="shared" si="789"/>
        <v>-7.2485183080295404E-2</v>
      </c>
      <c r="R2870" s="5">
        <f t="shared" si="790"/>
        <v>1.2109785744336143</v>
      </c>
      <c r="S2870" s="5">
        <f t="shared" si="791"/>
        <v>8.4999999999999858</v>
      </c>
      <c r="T2870" s="5">
        <f t="shared" si="792"/>
        <v>5.789999999999992</v>
      </c>
      <c r="U2870" s="5">
        <f t="shared" si="793"/>
        <v>0.82489011129066225</v>
      </c>
      <c r="V2870" s="5">
        <f t="shared" si="794"/>
        <v>0.86620585088898849</v>
      </c>
      <c r="W2870" s="5">
        <f t="shared" si="795"/>
        <v>3.0400000000000063</v>
      </c>
      <c r="X2870" s="5">
        <f t="shared" si="796"/>
        <v>92.674999999999997</v>
      </c>
      <c r="Y2870" s="5">
        <f t="shared" si="797"/>
        <v>26.406456326031858</v>
      </c>
      <c r="Z2870" s="9">
        <f t="shared" si="798"/>
        <v>0.74773123513733197</v>
      </c>
      <c r="AA2870">
        <f t="shared" si="799"/>
        <v>2.7099999999999937</v>
      </c>
    </row>
    <row r="2871" spans="1:27">
      <c r="A2871" s="1">
        <f t="shared" si="782"/>
        <v>-202244</v>
      </c>
      <c r="B2871" s="1">
        <v>6</v>
      </c>
      <c r="C2871" s="1">
        <v>-9</v>
      </c>
      <c r="D2871" s="2">
        <v>-2</v>
      </c>
      <c r="E2871" s="5">
        <v>43.39</v>
      </c>
      <c r="F2871" s="5">
        <v>45.9</v>
      </c>
      <c r="G2871" s="5">
        <v>2.4300000000000002</v>
      </c>
      <c r="H2871" s="5">
        <v>46.17</v>
      </c>
      <c r="I2871" s="5">
        <v>44.87</v>
      </c>
      <c r="J2871" s="5">
        <v>3.36</v>
      </c>
      <c r="K2871" s="6">
        <f t="shared" si="783"/>
        <v>44.78</v>
      </c>
      <c r="L2871" s="6">
        <f t="shared" si="784"/>
        <v>-2.7800000000000011</v>
      </c>
      <c r="M2871" s="6">
        <f t="shared" si="785"/>
        <v>45.384999999999998</v>
      </c>
      <c r="N2871" s="5">
        <f t="shared" si="786"/>
        <v>2.0733125668842121</v>
      </c>
      <c r="O2871" s="6">
        <f t="shared" si="787"/>
        <v>1.0300000000000011</v>
      </c>
      <c r="P2871" s="6">
        <f t="shared" si="788"/>
        <v>4.1466251337684241</v>
      </c>
      <c r="Q2871" s="6">
        <f t="shared" si="789"/>
        <v>-0.31316409316932731</v>
      </c>
      <c r="R2871" s="5">
        <f t="shared" si="790"/>
        <v>0.91881949225960069</v>
      </c>
      <c r="S2871" s="5">
        <f t="shared" si="791"/>
        <v>3.8100000000000023</v>
      </c>
      <c r="T2871" s="5">
        <f t="shared" si="792"/>
        <v>1.0300000000000011</v>
      </c>
      <c r="U2871" s="5">
        <f t="shared" si="793"/>
        <v>0.24839477087333051</v>
      </c>
      <c r="V2871" s="5">
        <f t="shared" si="794"/>
        <v>0.29180356578323108</v>
      </c>
      <c r="W2871" s="5">
        <f t="shared" si="795"/>
        <v>0.60499999999999687</v>
      </c>
      <c r="X2871" s="5">
        <f t="shared" si="796"/>
        <v>45.384999999999998</v>
      </c>
      <c r="Y2871" s="5">
        <f t="shared" si="797"/>
        <v>21.890090633176879</v>
      </c>
      <c r="Z2871" s="9">
        <f t="shared" si="798"/>
        <v>0.74800735290503673</v>
      </c>
      <c r="AA2871">
        <f t="shared" si="799"/>
        <v>2.7800000000000011</v>
      </c>
    </row>
    <row r="2872" spans="1:27">
      <c r="A2872" s="1">
        <f t="shared" si="782"/>
        <v>-497749</v>
      </c>
      <c r="B2872" s="1">
        <v>1</v>
      </c>
      <c r="C2872" s="1">
        <v>9</v>
      </c>
      <c r="D2872" s="2">
        <v>-5</v>
      </c>
      <c r="E2872" s="5">
        <v>45.66</v>
      </c>
      <c r="F2872" s="5">
        <v>41.19</v>
      </c>
      <c r="G2872" s="5">
        <v>3.14</v>
      </c>
      <c r="H2872" s="5">
        <v>45.7</v>
      </c>
      <c r="I2872" s="5">
        <v>47.08</v>
      </c>
      <c r="J2872" s="5">
        <v>2.87</v>
      </c>
      <c r="K2872" s="6">
        <f t="shared" si="783"/>
        <v>45.68</v>
      </c>
      <c r="L2872" s="6">
        <f t="shared" si="784"/>
        <v>-4.0000000000006253E-2</v>
      </c>
      <c r="M2872" s="6">
        <f t="shared" si="785"/>
        <v>44.134999999999998</v>
      </c>
      <c r="N2872" s="5">
        <f t="shared" si="786"/>
        <v>2.1269990597083019</v>
      </c>
      <c r="O2872" s="6">
        <f t="shared" si="787"/>
        <v>-5.8900000000000006</v>
      </c>
      <c r="P2872" s="6">
        <f t="shared" si="788"/>
        <v>4.2539981194166039</v>
      </c>
      <c r="Q2872" s="6">
        <f t="shared" si="789"/>
        <v>8.966927306385214E-2</v>
      </c>
      <c r="R2872" s="5">
        <f t="shared" si="790"/>
        <v>1.3751769125845941</v>
      </c>
      <c r="S2872" s="5">
        <f t="shared" si="791"/>
        <v>5.8499999999999943</v>
      </c>
      <c r="T2872" s="5">
        <f t="shared" si="792"/>
        <v>5.8900000000000006</v>
      </c>
      <c r="U2872" s="5">
        <f t="shared" si="793"/>
        <v>1.3845798316450029</v>
      </c>
      <c r="V2872" s="5">
        <f t="shared" si="794"/>
        <v>0.72637549741647933</v>
      </c>
      <c r="W2872" s="5">
        <f t="shared" si="795"/>
        <v>1.5450000000000017</v>
      </c>
      <c r="X2872" s="5">
        <f t="shared" si="796"/>
        <v>44.134999999999998</v>
      </c>
      <c r="Y2872" s="5">
        <f t="shared" si="797"/>
        <v>20.749891636554228</v>
      </c>
      <c r="Z2872" s="9">
        <f t="shared" si="798"/>
        <v>0.74807285741430307</v>
      </c>
      <c r="AA2872">
        <f t="shared" si="799"/>
        <v>4.0000000000006253E-2</v>
      </c>
    </row>
    <row r="2873" spans="1:27">
      <c r="A2873" s="1">
        <f t="shared" si="782"/>
        <v>-1301503</v>
      </c>
      <c r="B2873" s="1">
        <v>-3</v>
      </c>
      <c r="C2873" s="1">
        <v>-6</v>
      </c>
      <c r="D2873" s="2">
        <v>-13</v>
      </c>
      <c r="E2873" s="5">
        <v>46.9</v>
      </c>
      <c r="F2873" s="5">
        <v>47.11</v>
      </c>
      <c r="G2873" s="5">
        <v>3.77</v>
      </c>
      <c r="H2873" s="5">
        <v>52.95</v>
      </c>
      <c r="I2873" s="5">
        <v>56.47</v>
      </c>
      <c r="J2873" s="5">
        <v>4.0999999999999996</v>
      </c>
      <c r="K2873" s="6">
        <f t="shared" si="783"/>
        <v>49.924999999999997</v>
      </c>
      <c r="L2873" s="6">
        <f t="shared" si="784"/>
        <v>-6.0500000000000043</v>
      </c>
      <c r="M2873" s="6">
        <f t="shared" si="785"/>
        <v>51.79</v>
      </c>
      <c r="N2873" s="5">
        <f t="shared" si="786"/>
        <v>2.7849102319464447</v>
      </c>
      <c r="O2873" s="6">
        <f t="shared" si="787"/>
        <v>-9.36</v>
      </c>
      <c r="P2873" s="6">
        <f t="shared" si="788"/>
        <v>5.5698204638928894</v>
      </c>
      <c r="Q2873" s="6">
        <f t="shared" si="789"/>
        <v>-8.3715577847332107E-2</v>
      </c>
      <c r="R2873" s="5">
        <f t="shared" si="790"/>
        <v>0.59427409221850425</v>
      </c>
      <c r="S2873" s="5">
        <f t="shared" si="791"/>
        <v>3.3099999999999952</v>
      </c>
      <c r="T2873" s="5">
        <f t="shared" si="792"/>
        <v>9.36</v>
      </c>
      <c r="U2873" s="5">
        <f t="shared" si="793"/>
        <v>1.6804850462734766</v>
      </c>
      <c r="V2873" s="5">
        <f t="shared" si="794"/>
        <v>0.66968047250000806</v>
      </c>
      <c r="W2873" s="5">
        <f t="shared" si="795"/>
        <v>1.865000000000002</v>
      </c>
      <c r="X2873" s="5">
        <f t="shared" si="796"/>
        <v>51.79</v>
      </c>
      <c r="Y2873" s="5">
        <f t="shared" si="797"/>
        <v>18.596649689423796</v>
      </c>
      <c r="Z2873" s="9">
        <f t="shared" si="798"/>
        <v>0.74814169780864381</v>
      </c>
      <c r="AA2873">
        <f t="shared" si="799"/>
        <v>6.0500000000000043</v>
      </c>
    </row>
    <row r="2874" spans="1:27">
      <c r="A2874" s="1">
        <f t="shared" ref="A2874:A2937" si="800">100000*D2874+250*C2874+B2874</f>
        <v>-1300753</v>
      </c>
      <c r="B2874" s="1">
        <v>-3</v>
      </c>
      <c r="C2874" s="1">
        <v>-3</v>
      </c>
      <c r="D2874" s="2">
        <v>-13</v>
      </c>
      <c r="E2874" s="5">
        <v>132.66</v>
      </c>
      <c r="F2874" s="5">
        <v>134.33000000000001</v>
      </c>
      <c r="G2874" s="5">
        <v>4.55</v>
      </c>
      <c r="H2874" s="5">
        <v>131.80000000000001</v>
      </c>
      <c r="I2874" s="5">
        <v>140.97999999999999</v>
      </c>
      <c r="J2874" s="5">
        <v>7.17</v>
      </c>
      <c r="K2874" s="6">
        <f t="shared" ref="K2874:K2937" si="801" xml:space="preserve"> 0.5*(E2874+H2874)</f>
        <v>132.23000000000002</v>
      </c>
      <c r="L2874" s="6">
        <f t="shared" ref="L2874:L2937" si="802">E2874-H2874</f>
        <v>0.85999999999998522</v>
      </c>
      <c r="M2874" s="6">
        <f t="shared" ref="M2874:M2937" si="803">0.5*(F2874+I2874)</f>
        <v>137.655</v>
      </c>
      <c r="N2874" s="5">
        <f t="shared" ref="N2874:N2937" si="804">0.5*P2874</f>
        <v>4.2459215725210937</v>
      </c>
      <c r="O2874" s="6">
        <f t="shared" ref="O2874:O2937" si="805">F2874-I2874</f>
        <v>-6.6499999999999773</v>
      </c>
      <c r="P2874" s="6">
        <f t="shared" ref="P2874:P2937" si="806">SQRT(G2874*G2874+J2874*J2874)</f>
        <v>8.4918431450421874</v>
      </c>
      <c r="Q2874" s="6">
        <f t="shared" ref="Q2874:Q2937" si="807">(G2874*G2874-J2874*J2874)/(G2874*G2874+J2874*J2874)</f>
        <v>-0.42581894124923386</v>
      </c>
      <c r="R2874" s="5">
        <f t="shared" ref="R2874:R2937" si="808">ABS(O2874-L2874)/P2874</f>
        <v>0.88437808750442393</v>
      </c>
      <c r="S2874" s="5">
        <f t="shared" ref="S2874:S2937" si="809">ABS(O2874-L2874)</f>
        <v>7.5099999999999625</v>
      </c>
      <c r="T2874" s="5">
        <f t="shared" ref="T2874:T2937" si="810">ABS(O2874)</f>
        <v>6.6499999999999773</v>
      </c>
      <c r="U2874" s="5">
        <f t="shared" ref="U2874:U2937" si="811">ABS(O2874)/P2874</f>
        <v>0.78310443167835264</v>
      </c>
      <c r="V2874" s="5">
        <f t="shared" ref="V2874:V2937" si="812">ABS(M2874-K2874)/N2874</f>
        <v>1.2776967043173126</v>
      </c>
      <c r="W2874" s="5">
        <f t="shared" ref="W2874:W2937" si="813">ABS(M2874-K2874)</f>
        <v>5.4249999999999829</v>
      </c>
      <c r="X2874" s="5">
        <f t="shared" ref="X2874:X2937" si="814">ABS(M2874)</f>
        <v>137.655</v>
      </c>
      <c r="Y2874" s="5">
        <f t="shared" ref="Y2874:Y2937" si="815">ABS(M2874)/N2874</f>
        <v>32.420523471483911</v>
      </c>
      <c r="Z2874" s="9">
        <f t="shared" ref="Z2874:Z2937" si="816">SQRT(0.006428*B2874*B2874+0.004235*C2874*C2874+0.003432*D2874*D2874-0.000405*B2874*C2874-0.002839*C2874*D2874-0.000048*D2874*B2874)</f>
        <v>0.74815573245147304</v>
      </c>
      <c r="AA2874">
        <f t="shared" si="799"/>
        <v>0.85999999999998522</v>
      </c>
    </row>
    <row r="2875" spans="1:27">
      <c r="A2875" s="1">
        <f t="shared" si="800"/>
        <v>-798497</v>
      </c>
      <c r="B2875" s="1">
        <v>3</v>
      </c>
      <c r="C2875" s="1">
        <v>6</v>
      </c>
      <c r="D2875" s="2">
        <v>-8</v>
      </c>
      <c r="E2875" s="5">
        <v>104.67</v>
      </c>
      <c r="F2875" s="5">
        <v>102.58</v>
      </c>
      <c r="G2875" s="5">
        <v>3.03</v>
      </c>
      <c r="H2875" s="5">
        <v>108.7</v>
      </c>
      <c r="I2875" s="5">
        <v>105.18</v>
      </c>
      <c r="J2875" s="5">
        <v>6.05</v>
      </c>
      <c r="K2875" s="6">
        <f t="shared" si="801"/>
        <v>106.685</v>
      </c>
      <c r="L2875" s="6">
        <f t="shared" si="802"/>
        <v>-4.0300000000000011</v>
      </c>
      <c r="M2875" s="6">
        <f t="shared" si="803"/>
        <v>103.88</v>
      </c>
      <c r="N2875" s="5">
        <f t="shared" si="804"/>
        <v>3.3831715889088452</v>
      </c>
      <c r="O2875" s="6">
        <f t="shared" si="805"/>
        <v>-2.6000000000000085</v>
      </c>
      <c r="P2875" s="6">
        <f t="shared" si="806"/>
        <v>6.7663431778176903</v>
      </c>
      <c r="Q2875" s="6">
        <f t="shared" si="807"/>
        <v>-0.59894197460214837</v>
      </c>
      <c r="R2875" s="5">
        <f t="shared" si="808"/>
        <v>0.2113401526378392</v>
      </c>
      <c r="S2875" s="5">
        <f t="shared" si="809"/>
        <v>1.4299999999999926</v>
      </c>
      <c r="T2875" s="5">
        <f t="shared" si="810"/>
        <v>2.6000000000000085</v>
      </c>
      <c r="U2875" s="5">
        <f t="shared" si="811"/>
        <v>0.38425482297789271</v>
      </c>
      <c r="V2875" s="5">
        <f t="shared" si="812"/>
        <v>0.82910367573306776</v>
      </c>
      <c r="W2875" s="5">
        <f t="shared" si="813"/>
        <v>2.8050000000000068</v>
      </c>
      <c r="X2875" s="5">
        <f t="shared" si="814"/>
        <v>103.88</v>
      </c>
      <c r="Y2875" s="5">
        <f t="shared" si="815"/>
        <v>30.704916162264123</v>
      </c>
      <c r="Z2875" s="9">
        <f t="shared" si="816"/>
        <v>0.74839428111123352</v>
      </c>
      <c r="AA2875">
        <f t="shared" ref="AA2875:AA2938" si="817">ABS(L2875)</f>
        <v>4.0300000000000011</v>
      </c>
    </row>
    <row r="2876" spans="1:27">
      <c r="A2876" s="1">
        <f t="shared" si="800"/>
        <v>-99241</v>
      </c>
      <c r="B2876" s="1">
        <v>9</v>
      </c>
      <c r="C2876" s="1">
        <v>3</v>
      </c>
      <c r="D2876" s="2">
        <v>-1</v>
      </c>
      <c r="E2876" s="5">
        <v>162.26</v>
      </c>
      <c r="F2876" s="5">
        <v>166.32</v>
      </c>
      <c r="G2876" s="5">
        <v>3.98</v>
      </c>
      <c r="H2876" s="5">
        <v>145.32</v>
      </c>
      <c r="I2876" s="5">
        <v>143.13</v>
      </c>
      <c r="J2876" s="5">
        <v>5.58</v>
      </c>
      <c r="K2876" s="6">
        <f t="shared" si="801"/>
        <v>153.79</v>
      </c>
      <c r="L2876" s="6">
        <f t="shared" si="802"/>
        <v>16.939999999999998</v>
      </c>
      <c r="M2876" s="6">
        <f t="shared" si="803"/>
        <v>154.72499999999999</v>
      </c>
      <c r="N2876" s="5">
        <f t="shared" si="804"/>
        <v>3.4269811788219675</v>
      </c>
      <c r="O2876" s="6">
        <f t="shared" si="805"/>
        <v>23.189999999999998</v>
      </c>
      <c r="P2876" s="6">
        <f t="shared" si="806"/>
        <v>6.853962357643935</v>
      </c>
      <c r="Q2876" s="6">
        <f t="shared" si="807"/>
        <v>-0.32560753393164282</v>
      </c>
      <c r="R2876" s="5">
        <f t="shared" si="808"/>
        <v>0.91188128470382368</v>
      </c>
      <c r="S2876" s="5">
        <f t="shared" si="809"/>
        <v>6.25</v>
      </c>
      <c r="T2876" s="5">
        <f t="shared" si="810"/>
        <v>23.189999999999998</v>
      </c>
      <c r="U2876" s="5">
        <f t="shared" si="811"/>
        <v>3.3834443187650671</v>
      </c>
      <c r="V2876" s="5">
        <f t="shared" si="812"/>
        <v>0.27283488038338471</v>
      </c>
      <c r="W2876" s="5">
        <f t="shared" si="813"/>
        <v>0.93500000000000227</v>
      </c>
      <c r="X2876" s="5">
        <f t="shared" si="814"/>
        <v>154.72499999999999</v>
      </c>
      <c r="Y2876" s="5">
        <f t="shared" si="815"/>
        <v>45.149066168255722</v>
      </c>
      <c r="Z2876" s="9">
        <f t="shared" si="816"/>
        <v>0.74848446877674091</v>
      </c>
      <c r="AA2876">
        <f t="shared" si="817"/>
        <v>16.939999999999998</v>
      </c>
    </row>
    <row r="2877" spans="1:27">
      <c r="A2877" s="1">
        <f t="shared" si="800"/>
        <v>-801757</v>
      </c>
      <c r="B2877" s="1">
        <v>-7</v>
      </c>
      <c r="C2877" s="1">
        <v>-7</v>
      </c>
      <c r="D2877" s="2">
        <v>-8</v>
      </c>
      <c r="E2877" s="5">
        <v>90.36</v>
      </c>
      <c r="F2877" s="5">
        <v>88.03</v>
      </c>
      <c r="G2877" s="5">
        <v>3.85</v>
      </c>
      <c r="H2877" s="5">
        <v>95.14</v>
      </c>
      <c r="I2877" s="5">
        <v>93.83</v>
      </c>
      <c r="J2877" s="5">
        <v>3.12</v>
      </c>
      <c r="K2877" s="6">
        <f t="shared" si="801"/>
        <v>92.75</v>
      </c>
      <c r="L2877" s="6">
        <f t="shared" si="802"/>
        <v>-4.7800000000000011</v>
      </c>
      <c r="M2877" s="6">
        <f t="shared" si="803"/>
        <v>90.93</v>
      </c>
      <c r="N2877" s="5">
        <f t="shared" si="804"/>
        <v>2.4777459514647582</v>
      </c>
      <c r="O2877" s="6">
        <f t="shared" si="805"/>
        <v>-5.7999999999999972</v>
      </c>
      <c r="P2877" s="6">
        <f t="shared" si="806"/>
        <v>4.9554919029295164</v>
      </c>
      <c r="Q2877" s="6">
        <f t="shared" si="807"/>
        <v>0.2071963480732503</v>
      </c>
      <c r="R2877" s="5">
        <f t="shared" si="808"/>
        <v>0.20583224026599803</v>
      </c>
      <c r="S2877" s="5">
        <f t="shared" si="809"/>
        <v>1.019999999999996</v>
      </c>
      <c r="T2877" s="5">
        <f t="shared" si="810"/>
        <v>5.7999999999999972</v>
      </c>
      <c r="U2877" s="5">
        <f t="shared" si="811"/>
        <v>1.1704186211203851</v>
      </c>
      <c r="V2877" s="5">
        <f t="shared" si="812"/>
        <v>0.73453858291003227</v>
      </c>
      <c r="W2877" s="5">
        <f t="shared" si="813"/>
        <v>1.8199999999999932</v>
      </c>
      <c r="X2877" s="5">
        <f t="shared" si="814"/>
        <v>90.93</v>
      </c>
      <c r="Y2877" s="5">
        <f t="shared" si="815"/>
        <v>36.698677661543677</v>
      </c>
      <c r="Z2877" s="9">
        <f t="shared" si="816"/>
        <v>0.74874428211506228</v>
      </c>
      <c r="AA2877">
        <f t="shared" si="817"/>
        <v>4.7800000000000011</v>
      </c>
    </row>
    <row r="2878" spans="1:27">
      <c r="A2878" s="1">
        <f t="shared" si="800"/>
        <v>-400509</v>
      </c>
      <c r="B2878" s="1">
        <v>-9</v>
      </c>
      <c r="C2878" s="1">
        <v>-2</v>
      </c>
      <c r="D2878" s="2">
        <v>-4</v>
      </c>
      <c r="E2878" s="5">
        <v>53.57</v>
      </c>
      <c r="F2878" s="5">
        <v>52.99</v>
      </c>
      <c r="G2878" s="5">
        <v>2.89</v>
      </c>
      <c r="H2878" s="5">
        <v>52.52</v>
      </c>
      <c r="I2878" s="5">
        <v>49.07</v>
      </c>
      <c r="J2878" s="5">
        <v>2.75</v>
      </c>
      <c r="K2878" s="6">
        <f t="shared" si="801"/>
        <v>53.045000000000002</v>
      </c>
      <c r="L2878" s="6">
        <f t="shared" si="802"/>
        <v>1.0499999999999972</v>
      </c>
      <c r="M2878" s="6">
        <f t="shared" si="803"/>
        <v>51.03</v>
      </c>
      <c r="N2878" s="5">
        <f t="shared" si="804"/>
        <v>1.9946553587023499</v>
      </c>
      <c r="O2878" s="6">
        <f t="shared" si="805"/>
        <v>3.9200000000000017</v>
      </c>
      <c r="P2878" s="6">
        <f t="shared" si="806"/>
        <v>3.9893107174046998</v>
      </c>
      <c r="Q2878" s="6">
        <f t="shared" si="807"/>
        <v>4.9614819096929871E-2</v>
      </c>
      <c r="R2878" s="5">
        <f t="shared" si="808"/>
        <v>0.7194225276759395</v>
      </c>
      <c r="S2878" s="5">
        <f t="shared" si="809"/>
        <v>2.8700000000000045</v>
      </c>
      <c r="T2878" s="5">
        <f t="shared" si="810"/>
        <v>3.9200000000000017</v>
      </c>
      <c r="U2878" s="5">
        <f t="shared" si="811"/>
        <v>0.9826258914598186</v>
      </c>
      <c r="V2878" s="5">
        <f t="shared" si="812"/>
        <v>1.0101995771895582</v>
      </c>
      <c r="W2878" s="5">
        <f t="shared" si="813"/>
        <v>2.0150000000000006</v>
      </c>
      <c r="X2878" s="5">
        <f t="shared" si="814"/>
        <v>51.03</v>
      </c>
      <c r="Y2878" s="5">
        <f t="shared" si="815"/>
        <v>25.583366959793125</v>
      </c>
      <c r="Z2878" s="9">
        <f t="shared" si="816"/>
        <v>0.74885913228056455</v>
      </c>
      <c r="AA2878">
        <f t="shared" si="817"/>
        <v>1.0499999999999972</v>
      </c>
    </row>
    <row r="2879" spans="1:27">
      <c r="A2879" s="1">
        <f t="shared" si="800"/>
        <v>-497996</v>
      </c>
      <c r="B2879" s="1">
        <v>4</v>
      </c>
      <c r="C2879" s="1">
        <v>8</v>
      </c>
      <c r="D2879" s="2">
        <v>-5</v>
      </c>
      <c r="E2879" s="5">
        <v>102.69</v>
      </c>
      <c r="F2879" s="5">
        <v>104.66</v>
      </c>
      <c r="G2879" s="5">
        <v>2.7</v>
      </c>
      <c r="H2879" s="5">
        <v>101.89</v>
      </c>
      <c r="I2879" s="5">
        <v>105.32</v>
      </c>
      <c r="J2879" s="5">
        <v>4.33</v>
      </c>
      <c r="K2879" s="6">
        <f t="shared" si="801"/>
        <v>102.28999999999999</v>
      </c>
      <c r="L2879" s="6">
        <f t="shared" si="802"/>
        <v>0.79999999999999716</v>
      </c>
      <c r="M2879" s="6">
        <f t="shared" si="803"/>
        <v>104.99</v>
      </c>
      <c r="N2879" s="5">
        <f t="shared" si="804"/>
        <v>2.5514162733666179</v>
      </c>
      <c r="O2879" s="6">
        <f t="shared" si="805"/>
        <v>-0.65999999999999659</v>
      </c>
      <c r="P2879" s="6">
        <f t="shared" si="806"/>
        <v>5.1028325467332358</v>
      </c>
      <c r="Q2879" s="6">
        <f t="shared" si="807"/>
        <v>-0.44006851287880822</v>
      </c>
      <c r="R2879" s="5">
        <f t="shared" si="808"/>
        <v>0.28611560082148219</v>
      </c>
      <c r="S2879" s="5">
        <f t="shared" si="809"/>
        <v>1.4599999999999937</v>
      </c>
      <c r="T2879" s="5">
        <f t="shared" si="810"/>
        <v>0.65999999999999659</v>
      </c>
      <c r="U2879" s="5">
        <f t="shared" si="811"/>
        <v>0.12933992913847814</v>
      </c>
      <c r="V2879" s="5">
        <f t="shared" si="812"/>
        <v>1.0582357838602821</v>
      </c>
      <c r="W2879" s="5">
        <f t="shared" si="813"/>
        <v>2.7000000000000028</v>
      </c>
      <c r="X2879" s="5">
        <f t="shared" si="814"/>
        <v>104.99</v>
      </c>
      <c r="Y2879" s="5">
        <f t="shared" si="815"/>
        <v>41.149694424996632</v>
      </c>
      <c r="Z2879" s="9">
        <f t="shared" si="816"/>
        <v>0.7491648683701071</v>
      </c>
      <c r="AA2879">
        <f t="shared" si="817"/>
        <v>0.79999999999999716</v>
      </c>
    </row>
    <row r="2880" spans="1:27">
      <c r="A2880" s="1">
        <f t="shared" si="800"/>
        <v>-1102498</v>
      </c>
      <c r="B2880" s="1">
        <v>2</v>
      </c>
      <c r="C2880" s="1">
        <v>-10</v>
      </c>
      <c r="D2880" s="2">
        <v>-11</v>
      </c>
      <c r="E2880" s="5">
        <v>59.81</v>
      </c>
      <c r="F2880" s="5">
        <v>60.63</v>
      </c>
      <c r="G2880" s="5">
        <v>1.98</v>
      </c>
      <c r="H2880" s="5">
        <v>52.17</v>
      </c>
      <c r="I2880" s="5">
        <v>52.35</v>
      </c>
      <c r="J2880" s="5">
        <v>2.13</v>
      </c>
      <c r="K2880" s="6">
        <f t="shared" si="801"/>
        <v>55.99</v>
      </c>
      <c r="L2880" s="6">
        <f t="shared" si="802"/>
        <v>7.6400000000000006</v>
      </c>
      <c r="M2880" s="6">
        <f t="shared" si="803"/>
        <v>56.49</v>
      </c>
      <c r="N2880" s="5">
        <f t="shared" si="804"/>
        <v>1.4540718689253294</v>
      </c>
      <c r="O2880" s="6">
        <f t="shared" si="805"/>
        <v>8.2800000000000011</v>
      </c>
      <c r="P2880" s="6">
        <f t="shared" si="806"/>
        <v>2.9081437378506587</v>
      </c>
      <c r="Q2880" s="6">
        <f t="shared" si="807"/>
        <v>-7.2895604980312792E-2</v>
      </c>
      <c r="R2880" s="5">
        <f t="shared" si="808"/>
        <v>0.22007165315460289</v>
      </c>
      <c r="S2880" s="5">
        <f t="shared" si="809"/>
        <v>0.64000000000000057</v>
      </c>
      <c r="T2880" s="5">
        <f t="shared" si="810"/>
        <v>8.2800000000000011</v>
      </c>
      <c r="U2880" s="5">
        <f t="shared" si="811"/>
        <v>2.847177012687673</v>
      </c>
      <c r="V2880" s="5">
        <f t="shared" si="812"/>
        <v>0.34386195805406672</v>
      </c>
      <c r="W2880" s="5">
        <f t="shared" si="813"/>
        <v>0.5</v>
      </c>
      <c r="X2880" s="5">
        <f t="shared" si="814"/>
        <v>56.49</v>
      </c>
      <c r="Y2880" s="5">
        <f t="shared" si="815"/>
        <v>38.849524020948458</v>
      </c>
      <c r="Z2880" s="9">
        <f t="shared" si="816"/>
        <v>0.74923294108040928</v>
      </c>
      <c r="AA2880">
        <f t="shared" si="817"/>
        <v>7.6400000000000006</v>
      </c>
    </row>
    <row r="2881" spans="1:27">
      <c r="A2881" s="1">
        <f t="shared" si="800"/>
        <v>-799757</v>
      </c>
      <c r="B2881" s="1">
        <v>-7</v>
      </c>
      <c r="C2881" s="1">
        <v>1</v>
      </c>
      <c r="D2881" s="2">
        <v>-8</v>
      </c>
      <c r="E2881" s="5">
        <v>62.91</v>
      </c>
      <c r="F2881" s="5">
        <v>59.51</v>
      </c>
      <c r="G2881" s="5">
        <v>4.3499999999999996</v>
      </c>
      <c r="H2881" s="5">
        <v>59.34</v>
      </c>
      <c r="I2881" s="5">
        <v>62.6</v>
      </c>
      <c r="J2881" s="5">
        <v>4.17</v>
      </c>
      <c r="K2881" s="6">
        <f t="shared" si="801"/>
        <v>61.125</v>
      </c>
      <c r="L2881" s="6">
        <f t="shared" si="802"/>
        <v>3.5699999999999932</v>
      </c>
      <c r="M2881" s="6">
        <f t="shared" si="803"/>
        <v>61.055</v>
      </c>
      <c r="N2881" s="5">
        <f t="shared" si="804"/>
        <v>3.0129470622631254</v>
      </c>
      <c r="O2881" s="6">
        <f t="shared" si="805"/>
        <v>-3.0900000000000034</v>
      </c>
      <c r="P2881" s="6">
        <f t="shared" si="806"/>
        <v>6.0258941245262507</v>
      </c>
      <c r="Q2881" s="6">
        <f t="shared" si="807"/>
        <v>4.2234670103603732E-2</v>
      </c>
      <c r="R2881" s="5">
        <f t="shared" si="808"/>
        <v>1.1052301720491311</v>
      </c>
      <c r="S2881" s="5">
        <f t="shared" si="809"/>
        <v>6.6599999999999966</v>
      </c>
      <c r="T2881" s="5">
        <f t="shared" si="810"/>
        <v>3.0900000000000034</v>
      </c>
      <c r="U2881" s="5">
        <f t="shared" si="811"/>
        <v>0.51278697171648957</v>
      </c>
      <c r="V2881" s="5">
        <f t="shared" si="812"/>
        <v>2.3233066679711572E-2</v>
      </c>
      <c r="W2881" s="5">
        <f t="shared" si="813"/>
        <v>7.0000000000000284E-2</v>
      </c>
      <c r="X2881" s="5">
        <f t="shared" si="814"/>
        <v>61.055</v>
      </c>
      <c r="Y2881" s="5">
        <f t="shared" si="815"/>
        <v>20.264212658996918</v>
      </c>
      <c r="Z2881" s="9">
        <f t="shared" si="816"/>
        <v>0.74947581682133013</v>
      </c>
      <c r="AA2881">
        <f t="shared" si="817"/>
        <v>3.5699999999999932</v>
      </c>
    </row>
    <row r="2882" spans="1:27">
      <c r="A2882" s="1">
        <f t="shared" si="800"/>
        <v>-1301748</v>
      </c>
      <c r="B2882" s="1">
        <v>2</v>
      </c>
      <c r="C2882" s="1">
        <v>-7</v>
      </c>
      <c r="D2882" s="2">
        <v>-13</v>
      </c>
      <c r="E2882" s="5">
        <v>146.57</v>
      </c>
      <c r="F2882" s="5">
        <v>149.4</v>
      </c>
      <c r="G2882" s="5">
        <v>3.05</v>
      </c>
      <c r="H2882" s="5">
        <v>146.41999999999999</v>
      </c>
      <c r="I2882" s="5">
        <v>141.77000000000001</v>
      </c>
      <c r="J2882" s="5">
        <v>3.92</v>
      </c>
      <c r="K2882" s="6">
        <f t="shared" si="801"/>
        <v>146.495</v>
      </c>
      <c r="L2882" s="6">
        <f t="shared" si="802"/>
        <v>0.15000000000000568</v>
      </c>
      <c r="M2882" s="6">
        <f t="shared" si="803"/>
        <v>145.58500000000001</v>
      </c>
      <c r="N2882" s="5">
        <f t="shared" si="804"/>
        <v>2.4833898203866425</v>
      </c>
      <c r="O2882" s="6">
        <f t="shared" si="805"/>
        <v>7.6299999999999955</v>
      </c>
      <c r="P2882" s="6">
        <f t="shared" si="806"/>
        <v>4.9667796407732849</v>
      </c>
      <c r="Q2882" s="6">
        <f t="shared" si="807"/>
        <v>-0.2458115278751789</v>
      </c>
      <c r="R2882" s="5">
        <f t="shared" si="808"/>
        <v>1.5060060121442025</v>
      </c>
      <c r="S2882" s="5">
        <f t="shared" si="809"/>
        <v>7.4799999999999898</v>
      </c>
      <c r="T2882" s="5">
        <f t="shared" si="810"/>
        <v>7.6299999999999955</v>
      </c>
      <c r="U2882" s="5">
        <f t="shared" si="811"/>
        <v>1.5362066674679511</v>
      </c>
      <c r="V2882" s="5">
        <f t="shared" si="812"/>
        <v>0.36643461792813398</v>
      </c>
      <c r="W2882" s="5">
        <f t="shared" si="813"/>
        <v>0.90999999999999659</v>
      </c>
      <c r="X2882" s="5">
        <f t="shared" si="814"/>
        <v>145.58500000000001</v>
      </c>
      <c r="Y2882" s="5">
        <f t="shared" si="815"/>
        <v>58.623498737436911</v>
      </c>
      <c r="Z2882" s="9">
        <f t="shared" si="816"/>
        <v>0.74953585638046705</v>
      </c>
      <c r="AA2882">
        <f t="shared" si="817"/>
        <v>0.15000000000000568</v>
      </c>
    </row>
    <row r="2883" spans="1:27">
      <c r="A2883" s="1">
        <f t="shared" si="800"/>
        <v>-202495</v>
      </c>
      <c r="B2883" s="1">
        <v>5</v>
      </c>
      <c r="C2883" s="1">
        <v>-10</v>
      </c>
      <c r="D2883" s="2">
        <v>-2</v>
      </c>
      <c r="E2883" s="5">
        <v>119.77</v>
      </c>
      <c r="F2883" s="5">
        <v>116.36</v>
      </c>
      <c r="G2883" s="5">
        <v>4.24</v>
      </c>
      <c r="H2883" s="5">
        <v>121.4</v>
      </c>
      <c r="I2883" s="5">
        <v>124.28</v>
      </c>
      <c r="J2883" s="5">
        <v>6.01</v>
      </c>
      <c r="K2883" s="6">
        <f t="shared" si="801"/>
        <v>120.58500000000001</v>
      </c>
      <c r="L2883" s="6">
        <f t="shared" si="802"/>
        <v>-1.6300000000000097</v>
      </c>
      <c r="M2883" s="6">
        <f t="shared" si="803"/>
        <v>120.32</v>
      </c>
      <c r="N2883" s="5">
        <f t="shared" si="804"/>
        <v>3.6775569336177516</v>
      </c>
      <c r="O2883" s="6">
        <f t="shared" si="805"/>
        <v>-7.9200000000000017</v>
      </c>
      <c r="P2883" s="6">
        <f t="shared" si="806"/>
        <v>7.3551138672355032</v>
      </c>
      <c r="Q2883" s="6">
        <f t="shared" si="807"/>
        <v>-0.33536545916000121</v>
      </c>
      <c r="R2883" s="5">
        <f t="shared" si="808"/>
        <v>0.85518730417210453</v>
      </c>
      <c r="S2883" s="5">
        <f t="shared" si="809"/>
        <v>6.289999999999992</v>
      </c>
      <c r="T2883" s="5">
        <f t="shared" si="810"/>
        <v>7.9200000000000017</v>
      </c>
      <c r="U2883" s="5">
        <f t="shared" si="811"/>
        <v>1.0768018201976275</v>
      </c>
      <c r="V2883" s="5">
        <f t="shared" si="812"/>
        <v>7.2058707664744232E-2</v>
      </c>
      <c r="W2883" s="5">
        <f t="shared" si="813"/>
        <v>0.26500000000001478</v>
      </c>
      <c r="X2883" s="5">
        <f t="shared" si="814"/>
        <v>120.32</v>
      </c>
      <c r="Y2883" s="5">
        <f t="shared" si="815"/>
        <v>32.717372476307709</v>
      </c>
      <c r="Z2883" s="9">
        <f t="shared" si="816"/>
        <v>0.74958521863761429</v>
      </c>
      <c r="AA2883">
        <f t="shared" si="817"/>
        <v>1.6300000000000097</v>
      </c>
    </row>
    <row r="2884" spans="1:27">
      <c r="A2884" s="1">
        <f t="shared" si="800"/>
        <v>-299741</v>
      </c>
      <c r="B2884" s="1">
        <v>9</v>
      </c>
      <c r="C2884" s="1">
        <v>1</v>
      </c>
      <c r="D2884" s="2">
        <v>-3</v>
      </c>
      <c r="E2884" s="5">
        <v>473.42</v>
      </c>
      <c r="F2884" s="5">
        <v>485.06</v>
      </c>
      <c r="G2884" s="5">
        <v>10.83</v>
      </c>
      <c r="H2884" s="5">
        <v>489.09</v>
      </c>
      <c r="I2884" s="5">
        <v>510.21</v>
      </c>
      <c r="J2884" s="5">
        <v>13.64</v>
      </c>
      <c r="K2884" s="6">
        <f t="shared" si="801"/>
        <v>481.255</v>
      </c>
      <c r="L2884" s="6">
        <f t="shared" si="802"/>
        <v>-15.669999999999959</v>
      </c>
      <c r="M2884" s="6">
        <f t="shared" si="803"/>
        <v>497.63499999999999</v>
      </c>
      <c r="N2884" s="5">
        <f t="shared" si="804"/>
        <v>8.7083078149546367</v>
      </c>
      <c r="O2884" s="6">
        <f t="shared" si="805"/>
        <v>-25.149999999999977</v>
      </c>
      <c r="P2884" s="6">
        <f t="shared" si="806"/>
        <v>17.416615629909273</v>
      </c>
      <c r="Q2884" s="6">
        <f t="shared" si="807"/>
        <v>-0.22667976534465631</v>
      </c>
      <c r="R2884" s="5">
        <f t="shared" si="808"/>
        <v>0.54430781510273252</v>
      </c>
      <c r="S2884" s="5">
        <f t="shared" si="809"/>
        <v>9.4800000000000182</v>
      </c>
      <c r="T2884" s="5">
        <f t="shared" si="810"/>
        <v>25.149999999999977</v>
      </c>
      <c r="U2884" s="5">
        <f t="shared" si="811"/>
        <v>1.4440233702356207</v>
      </c>
      <c r="V2884" s="5">
        <f t="shared" si="812"/>
        <v>1.8809624496588058</v>
      </c>
      <c r="W2884" s="5">
        <f t="shared" si="813"/>
        <v>16.379999999999995</v>
      </c>
      <c r="X2884" s="5">
        <f t="shared" si="814"/>
        <v>497.63499999999999</v>
      </c>
      <c r="Y2884" s="5">
        <f t="shared" si="815"/>
        <v>57.144856449081807</v>
      </c>
      <c r="Z2884" s="9">
        <f t="shared" si="816"/>
        <v>0.74963924657130909</v>
      </c>
      <c r="AA2884">
        <f t="shared" si="817"/>
        <v>15.669999999999959</v>
      </c>
    </row>
    <row r="2885" spans="1:27">
      <c r="A2885" s="1">
        <f t="shared" si="800"/>
        <v>-1201997</v>
      </c>
      <c r="B2885" s="1">
        <v>3</v>
      </c>
      <c r="C2885" s="1">
        <v>-8</v>
      </c>
      <c r="D2885" s="2">
        <v>-12</v>
      </c>
      <c r="E2885" s="5">
        <v>90.36</v>
      </c>
      <c r="F2885" s="5">
        <v>88.59</v>
      </c>
      <c r="G2885" s="5">
        <v>2.2200000000000002</v>
      </c>
      <c r="H2885" s="5">
        <v>96.51</v>
      </c>
      <c r="I2885" s="5">
        <v>94.4</v>
      </c>
      <c r="J2885" s="5">
        <v>2.96</v>
      </c>
      <c r="K2885" s="6">
        <f t="shared" si="801"/>
        <v>93.435000000000002</v>
      </c>
      <c r="L2885" s="6">
        <f t="shared" si="802"/>
        <v>-6.1500000000000057</v>
      </c>
      <c r="M2885" s="6">
        <f t="shared" si="803"/>
        <v>91.495000000000005</v>
      </c>
      <c r="N2885" s="5">
        <f t="shared" si="804"/>
        <v>1.85</v>
      </c>
      <c r="O2885" s="6">
        <f t="shared" si="805"/>
        <v>-5.8100000000000023</v>
      </c>
      <c r="P2885" s="6">
        <f t="shared" si="806"/>
        <v>3.7</v>
      </c>
      <c r="Q2885" s="6">
        <f t="shared" si="807"/>
        <v>-0.27999999999999992</v>
      </c>
      <c r="R2885" s="5">
        <f t="shared" si="808"/>
        <v>9.1891891891892813E-2</v>
      </c>
      <c r="S2885" s="5">
        <f t="shared" si="809"/>
        <v>0.34000000000000341</v>
      </c>
      <c r="T2885" s="5">
        <f t="shared" si="810"/>
        <v>5.8100000000000023</v>
      </c>
      <c r="U2885" s="5">
        <f t="shared" si="811"/>
        <v>1.5702702702702709</v>
      </c>
      <c r="V2885" s="5">
        <f t="shared" si="812"/>
        <v>1.0486486486486473</v>
      </c>
      <c r="W2885" s="5">
        <f t="shared" si="813"/>
        <v>1.9399999999999977</v>
      </c>
      <c r="X2885" s="5">
        <f t="shared" si="814"/>
        <v>91.495000000000005</v>
      </c>
      <c r="Y2885" s="5">
        <f t="shared" si="815"/>
        <v>49.456756756756754</v>
      </c>
      <c r="Z2885" s="9">
        <f t="shared" si="816"/>
        <v>0.74966926040754789</v>
      </c>
      <c r="AA2885">
        <f t="shared" si="817"/>
        <v>6.1500000000000057</v>
      </c>
    </row>
    <row r="2886" spans="1:27">
      <c r="A2886" s="1">
        <f t="shared" si="800"/>
        <v>-801994</v>
      </c>
      <c r="B2886" s="1">
        <v>6</v>
      </c>
      <c r="C2886" s="1">
        <v>-8</v>
      </c>
      <c r="D2886" s="2">
        <v>-8</v>
      </c>
      <c r="E2886" s="5">
        <v>103.31</v>
      </c>
      <c r="F2886" s="5">
        <v>101.45</v>
      </c>
      <c r="G2886" s="5">
        <v>2.41</v>
      </c>
      <c r="H2886" s="5">
        <v>106.32</v>
      </c>
      <c r="I2886" s="5">
        <v>109.31</v>
      </c>
      <c r="J2886" s="5">
        <v>3.82</v>
      </c>
      <c r="K2886" s="6">
        <f t="shared" si="801"/>
        <v>104.815</v>
      </c>
      <c r="L2886" s="6">
        <f t="shared" si="802"/>
        <v>-3.0099999999999909</v>
      </c>
      <c r="M2886" s="6">
        <f t="shared" si="803"/>
        <v>105.38</v>
      </c>
      <c r="N2886" s="5">
        <f t="shared" si="804"/>
        <v>2.258345633422838</v>
      </c>
      <c r="O2886" s="6">
        <f t="shared" si="805"/>
        <v>-7.8599999999999994</v>
      </c>
      <c r="P2886" s="6">
        <f t="shared" si="806"/>
        <v>4.516691266845676</v>
      </c>
      <c r="Q2886" s="6">
        <f t="shared" si="807"/>
        <v>-0.43059238744148415</v>
      </c>
      <c r="R2886" s="5">
        <f t="shared" si="808"/>
        <v>1.0737948895469018</v>
      </c>
      <c r="S2886" s="5">
        <f t="shared" si="809"/>
        <v>4.8500000000000085</v>
      </c>
      <c r="T2886" s="5">
        <f t="shared" si="810"/>
        <v>7.8599999999999994</v>
      </c>
      <c r="U2886" s="5">
        <f t="shared" si="811"/>
        <v>1.7402119240904397</v>
      </c>
      <c r="V2886" s="5">
        <f t="shared" si="812"/>
        <v>0.25018313921401897</v>
      </c>
      <c r="W2886" s="5">
        <f t="shared" si="813"/>
        <v>0.56499999999999773</v>
      </c>
      <c r="X2886" s="5">
        <f t="shared" si="814"/>
        <v>105.38</v>
      </c>
      <c r="Y2886" s="5">
        <f t="shared" si="815"/>
        <v>46.66247647853703</v>
      </c>
      <c r="Z2886" s="9">
        <f t="shared" si="816"/>
        <v>0.74976262910337166</v>
      </c>
      <c r="AA2886">
        <f t="shared" si="817"/>
        <v>3.0099999999999909</v>
      </c>
    </row>
    <row r="2887" spans="1:27">
      <c r="A2887" s="1">
        <f t="shared" si="800"/>
        <v>-397995</v>
      </c>
      <c r="B2887" s="1">
        <v>5</v>
      </c>
      <c r="C2887" s="1">
        <v>8</v>
      </c>
      <c r="D2887" s="2">
        <v>-4</v>
      </c>
      <c r="E2887" s="5">
        <v>79.66</v>
      </c>
      <c r="F2887" s="5">
        <v>78.069999999999993</v>
      </c>
      <c r="G2887" s="5">
        <v>2.2200000000000002</v>
      </c>
      <c r="H2887" s="5">
        <v>60.99</v>
      </c>
      <c r="I2887" s="5">
        <v>65.75</v>
      </c>
      <c r="J2887" s="5">
        <v>3.4</v>
      </c>
      <c r="K2887" s="6">
        <f t="shared" si="801"/>
        <v>70.325000000000003</v>
      </c>
      <c r="L2887" s="6">
        <f t="shared" si="802"/>
        <v>18.669999999999995</v>
      </c>
      <c r="M2887" s="6">
        <f t="shared" si="803"/>
        <v>71.91</v>
      </c>
      <c r="N2887" s="5">
        <f t="shared" si="804"/>
        <v>2.030295544988463</v>
      </c>
      <c r="O2887" s="6">
        <f t="shared" si="805"/>
        <v>12.319999999999993</v>
      </c>
      <c r="P2887" s="6">
        <f t="shared" si="806"/>
        <v>4.060591089976926</v>
      </c>
      <c r="Q2887" s="6">
        <f t="shared" si="807"/>
        <v>-0.40219790883287637</v>
      </c>
      <c r="R2887" s="5">
        <f t="shared" si="808"/>
        <v>1.5638117356052428</v>
      </c>
      <c r="S2887" s="5">
        <f t="shared" si="809"/>
        <v>6.3500000000000014</v>
      </c>
      <c r="T2887" s="5">
        <f t="shared" si="810"/>
        <v>12.319999999999993</v>
      </c>
      <c r="U2887" s="5">
        <f t="shared" si="811"/>
        <v>3.0340410366388308</v>
      </c>
      <c r="V2887" s="5">
        <f t="shared" si="812"/>
        <v>0.78067451997930692</v>
      </c>
      <c r="W2887" s="5">
        <f t="shared" si="813"/>
        <v>1.5849999999999937</v>
      </c>
      <c r="X2887" s="5">
        <f t="shared" si="814"/>
        <v>71.91</v>
      </c>
      <c r="Y2887" s="5">
        <f t="shared" si="815"/>
        <v>35.418488789723774</v>
      </c>
      <c r="Z2887" s="9">
        <f t="shared" si="816"/>
        <v>0.74983998292969145</v>
      </c>
      <c r="AA2887">
        <f t="shared" si="817"/>
        <v>18.669999999999995</v>
      </c>
    </row>
    <row r="2888" spans="1:27">
      <c r="A2888" s="1">
        <f t="shared" si="800"/>
        <v>-799256</v>
      </c>
      <c r="B2888" s="1">
        <v>-6</v>
      </c>
      <c r="C2888" s="1">
        <v>3</v>
      </c>
      <c r="D2888" s="2">
        <v>-8</v>
      </c>
      <c r="E2888" s="5">
        <v>65.930000000000007</v>
      </c>
      <c r="F2888" s="5">
        <v>67.28</v>
      </c>
      <c r="G2888" s="5">
        <v>4.43</v>
      </c>
      <c r="H2888" s="5">
        <v>67.33</v>
      </c>
      <c r="I2888" s="5">
        <v>69.040000000000006</v>
      </c>
      <c r="J2888" s="5">
        <v>3.32</v>
      </c>
      <c r="K2888" s="6">
        <f t="shared" si="801"/>
        <v>66.63</v>
      </c>
      <c r="L2888" s="6">
        <f t="shared" si="802"/>
        <v>-1.3999999999999915</v>
      </c>
      <c r="M2888" s="6">
        <f t="shared" si="803"/>
        <v>68.16</v>
      </c>
      <c r="N2888" s="5">
        <f t="shared" si="804"/>
        <v>2.7680001806358319</v>
      </c>
      <c r="O2888" s="6">
        <f t="shared" si="805"/>
        <v>-1.7600000000000051</v>
      </c>
      <c r="P2888" s="6">
        <f t="shared" si="806"/>
        <v>5.5360003612716637</v>
      </c>
      <c r="Q2888" s="6">
        <f t="shared" si="807"/>
        <v>0.28069356843832893</v>
      </c>
      <c r="R2888" s="5">
        <f t="shared" si="808"/>
        <v>6.5028897490411061E-2</v>
      </c>
      <c r="S2888" s="5">
        <f t="shared" si="809"/>
        <v>0.36000000000001364</v>
      </c>
      <c r="T2888" s="5">
        <f t="shared" si="810"/>
        <v>1.7600000000000051</v>
      </c>
      <c r="U2888" s="5">
        <f t="shared" si="811"/>
        <v>0.31791905439755408</v>
      </c>
      <c r="V2888" s="5">
        <f t="shared" si="812"/>
        <v>0.55274562866847354</v>
      </c>
      <c r="W2888" s="5">
        <f t="shared" si="813"/>
        <v>1.5300000000000011</v>
      </c>
      <c r="X2888" s="5">
        <f t="shared" si="814"/>
        <v>68.16</v>
      </c>
      <c r="Y2888" s="5">
        <f t="shared" si="815"/>
        <v>24.624275849701387</v>
      </c>
      <c r="Z2888" s="9">
        <f t="shared" si="816"/>
        <v>0.74986198730166342</v>
      </c>
      <c r="AA2888">
        <f t="shared" si="817"/>
        <v>1.3999999999999915</v>
      </c>
    </row>
    <row r="2889" spans="1:27">
      <c r="A2889" s="1">
        <f t="shared" si="800"/>
        <v>-598002</v>
      </c>
      <c r="B2889" s="1">
        <v>-2</v>
      </c>
      <c r="C2889" s="1">
        <v>8</v>
      </c>
      <c r="D2889" s="2">
        <v>-6</v>
      </c>
      <c r="E2889" s="5">
        <v>34.4</v>
      </c>
      <c r="F2889" s="5">
        <v>36.44</v>
      </c>
      <c r="G2889" s="5">
        <v>2.85</v>
      </c>
      <c r="H2889" s="5">
        <v>37.64</v>
      </c>
      <c r="I2889" s="5">
        <v>36.61</v>
      </c>
      <c r="J2889" s="5">
        <v>2.4500000000000002</v>
      </c>
      <c r="K2889" s="6">
        <f t="shared" si="801"/>
        <v>36.019999999999996</v>
      </c>
      <c r="L2889" s="6">
        <f t="shared" si="802"/>
        <v>-3.240000000000002</v>
      </c>
      <c r="M2889" s="6">
        <f t="shared" si="803"/>
        <v>36.524999999999999</v>
      </c>
      <c r="N2889" s="5">
        <f t="shared" si="804"/>
        <v>1.8791620472966137</v>
      </c>
      <c r="O2889" s="6">
        <f t="shared" si="805"/>
        <v>-0.17000000000000171</v>
      </c>
      <c r="P2889" s="6">
        <f t="shared" si="806"/>
        <v>3.7583240945932275</v>
      </c>
      <c r="Q2889" s="6">
        <f t="shared" si="807"/>
        <v>0.15008849557522116</v>
      </c>
      <c r="R2889" s="5">
        <f t="shared" si="808"/>
        <v>0.81685344923194381</v>
      </c>
      <c r="S2889" s="5">
        <f t="shared" si="809"/>
        <v>3.0700000000000003</v>
      </c>
      <c r="T2889" s="5">
        <f t="shared" si="810"/>
        <v>0.17000000000000171</v>
      </c>
      <c r="U2889" s="5">
        <f t="shared" si="811"/>
        <v>4.5232927156166725E-2</v>
      </c>
      <c r="V2889" s="5">
        <f t="shared" si="812"/>
        <v>0.26873680251604803</v>
      </c>
      <c r="W2889" s="5">
        <f t="shared" si="813"/>
        <v>0.50500000000000256</v>
      </c>
      <c r="X2889" s="5">
        <f t="shared" si="814"/>
        <v>36.524999999999999</v>
      </c>
      <c r="Y2889" s="5">
        <f t="shared" si="815"/>
        <v>19.436854875046741</v>
      </c>
      <c r="Z2889" s="9">
        <f t="shared" si="816"/>
        <v>0.74998666654814605</v>
      </c>
      <c r="AA2889">
        <f t="shared" si="817"/>
        <v>3.240000000000002</v>
      </c>
    </row>
    <row r="2890" spans="1:27">
      <c r="A2890" s="1">
        <f t="shared" si="800"/>
        <v>-400259</v>
      </c>
      <c r="B2890" s="1">
        <v>-9</v>
      </c>
      <c r="C2890" s="1">
        <v>-1</v>
      </c>
      <c r="D2890" s="2">
        <v>-4</v>
      </c>
      <c r="E2890" s="5">
        <v>186.78</v>
      </c>
      <c r="F2890" s="5">
        <v>185.36</v>
      </c>
      <c r="G2890" s="5">
        <v>8.7899999999999991</v>
      </c>
      <c r="H2890" s="5">
        <v>177.87</v>
      </c>
      <c r="I2890" s="5">
        <v>176.51</v>
      </c>
      <c r="J2890" s="5">
        <v>6.16</v>
      </c>
      <c r="K2890" s="6">
        <f t="shared" si="801"/>
        <v>182.32499999999999</v>
      </c>
      <c r="L2890" s="6">
        <f t="shared" si="802"/>
        <v>8.9099999999999966</v>
      </c>
      <c r="M2890" s="6">
        <f t="shared" si="803"/>
        <v>180.935</v>
      </c>
      <c r="N2890" s="5">
        <f t="shared" si="804"/>
        <v>5.3667890772788898</v>
      </c>
      <c r="O2890" s="6">
        <f t="shared" si="805"/>
        <v>8.8500000000000227</v>
      </c>
      <c r="P2890" s="6">
        <f t="shared" si="806"/>
        <v>10.73357815455778</v>
      </c>
      <c r="Q2890" s="6">
        <f t="shared" si="807"/>
        <v>0.34127768755582205</v>
      </c>
      <c r="R2890" s="5">
        <f t="shared" si="808"/>
        <v>5.5899346085719016E-3</v>
      </c>
      <c r="S2890" s="5">
        <f t="shared" si="809"/>
        <v>5.9999999999973852E-2</v>
      </c>
      <c r="T2890" s="5">
        <f t="shared" si="810"/>
        <v>8.8500000000000227</v>
      </c>
      <c r="U2890" s="5">
        <f t="shared" si="811"/>
        <v>0.82451535476471693</v>
      </c>
      <c r="V2890" s="5">
        <f t="shared" si="812"/>
        <v>0.25900030353060843</v>
      </c>
      <c r="W2890" s="5">
        <f t="shared" si="813"/>
        <v>1.3899999999999864</v>
      </c>
      <c r="X2890" s="5">
        <f t="shared" si="814"/>
        <v>180.935</v>
      </c>
      <c r="Y2890" s="5">
        <f t="shared" si="815"/>
        <v>33.713827280079926</v>
      </c>
      <c r="Z2890" s="9">
        <f t="shared" si="816"/>
        <v>0.75039056497266809</v>
      </c>
      <c r="AA2890">
        <f t="shared" si="817"/>
        <v>8.9099999999999966</v>
      </c>
    </row>
    <row r="2891" spans="1:27">
      <c r="A2891" s="1">
        <f t="shared" si="800"/>
        <v>-2007</v>
      </c>
      <c r="B2891" s="1">
        <v>-7</v>
      </c>
      <c r="C2891" s="1">
        <v>-8</v>
      </c>
      <c r="D2891" s="2">
        <v>0</v>
      </c>
      <c r="E2891" s="5">
        <v>56.74</v>
      </c>
      <c r="F2891" s="5">
        <v>52.86</v>
      </c>
      <c r="G2891" s="5">
        <v>2.94</v>
      </c>
      <c r="H2891" s="5">
        <v>61.83</v>
      </c>
      <c r="I2891" s="5">
        <v>61.89</v>
      </c>
      <c r="J2891" s="5">
        <v>2.04</v>
      </c>
      <c r="K2891" s="6">
        <f t="shared" si="801"/>
        <v>59.284999999999997</v>
      </c>
      <c r="L2891" s="6">
        <f t="shared" si="802"/>
        <v>-5.0899999999999963</v>
      </c>
      <c r="M2891" s="6">
        <f t="shared" si="803"/>
        <v>57.375</v>
      </c>
      <c r="N2891" s="5">
        <f t="shared" si="804"/>
        <v>1.7892177061498133</v>
      </c>
      <c r="O2891" s="6">
        <f t="shared" si="805"/>
        <v>-9.0300000000000011</v>
      </c>
      <c r="P2891" s="6">
        <f t="shared" si="806"/>
        <v>3.5784354122996267</v>
      </c>
      <c r="Q2891" s="6">
        <f t="shared" si="807"/>
        <v>0.35001405678942926</v>
      </c>
      <c r="R2891" s="5">
        <f t="shared" si="808"/>
        <v>1.1010398529082364</v>
      </c>
      <c r="S2891" s="5">
        <f t="shared" si="809"/>
        <v>3.9400000000000048</v>
      </c>
      <c r="T2891" s="5">
        <f t="shared" si="810"/>
        <v>9.0300000000000011</v>
      </c>
      <c r="U2891" s="5">
        <f t="shared" si="811"/>
        <v>2.5234492060308029</v>
      </c>
      <c r="V2891" s="5">
        <f t="shared" si="812"/>
        <v>1.0675056441902158</v>
      </c>
      <c r="W2891" s="5">
        <f t="shared" si="813"/>
        <v>1.9099999999999966</v>
      </c>
      <c r="X2891" s="5">
        <f t="shared" si="814"/>
        <v>57.375</v>
      </c>
      <c r="Y2891" s="5">
        <f t="shared" si="815"/>
        <v>32.067087086604047</v>
      </c>
      <c r="Z2891" s="9">
        <f t="shared" si="816"/>
        <v>0.75055446171480455</v>
      </c>
      <c r="AA2891">
        <f t="shared" si="817"/>
        <v>5.0899999999999963</v>
      </c>
    </row>
    <row r="2892" spans="1:27">
      <c r="A2892" s="1">
        <f t="shared" si="800"/>
        <v>-601508</v>
      </c>
      <c r="B2892" s="1">
        <v>-8</v>
      </c>
      <c r="C2892" s="1">
        <v>-6</v>
      </c>
      <c r="D2892" s="2">
        <v>-6</v>
      </c>
      <c r="E2892" s="5">
        <v>116.2</v>
      </c>
      <c r="F2892" s="5">
        <v>111.64</v>
      </c>
      <c r="G2892" s="5">
        <v>4.55</v>
      </c>
      <c r="H2892" s="5">
        <v>120</v>
      </c>
      <c r="I2892" s="5">
        <v>115.44</v>
      </c>
      <c r="J2892" s="5">
        <v>3.6</v>
      </c>
      <c r="K2892" s="6">
        <f t="shared" si="801"/>
        <v>118.1</v>
      </c>
      <c r="L2892" s="6">
        <f t="shared" si="802"/>
        <v>-3.7999999999999972</v>
      </c>
      <c r="M2892" s="6">
        <f t="shared" si="803"/>
        <v>113.53999999999999</v>
      </c>
      <c r="N2892" s="5">
        <f t="shared" si="804"/>
        <v>2.9009696654739425</v>
      </c>
      <c r="O2892" s="6">
        <f t="shared" si="805"/>
        <v>-3.7999999999999972</v>
      </c>
      <c r="P2892" s="6">
        <f t="shared" si="806"/>
        <v>5.8019393309478851</v>
      </c>
      <c r="Q2892" s="6">
        <f t="shared" si="807"/>
        <v>0.2300037133308577</v>
      </c>
      <c r="R2892" s="5">
        <f t="shared" si="808"/>
        <v>0</v>
      </c>
      <c r="S2892" s="5">
        <f t="shared" si="809"/>
        <v>0</v>
      </c>
      <c r="T2892" s="5">
        <f t="shared" si="810"/>
        <v>3.7999999999999972</v>
      </c>
      <c r="U2892" s="5">
        <f t="shared" si="811"/>
        <v>0.65495341871821622</v>
      </c>
      <c r="V2892" s="5">
        <f t="shared" si="812"/>
        <v>1.5718882049237208</v>
      </c>
      <c r="W2892" s="5">
        <f t="shared" si="813"/>
        <v>4.5600000000000023</v>
      </c>
      <c r="X2892" s="5">
        <f t="shared" si="814"/>
        <v>113.53999999999999</v>
      </c>
      <c r="Y2892" s="5">
        <f t="shared" si="815"/>
        <v>39.13863745329806</v>
      </c>
      <c r="Z2892" s="9">
        <f t="shared" si="816"/>
        <v>0.75063706276735365</v>
      </c>
      <c r="AA2892">
        <f t="shared" si="817"/>
        <v>3.7999999999999972</v>
      </c>
    </row>
    <row r="2893" spans="1:27">
      <c r="A2893" s="1">
        <f t="shared" si="800"/>
        <v>-1001756</v>
      </c>
      <c r="B2893" s="1">
        <v>-6</v>
      </c>
      <c r="C2893" s="1">
        <v>-7</v>
      </c>
      <c r="D2893" s="2">
        <v>-10</v>
      </c>
      <c r="E2893" s="5">
        <v>75.87</v>
      </c>
      <c r="F2893" s="5">
        <v>77.040000000000006</v>
      </c>
      <c r="G2893" s="5">
        <v>4.78</v>
      </c>
      <c r="H2893" s="5">
        <v>56.18</v>
      </c>
      <c r="I2893" s="5">
        <v>53.52</v>
      </c>
      <c r="J2893" s="5">
        <v>4.12</v>
      </c>
      <c r="K2893" s="6">
        <f t="shared" si="801"/>
        <v>66.025000000000006</v>
      </c>
      <c r="L2893" s="6">
        <f t="shared" si="802"/>
        <v>19.690000000000005</v>
      </c>
      <c r="M2893" s="6">
        <f t="shared" si="803"/>
        <v>65.28</v>
      </c>
      <c r="N2893" s="5">
        <f t="shared" si="804"/>
        <v>3.1552654404978355</v>
      </c>
      <c r="O2893" s="6">
        <f t="shared" si="805"/>
        <v>23.520000000000003</v>
      </c>
      <c r="P2893" s="6">
        <f t="shared" si="806"/>
        <v>6.3105308809956711</v>
      </c>
      <c r="Q2893" s="6">
        <f t="shared" si="807"/>
        <v>0.14750344024026443</v>
      </c>
      <c r="R2893" s="5">
        <f t="shared" si="808"/>
        <v>0.6069219962989395</v>
      </c>
      <c r="S2893" s="5">
        <f t="shared" si="809"/>
        <v>3.8299999999999983</v>
      </c>
      <c r="T2893" s="5">
        <f t="shared" si="810"/>
        <v>23.520000000000003</v>
      </c>
      <c r="U2893" s="5">
        <f t="shared" si="811"/>
        <v>3.7271032253135941</v>
      </c>
      <c r="V2893" s="5">
        <f t="shared" si="812"/>
        <v>0.23611325704580308</v>
      </c>
      <c r="W2893" s="5">
        <f t="shared" si="813"/>
        <v>0.74500000000000455</v>
      </c>
      <c r="X2893" s="5">
        <f t="shared" si="814"/>
        <v>65.28</v>
      </c>
      <c r="Y2893" s="5">
        <f t="shared" si="815"/>
        <v>20.689226067046889</v>
      </c>
      <c r="Z2893" s="9">
        <f t="shared" si="816"/>
        <v>0.75066836885538224</v>
      </c>
      <c r="AA2893">
        <f t="shared" si="817"/>
        <v>19.690000000000005</v>
      </c>
    </row>
    <row r="2894" spans="1:27">
      <c r="A2894" s="1">
        <f t="shared" si="800"/>
        <v>-502746</v>
      </c>
      <c r="B2894" s="1">
        <v>4</v>
      </c>
      <c r="C2894" s="1">
        <v>-11</v>
      </c>
      <c r="D2894" s="2">
        <v>-5</v>
      </c>
      <c r="E2894" s="5">
        <v>57.91</v>
      </c>
      <c r="F2894" s="5">
        <v>64.34</v>
      </c>
      <c r="G2894" s="5">
        <v>3.84</v>
      </c>
      <c r="H2894" s="5">
        <v>58.37</v>
      </c>
      <c r="I2894" s="5">
        <v>60.74</v>
      </c>
      <c r="J2894" s="5">
        <v>4.07</v>
      </c>
      <c r="K2894" s="6">
        <f t="shared" si="801"/>
        <v>58.14</v>
      </c>
      <c r="L2894" s="6">
        <f t="shared" si="802"/>
        <v>-0.46000000000000085</v>
      </c>
      <c r="M2894" s="6">
        <f t="shared" si="803"/>
        <v>62.540000000000006</v>
      </c>
      <c r="N2894" s="5">
        <f t="shared" si="804"/>
        <v>2.7977893058627559</v>
      </c>
      <c r="O2894" s="6">
        <f t="shared" si="805"/>
        <v>3.6000000000000014</v>
      </c>
      <c r="P2894" s="6">
        <f t="shared" si="806"/>
        <v>5.5955786117255117</v>
      </c>
      <c r="Q2894" s="6">
        <f t="shared" si="807"/>
        <v>-5.8105108509924848E-2</v>
      </c>
      <c r="R2894" s="5">
        <f t="shared" si="808"/>
        <v>0.72557286417034494</v>
      </c>
      <c r="S2894" s="5">
        <f t="shared" si="809"/>
        <v>4.0600000000000023</v>
      </c>
      <c r="T2894" s="5">
        <f t="shared" si="810"/>
        <v>3.6000000000000014</v>
      </c>
      <c r="U2894" s="5">
        <f t="shared" si="811"/>
        <v>0.64336510123478852</v>
      </c>
      <c r="V2894" s="5">
        <f t="shared" si="812"/>
        <v>1.5726702474628178</v>
      </c>
      <c r="W2894" s="5">
        <f t="shared" si="813"/>
        <v>4.4000000000000057</v>
      </c>
      <c r="X2894" s="5">
        <f t="shared" si="814"/>
        <v>62.540000000000006</v>
      </c>
      <c r="Y2894" s="5">
        <f t="shared" si="815"/>
        <v>22.353363017346481</v>
      </c>
      <c r="Z2894" s="9">
        <f t="shared" si="816"/>
        <v>0.75081156091259005</v>
      </c>
      <c r="AA2894">
        <f t="shared" si="817"/>
        <v>0.46000000000000085</v>
      </c>
    </row>
    <row r="2895" spans="1:27">
      <c r="A2895" s="1">
        <f t="shared" si="800"/>
        <v>-197503</v>
      </c>
      <c r="B2895" s="1">
        <v>-3</v>
      </c>
      <c r="C2895" s="1">
        <v>10</v>
      </c>
      <c r="D2895" s="2">
        <v>-2</v>
      </c>
      <c r="E2895" s="5">
        <v>36.74</v>
      </c>
      <c r="F2895" s="5">
        <v>35.72</v>
      </c>
      <c r="G2895" s="5">
        <v>2.93</v>
      </c>
      <c r="H2895" s="5">
        <v>35.46</v>
      </c>
      <c r="I2895" s="5">
        <v>33.909999999999997</v>
      </c>
      <c r="J2895" s="5">
        <v>2.73</v>
      </c>
      <c r="K2895" s="6">
        <f t="shared" si="801"/>
        <v>36.1</v>
      </c>
      <c r="L2895" s="6">
        <f t="shared" si="802"/>
        <v>1.2800000000000011</v>
      </c>
      <c r="M2895" s="6">
        <f t="shared" si="803"/>
        <v>34.814999999999998</v>
      </c>
      <c r="N2895" s="5">
        <f t="shared" si="804"/>
        <v>2.0023611062942668</v>
      </c>
      <c r="O2895" s="6">
        <f t="shared" si="805"/>
        <v>1.8100000000000023</v>
      </c>
      <c r="P2895" s="6">
        <f t="shared" si="806"/>
        <v>4.0047222125885336</v>
      </c>
      <c r="Q2895" s="6">
        <f t="shared" si="807"/>
        <v>7.0583247078776473E-2</v>
      </c>
      <c r="R2895" s="5">
        <f t="shared" si="808"/>
        <v>0.13234376115626378</v>
      </c>
      <c r="S2895" s="5">
        <f t="shared" si="809"/>
        <v>0.53000000000000114</v>
      </c>
      <c r="T2895" s="5">
        <f t="shared" si="810"/>
        <v>1.8100000000000023</v>
      </c>
      <c r="U2895" s="5">
        <f t="shared" si="811"/>
        <v>0.45196642960912686</v>
      </c>
      <c r="V2895" s="5">
        <f t="shared" si="812"/>
        <v>0.64174238900301539</v>
      </c>
      <c r="W2895" s="5">
        <f t="shared" si="813"/>
        <v>1.2850000000000037</v>
      </c>
      <c r="X2895" s="5">
        <f t="shared" si="814"/>
        <v>34.814999999999998</v>
      </c>
      <c r="Y2895" s="5">
        <f t="shared" si="815"/>
        <v>17.386973753416278</v>
      </c>
      <c r="Z2895" s="9">
        <f t="shared" si="816"/>
        <v>0.75081422469210057</v>
      </c>
      <c r="AA2895">
        <f t="shared" si="817"/>
        <v>1.2800000000000011</v>
      </c>
    </row>
    <row r="2896" spans="1:27">
      <c r="A2896" s="1">
        <f t="shared" si="800"/>
        <v>-402746</v>
      </c>
      <c r="B2896" s="1">
        <v>4</v>
      </c>
      <c r="C2896" s="1">
        <v>-11</v>
      </c>
      <c r="D2896" s="2">
        <v>-4</v>
      </c>
      <c r="E2896" s="5">
        <v>28.72</v>
      </c>
      <c r="F2896" s="5">
        <v>33.270000000000003</v>
      </c>
      <c r="G2896" s="5">
        <v>2.04</v>
      </c>
      <c r="H2896" s="5">
        <v>28.32</v>
      </c>
      <c r="I2896" s="5">
        <v>28.56</v>
      </c>
      <c r="J2896" s="5">
        <v>2.81</v>
      </c>
      <c r="K2896" s="6">
        <f t="shared" si="801"/>
        <v>28.52</v>
      </c>
      <c r="L2896" s="6">
        <f t="shared" si="802"/>
        <v>0.39999999999999858</v>
      </c>
      <c r="M2896" s="6">
        <f t="shared" si="803"/>
        <v>30.914999999999999</v>
      </c>
      <c r="N2896" s="5">
        <f t="shared" si="804"/>
        <v>1.7362099527418913</v>
      </c>
      <c r="O2896" s="6">
        <f t="shared" si="805"/>
        <v>4.7100000000000044</v>
      </c>
      <c r="P2896" s="6">
        <f t="shared" si="806"/>
        <v>3.4724199054837825</v>
      </c>
      <c r="Q2896" s="6">
        <f t="shared" si="807"/>
        <v>-0.30971910065767105</v>
      </c>
      <c r="R2896" s="5">
        <f t="shared" si="808"/>
        <v>1.241209334502859</v>
      </c>
      <c r="S2896" s="5">
        <f t="shared" si="809"/>
        <v>4.3100000000000058</v>
      </c>
      <c r="T2896" s="5">
        <f t="shared" si="810"/>
        <v>4.7100000000000044</v>
      </c>
      <c r="U2896" s="5">
        <f t="shared" si="811"/>
        <v>1.356402776220061</v>
      </c>
      <c r="V2896" s="5">
        <f t="shared" si="812"/>
        <v>1.3794414645635</v>
      </c>
      <c r="W2896" s="5">
        <f t="shared" si="813"/>
        <v>2.3949999999999996</v>
      </c>
      <c r="X2896" s="5">
        <f t="shared" si="814"/>
        <v>30.914999999999999</v>
      </c>
      <c r="Y2896" s="5">
        <f t="shared" si="815"/>
        <v>17.806026253436581</v>
      </c>
      <c r="Z2896" s="9">
        <f t="shared" si="816"/>
        <v>0.750910780319473</v>
      </c>
      <c r="AA2896">
        <f t="shared" si="817"/>
        <v>0.39999999999999858</v>
      </c>
    </row>
    <row r="2897" spans="1:27">
      <c r="A2897" s="1">
        <f t="shared" si="800"/>
        <v>-2505</v>
      </c>
      <c r="B2897" s="1">
        <v>-5</v>
      </c>
      <c r="C2897" s="1">
        <v>-10</v>
      </c>
      <c r="D2897" s="2">
        <v>0</v>
      </c>
      <c r="E2897" s="5">
        <v>94.01</v>
      </c>
      <c r="F2897" s="5">
        <v>94.15</v>
      </c>
      <c r="G2897" s="5">
        <v>4.0199999999999996</v>
      </c>
      <c r="H2897" s="5">
        <v>89.69</v>
      </c>
      <c r="I2897" s="5">
        <v>92.06</v>
      </c>
      <c r="J2897" s="5">
        <v>2.79</v>
      </c>
      <c r="K2897" s="6">
        <f t="shared" si="801"/>
        <v>91.85</v>
      </c>
      <c r="L2897" s="6">
        <f t="shared" si="802"/>
        <v>4.3200000000000074</v>
      </c>
      <c r="M2897" s="6">
        <f t="shared" si="803"/>
        <v>93.105000000000004</v>
      </c>
      <c r="N2897" s="5">
        <f t="shared" si="804"/>
        <v>2.4466558809934837</v>
      </c>
      <c r="O2897" s="6">
        <f t="shared" si="805"/>
        <v>2.0900000000000034</v>
      </c>
      <c r="P2897" s="6">
        <f t="shared" si="806"/>
        <v>4.8933117619869675</v>
      </c>
      <c r="Q2897" s="6">
        <f t="shared" si="807"/>
        <v>0.34982146213117821</v>
      </c>
      <c r="R2897" s="5">
        <f t="shared" si="808"/>
        <v>0.4557240798192051</v>
      </c>
      <c r="S2897" s="5">
        <f t="shared" si="809"/>
        <v>2.230000000000004</v>
      </c>
      <c r="T2897" s="5">
        <f t="shared" si="810"/>
        <v>2.0900000000000034</v>
      </c>
      <c r="U2897" s="5">
        <f t="shared" si="811"/>
        <v>0.42711359947181099</v>
      </c>
      <c r="V2897" s="5">
        <f t="shared" si="812"/>
        <v>0.51294504051399625</v>
      </c>
      <c r="W2897" s="5">
        <f t="shared" si="813"/>
        <v>1.2550000000000097</v>
      </c>
      <c r="X2897" s="5">
        <f t="shared" si="814"/>
        <v>93.105000000000004</v>
      </c>
      <c r="Y2897" s="5">
        <f t="shared" si="815"/>
        <v>38.05398246777311</v>
      </c>
      <c r="Z2897" s="9">
        <f t="shared" si="816"/>
        <v>0.75096604450534254</v>
      </c>
      <c r="AA2897">
        <f t="shared" si="817"/>
        <v>4.3200000000000074</v>
      </c>
    </row>
    <row r="2898" spans="1:27">
      <c r="A2898" s="1">
        <f t="shared" si="800"/>
        <v>-97248</v>
      </c>
      <c r="B2898" s="1">
        <v>2</v>
      </c>
      <c r="C2898" s="1">
        <v>11</v>
      </c>
      <c r="D2898" s="2">
        <v>-1</v>
      </c>
      <c r="E2898" s="5">
        <v>48.8</v>
      </c>
      <c r="F2898" s="5">
        <v>47.54</v>
      </c>
      <c r="G2898" s="5">
        <v>2.33</v>
      </c>
      <c r="H2898" s="5">
        <v>51.91</v>
      </c>
      <c r="I2898" s="5">
        <v>51.28</v>
      </c>
      <c r="J2898" s="5">
        <v>2.81</v>
      </c>
      <c r="K2898" s="6">
        <f t="shared" si="801"/>
        <v>50.354999999999997</v>
      </c>
      <c r="L2898" s="6">
        <f t="shared" si="802"/>
        <v>-3.1099999999999994</v>
      </c>
      <c r="M2898" s="6">
        <f t="shared" si="803"/>
        <v>49.41</v>
      </c>
      <c r="N2898" s="5">
        <f t="shared" si="804"/>
        <v>1.8251712248443981</v>
      </c>
      <c r="O2898" s="6">
        <f t="shared" si="805"/>
        <v>-3.740000000000002</v>
      </c>
      <c r="P2898" s="6">
        <f t="shared" si="806"/>
        <v>3.6503424496887962</v>
      </c>
      <c r="Q2898" s="6">
        <f t="shared" si="807"/>
        <v>-0.18515572232645403</v>
      </c>
      <c r="R2898" s="5">
        <f t="shared" si="808"/>
        <v>0.17258654733988374</v>
      </c>
      <c r="S2898" s="5">
        <f t="shared" si="809"/>
        <v>0.63000000000000256</v>
      </c>
      <c r="T2898" s="5">
        <f t="shared" si="810"/>
        <v>3.740000000000002</v>
      </c>
      <c r="U2898" s="5">
        <f t="shared" si="811"/>
        <v>1.0245614080177188</v>
      </c>
      <c r="V2898" s="5">
        <f t="shared" si="812"/>
        <v>0.51775964201964919</v>
      </c>
      <c r="W2898" s="5">
        <f t="shared" si="813"/>
        <v>0.94500000000000028</v>
      </c>
      <c r="X2898" s="5">
        <f t="shared" si="814"/>
        <v>49.41</v>
      </c>
      <c r="Y2898" s="5">
        <f t="shared" si="815"/>
        <v>27.071432711313079</v>
      </c>
      <c r="Z2898" s="9">
        <f t="shared" si="816"/>
        <v>0.7509953395328095</v>
      </c>
      <c r="AA2898">
        <f t="shared" si="817"/>
        <v>3.1099999999999994</v>
      </c>
    </row>
    <row r="2899" spans="1:27">
      <c r="A2899" s="1">
        <f t="shared" si="800"/>
        <v>-201009</v>
      </c>
      <c r="B2899" s="1">
        <v>-9</v>
      </c>
      <c r="C2899" s="1">
        <v>-4</v>
      </c>
      <c r="D2899" s="2">
        <v>-2</v>
      </c>
      <c r="E2899" s="5">
        <v>119.64</v>
      </c>
      <c r="F2899" s="5">
        <v>115.87</v>
      </c>
      <c r="G2899" s="5">
        <v>4.75</v>
      </c>
      <c r="H2899" s="5">
        <v>124.25</v>
      </c>
      <c r="I2899" s="5">
        <v>123.09</v>
      </c>
      <c r="J2899" s="5">
        <v>3.3</v>
      </c>
      <c r="K2899" s="6">
        <f t="shared" si="801"/>
        <v>121.94499999999999</v>
      </c>
      <c r="L2899" s="6">
        <f t="shared" si="802"/>
        <v>-4.6099999999999994</v>
      </c>
      <c r="M2899" s="6">
        <f t="shared" si="803"/>
        <v>119.48</v>
      </c>
      <c r="N2899" s="5">
        <f t="shared" si="804"/>
        <v>2.8919068103934471</v>
      </c>
      <c r="O2899" s="6">
        <f t="shared" si="805"/>
        <v>-7.2199999999999989</v>
      </c>
      <c r="P2899" s="6">
        <f t="shared" si="806"/>
        <v>5.7838136207868942</v>
      </c>
      <c r="Q2899" s="6">
        <f t="shared" si="807"/>
        <v>0.34892758388760187</v>
      </c>
      <c r="R2899" s="5">
        <f t="shared" si="808"/>
        <v>0.45125935431593422</v>
      </c>
      <c r="S2899" s="5">
        <f t="shared" si="809"/>
        <v>2.6099999999999994</v>
      </c>
      <c r="T2899" s="5">
        <f t="shared" si="810"/>
        <v>7.2199999999999989</v>
      </c>
      <c r="U2899" s="5">
        <f t="shared" si="811"/>
        <v>1.2483113173030824</v>
      </c>
      <c r="V2899" s="5">
        <f t="shared" si="812"/>
        <v>0.85237878037453885</v>
      </c>
      <c r="W2899" s="5">
        <f t="shared" si="813"/>
        <v>2.4649999999999892</v>
      </c>
      <c r="X2899" s="5">
        <f t="shared" si="814"/>
        <v>119.48</v>
      </c>
      <c r="Y2899" s="5">
        <f t="shared" si="815"/>
        <v>41.315300884036652</v>
      </c>
      <c r="Z2899" s="9">
        <f t="shared" si="816"/>
        <v>0.7509993342207435</v>
      </c>
      <c r="AA2899">
        <f t="shared" si="817"/>
        <v>4.6099999999999994</v>
      </c>
    </row>
    <row r="2900" spans="1:27">
      <c r="A2900" s="1">
        <f t="shared" si="800"/>
        <v>-402998</v>
      </c>
      <c r="B2900" s="1">
        <v>2</v>
      </c>
      <c r="C2900" s="1">
        <v>-12</v>
      </c>
      <c r="D2900" s="2">
        <v>-4</v>
      </c>
      <c r="E2900" s="5">
        <v>30.15</v>
      </c>
      <c r="F2900" s="5">
        <v>33.11</v>
      </c>
      <c r="G2900" s="5">
        <v>3.04</v>
      </c>
      <c r="H2900" s="5">
        <v>28.25</v>
      </c>
      <c r="I2900" s="5">
        <v>28.46</v>
      </c>
      <c r="J2900" s="5">
        <v>1.83</v>
      </c>
      <c r="K2900" s="6">
        <f t="shared" si="801"/>
        <v>29.2</v>
      </c>
      <c r="L2900" s="6">
        <f t="shared" si="802"/>
        <v>1.8999999999999986</v>
      </c>
      <c r="M2900" s="6">
        <f t="shared" si="803"/>
        <v>30.785</v>
      </c>
      <c r="N2900" s="5">
        <f t="shared" si="804"/>
        <v>1.7741547283143035</v>
      </c>
      <c r="O2900" s="6">
        <f t="shared" si="805"/>
        <v>4.6499999999999986</v>
      </c>
      <c r="P2900" s="6">
        <f t="shared" si="806"/>
        <v>3.5483094566286071</v>
      </c>
      <c r="Q2900" s="6">
        <f t="shared" si="807"/>
        <v>0.46802748103728997</v>
      </c>
      <c r="R2900" s="5">
        <f t="shared" si="808"/>
        <v>0.77501695768465662</v>
      </c>
      <c r="S2900" s="5">
        <f t="shared" si="809"/>
        <v>2.75</v>
      </c>
      <c r="T2900" s="5">
        <f t="shared" si="810"/>
        <v>4.6499999999999986</v>
      </c>
      <c r="U2900" s="5">
        <f t="shared" si="811"/>
        <v>1.3104832193576916</v>
      </c>
      <c r="V2900" s="5">
        <f t="shared" si="812"/>
        <v>0.89338318394922278</v>
      </c>
      <c r="W2900" s="5">
        <f t="shared" si="813"/>
        <v>1.5850000000000009</v>
      </c>
      <c r="X2900" s="5">
        <f t="shared" si="814"/>
        <v>30.785</v>
      </c>
      <c r="Y2900" s="5">
        <f t="shared" si="815"/>
        <v>17.35192512168884</v>
      </c>
      <c r="Z2900" s="9">
        <f t="shared" si="816"/>
        <v>0.75119637911800397</v>
      </c>
      <c r="AA2900">
        <f t="shared" si="817"/>
        <v>1.8999999999999986</v>
      </c>
    </row>
    <row r="2901" spans="1:27">
      <c r="A2901" s="1">
        <f t="shared" si="800"/>
        <v>-898747</v>
      </c>
      <c r="B2901" s="1">
        <v>3</v>
      </c>
      <c r="C2901" s="1">
        <v>5</v>
      </c>
      <c r="D2901" s="2">
        <v>-9</v>
      </c>
      <c r="E2901" s="5">
        <v>46.24</v>
      </c>
      <c r="F2901" s="5">
        <v>45.89</v>
      </c>
      <c r="G2901" s="5">
        <v>1.88</v>
      </c>
      <c r="H2901" s="5">
        <v>40.880000000000003</v>
      </c>
      <c r="I2901" s="5">
        <v>41.33</v>
      </c>
      <c r="J2901" s="5">
        <v>2.46</v>
      </c>
      <c r="K2901" s="6">
        <f t="shared" si="801"/>
        <v>43.56</v>
      </c>
      <c r="L2901" s="6">
        <f t="shared" si="802"/>
        <v>5.3599999999999994</v>
      </c>
      <c r="M2901" s="6">
        <f t="shared" si="803"/>
        <v>43.61</v>
      </c>
      <c r="N2901" s="5">
        <f t="shared" si="804"/>
        <v>1.5480633061990714</v>
      </c>
      <c r="O2901" s="6">
        <f t="shared" si="805"/>
        <v>4.5600000000000023</v>
      </c>
      <c r="P2901" s="6">
        <f t="shared" si="806"/>
        <v>3.0961266123981428</v>
      </c>
      <c r="Q2901" s="6">
        <f t="shared" si="807"/>
        <v>-0.26259127894846657</v>
      </c>
      <c r="R2901" s="5">
        <f t="shared" si="808"/>
        <v>0.25838736594184286</v>
      </c>
      <c r="S2901" s="5">
        <f t="shared" si="809"/>
        <v>0.79999999999999716</v>
      </c>
      <c r="T2901" s="5">
        <f t="shared" si="810"/>
        <v>4.5600000000000023</v>
      </c>
      <c r="U2901" s="5">
        <f t="shared" si="811"/>
        <v>1.4728079858685101</v>
      </c>
      <c r="V2901" s="5">
        <f t="shared" si="812"/>
        <v>3.2298420742728637E-2</v>
      </c>
      <c r="W2901" s="5">
        <f t="shared" si="813"/>
        <v>4.9999999999997158E-2</v>
      </c>
      <c r="X2901" s="5">
        <f t="shared" si="814"/>
        <v>43.61</v>
      </c>
      <c r="Y2901" s="5">
        <f t="shared" si="815"/>
        <v>28.170682571809515</v>
      </c>
      <c r="Z2901" s="9">
        <f t="shared" si="816"/>
        <v>0.75146190854892969</v>
      </c>
      <c r="AA2901">
        <f t="shared" si="817"/>
        <v>5.3599999999999994</v>
      </c>
    </row>
    <row r="2902" spans="1:27">
      <c r="A2902" s="1">
        <f t="shared" si="800"/>
        <v>-1300997</v>
      </c>
      <c r="B2902" s="1">
        <v>3</v>
      </c>
      <c r="C2902" s="1">
        <v>-4</v>
      </c>
      <c r="D2902" s="2">
        <v>-13</v>
      </c>
      <c r="E2902" s="5">
        <v>120.06</v>
      </c>
      <c r="F2902" s="5">
        <v>121.22</v>
      </c>
      <c r="G2902" s="5">
        <v>2.71</v>
      </c>
      <c r="H2902" s="5">
        <v>138.83000000000001</v>
      </c>
      <c r="I2902" s="5">
        <v>139.79</v>
      </c>
      <c r="J2902" s="5">
        <v>4.6399999999999997</v>
      </c>
      <c r="K2902" s="6">
        <f t="shared" si="801"/>
        <v>129.44499999999999</v>
      </c>
      <c r="L2902" s="6">
        <f t="shared" si="802"/>
        <v>-18.77000000000001</v>
      </c>
      <c r="M2902" s="6">
        <f t="shared" si="803"/>
        <v>130.505</v>
      </c>
      <c r="N2902" s="5">
        <f t="shared" si="804"/>
        <v>2.6867126753711497</v>
      </c>
      <c r="O2902" s="6">
        <f t="shared" si="805"/>
        <v>-18.569999999999993</v>
      </c>
      <c r="P2902" s="6">
        <f t="shared" si="806"/>
        <v>5.3734253507422993</v>
      </c>
      <c r="Q2902" s="6">
        <f t="shared" si="807"/>
        <v>-0.49129484617489266</v>
      </c>
      <c r="R2902" s="5">
        <f t="shared" si="808"/>
        <v>3.7220206282830098E-2</v>
      </c>
      <c r="S2902" s="5">
        <f t="shared" si="809"/>
        <v>0.20000000000001705</v>
      </c>
      <c r="T2902" s="5">
        <f t="shared" si="810"/>
        <v>18.569999999999993</v>
      </c>
      <c r="U2902" s="5">
        <f t="shared" si="811"/>
        <v>3.4558961533604786</v>
      </c>
      <c r="V2902" s="5">
        <f t="shared" si="812"/>
        <v>0.39453418659796624</v>
      </c>
      <c r="W2902" s="5">
        <f t="shared" si="813"/>
        <v>1.0600000000000023</v>
      </c>
      <c r="X2902" s="5">
        <f t="shared" si="814"/>
        <v>130.505</v>
      </c>
      <c r="Y2902" s="5">
        <f t="shared" si="815"/>
        <v>48.574230209403275</v>
      </c>
      <c r="Z2902" s="9">
        <f t="shared" si="816"/>
        <v>0.75148120402309471</v>
      </c>
      <c r="AA2902">
        <f t="shared" si="817"/>
        <v>18.77000000000001</v>
      </c>
    </row>
    <row r="2903" spans="1:27">
      <c r="A2903" s="1">
        <f t="shared" si="800"/>
        <v>-1202248</v>
      </c>
      <c r="B2903" s="1">
        <v>2</v>
      </c>
      <c r="C2903" s="1">
        <v>-9</v>
      </c>
      <c r="D2903" s="2">
        <v>-12</v>
      </c>
      <c r="E2903" s="5">
        <v>90.34</v>
      </c>
      <c r="F2903" s="5">
        <v>90.91</v>
      </c>
      <c r="G2903" s="5">
        <v>2.58</v>
      </c>
      <c r="H2903" s="5">
        <v>101.63</v>
      </c>
      <c r="I2903" s="5">
        <v>100.26</v>
      </c>
      <c r="J2903" s="5">
        <v>3.06</v>
      </c>
      <c r="K2903" s="6">
        <f t="shared" si="801"/>
        <v>95.984999999999999</v>
      </c>
      <c r="L2903" s="6">
        <f t="shared" si="802"/>
        <v>-11.289999999999992</v>
      </c>
      <c r="M2903" s="6">
        <f t="shared" si="803"/>
        <v>95.585000000000008</v>
      </c>
      <c r="N2903" s="5">
        <f t="shared" si="804"/>
        <v>2.00124960961895</v>
      </c>
      <c r="O2903" s="6">
        <f t="shared" si="805"/>
        <v>-9.3500000000000085</v>
      </c>
      <c r="P2903" s="6">
        <f t="shared" si="806"/>
        <v>4.0024992192379001</v>
      </c>
      <c r="Q2903" s="6">
        <f t="shared" si="807"/>
        <v>-0.16898876404494378</v>
      </c>
      <c r="R2903" s="5">
        <f t="shared" si="808"/>
        <v>0.48469715888398629</v>
      </c>
      <c r="S2903" s="5">
        <f t="shared" si="809"/>
        <v>1.9399999999999835</v>
      </c>
      <c r="T2903" s="5">
        <f t="shared" si="810"/>
        <v>9.3500000000000085</v>
      </c>
      <c r="U2903" s="5">
        <f t="shared" si="811"/>
        <v>2.3360404307037701</v>
      </c>
      <c r="V2903" s="5">
        <f t="shared" si="812"/>
        <v>0.1998751170655588</v>
      </c>
      <c r="W2903" s="5">
        <f t="shared" si="813"/>
        <v>0.39999999999999147</v>
      </c>
      <c r="X2903" s="5">
        <f t="shared" si="814"/>
        <v>95.585000000000008</v>
      </c>
      <c r="Y2903" s="5">
        <f t="shared" si="815"/>
        <v>47.762657661779613</v>
      </c>
      <c r="Z2903" s="9">
        <f t="shared" si="816"/>
        <v>0.75152178943793779</v>
      </c>
      <c r="AA2903">
        <f t="shared" si="817"/>
        <v>11.289999999999992</v>
      </c>
    </row>
    <row r="2904" spans="1:27">
      <c r="A2904" s="1">
        <f t="shared" si="800"/>
        <v>-598993</v>
      </c>
      <c r="B2904" s="1">
        <v>7</v>
      </c>
      <c r="C2904" s="1">
        <v>4</v>
      </c>
      <c r="D2904" s="2">
        <v>-6</v>
      </c>
      <c r="E2904" s="5">
        <v>122.77</v>
      </c>
      <c r="F2904" s="5">
        <v>123.34</v>
      </c>
      <c r="G2904" s="5">
        <v>2.74</v>
      </c>
      <c r="H2904" s="5">
        <v>125.61</v>
      </c>
      <c r="I2904" s="5">
        <v>120.82</v>
      </c>
      <c r="J2904" s="5">
        <v>6.53</v>
      </c>
      <c r="K2904" s="6">
        <f t="shared" si="801"/>
        <v>124.19</v>
      </c>
      <c r="L2904" s="6">
        <f t="shared" si="802"/>
        <v>-2.8400000000000034</v>
      </c>
      <c r="M2904" s="6">
        <f t="shared" si="803"/>
        <v>122.08</v>
      </c>
      <c r="N2904" s="5">
        <f t="shared" si="804"/>
        <v>3.5407802812374567</v>
      </c>
      <c r="O2904" s="6">
        <f t="shared" si="805"/>
        <v>2.5200000000000102</v>
      </c>
      <c r="P2904" s="6">
        <f t="shared" si="806"/>
        <v>7.0815605624749134</v>
      </c>
      <c r="Q2904" s="6">
        <f t="shared" si="807"/>
        <v>-0.70058526177253544</v>
      </c>
      <c r="R2904" s="5">
        <f t="shared" si="808"/>
        <v>0.75689531321705783</v>
      </c>
      <c r="S2904" s="5">
        <f t="shared" si="809"/>
        <v>5.3600000000000136</v>
      </c>
      <c r="T2904" s="5">
        <f t="shared" si="810"/>
        <v>2.5200000000000102</v>
      </c>
      <c r="U2904" s="5">
        <f t="shared" si="811"/>
        <v>0.35585376666175161</v>
      </c>
      <c r="V2904" s="5">
        <f t="shared" si="812"/>
        <v>0.59591384734626396</v>
      </c>
      <c r="W2904" s="5">
        <f t="shared" si="813"/>
        <v>2.1099999999999994</v>
      </c>
      <c r="X2904" s="5">
        <f t="shared" si="814"/>
        <v>122.08</v>
      </c>
      <c r="Y2904" s="5">
        <f t="shared" si="815"/>
        <v>34.478276058782903</v>
      </c>
      <c r="Z2904" s="9">
        <f t="shared" si="816"/>
        <v>0.75172867445641578</v>
      </c>
      <c r="AA2904">
        <f t="shared" si="817"/>
        <v>2.8400000000000034</v>
      </c>
    </row>
    <row r="2905" spans="1:27">
      <c r="A2905" s="1">
        <f t="shared" si="800"/>
        <v>-498743</v>
      </c>
      <c r="B2905" s="1">
        <v>7</v>
      </c>
      <c r="C2905" s="1">
        <v>5</v>
      </c>
      <c r="D2905" s="2">
        <v>-5</v>
      </c>
      <c r="E2905" s="5">
        <v>198.97</v>
      </c>
      <c r="F2905" s="5">
        <v>203.42</v>
      </c>
      <c r="G2905" s="5">
        <v>3.86</v>
      </c>
      <c r="H2905" s="5">
        <v>180.05</v>
      </c>
      <c r="I2905" s="5">
        <v>180.21</v>
      </c>
      <c r="J2905" s="5">
        <v>9.08</v>
      </c>
      <c r="K2905" s="6">
        <f t="shared" si="801"/>
        <v>189.51</v>
      </c>
      <c r="L2905" s="6">
        <f t="shared" si="802"/>
        <v>18.919999999999987</v>
      </c>
      <c r="M2905" s="6">
        <f t="shared" si="803"/>
        <v>191.815</v>
      </c>
      <c r="N2905" s="5">
        <f t="shared" si="804"/>
        <v>4.9332038271289784</v>
      </c>
      <c r="O2905" s="6">
        <f t="shared" si="805"/>
        <v>23.20999999999998</v>
      </c>
      <c r="P2905" s="6">
        <f t="shared" si="806"/>
        <v>9.8664076542579568</v>
      </c>
      <c r="Q2905" s="6">
        <f t="shared" si="807"/>
        <v>-0.69388367267273421</v>
      </c>
      <c r="R2905" s="5">
        <f t="shared" si="808"/>
        <v>0.43480871157280787</v>
      </c>
      <c r="S2905" s="5">
        <f t="shared" si="809"/>
        <v>4.289999999999992</v>
      </c>
      <c r="T2905" s="5">
        <f t="shared" si="810"/>
        <v>23.20999999999998</v>
      </c>
      <c r="U2905" s="5">
        <f t="shared" si="811"/>
        <v>2.3524266190221166</v>
      </c>
      <c r="V2905" s="5">
        <f t="shared" si="812"/>
        <v>0.46724199541973288</v>
      </c>
      <c r="W2905" s="5">
        <f t="shared" si="813"/>
        <v>2.3050000000000068</v>
      </c>
      <c r="X2905" s="5">
        <f t="shared" si="814"/>
        <v>191.815</v>
      </c>
      <c r="Y2905" s="5">
        <f t="shared" si="815"/>
        <v>38.882439631859349</v>
      </c>
      <c r="Z2905" s="9">
        <f t="shared" si="816"/>
        <v>0.75174929331526474</v>
      </c>
      <c r="AA2905">
        <f t="shared" si="817"/>
        <v>18.919999999999987</v>
      </c>
    </row>
    <row r="2906" spans="1:27">
      <c r="A2906" s="1">
        <f t="shared" si="800"/>
        <v>-698247</v>
      </c>
      <c r="B2906" s="1">
        <v>3</v>
      </c>
      <c r="C2906" s="1">
        <v>7</v>
      </c>
      <c r="D2906" s="2">
        <v>-7</v>
      </c>
      <c r="E2906" s="5">
        <v>79.53</v>
      </c>
      <c r="F2906" s="5">
        <v>79.06</v>
      </c>
      <c r="G2906" s="5">
        <v>2.54</v>
      </c>
      <c r="H2906" s="5">
        <v>71.5</v>
      </c>
      <c r="I2906" s="5">
        <v>67.08</v>
      </c>
      <c r="J2906" s="5">
        <v>4.8600000000000003</v>
      </c>
      <c r="K2906" s="6">
        <f t="shared" si="801"/>
        <v>75.515000000000001</v>
      </c>
      <c r="L2906" s="6">
        <f t="shared" si="802"/>
        <v>8.0300000000000011</v>
      </c>
      <c r="M2906" s="6">
        <f t="shared" si="803"/>
        <v>73.069999999999993</v>
      </c>
      <c r="N2906" s="5">
        <f t="shared" si="804"/>
        <v>2.7418606820916338</v>
      </c>
      <c r="O2906" s="6">
        <f t="shared" si="805"/>
        <v>11.980000000000004</v>
      </c>
      <c r="P2906" s="6">
        <f t="shared" si="806"/>
        <v>5.4837213641832676</v>
      </c>
      <c r="Q2906" s="6">
        <f t="shared" si="807"/>
        <v>-0.57091170289180349</v>
      </c>
      <c r="R2906" s="5">
        <f t="shared" si="808"/>
        <v>0.72031376827409366</v>
      </c>
      <c r="S2906" s="5">
        <f t="shared" si="809"/>
        <v>3.9500000000000028</v>
      </c>
      <c r="T2906" s="5">
        <f t="shared" si="810"/>
        <v>11.980000000000004</v>
      </c>
      <c r="U2906" s="5">
        <f t="shared" si="811"/>
        <v>2.1846478339047186</v>
      </c>
      <c r="V2906" s="5">
        <f t="shared" si="812"/>
        <v>0.89173020933172809</v>
      </c>
      <c r="W2906" s="5">
        <f t="shared" si="813"/>
        <v>2.4450000000000074</v>
      </c>
      <c r="X2906" s="5">
        <f t="shared" si="814"/>
        <v>73.069999999999993</v>
      </c>
      <c r="Y2906" s="5">
        <f t="shared" si="815"/>
        <v>26.649785846981256</v>
      </c>
      <c r="Z2906" s="9">
        <f t="shared" si="816"/>
        <v>0.7517639257107247</v>
      </c>
      <c r="AA2906">
        <f t="shared" si="817"/>
        <v>8.0300000000000011</v>
      </c>
    </row>
    <row r="2907" spans="1:27">
      <c r="A2907" s="1">
        <f t="shared" si="800"/>
        <v>-98492</v>
      </c>
      <c r="B2907" s="1">
        <v>8</v>
      </c>
      <c r="C2907" s="1">
        <v>6</v>
      </c>
      <c r="D2907" s="2">
        <v>-1</v>
      </c>
      <c r="E2907" s="5">
        <v>134.37</v>
      </c>
      <c r="F2907" s="5">
        <v>136.66</v>
      </c>
      <c r="G2907" s="5">
        <v>3.77</v>
      </c>
      <c r="H2907" s="5">
        <v>139.37</v>
      </c>
      <c r="I2907" s="5">
        <v>137.29</v>
      </c>
      <c r="J2907" s="5">
        <v>5.14</v>
      </c>
      <c r="K2907" s="6">
        <f t="shared" si="801"/>
        <v>136.87</v>
      </c>
      <c r="L2907" s="6">
        <f t="shared" si="802"/>
        <v>-5</v>
      </c>
      <c r="M2907" s="6">
        <f t="shared" si="803"/>
        <v>136.97499999999999</v>
      </c>
      <c r="N2907" s="5">
        <f t="shared" si="804"/>
        <v>3.1871813566221796</v>
      </c>
      <c r="O2907" s="6">
        <f t="shared" si="805"/>
        <v>-0.62999999999999545</v>
      </c>
      <c r="P2907" s="6">
        <f t="shared" si="806"/>
        <v>6.3743627132443592</v>
      </c>
      <c r="Q2907" s="6">
        <f t="shared" si="807"/>
        <v>-0.30041715375622957</v>
      </c>
      <c r="R2907" s="5">
        <f t="shared" si="808"/>
        <v>0.68555872901932902</v>
      </c>
      <c r="S2907" s="5">
        <f t="shared" si="809"/>
        <v>4.3700000000000045</v>
      </c>
      <c r="T2907" s="5">
        <f t="shared" si="810"/>
        <v>0.62999999999999545</v>
      </c>
      <c r="U2907" s="5">
        <f t="shared" si="811"/>
        <v>9.8833409446721671E-2</v>
      </c>
      <c r="V2907" s="5">
        <f t="shared" si="812"/>
        <v>3.294446981557092E-2</v>
      </c>
      <c r="W2907" s="5">
        <f t="shared" si="813"/>
        <v>0.10499999999998977</v>
      </c>
      <c r="X2907" s="5">
        <f t="shared" si="814"/>
        <v>136.97499999999999</v>
      </c>
      <c r="Y2907" s="5">
        <f t="shared" si="815"/>
        <v>42.976845266554918</v>
      </c>
      <c r="Z2907" s="9">
        <f t="shared" si="816"/>
        <v>0.75183907852678156</v>
      </c>
      <c r="AA2907">
        <f t="shared" si="817"/>
        <v>5</v>
      </c>
    </row>
    <row r="2908" spans="1:27">
      <c r="A2908" s="1">
        <f t="shared" si="800"/>
        <v>-101009</v>
      </c>
      <c r="B2908" s="1">
        <v>-9</v>
      </c>
      <c r="C2908" s="1">
        <v>-4</v>
      </c>
      <c r="D2908" s="2">
        <v>-1</v>
      </c>
      <c r="E2908" s="5">
        <v>100.43</v>
      </c>
      <c r="F2908" s="5">
        <v>97.1</v>
      </c>
      <c r="G2908" s="5">
        <v>4.22</v>
      </c>
      <c r="H2908" s="5">
        <v>99.96</v>
      </c>
      <c r="I2908" s="5">
        <v>97.3</v>
      </c>
      <c r="J2908" s="5">
        <v>2.85</v>
      </c>
      <c r="K2908" s="6">
        <f t="shared" si="801"/>
        <v>100.19499999999999</v>
      </c>
      <c r="L2908" s="6">
        <f t="shared" si="802"/>
        <v>0.47000000000001307</v>
      </c>
      <c r="M2908" s="6">
        <f t="shared" si="803"/>
        <v>97.199999999999989</v>
      </c>
      <c r="N2908" s="5">
        <f t="shared" si="804"/>
        <v>2.5461195965625811</v>
      </c>
      <c r="O2908" s="6">
        <f t="shared" si="805"/>
        <v>-0.20000000000000284</v>
      </c>
      <c r="P2908" s="6">
        <f t="shared" si="806"/>
        <v>5.0922391931251623</v>
      </c>
      <c r="Q2908" s="6">
        <f t="shared" si="807"/>
        <v>0.37352733611251432</v>
      </c>
      <c r="R2908" s="5">
        <f t="shared" si="808"/>
        <v>0.13157276683007296</v>
      </c>
      <c r="S2908" s="5">
        <f t="shared" si="809"/>
        <v>0.67000000000001592</v>
      </c>
      <c r="T2908" s="5">
        <f t="shared" si="810"/>
        <v>0.20000000000000284</v>
      </c>
      <c r="U2908" s="5">
        <f t="shared" si="811"/>
        <v>3.9275452785096032E-2</v>
      </c>
      <c r="V2908" s="5">
        <f t="shared" si="812"/>
        <v>1.1762998109136114</v>
      </c>
      <c r="W2908" s="5">
        <f t="shared" si="813"/>
        <v>2.9950000000000045</v>
      </c>
      <c r="X2908" s="5">
        <f t="shared" si="814"/>
        <v>97.199999999999989</v>
      </c>
      <c r="Y2908" s="5">
        <f t="shared" si="815"/>
        <v>38.175740107112802</v>
      </c>
      <c r="Z2908" s="9">
        <f t="shared" si="816"/>
        <v>0.75199202123426812</v>
      </c>
      <c r="AA2908">
        <f t="shared" si="817"/>
        <v>0.47000000000001307</v>
      </c>
    </row>
    <row r="2909" spans="1:27">
      <c r="A2909" s="1">
        <f t="shared" si="800"/>
        <v>-802256</v>
      </c>
      <c r="B2909" s="1">
        <v>-6</v>
      </c>
      <c r="C2909" s="1">
        <v>-9</v>
      </c>
      <c r="D2909" s="2">
        <v>-8</v>
      </c>
      <c r="E2909" s="5">
        <v>74.67</v>
      </c>
      <c r="F2909" s="5">
        <v>76.53</v>
      </c>
      <c r="G2909" s="5">
        <v>3.43</v>
      </c>
      <c r="H2909" s="5">
        <v>76.09</v>
      </c>
      <c r="I2909" s="5">
        <v>73.19</v>
      </c>
      <c r="J2909" s="5">
        <v>4.83</v>
      </c>
      <c r="K2909" s="6">
        <f t="shared" si="801"/>
        <v>75.38</v>
      </c>
      <c r="L2909" s="6">
        <f t="shared" si="802"/>
        <v>-1.4200000000000017</v>
      </c>
      <c r="M2909" s="6">
        <f t="shared" si="803"/>
        <v>74.86</v>
      </c>
      <c r="N2909" s="5">
        <f t="shared" si="804"/>
        <v>2.9620010128289964</v>
      </c>
      <c r="O2909" s="6">
        <f t="shared" si="805"/>
        <v>3.3400000000000034</v>
      </c>
      <c r="P2909" s="6">
        <f t="shared" si="806"/>
        <v>5.9240020256579928</v>
      </c>
      <c r="Q2909" s="6">
        <f t="shared" si="807"/>
        <v>-0.32951689472214463</v>
      </c>
      <c r="R2909" s="5">
        <f t="shared" si="808"/>
        <v>0.80351086636762259</v>
      </c>
      <c r="S2909" s="5">
        <f t="shared" si="809"/>
        <v>4.7600000000000051</v>
      </c>
      <c r="T2909" s="5">
        <f t="shared" si="810"/>
        <v>3.3400000000000034</v>
      </c>
      <c r="U2909" s="5">
        <f t="shared" si="811"/>
        <v>0.56380804488820579</v>
      </c>
      <c r="V2909" s="5">
        <f t="shared" si="812"/>
        <v>0.17555699601309249</v>
      </c>
      <c r="W2909" s="5">
        <f t="shared" si="813"/>
        <v>0.51999999999999602</v>
      </c>
      <c r="X2909" s="5">
        <f t="shared" si="814"/>
        <v>74.86</v>
      </c>
      <c r="Y2909" s="5">
        <f t="shared" si="815"/>
        <v>25.273455233731163</v>
      </c>
      <c r="Z2909" s="9">
        <f t="shared" si="816"/>
        <v>0.7520033244607367</v>
      </c>
      <c r="AA2909">
        <f t="shared" si="817"/>
        <v>1.4200000000000017</v>
      </c>
    </row>
    <row r="2910" spans="1:27">
      <c r="A2910" s="1">
        <f t="shared" si="800"/>
        <v>-900257</v>
      </c>
      <c r="B2910" s="1">
        <v>-7</v>
      </c>
      <c r="C2910" s="1">
        <v>-1</v>
      </c>
      <c r="D2910" s="2">
        <v>-9</v>
      </c>
      <c r="E2910" s="5">
        <v>124.75</v>
      </c>
      <c r="F2910" s="5">
        <v>121.19</v>
      </c>
      <c r="G2910" s="5">
        <v>6.83</v>
      </c>
      <c r="H2910" s="5">
        <v>124.07</v>
      </c>
      <c r="I2910" s="5">
        <v>129.94999999999999</v>
      </c>
      <c r="J2910" s="5">
        <v>4.8</v>
      </c>
      <c r="K2910" s="6">
        <f t="shared" si="801"/>
        <v>124.41</v>
      </c>
      <c r="L2910" s="6">
        <f t="shared" si="802"/>
        <v>0.68000000000000682</v>
      </c>
      <c r="M2910" s="6">
        <f t="shared" si="803"/>
        <v>125.57</v>
      </c>
      <c r="N2910" s="5">
        <f t="shared" si="804"/>
        <v>4.1739938907478047</v>
      </c>
      <c r="O2910" s="6">
        <f t="shared" si="805"/>
        <v>-8.7599999999999909</v>
      </c>
      <c r="P2910" s="6">
        <f t="shared" si="806"/>
        <v>8.3479877814956094</v>
      </c>
      <c r="Q2910" s="6">
        <f t="shared" si="807"/>
        <v>0.33877561562888786</v>
      </c>
      <c r="R2910" s="5">
        <f t="shared" si="808"/>
        <v>1.1308114299023022</v>
      </c>
      <c r="S2910" s="5">
        <f t="shared" si="809"/>
        <v>9.4399999999999977</v>
      </c>
      <c r="T2910" s="5">
        <f t="shared" si="810"/>
        <v>8.7599999999999909</v>
      </c>
      <c r="U2910" s="5">
        <f t="shared" si="811"/>
        <v>1.0493546743584914</v>
      </c>
      <c r="V2910" s="5">
        <f t="shared" si="812"/>
        <v>0.27791128362005657</v>
      </c>
      <c r="W2910" s="5">
        <f t="shared" si="813"/>
        <v>1.1599999999999966</v>
      </c>
      <c r="X2910" s="5">
        <f t="shared" si="814"/>
        <v>125.57</v>
      </c>
      <c r="Y2910" s="5">
        <f t="shared" si="815"/>
        <v>30.083896451871212</v>
      </c>
      <c r="Z2910" s="9">
        <f t="shared" si="816"/>
        <v>0.75218947081170973</v>
      </c>
      <c r="AA2910">
        <f t="shared" si="817"/>
        <v>0.68000000000000682</v>
      </c>
    </row>
    <row r="2911" spans="1:27">
      <c r="A2911" s="1">
        <f t="shared" si="800"/>
        <v>-700492</v>
      </c>
      <c r="B2911" s="1">
        <v>8</v>
      </c>
      <c r="C2911" s="1">
        <v>-2</v>
      </c>
      <c r="D2911" s="2">
        <v>-7</v>
      </c>
      <c r="E2911" s="5">
        <v>121.82</v>
      </c>
      <c r="F2911" s="5">
        <v>130.29</v>
      </c>
      <c r="G2911" s="5">
        <v>3.16</v>
      </c>
      <c r="H2911" s="5">
        <v>122.79</v>
      </c>
      <c r="I2911" s="5">
        <v>132.56</v>
      </c>
      <c r="J2911" s="5">
        <v>6.79</v>
      </c>
      <c r="K2911" s="6">
        <f t="shared" si="801"/>
        <v>122.30500000000001</v>
      </c>
      <c r="L2911" s="6">
        <f t="shared" si="802"/>
        <v>-0.97000000000001307</v>
      </c>
      <c r="M2911" s="6">
        <f t="shared" si="803"/>
        <v>131.42500000000001</v>
      </c>
      <c r="N2911" s="5">
        <f t="shared" si="804"/>
        <v>3.744652854404531</v>
      </c>
      <c r="O2911" s="6">
        <f t="shared" si="805"/>
        <v>-2.2700000000000102</v>
      </c>
      <c r="P2911" s="6">
        <f t="shared" si="806"/>
        <v>7.489305708809062</v>
      </c>
      <c r="Q2911" s="6">
        <f t="shared" si="807"/>
        <v>-0.64394175757759431</v>
      </c>
      <c r="R2911" s="5">
        <f t="shared" si="808"/>
        <v>0.17358084321099521</v>
      </c>
      <c r="S2911" s="5">
        <f t="shared" si="809"/>
        <v>1.2999999999999972</v>
      </c>
      <c r="T2911" s="5">
        <f t="shared" si="810"/>
        <v>2.2700000000000102</v>
      </c>
      <c r="U2911" s="5">
        <f t="shared" si="811"/>
        <v>0.30309885699150907</v>
      </c>
      <c r="V2911" s="5">
        <f t="shared" si="812"/>
        <v>2.4354727539758163</v>
      </c>
      <c r="W2911" s="5">
        <f t="shared" si="813"/>
        <v>9.1200000000000045</v>
      </c>
      <c r="X2911" s="5">
        <f t="shared" si="814"/>
        <v>131.42500000000001</v>
      </c>
      <c r="Y2911" s="5">
        <f t="shared" si="815"/>
        <v>35.096711260007844</v>
      </c>
      <c r="Z2911" s="9">
        <f t="shared" si="816"/>
        <v>0.7522778741927747</v>
      </c>
      <c r="AA2911">
        <f t="shared" si="817"/>
        <v>0.97000000000001307</v>
      </c>
    </row>
    <row r="2912" spans="1:27">
      <c r="A2912" s="1">
        <f t="shared" si="800"/>
        <v>-900743</v>
      </c>
      <c r="B2912" s="1">
        <v>7</v>
      </c>
      <c r="C2912" s="1">
        <v>-3</v>
      </c>
      <c r="D2912" s="2">
        <v>-9</v>
      </c>
      <c r="E2912" s="5">
        <v>50.52</v>
      </c>
      <c r="F2912" s="5">
        <v>50.44</v>
      </c>
      <c r="G2912" s="5">
        <v>1.55</v>
      </c>
      <c r="H2912" s="5">
        <v>58.5</v>
      </c>
      <c r="I2912" s="5">
        <v>54.16</v>
      </c>
      <c r="J2912" s="5">
        <v>4</v>
      </c>
      <c r="K2912" s="6">
        <f t="shared" si="801"/>
        <v>54.510000000000005</v>
      </c>
      <c r="L2912" s="6">
        <f t="shared" si="802"/>
        <v>-7.9799999999999969</v>
      </c>
      <c r="M2912" s="6">
        <f t="shared" si="803"/>
        <v>52.3</v>
      </c>
      <c r="N2912" s="5">
        <f t="shared" si="804"/>
        <v>2.1449067578801646</v>
      </c>
      <c r="O2912" s="6">
        <f t="shared" si="805"/>
        <v>-3.7199999999999989</v>
      </c>
      <c r="P2912" s="6">
        <f t="shared" si="806"/>
        <v>4.2898135157603292</v>
      </c>
      <c r="Q2912" s="6">
        <f t="shared" si="807"/>
        <v>-0.73889417198750174</v>
      </c>
      <c r="R2912" s="5">
        <f t="shared" si="808"/>
        <v>0.99305016042054051</v>
      </c>
      <c r="S2912" s="5">
        <f t="shared" si="809"/>
        <v>4.259999999999998</v>
      </c>
      <c r="T2912" s="5">
        <f t="shared" si="810"/>
        <v>3.7199999999999989</v>
      </c>
      <c r="U2912" s="5">
        <f t="shared" si="811"/>
        <v>0.86717056262075387</v>
      </c>
      <c r="V2912" s="5">
        <f t="shared" si="812"/>
        <v>1.030347819027889</v>
      </c>
      <c r="W2912" s="5">
        <f t="shared" si="813"/>
        <v>2.210000000000008</v>
      </c>
      <c r="X2912" s="5">
        <f t="shared" si="814"/>
        <v>52.3</v>
      </c>
      <c r="Y2912" s="5">
        <f t="shared" si="815"/>
        <v>24.383344314551312</v>
      </c>
      <c r="Z2912" s="9">
        <f t="shared" si="816"/>
        <v>0.75229980725771817</v>
      </c>
      <c r="AA2912">
        <f t="shared" si="817"/>
        <v>7.9799999999999969</v>
      </c>
    </row>
    <row r="2913" spans="1:27">
      <c r="A2913" s="1">
        <f t="shared" si="800"/>
        <v>-1301999</v>
      </c>
      <c r="B2913" s="1">
        <v>1</v>
      </c>
      <c r="C2913" s="1">
        <v>-8</v>
      </c>
      <c r="D2913" s="2">
        <v>-13</v>
      </c>
      <c r="E2913" s="5">
        <v>84.28</v>
      </c>
      <c r="F2913" s="5">
        <v>82.13</v>
      </c>
      <c r="G2913" s="5">
        <v>2.34</v>
      </c>
      <c r="H2913" s="5">
        <v>82.55</v>
      </c>
      <c r="I2913" s="5">
        <v>81.39</v>
      </c>
      <c r="J2913" s="5">
        <v>2.71</v>
      </c>
      <c r="K2913" s="6">
        <f t="shared" si="801"/>
        <v>83.414999999999992</v>
      </c>
      <c r="L2913" s="6">
        <f t="shared" si="802"/>
        <v>1.730000000000004</v>
      </c>
      <c r="M2913" s="6">
        <f t="shared" si="803"/>
        <v>81.759999999999991</v>
      </c>
      <c r="N2913" s="5">
        <f t="shared" si="804"/>
        <v>1.7902304320952651</v>
      </c>
      <c r="O2913" s="6">
        <f t="shared" si="805"/>
        <v>0.73999999999999488</v>
      </c>
      <c r="P2913" s="6">
        <f t="shared" si="806"/>
        <v>3.5804608641905302</v>
      </c>
      <c r="Q2913" s="6">
        <f t="shared" si="807"/>
        <v>-0.14575224069205997</v>
      </c>
      <c r="R2913" s="5">
        <f t="shared" si="808"/>
        <v>0.27650071807832149</v>
      </c>
      <c r="S2913" s="5">
        <f t="shared" si="809"/>
        <v>0.99000000000000909</v>
      </c>
      <c r="T2913" s="5">
        <f t="shared" si="810"/>
        <v>0.73999999999999488</v>
      </c>
      <c r="U2913" s="5">
        <f t="shared" si="811"/>
        <v>0.20667730442217636</v>
      </c>
      <c r="V2913" s="5">
        <f t="shared" si="812"/>
        <v>0.92446199680730945</v>
      </c>
      <c r="W2913" s="5">
        <f t="shared" si="813"/>
        <v>1.6550000000000011</v>
      </c>
      <c r="X2913" s="5">
        <f t="shared" si="814"/>
        <v>81.759999999999991</v>
      </c>
      <c r="Y2913" s="5">
        <f t="shared" si="815"/>
        <v>45.670098404208794</v>
      </c>
      <c r="Z2913" s="9">
        <f t="shared" si="816"/>
        <v>0.75238553946763231</v>
      </c>
      <c r="AA2913">
        <f t="shared" si="817"/>
        <v>1.730000000000004</v>
      </c>
    </row>
    <row r="2914" spans="1:27">
      <c r="A2914" s="1">
        <f t="shared" si="800"/>
        <v>-301758</v>
      </c>
      <c r="B2914" s="1">
        <v>-8</v>
      </c>
      <c r="C2914" s="1">
        <v>-7</v>
      </c>
      <c r="D2914" s="2">
        <v>-3</v>
      </c>
      <c r="E2914" s="5">
        <v>90.51</v>
      </c>
      <c r="F2914" s="5">
        <v>89.23</v>
      </c>
      <c r="G2914" s="5">
        <v>3.19</v>
      </c>
      <c r="H2914" s="5">
        <v>90.52</v>
      </c>
      <c r="I2914" s="5">
        <v>89.8</v>
      </c>
      <c r="J2914" s="5">
        <v>3.15</v>
      </c>
      <c r="K2914" s="6">
        <f t="shared" si="801"/>
        <v>90.515000000000001</v>
      </c>
      <c r="L2914" s="6">
        <f t="shared" si="802"/>
        <v>-9.9999999999909051E-3</v>
      </c>
      <c r="M2914" s="6">
        <f t="shared" si="803"/>
        <v>89.515000000000001</v>
      </c>
      <c r="N2914" s="5">
        <f t="shared" si="804"/>
        <v>2.241573108332628</v>
      </c>
      <c r="O2914" s="6">
        <f t="shared" si="805"/>
        <v>-0.56999999999999318</v>
      </c>
      <c r="P2914" s="6">
        <f t="shared" si="806"/>
        <v>4.483146216665256</v>
      </c>
      <c r="Q2914" s="6">
        <f t="shared" si="807"/>
        <v>1.2617794274228081E-2</v>
      </c>
      <c r="R2914" s="5">
        <f t="shared" si="808"/>
        <v>0.12491227654326936</v>
      </c>
      <c r="S2914" s="5">
        <f t="shared" si="809"/>
        <v>0.56000000000000227</v>
      </c>
      <c r="T2914" s="5">
        <f t="shared" si="810"/>
        <v>0.56999999999999318</v>
      </c>
      <c r="U2914" s="5">
        <f t="shared" si="811"/>
        <v>0.12714285291011143</v>
      </c>
      <c r="V2914" s="5">
        <f t="shared" si="812"/>
        <v>0.44611527336881734</v>
      </c>
      <c r="W2914" s="5">
        <f t="shared" si="813"/>
        <v>1</v>
      </c>
      <c r="X2914" s="5">
        <f t="shared" si="814"/>
        <v>89.515000000000001</v>
      </c>
      <c r="Y2914" s="5">
        <f t="shared" si="815"/>
        <v>39.934008695609684</v>
      </c>
      <c r="Z2914" s="9">
        <f t="shared" si="816"/>
        <v>0.75255830338917928</v>
      </c>
      <c r="AA2914">
        <f t="shared" si="817"/>
        <v>9.9999999999909051E-3</v>
      </c>
    </row>
    <row r="2915" spans="1:27">
      <c r="A2915" s="1">
        <f t="shared" si="800"/>
        <v>-999246</v>
      </c>
      <c r="B2915" s="1">
        <v>4</v>
      </c>
      <c r="C2915" s="1">
        <v>3</v>
      </c>
      <c r="D2915" s="2">
        <v>-10</v>
      </c>
      <c r="E2915" s="5">
        <v>100.13</v>
      </c>
      <c r="F2915" s="5">
        <v>97.79</v>
      </c>
      <c r="G2915" s="5">
        <v>3.26</v>
      </c>
      <c r="H2915" s="5">
        <v>102.06</v>
      </c>
      <c r="I2915" s="5">
        <v>94.22</v>
      </c>
      <c r="J2915" s="5">
        <v>5.71</v>
      </c>
      <c r="K2915" s="6">
        <f t="shared" si="801"/>
        <v>101.095</v>
      </c>
      <c r="L2915" s="6">
        <f t="shared" si="802"/>
        <v>-1.9300000000000068</v>
      </c>
      <c r="M2915" s="6">
        <f t="shared" si="803"/>
        <v>96.004999999999995</v>
      </c>
      <c r="N2915" s="5">
        <f t="shared" si="804"/>
        <v>3.2875408742706154</v>
      </c>
      <c r="O2915" s="6">
        <f t="shared" si="805"/>
        <v>3.5700000000000074</v>
      </c>
      <c r="P2915" s="6">
        <f t="shared" si="806"/>
        <v>6.5750817485412307</v>
      </c>
      <c r="Q2915" s="6">
        <f t="shared" si="807"/>
        <v>-0.50834225811152467</v>
      </c>
      <c r="R2915" s="5">
        <f t="shared" si="808"/>
        <v>0.83649150084259594</v>
      </c>
      <c r="S2915" s="5">
        <f t="shared" si="809"/>
        <v>5.5000000000000142</v>
      </c>
      <c r="T2915" s="5">
        <f t="shared" si="810"/>
        <v>3.5700000000000074</v>
      </c>
      <c r="U2915" s="5">
        <f t="shared" si="811"/>
        <v>0.54295902872873925</v>
      </c>
      <c r="V2915" s="5">
        <f t="shared" si="812"/>
        <v>1.5482697233777474</v>
      </c>
      <c r="W2915" s="5">
        <f t="shared" si="813"/>
        <v>5.0900000000000034</v>
      </c>
      <c r="X2915" s="5">
        <f t="shared" si="814"/>
        <v>96.004999999999995</v>
      </c>
      <c r="Y2915" s="5">
        <f t="shared" si="815"/>
        <v>29.202678741233896</v>
      </c>
      <c r="Z2915" s="9">
        <f t="shared" si="816"/>
        <v>0.75259085830217209</v>
      </c>
      <c r="AA2915">
        <f t="shared" si="817"/>
        <v>1.9300000000000068</v>
      </c>
    </row>
    <row r="2916" spans="1:27">
      <c r="A2916" s="1">
        <f t="shared" si="800"/>
        <v>-1001995</v>
      </c>
      <c r="B2916" s="1">
        <v>5</v>
      </c>
      <c r="C2916" s="1">
        <v>-8</v>
      </c>
      <c r="D2916" s="2">
        <v>-10</v>
      </c>
      <c r="E2916" s="5">
        <v>103.82</v>
      </c>
      <c r="F2916" s="5">
        <v>98.79</v>
      </c>
      <c r="G2916" s="5">
        <v>2.39</v>
      </c>
      <c r="H2916" s="5">
        <v>113.35</v>
      </c>
      <c r="I2916" s="5">
        <v>108.3</v>
      </c>
      <c r="J2916" s="5">
        <v>3.84</v>
      </c>
      <c r="K2916" s="6">
        <f t="shared" si="801"/>
        <v>108.58499999999999</v>
      </c>
      <c r="L2916" s="6">
        <f t="shared" si="802"/>
        <v>-9.5300000000000011</v>
      </c>
      <c r="M2916" s="6">
        <f t="shared" si="803"/>
        <v>103.545</v>
      </c>
      <c r="N2916" s="5">
        <f t="shared" si="804"/>
        <v>2.2615094516716043</v>
      </c>
      <c r="O2916" s="6">
        <f t="shared" si="805"/>
        <v>-9.5099999999999909</v>
      </c>
      <c r="P2916" s="6">
        <f t="shared" si="806"/>
        <v>4.5230189033432087</v>
      </c>
      <c r="Q2916" s="6">
        <f t="shared" si="807"/>
        <v>-0.44156967792078289</v>
      </c>
      <c r="R2916" s="5">
        <f t="shared" si="808"/>
        <v>4.4218254284162173E-3</v>
      </c>
      <c r="S2916" s="5">
        <f t="shared" si="809"/>
        <v>2.0000000000010232E-2</v>
      </c>
      <c r="T2916" s="5">
        <f t="shared" si="810"/>
        <v>9.5099999999999909</v>
      </c>
      <c r="U2916" s="5">
        <f t="shared" si="811"/>
        <v>2.1025779912108336</v>
      </c>
      <c r="V2916" s="5">
        <f t="shared" si="812"/>
        <v>2.2286000159206298</v>
      </c>
      <c r="W2916" s="5">
        <f t="shared" si="813"/>
        <v>5.039999999999992</v>
      </c>
      <c r="X2916" s="5">
        <f t="shared" si="814"/>
        <v>103.545</v>
      </c>
      <c r="Y2916" s="5">
        <f t="shared" si="815"/>
        <v>45.785791398512295</v>
      </c>
      <c r="Z2916" s="9">
        <f t="shared" si="816"/>
        <v>0.75260879612186304</v>
      </c>
      <c r="AA2916">
        <f t="shared" si="817"/>
        <v>9.5300000000000011</v>
      </c>
    </row>
    <row r="2917" spans="1:27">
      <c r="A2917" s="1">
        <f t="shared" si="800"/>
        <v>-497751</v>
      </c>
      <c r="B2917" s="1">
        <v>-1</v>
      </c>
      <c r="C2917" s="1">
        <v>9</v>
      </c>
      <c r="D2917" s="2">
        <v>-5</v>
      </c>
      <c r="E2917" s="5">
        <v>106.84</v>
      </c>
      <c r="F2917" s="5">
        <v>108.67</v>
      </c>
      <c r="G2917" s="5">
        <v>5.48</v>
      </c>
      <c r="H2917" s="5">
        <v>110.96</v>
      </c>
      <c r="I2917" s="5">
        <v>109.19</v>
      </c>
      <c r="J2917" s="5">
        <v>4.54</v>
      </c>
      <c r="K2917" s="6">
        <f t="shared" si="801"/>
        <v>108.9</v>
      </c>
      <c r="L2917" s="6">
        <f t="shared" si="802"/>
        <v>-4.1199999999999903</v>
      </c>
      <c r="M2917" s="6">
        <f t="shared" si="803"/>
        <v>108.93</v>
      </c>
      <c r="N2917" s="5">
        <f t="shared" si="804"/>
        <v>3.5581596366661237</v>
      </c>
      <c r="O2917" s="6">
        <f t="shared" si="805"/>
        <v>-0.51999999999999602</v>
      </c>
      <c r="P2917" s="6">
        <f t="shared" si="806"/>
        <v>7.1163192733322473</v>
      </c>
      <c r="Q2917" s="6">
        <f t="shared" si="807"/>
        <v>0.18598791516922719</v>
      </c>
      <c r="R2917" s="5">
        <f t="shared" si="808"/>
        <v>0.50587949496457585</v>
      </c>
      <c r="S2917" s="5">
        <f t="shared" si="809"/>
        <v>3.5999999999999943</v>
      </c>
      <c r="T2917" s="5">
        <f t="shared" si="810"/>
        <v>0.51999999999999602</v>
      </c>
      <c r="U2917" s="5">
        <f t="shared" si="811"/>
        <v>7.3071482605993832E-2</v>
      </c>
      <c r="V2917" s="5">
        <f t="shared" si="812"/>
        <v>8.4313249160765952E-3</v>
      </c>
      <c r="W2917" s="5">
        <f t="shared" si="813"/>
        <v>3.0000000000001137E-2</v>
      </c>
      <c r="X2917" s="5">
        <f t="shared" si="814"/>
        <v>108.93</v>
      </c>
      <c r="Y2917" s="5">
        <f t="shared" si="815"/>
        <v>30.614140770272961</v>
      </c>
      <c r="Z2917" s="9">
        <f t="shared" si="816"/>
        <v>0.752610789186549</v>
      </c>
      <c r="AA2917">
        <f t="shared" si="817"/>
        <v>4.1199999999999903</v>
      </c>
    </row>
    <row r="2918" spans="1:27">
      <c r="A2918" s="1">
        <f t="shared" si="800"/>
        <v>-902496</v>
      </c>
      <c r="B2918" s="1">
        <v>4</v>
      </c>
      <c r="C2918" s="1">
        <v>-10</v>
      </c>
      <c r="D2918" s="2">
        <v>-9</v>
      </c>
      <c r="E2918" s="5">
        <v>55.37</v>
      </c>
      <c r="F2918" s="5">
        <v>56.93</v>
      </c>
      <c r="G2918" s="5">
        <v>2.3199999999999998</v>
      </c>
      <c r="H2918" s="5">
        <v>54.94</v>
      </c>
      <c r="I2918" s="5">
        <v>50.96</v>
      </c>
      <c r="J2918" s="5">
        <v>2.5299999999999998</v>
      </c>
      <c r="K2918" s="6">
        <f t="shared" si="801"/>
        <v>55.155000000000001</v>
      </c>
      <c r="L2918" s="6">
        <f t="shared" si="802"/>
        <v>0.42999999999999972</v>
      </c>
      <c r="M2918" s="6">
        <f t="shared" si="803"/>
        <v>53.945</v>
      </c>
      <c r="N2918" s="5">
        <f t="shared" si="804"/>
        <v>1.7163405839168402</v>
      </c>
      <c r="O2918" s="6">
        <f t="shared" si="805"/>
        <v>5.9699999999999989</v>
      </c>
      <c r="P2918" s="6">
        <f t="shared" si="806"/>
        <v>3.4326811678336804</v>
      </c>
      <c r="Q2918" s="6">
        <f t="shared" si="807"/>
        <v>-8.6435888078891285E-2</v>
      </c>
      <c r="R2918" s="5">
        <f t="shared" si="808"/>
        <v>1.6138987948875601</v>
      </c>
      <c r="S2918" s="5">
        <f t="shared" si="809"/>
        <v>5.5399999999999991</v>
      </c>
      <c r="T2918" s="5">
        <f t="shared" si="810"/>
        <v>5.9699999999999989</v>
      </c>
      <c r="U2918" s="5">
        <f t="shared" si="811"/>
        <v>1.7391653078481468</v>
      </c>
      <c r="V2918" s="5">
        <f t="shared" si="812"/>
        <v>0.70498828224330301</v>
      </c>
      <c r="W2918" s="5">
        <f t="shared" si="813"/>
        <v>1.2100000000000009</v>
      </c>
      <c r="X2918" s="5">
        <f t="shared" si="814"/>
        <v>53.945</v>
      </c>
      <c r="Y2918" s="5">
        <f t="shared" si="815"/>
        <v>31.430242054227236</v>
      </c>
      <c r="Z2918" s="9">
        <f t="shared" si="816"/>
        <v>0.75283331488451011</v>
      </c>
      <c r="AA2918">
        <f t="shared" si="817"/>
        <v>0.42999999999999972</v>
      </c>
    </row>
    <row r="2919" spans="1:27">
      <c r="A2919" s="1">
        <f t="shared" si="800"/>
        <v>-202999</v>
      </c>
      <c r="B2919" s="1">
        <v>1</v>
      </c>
      <c r="C2919" s="1">
        <v>-12</v>
      </c>
      <c r="D2919" s="2">
        <v>-2</v>
      </c>
      <c r="E2919" s="5">
        <v>29.98</v>
      </c>
      <c r="F2919" s="5">
        <v>28.15</v>
      </c>
      <c r="G2919" s="5">
        <v>3.06</v>
      </c>
      <c r="H2919" s="5">
        <v>29.58</v>
      </c>
      <c r="I2919" s="5">
        <v>32.25</v>
      </c>
      <c r="J2919" s="5">
        <v>2.81</v>
      </c>
      <c r="K2919" s="6">
        <f t="shared" si="801"/>
        <v>29.78</v>
      </c>
      <c r="L2919" s="6">
        <f t="shared" si="802"/>
        <v>0.40000000000000213</v>
      </c>
      <c r="M2919" s="6">
        <f t="shared" si="803"/>
        <v>30.2</v>
      </c>
      <c r="N2919" s="5">
        <f t="shared" si="804"/>
        <v>2.0772397550595838</v>
      </c>
      <c r="O2919" s="6">
        <f t="shared" si="805"/>
        <v>-4.1000000000000014</v>
      </c>
      <c r="P2919" s="6">
        <f t="shared" si="806"/>
        <v>4.1544795101191676</v>
      </c>
      <c r="Q2919" s="6">
        <f t="shared" si="807"/>
        <v>8.5024652803930498E-2</v>
      </c>
      <c r="R2919" s="5">
        <f t="shared" si="808"/>
        <v>1.0831681776355482</v>
      </c>
      <c r="S2919" s="5">
        <f t="shared" si="809"/>
        <v>4.5000000000000036</v>
      </c>
      <c r="T2919" s="5">
        <f t="shared" si="810"/>
        <v>4.1000000000000014</v>
      </c>
      <c r="U2919" s="5">
        <f t="shared" si="811"/>
        <v>0.98688656184572121</v>
      </c>
      <c r="V2919" s="5">
        <f t="shared" si="812"/>
        <v>0.2021913931586346</v>
      </c>
      <c r="W2919" s="5">
        <f t="shared" si="813"/>
        <v>0.41999999999999815</v>
      </c>
      <c r="X2919" s="5">
        <f t="shared" si="814"/>
        <v>30.2</v>
      </c>
      <c r="Y2919" s="5">
        <f t="shared" si="815"/>
        <v>14.53852398426379</v>
      </c>
      <c r="Z2919" s="9">
        <f t="shared" si="816"/>
        <v>0.75287183504232646</v>
      </c>
      <c r="AA2919">
        <f t="shared" si="817"/>
        <v>0.40000000000000213</v>
      </c>
    </row>
    <row r="2920" spans="1:27">
      <c r="A2920" s="1">
        <f t="shared" si="800"/>
        <v>-400759</v>
      </c>
      <c r="B2920" s="1">
        <v>-9</v>
      </c>
      <c r="C2920" s="1">
        <v>-3</v>
      </c>
      <c r="D2920" s="2">
        <v>-4</v>
      </c>
      <c r="E2920" s="5">
        <v>93.32</v>
      </c>
      <c r="F2920" s="5">
        <v>92.2</v>
      </c>
      <c r="G2920" s="5">
        <v>4</v>
      </c>
      <c r="H2920" s="5">
        <v>86.53</v>
      </c>
      <c r="I2920" s="5">
        <v>84.2</v>
      </c>
      <c r="J2920" s="5">
        <v>3.78</v>
      </c>
      <c r="K2920" s="6">
        <f t="shared" si="801"/>
        <v>89.924999999999997</v>
      </c>
      <c r="L2920" s="6">
        <f t="shared" si="802"/>
        <v>6.789999999999992</v>
      </c>
      <c r="M2920" s="6">
        <f t="shared" si="803"/>
        <v>88.2</v>
      </c>
      <c r="N2920" s="5">
        <f t="shared" si="804"/>
        <v>2.7517449009673842</v>
      </c>
      <c r="O2920" s="6">
        <f t="shared" si="805"/>
        <v>8</v>
      </c>
      <c r="P2920" s="6">
        <f t="shared" si="806"/>
        <v>5.5034898019347684</v>
      </c>
      <c r="Q2920" s="6">
        <f t="shared" si="807"/>
        <v>5.6510083068105302E-2</v>
      </c>
      <c r="R2920" s="5">
        <f t="shared" si="808"/>
        <v>0.21986049643893749</v>
      </c>
      <c r="S2920" s="5">
        <f t="shared" si="809"/>
        <v>1.210000000000008</v>
      </c>
      <c r="T2920" s="5">
        <f t="shared" si="810"/>
        <v>8</v>
      </c>
      <c r="U2920" s="5">
        <f t="shared" si="811"/>
        <v>1.4536231169516434</v>
      </c>
      <c r="V2920" s="5">
        <f t="shared" si="812"/>
        <v>0.62687496918539409</v>
      </c>
      <c r="W2920" s="5">
        <f t="shared" si="813"/>
        <v>1.7249999999999943</v>
      </c>
      <c r="X2920" s="5">
        <f t="shared" si="814"/>
        <v>88.2</v>
      </c>
      <c r="Y2920" s="5">
        <f t="shared" si="815"/>
        <v>32.052389728783737</v>
      </c>
      <c r="Z2920" s="9">
        <f t="shared" si="816"/>
        <v>0.75297011892903165</v>
      </c>
      <c r="AA2920">
        <f t="shared" si="817"/>
        <v>6.789999999999992</v>
      </c>
    </row>
    <row r="2921" spans="1:27">
      <c r="A2921" s="1">
        <f t="shared" si="800"/>
        <v>-1301247</v>
      </c>
      <c r="B2921" s="1">
        <v>3</v>
      </c>
      <c r="C2921" s="1">
        <v>-5</v>
      </c>
      <c r="D2921" s="2">
        <v>-13</v>
      </c>
      <c r="E2921" s="5">
        <v>172.79</v>
      </c>
      <c r="F2921" s="5">
        <v>174.41</v>
      </c>
      <c r="G2921" s="5">
        <v>3.36</v>
      </c>
      <c r="H2921" s="5">
        <v>148.81</v>
      </c>
      <c r="I2921" s="5">
        <v>146.54</v>
      </c>
      <c r="J2921" s="5">
        <v>5.2</v>
      </c>
      <c r="K2921" s="6">
        <f t="shared" si="801"/>
        <v>160.80000000000001</v>
      </c>
      <c r="L2921" s="6">
        <f t="shared" si="802"/>
        <v>23.97999999999999</v>
      </c>
      <c r="M2921" s="6">
        <f t="shared" si="803"/>
        <v>160.47499999999999</v>
      </c>
      <c r="N2921" s="5">
        <f t="shared" si="804"/>
        <v>3.0955451862313366</v>
      </c>
      <c r="O2921" s="6">
        <f t="shared" si="805"/>
        <v>27.870000000000005</v>
      </c>
      <c r="P2921" s="6">
        <f t="shared" si="806"/>
        <v>6.1910903724626731</v>
      </c>
      <c r="Q2921" s="6">
        <f t="shared" si="807"/>
        <v>-0.41092002003673411</v>
      </c>
      <c r="R2921" s="5">
        <f t="shared" si="808"/>
        <v>0.62832227700993204</v>
      </c>
      <c r="S2921" s="5">
        <f t="shared" si="809"/>
        <v>3.8900000000000148</v>
      </c>
      <c r="T2921" s="5">
        <f t="shared" si="810"/>
        <v>27.870000000000005</v>
      </c>
      <c r="U2921" s="5">
        <f t="shared" si="811"/>
        <v>4.5016302982690855</v>
      </c>
      <c r="V2921" s="5">
        <f t="shared" si="812"/>
        <v>0.10498958356207601</v>
      </c>
      <c r="W2921" s="5">
        <f t="shared" si="813"/>
        <v>0.32500000000001705</v>
      </c>
      <c r="X2921" s="5">
        <f t="shared" si="814"/>
        <v>160.47499999999999</v>
      </c>
      <c r="Y2921" s="5">
        <f t="shared" si="815"/>
        <v>51.840625914225427</v>
      </c>
      <c r="Z2921" s="9">
        <f t="shared" si="816"/>
        <v>0.75309162789132111</v>
      </c>
      <c r="AA2921">
        <f t="shared" si="817"/>
        <v>23.97999999999999</v>
      </c>
    </row>
    <row r="2922" spans="1:27">
      <c r="A2922" s="1">
        <f t="shared" si="800"/>
        <v>-701258</v>
      </c>
      <c r="B2922" s="1">
        <v>-8</v>
      </c>
      <c r="C2922" s="1">
        <v>-5</v>
      </c>
      <c r="D2922" s="2">
        <v>-7</v>
      </c>
      <c r="E2922" s="5">
        <v>73.099999999999994</v>
      </c>
      <c r="F2922" s="5">
        <v>69.48</v>
      </c>
      <c r="G2922" s="5">
        <v>3.35</v>
      </c>
      <c r="H2922" s="5">
        <v>69.3</v>
      </c>
      <c r="I2922" s="5">
        <v>67.959999999999994</v>
      </c>
      <c r="J2922" s="5">
        <v>2.58</v>
      </c>
      <c r="K2922" s="6">
        <f t="shared" si="801"/>
        <v>71.199999999999989</v>
      </c>
      <c r="L2922" s="6">
        <f t="shared" si="802"/>
        <v>3.7999999999999972</v>
      </c>
      <c r="M2922" s="6">
        <f t="shared" si="803"/>
        <v>68.72</v>
      </c>
      <c r="N2922" s="5">
        <f t="shared" si="804"/>
        <v>2.114172414917951</v>
      </c>
      <c r="O2922" s="6">
        <f t="shared" si="805"/>
        <v>1.5200000000000102</v>
      </c>
      <c r="P2922" s="6">
        <f t="shared" si="806"/>
        <v>4.2283448298359021</v>
      </c>
      <c r="Q2922" s="6">
        <f t="shared" si="807"/>
        <v>0.25539043229728892</v>
      </c>
      <c r="R2922" s="5">
        <f t="shared" si="808"/>
        <v>0.53921808455921783</v>
      </c>
      <c r="S2922" s="5">
        <f t="shared" si="809"/>
        <v>2.2799999999999869</v>
      </c>
      <c r="T2922" s="5">
        <f t="shared" si="810"/>
        <v>1.5200000000000102</v>
      </c>
      <c r="U2922" s="5">
        <f t="shared" si="811"/>
        <v>0.35947872303948303</v>
      </c>
      <c r="V2922" s="5">
        <f t="shared" si="812"/>
        <v>1.173035833076195</v>
      </c>
      <c r="W2922" s="5">
        <f t="shared" si="813"/>
        <v>2.4799999999999898</v>
      </c>
      <c r="X2922" s="5">
        <f t="shared" si="814"/>
        <v>68.72</v>
      </c>
      <c r="Y2922" s="5">
        <f t="shared" si="815"/>
        <v>32.504444535885668</v>
      </c>
      <c r="Z2922" s="9">
        <f t="shared" si="816"/>
        <v>0.75311486507703451</v>
      </c>
      <c r="AA2922">
        <f t="shared" si="817"/>
        <v>3.7999999999999972</v>
      </c>
    </row>
    <row r="2923" spans="1:27">
      <c r="A2923" s="1">
        <f t="shared" si="800"/>
        <v>-297754</v>
      </c>
      <c r="B2923" s="1">
        <v>-4</v>
      </c>
      <c r="C2923" s="1">
        <v>9</v>
      </c>
      <c r="D2923" s="2">
        <v>-3</v>
      </c>
      <c r="E2923" s="5">
        <v>21.79</v>
      </c>
      <c r="F2923" s="5">
        <v>20.74</v>
      </c>
      <c r="G2923" s="5">
        <v>2.2999999999999998</v>
      </c>
      <c r="H2923" s="5">
        <v>18.59</v>
      </c>
      <c r="I2923" s="5">
        <v>18.02</v>
      </c>
      <c r="J2923" s="5">
        <v>1.76</v>
      </c>
      <c r="K2923" s="6">
        <f t="shared" si="801"/>
        <v>20.189999999999998</v>
      </c>
      <c r="L2923" s="6">
        <f t="shared" si="802"/>
        <v>3.1999999999999993</v>
      </c>
      <c r="M2923" s="6">
        <f t="shared" si="803"/>
        <v>19.38</v>
      </c>
      <c r="N2923" s="5">
        <f t="shared" si="804"/>
        <v>1.4480676779764128</v>
      </c>
      <c r="O2923" s="6">
        <f t="shared" si="805"/>
        <v>2.7199999999999989</v>
      </c>
      <c r="P2923" s="6">
        <f t="shared" si="806"/>
        <v>2.8961353559528256</v>
      </c>
      <c r="Q2923" s="6">
        <f t="shared" si="807"/>
        <v>0.26138585531021979</v>
      </c>
      <c r="R2923" s="5">
        <f t="shared" si="808"/>
        <v>0.16573810993101215</v>
      </c>
      <c r="S2923" s="5">
        <f t="shared" si="809"/>
        <v>0.48000000000000043</v>
      </c>
      <c r="T2923" s="5">
        <f t="shared" si="810"/>
        <v>2.7199999999999989</v>
      </c>
      <c r="U2923" s="5">
        <f t="shared" si="811"/>
        <v>0.93918262294240096</v>
      </c>
      <c r="V2923" s="5">
        <f t="shared" si="812"/>
        <v>0.55936612101716465</v>
      </c>
      <c r="W2923" s="5">
        <f t="shared" si="813"/>
        <v>0.80999999999999872</v>
      </c>
      <c r="X2923" s="5">
        <f t="shared" si="814"/>
        <v>19.38</v>
      </c>
      <c r="Y2923" s="5">
        <f t="shared" si="815"/>
        <v>13.383352376929219</v>
      </c>
      <c r="Z2923" s="9">
        <f t="shared" si="816"/>
        <v>0.75327816907169165</v>
      </c>
      <c r="AA2923">
        <f t="shared" si="817"/>
        <v>3.1999999999999993</v>
      </c>
    </row>
    <row r="2924" spans="1:27">
      <c r="A2924" s="1">
        <f t="shared" si="800"/>
        <v>-900493</v>
      </c>
      <c r="B2924" s="1">
        <v>7</v>
      </c>
      <c r="C2924" s="1">
        <v>-2</v>
      </c>
      <c r="D2924" s="2">
        <v>-9</v>
      </c>
      <c r="E2924" s="5">
        <v>118.07</v>
      </c>
      <c r="F2924" s="5">
        <v>119.75</v>
      </c>
      <c r="G2924" s="5">
        <v>2.63</v>
      </c>
      <c r="H2924" s="5">
        <v>116.74</v>
      </c>
      <c r="I2924" s="5">
        <v>117.15</v>
      </c>
      <c r="J2924" s="5">
        <v>6.53</v>
      </c>
      <c r="K2924" s="6">
        <f t="shared" si="801"/>
        <v>117.405</v>
      </c>
      <c r="L2924" s="6">
        <f t="shared" si="802"/>
        <v>1.3299999999999983</v>
      </c>
      <c r="M2924" s="6">
        <f t="shared" si="803"/>
        <v>118.45</v>
      </c>
      <c r="N2924" s="5">
        <f t="shared" si="804"/>
        <v>3.5198650542314831</v>
      </c>
      <c r="O2924" s="6">
        <f t="shared" si="805"/>
        <v>2.5999999999999943</v>
      </c>
      <c r="P2924" s="6">
        <f t="shared" si="806"/>
        <v>7.0397301084629662</v>
      </c>
      <c r="Q2924" s="6">
        <f t="shared" si="807"/>
        <v>-0.72085524377595467</v>
      </c>
      <c r="R2924" s="5">
        <f t="shared" si="808"/>
        <v>0.18040464342137741</v>
      </c>
      <c r="S2924" s="5">
        <f t="shared" si="809"/>
        <v>1.269999999999996</v>
      </c>
      <c r="T2924" s="5">
        <f t="shared" si="810"/>
        <v>2.5999999999999943</v>
      </c>
      <c r="U2924" s="5">
        <f t="shared" si="811"/>
        <v>0.36933234086266281</v>
      </c>
      <c r="V2924" s="5">
        <f t="shared" si="812"/>
        <v>0.29688638169344927</v>
      </c>
      <c r="W2924" s="5">
        <f t="shared" si="813"/>
        <v>1.0450000000000017</v>
      </c>
      <c r="X2924" s="5">
        <f t="shared" si="814"/>
        <v>118.45</v>
      </c>
      <c r="Y2924" s="5">
        <f t="shared" si="815"/>
        <v>33.651858288601929</v>
      </c>
      <c r="Z2924" s="9">
        <f t="shared" si="816"/>
        <v>0.75332330376804357</v>
      </c>
      <c r="AA2924">
        <f t="shared" si="817"/>
        <v>1.3299999999999983</v>
      </c>
    </row>
    <row r="2925" spans="1:27">
      <c r="A2925" s="1">
        <f t="shared" si="800"/>
        <v>-503003</v>
      </c>
      <c r="B2925" s="1">
        <v>-3</v>
      </c>
      <c r="C2925" s="1">
        <v>-12</v>
      </c>
      <c r="D2925" s="2">
        <v>-5</v>
      </c>
      <c r="E2925" s="5">
        <v>93.98</v>
      </c>
      <c r="F2925" s="5">
        <v>99.43</v>
      </c>
      <c r="G2925" s="5">
        <v>5.8</v>
      </c>
      <c r="H2925" s="5">
        <v>83.31</v>
      </c>
      <c r="I2925" s="5">
        <v>86.25</v>
      </c>
      <c r="J2925" s="5">
        <v>3.45</v>
      </c>
      <c r="K2925" s="6">
        <f t="shared" si="801"/>
        <v>88.64500000000001</v>
      </c>
      <c r="L2925" s="6">
        <f t="shared" si="802"/>
        <v>10.670000000000002</v>
      </c>
      <c r="M2925" s="6">
        <f t="shared" si="803"/>
        <v>92.84</v>
      </c>
      <c r="N2925" s="5">
        <f t="shared" si="804"/>
        <v>3.3742591779529918</v>
      </c>
      <c r="O2925" s="6">
        <f t="shared" si="805"/>
        <v>13.180000000000007</v>
      </c>
      <c r="P2925" s="6">
        <f t="shared" si="806"/>
        <v>6.7485183559059836</v>
      </c>
      <c r="Q2925" s="6">
        <f t="shared" si="807"/>
        <v>0.47730142174891577</v>
      </c>
      <c r="R2925" s="5">
        <f t="shared" si="808"/>
        <v>0.37193349230551798</v>
      </c>
      <c r="S2925" s="5">
        <f t="shared" si="809"/>
        <v>2.5100000000000051</v>
      </c>
      <c r="T2925" s="5">
        <f t="shared" si="810"/>
        <v>13.180000000000007</v>
      </c>
      <c r="U2925" s="5">
        <f t="shared" si="811"/>
        <v>1.9530212862895298</v>
      </c>
      <c r="V2925" s="5">
        <f t="shared" si="812"/>
        <v>1.2432358567503126</v>
      </c>
      <c r="W2925" s="5">
        <f t="shared" si="813"/>
        <v>4.1949999999999932</v>
      </c>
      <c r="X2925" s="5">
        <f t="shared" si="814"/>
        <v>92.84</v>
      </c>
      <c r="Y2925" s="5">
        <f t="shared" si="815"/>
        <v>27.514187590154759</v>
      </c>
      <c r="Z2925" s="9">
        <f t="shared" si="816"/>
        <v>0.75355955305470057</v>
      </c>
      <c r="AA2925">
        <f t="shared" si="817"/>
        <v>10.670000000000002</v>
      </c>
    </row>
    <row r="2926" spans="1:27">
      <c r="A2926" s="1">
        <f t="shared" si="800"/>
        <v>-398992</v>
      </c>
      <c r="B2926" s="1">
        <v>8</v>
      </c>
      <c r="C2926" s="1">
        <v>4</v>
      </c>
      <c r="D2926" s="2">
        <v>-4</v>
      </c>
      <c r="E2926" s="5">
        <v>113.93</v>
      </c>
      <c r="F2926" s="5">
        <v>117.97</v>
      </c>
      <c r="G2926" s="5">
        <v>3.28</v>
      </c>
      <c r="H2926" s="5">
        <v>96.63</v>
      </c>
      <c r="I2926" s="5">
        <v>98.21</v>
      </c>
      <c r="J2926" s="5">
        <v>6.01</v>
      </c>
      <c r="K2926" s="6">
        <f t="shared" si="801"/>
        <v>105.28</v>
      </c>
      <c r="L2926" s="6">
        <f t="shared" si="802"/>
        <v>17.300000000000011</v>
      </c>
      <c r="M2926" s="6">
        <f t="shared" si="803"/>
        <v>108.09</v>
      </c>
      <c r="N2926" s="5">
        <f t="shared" si="804"/>
        <v>3.423393783951826</v>
      </c>
      <c r="O2926" s="6">
        <f t="shared" si="805"/>
        <v>19.760000000000005</v>
      </c>
      <c r="P2926" s="6">
        <f t="shared" si="806"/>
        <v>6.8467875679036521</v>
      </c>
      <c r="Q2926" s="6">
        <f t="shared" si="807"/>
        <v>-0.54100920464605307</v>
      </c>
      <c r="R2926" s="5">
        <f t="shared" si="808"/>
        <v>0.35929258438394868</v>
      </c>
      <c r="S2926" s="5">
        <f t="shared" si="809"/>
        <v>2.4599999999999937</v>
      </c>
      <c r="T2926" s="5">
        <f t="shared" si="810"/>
        <v>19.760000000000005</v>
      </c>
      <c r="U2926" s="5">
        <f t="shared" si="811"/>
        <v>2.8860249867588803</v>
      </c>
      <c r="V2926" s="5">
        <f t="shared" si="812"/>
        <v>0.82082289603162539</v>
      </c>
      <c r="W2926" s="5">
        <f t="shared" si="813"/>
        <v>2.8100000000000023</v>
      </c>
      <c r="X2926" s="5">
        <f t="shared" si="814"/>
        <v>108.09</v>
      </c>
      <c r="Y2926" s="5">
        <f t="shared" si="815"/>
        <v>31.573931256960254</v>
      </c>
      <c r="Z2926" s="9">
        <f t="shared" si="816"/>
        <v>0.75370020565208817</v>
      </c>
      <c r="AA2926">
        <f t="shared" si="817"/>
        <v>17.300000000000011</v>
      </c>
    </row>
    <row r="2927" spans="1:27">
      <c r="A2927" s="1">
        <f t="shared" si="800"/>
        <v>-602244</v>
      </c>
      <c r="B2927" s="1">
        <v>6</v>
      </c>
      <c r="C2927" s="1">
        <v>-9</v>
      </c>
      <c r="D2927" s="2">
        <v>-6</v>
      </c>
      <c r="E2927" s="5">
        <v>24.98</v>
      </c>
      <c r="F2927" s="5">
        <v>26.89</v>
      </c>
      <c r="G2927" s="5">
        <v>1.83</v>
      </c>
      <c r="H2927" s="5">
        <v>24.25</v>
      </c>
      <c r="I2927" s="5">
        <v>24.62</v>
      </c>
      <c r="J2927" s="5">
        <v>2.64</v>
      </c>
      <c r="K2927" s="6">
        <f t="shared" si="801"/>
        <v>24.615000000000002</v>
      </c>
      <c r="L2927" s="6">
        <f t="shared" si="802"/>
        <v>0.73000000000000043</v>
      </c>
      <c r="M2927" s="6">
        <f t="shared" si="803"/>
        <v>25.755000000000003</v>
      </c>
      <c r="N2927" s="5">
        <f t="shared" si="804"/>
        <v>1.6061211037776697</v>
      </c>
      <c r="O2927" s="6">
        <f t="shared" si="805"/>
        <v>2.2699999999999996</v>
      </c>
      <c r="P2927" s="6">
        <f t="shared" si="806"/>
        <v>3.2122422075553394</v>
      </c>
      <c r="Q2927" s="6">
        <f t="shared" si="807"/>
        <v>-0.35089402529437419</v>
      </c>
      <c r="R2927" s="5">
        <f t="shared" si="808"/>
        <v>0.47941590343899015</v>
      </c>
      <c r="S2927" s="5">
        <f t="shared" si="809"/>
        <v>1.5399999999999991</v>
      </c>
      <c r="T2927" s="5">
        <f t="shared" si="810"/>
        <v>2.2699999999999996</v>
      </c>
      <c r="U2927" s="5">
        <f t="shared" si="811"/>
        <v>0.70667149403020002</v>
      </c>
      <c r="V2927" s="5">
        <f t="shared" si="812"/>
        <v>0.70978458431227187</v>
      </c>
      <c r="W2927" s="5">
        <f t="shared" si="813"/>
        <v>1.1400000000000006</v>
      </c>
      <c r="X2927" s="5">
        <f t="shared" si="814"/>
        <v>25.755000000000003</v>
      </c>
      <c r="Y2927" s="5">
        <f t="shared" si="815"/>
        <v>16.035528042949611</v>
      </c>
      <c r="Z2927" s="9">
        <f t="shared" si="816"/>
        <v>0.75384812794090028</v>
      </c>
      <c r="AA2927">
        <f t="shared" si="817"/>
        <v>0.73000000000000043</v>
      </c>
    </row>
    <row r="2928" spans="1:27">
      <c r="A2928" s="1">
        <f t="shared" si="800"/>
        <v>-397753</v>
      </c>
      <c r="B2928" s="1">
        <v>-3</v>
      </c>
      <c r="C2928" s="1">
        <v>9</v>
      </c>
      <c r="D2928" s="2">
        <v>-4</v>
      </c>
      <c r="E2928" s="5">
        <v>37.46</v>
      </c>
      <c r="F2928" s="5">
        <v>35.25</v>
      </c>
      <c r="G2928" s="5">
        <v>2.85</v>
      </c>
      <c r="H2928" s="5">
        <v>37.450000000000003</v>
      </c>
      <c r="I2928" s="5">
        <v>38.950000000000003</v>
      </c>
      <c r="J2928" s="5">
        <v>2.5</v>
      </c>
      <c r="K2928" s="6">
        <f t="shared" si="801"/>
        <v>37.454999999999998</v>
      </c>
      <c r="L2928" s="6">
        <f t="shared" si="802"/>
        <v>9.9999999999980105E-3</v>
      </c>
      <c r="M2928" s="6">
        <f t="shared" si="803"/>
        <v>37.1</v>
      </c>
      <c r="N2928" s="5">
        <f t="shared" si="804"/>
        <v>1.8955540087267364</v>
      </c>
      <c r="O2928" s="6">
        <f t="shared" si="805"/>
        <v>-3.7000000000000028</v>
      </c>
      <c r="P2928" s="6">
        <f t="shared" si="806"/>
        <v>3.7911080174534728</v>
      </c>
      <c r="Q2928" s="6">
        <f t="shared" si="807"/>
        <v>0.13028352757001221</v>
      </c>
      <c r="R2928" s="5">
        <f t="shared" si="808"/>
        <v>0.97860572236927368</v>
      </c>
      <c r="S2928" s="5">
        <f t="shared" si="809"/>
        <v>3.7100000000000009</v>
      </c>
      <c r="T2928" s="5">
        <f t="shared" si="810"/>
        <v>3.7000000000000028</v>
      </c>
      <c r="U2928" s="5">
        <f t="shared" si="811"/>
        <v>0.97596797109604172</v>
      </c>
      <c r="V2928" s="5">
        <f t="shared" si="812"/>
        <v>0.18728034039950892</v>
      </c>
      <c r="W2928" s="5">
        <f t="shared" si="813"/>
        <v>0.35499999999999687</v>
      </c>
      <c r="X2928" s="5">
        <f t="shared" si="814"/>
        <v>37.1</v>
      </c>
      <c r="Y2928" s="5">
        <f t="shared" si="815"/>
        <v>19.57211444738547</v>
      </c>
      <c r="Z2928" s="9">
        <f t="shared" si="816"/>
        <v>0.75389787106742778</v>
      </c>
      <c r="AA2928">
        <f t="shared" si="817"/>
        <v>9.9999999999980105E-3</v>
      </c>
    </row>
    <row r="2929" spans="1:27">
      <c r="A2929" s="1">
        <f t="shared" si="800"/>
        <v>-301009</v>
      </c>
      <c r="B2929" s="1">
        <v>-9</v>
      </c>
      <c r="C2929" s="1">
        <v>-4</v>
      </c>
      <c r="D2929" s="2">
        <v>-3</v>
      </c>
      <c r="E2929" s="5">
        <v>130.75</v>
      </c>
      <c r="F2929" s="5">
        <v>127.72</v>
      </c>
      <c r="G2929" s="5">
        <v>5.03</v>
      </c>
      <c r="H2929" s="5">
        <v>132.44999999999999</v>
      </c>
      <c r="I2929" s="5">
        <v>131.81</v>
      </c>
      <c r="J2929" s="5">
        <v>3.46</v>
      </c>
      <c r="K2929" s="6">
        <f t="shared" si="801"/>
        <v>131.6</v>
      </c>
      <c r="L2929" s="6">
        <f t="shared" si="802"/>
        <v>-1.6999999999999886</v>
      </c>
      <c r="M2929" s="6">
        <f t="shared" si="803"/>
        <v>129.76499999999999</v>
      </c>
      <c r="N2929" s="5">
        <f t="shared" si="804"/>
        <v>3.0525604007128182</v>
      </c>
      <c r="O2929" s="6">
        <f t="shared" si="805"/>
        <v>-4.0900000000000034</v>
      </c>
      <c r="P2929" s="6">
        <f t="shared" si="806"/>
        <v>6.1051208014256364</v>
      </c>
      <c r="Q2929" s="6">
        <f t="shared" si="807"/>
        <v>0.357617546448454</v>
      </c>
      <c r="R2929" s="5">
        <f t="shared" si="808"/>
        <v>0.39147464525876607</v>
      </c>
      <c r="S2929" s="5">
        <f t="shared" si="809"/>
        <v>2.3900000000000148</v>
      </c>
      <c r="T2929" s="5">
        <f t="shared" si="810"/>
        <v>4.0900000000000034</v>
      </c>
      <c r="U2929" s="5">
        <f t="shared" si="811"/>
        <v>0.66992941385286386</v>
      </c>
      <c r="V2929" s="5">
        <f t="shared" si="812"/>
        <v>0.60113470631785315</v>
      </c>
      <c r="W2929" s="5">
        <f t="shared" si="813"/>
        <v>1.835000000000008</v>
      </c>
      <c r="X2929" s="5">
        <f t="shared" si="814"/>
        <v>129.76499999999999</v>
      </c>
      <c r="Y2929" s="5">
        <f t="shared" si="815"/>
        <v>42.510215348956869</v>
      </c>
      <c r="Z2929" s="9">
        <f t="shared" si="816"/>
        <v>0.75456742574802427</v>
      </c>
      <c r="AA2929">
        <f t="shared" si="817"/>
        <v>1.6999999999999886</v>
      </c>
    </row>
    <row r="2930" spans="1:27">
      <c r="A2930" s="1">
        <f t="shared" si="800"/>
        <v>-201758</v>
      </c>
      <c r="B2930" s="1">
        <v>-8</v>
      </c>
      <c r="C2930" s="1">
        <v>-7</v>
      </c>
      <c r="D2930" s="2">
        <v>-2</v>
      </c>
      <c r="E2930" s="5">
        <v>76.53</v>
      </c>
      <c r="F2930" s="5">
        <v>77.69</v>
      </c>
      <c r="G2930" s="5">
        <v>2.95</v>
      </c>
      <c r="H2930" s="5">
        <v>76.459999999999994</v>
      </c>
      <c r="I2930" s="5">
        <v>76.75</v>
      </c>
      <c r="J2930" s="5">
        <v>2.3199999999999998</v>
      </c>
      <c r="K2930" s="6">
        <f t="shared" si="801"/>
        <v>76.495000000000005</v>
      </c>
      <c r="L2930" s="6">
        <f t="shared" si="802"/>
        <v>7.000000000000739E-2</v>
      </c>
      <c r="M2930" s="6">
        <f t="shared" si="803"/>
        <v>77.22</v>
      </c>
      <c r="N2930" s="5">
        <f t="shared" si="804"/>
        <v>1.8764927391279722</v>
      </c>
      <c r="O2930" s="6">
        <f t="shared" si="805"/>
        <v>0.93999999999999773</v>
      </c>
      <c r="P2930" s="6">
        <f t="shared" si="806"/>
        <v>3.7529854782559444</v>
      </c>
      <c r="Q2930" s="6">
        <f t="shared" si="807"/>
        <v>0.23572052339739727</v>
      </c>
      <c r="R2930" s="5">
        <f t="shared" si="808"/>
        <v>0.23181544534094209</v>
      </c>
      <c r="S2930" s="5">
        <f t="shared" si="809"/>
        <v>0.86999999999999034</v>
      </c>
      <c r="T2930" s="5">
        <f t="shared" si="810"/>
        <v>0.93999999999999773</v>
      </c>
      <c r="U2930" s="5">
        <f t="shared" si="811"/>
        <v>0.25046726278216952</v>
      </c>
      <c r="V2930" s="5">
        <f t="shared" si="812"/>
        <v>0.38635907556823812</v>
      </c>
      <c r="W2930" s="5">
        <f t="shared" si="813"/>
        <v>0.72499999999999432</v>
      </c>
      <c r="X2930" s="5">
        <f t="shared" si="814"/>
        <v>77.22</v>
      </c>
      <c r="Y2930" s="5">
        <f t="shared" si="815"/>
        <v>41.151238366040801</v>
      </c>
      <c r="Z2930" s="9">
        <f t="shared" si="816"/>
        <v>0.75461314592312789</v>
      </c>
      <c r="AA2930">
        <f t="shared" si="817"/>
        <v>7.000000000000739E-2</v>
      </c>
    </row>
    <row r="2931" spans="1:27">
      <c r="A2931" s="1">
        <f t="shared" si="800"/>
        <v>-102754</v>
      </c>
      <c r="B2931" s="1">
        <v>-4</v>
      </c>
      <c r="C2931" s="1">
        <v>-11</v>
      </c>
      <c r="D2931" s="2">
        <v>-1</v>
      </c>
      <c r="E2931" s="5">
        <v>135.07</v>
      </c>
      <c r="F2931" s="5">
        <v>129.94999999999999</v>
      </c>
      <c r="G2931" s="5">
        <v>5.05</v>
      </c>
      <c r="H2931" s="5">
        <v>132.43</v>
      </c>
      <c r="I2931" s="5">
        <v>137.52000000000001</v>
      </c>
      <c r="J2931" s="5">
        <v>3.63</v>
      </c>
      <c r="K2931" s="6">
        <f t="shared" si="801"/>
        <v>133.75</v>
      </c>
      <c r="L2931" s="6">
        <f t="shared" si="802"/>
        <v>2.6399999999999864</v>
      </c>
      <c r="M2931" s="6">
        <f t="shared" si="803"/>
        <v>133.73500000000001</v>
      </c>
      <c r="N2931" s="5">
        <f t="shared" si="804"/>
        <v>3.1096382426256595</v>
      </c>
      <c r="O2931" s="6">
        <f t="shared" si="805"/>
        <v>-7.5700000000000216</v>
      </c>
      <c r="P2931" s="6">
        <f t="shared" si="806"/>
        <v>6.2192764852513189</v>
      </c>
      <c r="Q2931" s="6">
        <f t="shared" si="807"/>
        <v>0.31866057901622047</v>
      </c>
      <c r="R2931" s="5">
        <f t="shared" si="808"/>
        <v>1.6416700598875893</v>
      </c>
      <c r="S2931" s="5">
        <f t="shared" si="809"/>
        <v>10.210000000000008</v>
      </c>
      <c r="T2931" s="5">
        <f t="shared" si="810"/>
        <v>7.5700000000000216</v>
      </c>
      <c r="U2931" s="5">
        <f t="shared" si="811"/>
        <v>1.2171833842653355</v>
      </c>
      <c r="V2931" s="5">
        <f t="shared" si="812"/>
        <v>4.8237122229757932E-3</v>
      </c>
      <c r="W2931" s="5">
        <f t="shared" si="813"/>
        <v>1.4999999999986358E-2</v>
      </c>
      <c r="X2931" s="5">
        <f t="shared" si="814"/>
        <v>133.73500000000001</v>
      </c>
      <c r="Y2931" s="5">
        <f t="shared" si="815"/>
        <v>43.006610276016964</v>
      </c>
      <c r="Z2931" s="9">
        <f t="shared" si="816"/>
        <v>0.75463501111464482</v>
      </c>
      <c r="AA2931">
        <f t="shared" si="817"/>
        <v>2.6399999999999864</v>
      </c>
    </row>
    <row r="2932" spans="1:27">
      <c r="A2932" s="1">
        <f t="shared" si="800"/>
        <v>-499242</v>
      </c>
      <c r="B2932" s="1">
        <v>8</v>
      </c>
      <c r="C2932" s="1">
        <v>3</v>
      </c>
      <c r="D2932" s="2">
        <v>-5</v>
      </c>
      <c r="E2932" s="5">
        <v>277</v>
      </c>
      <c r="F2932" s="5">
        <v>284.26</v>
      </c>
      <c r="G2932" s="5">
        <v>6.34</v>
      </c>
      <c r="H2932" s="5">
        <v>274.52</v>
      </c>
      <c r="I2932" s="5">
        <v>277.27999999999997</v>
      </c>
      <c r="J2932" s="5">
        <v>11.86</v>
      </c>
      <c r="K2932" s="6">
        <f t="shared" si="801"/>
        <v>275.76</v>
      </c>
      <c r="L2932" s="6">
        <f t="shared" si="802"/>
        <v>2.4800000000000182</v>
      </c>
      <c r="M2932" s="6">
        <f t="shared" si="803"/>
        <v>280.77</v>
      </c>
      <c r="N2932" s="5">
        <f t="shared" si="804"/>
        <v>6.7241207603671125</v>
      </c>
      <c r="O2932" s="6">
        <f t="shared" si="805"/>
        <v>6.9800000000000182</v>
      </c>
      <c r="P2932" s="6">
        <f t="shared" si="806"/>
        <v>13.448241520734225</v>
      </c>
      <c r="Q2932" s="6">
        <f t="shared" si="807"/>
        <v>-0.55549411905214785</v>
      </c>
      <c r="R2932" s="5">
        <f t="shared" si="808"/>
        <v>0.33461623908687183</v>
      </c>
      <c r="S2932" s="5">
        <f t="shared" si="809"/>
        <v>4.5</v>
      </c>
      <c r="T2932" s="5">
        <f t="shared" si="810"/>
        <v>6.9800000000000182</v>
      </c>
      <c r="U2932" s="5">
        <f t="shared" si="811"/>
        <v>0.51902696640586032</v>
      </c>
      <c r="V2932" s="5">
        <f t="shared" si="812"/>
        <v>0.74507882570009987</v>
      </c>
      <c r="W2932" s="5">
        <f t="shared" si="813"/>
        <v>5.0099999999999909</v>
      </c>
      <c r="X2932" s="5">
        <f t="shared" si="814"/>
        <v>280.77</v>
      </c>
      <c r="Y2932" s="5">
        <f t="shared" si="815"/>
        <v>41.755645088187109</v>
      </c>
      <c r="Z2932" s="9">
        <f t="shared" si="816"/>
        <v>0.75504436955718046</v>
      </c>
      <c r="AA2932">
        <f t="shared" si="817"/>
        <v>2.4800000000000182</v>
      </c>
    </row>
    <row r="2933" spans="1:27">
      <c r="A2933" s="1">
        <f t="shared" si="800"/>
        <v>-401758</v>
      </c>
      <c r="B2933" s="1">
        <v>-8</v>
      </c>
      <c r="C2933" s="1">
        <v>-7</v>
      </c>
      <c r="D2933" s="2">
        <v>-4</v>
      </c>
      <c r="E2933" s="5">
        <v>146.97</v>
      </c>
      <c r="F2933" s="5">
        <v>145.27000000000001</v>
      </c>
      <c r="G2933" s="5">
        <v>5.43</v>
      </c>
      <c r="H2933" s="5">
        <v>150.93</v>
      </c>
      <c r="I2933" s="5">
        <v>145.27000000000001</v>
      </c>
      <c r="J2933" s="5">
        <v>4.3</v>
      </c>
      <c r="K2933" s="6">
        <f t="shared" si="801"/>
        <v>148.94999999999999</v>
      </c>
      <c r="L2933" s="6">
        <f t="shared" si="802"/>
        <v>-3.960000000000008</v>
      </c>
      <c r="M2933" s="6">
        <f t="shared" si="803"/>
        <v>145.27000000000001</v>
      </c>
      <c r="N2933" s="5">
        <f t="shared" si="804"/>
        <v>3.4631957784682053</v>
      </c>
      <c r="O2933" s="6">
        <f t="shared" si="805"/>
        <v>0</v>
      </c>
      <c r="P2933" s="6">
        <f t="shared" si="806"/>
        <v>6.9263915569364105</v>
      </c>
      <c r="Q2933" s="6">
        <f t="shared" si="807"/>
        <v>0.22918025884368701</v>
      </c>
      <c r="R2933" s="5">
        <f t="shared" si="808"/>
        <v>0.57172626864189913</v>
      </c>
      <c r="S2933" s="5">
        <f t="shared" si="809"/>
        <v>3.960000000000008</v>
      </c>
      <c r="T2933" s="5">
        <f t="shared" si="810"/>
        <v>0</v>
      </c>
      <c r="U2933" s="5">
        <f t="shared" si="811"/>
        <v>0</v>
      </c>
      <c r="V2933" s="5">
        <f t="shared" si="812"/>
        <v>1.0626023578798849</v>
      </c>
      <c r="W2933" s="5">
        <f t="shared" si="813"/>
        <v>3.6799999999999784</v>
      </c>
      <c r="X2933" s="5">
        <f t="shared" si="814"/>
        <v>145.27000000000001</v>
      </c>
      <c r="Y2933" s="5">
        <f t="shared" si="815"/>
        <v>41.946805578590158</v>
      </c>
      <c r="Z2933" s="9">
        <f t="shared" si="816"/>
        <v>0.75505695149438889</v>
      </c>
      <c r="AA2933">
        <f t="shared" si="817"/>
        <v>3.960000000000008</v>
      </c>
    </row>
    <row r="2934" spans="1:27">
      <c r="A2934" s="1">
        <f t="shared" si="800"/>
        <v>-702007</v>
      </c>
      <c r="B2934" s="1">
        <v>-7</v>
      </c>
      <c r="C2934" s="1">
        <v>-8</v>
      </c>
      <c r="D2934" s="2">
        <v>-7</v>
      </c>
      <c r="E2934" s="5">
        <v>105.41</v>
      </c>
      <c r="F2934" s="5">
        <v>111.32</v>
      </c>
      <c r="G2934" s="5">
        <v>4.3899999999999997</v>
      </c>
      <c r="H2934" s="5">
        <v>102.67</v>
      </c>
      <c r="I2934" s="5">
        <v>101.35</v>
      </c>
      <c r="J2934" s="5">
        <v>4.09</v>
      </c>
      <c r="K2934" s="6">
        <f t="shared" si="801"/>
        <v>104.03999999999999</v>
      </c>
      <c r="L2934" s="6">
        <f t="shared" si="802"/>
        <v>2.7399999999999949</v>
      </c>
      <c r="M2934" s="6">
        <f t="shared" si="803"/>
        <v>106.33499999999999</v>
      </c>
      <c r="N2934" s="5">
        <f t="shared" si="804"/>
        <v>3.0000083333217589</v>
      </c>
      <c r="O2934" s="6">
        <f t="shared" si="805"/>
        <v>9.9699999999999989</v>
      </c>
      <c r="P2934" s="6">
        <f t="shared" si="806"/>
        <v>6.0000166666435177</v>
      </c>
      <c r="Q2934" s="6">
        <f t="shared" si="807"/>
        <v>7.0666274076255156E-2</v>
      </c>
      <c r="R2934" s="5">
        <f t="shared" si="808"/>
        <v>1.2049966527917253</v>
      </c>
      <c r="S2934" s="5">
        <f t="shared" si="809"/>
        <v>7.230000000000004</v>
      </c>
      <c r="T2934" s="5">
        <f t="shared" si="810"/>
        <v>9.9699999999999989</v>
      </c>
      <c r="U2934" s="5">
        <f t="shared" si="811"/>
        <v>1.6616620509451581</v>
      </c>
      <c r="V2934" s="5">
        <f t="shared" si="812"/>
        <v>0.76499787500885486</v>
      </c>
      <c r="W2934" s="5">
        <f t="shared" si="813"/>
        <v>2.2950000000000017</v>
      </c>
      <c r="X2934" s="5">
        <f t="shared" si="814"/>
        <v>106.33499999999999</v>
      </c>
      <c r="Y2934" s="5">
        <f t="shared" si="815"/>
        <v>35.444901542076913</v>
      </c>
      <c r="Z2934" s="9">
        <f t="shared" si="816"/>
        <v>0.75509204736906077</v>
      </c>
      <c r="AA2934">
        <f t="shared" si="817"/>
        <v>2.7399999999999949</v>
      </c>
    </row>
    <row r="2935" spans="1:27">
      <c r="A2935" s="1">
        <f t="shared" si="800"/>
        <v>-602746</v>
      </c>
      <c r="B2935" s="1">
        <v>4</v>
      </c>
      <c r="C2935" s="1">
        <v>-11</v>
      </c>
      <c r="D2935" s="2">
        <v>-6</v>
      </c>
      <c r="E2935" s="5">
        <v>47.85</v>
      </c>
      <c r="F2935" s="5">
        <v>48.02</v>
      </c>
      <c r="G2935" s="5">
        <v>3.26</v>
      </c>
      <c r="H2935" s="5">
        <v>49.63</v>
      </c>
      <c r="I2935" s="5">
        <v>46.14</v>
      </c>
      <c r="J2935" s="5">
        <v>3.53</v>
      </c>
      <c r="K2935" s="6">
        <f t="shared" si="801"/>
        <v>48.74</v>
      </c>
      <c r="L2935" s="6">
        <f t="shared" si="802"/>
        <v>-1.7800000000000011</v>
      </c>
      <c r="M2935" s="6">
        <f t="shared" si="803"/>
        <v>47.08</v>
      </c>
      <c r="N2935" s="5">
        <f t="shared" si="804"/>
        <v>2.4025247137126393</v>
      </c>
      <c r="O2935" s="6">
        <f t="shared" si="805"/>
        <v>1.8800000000000026</v>
      </c>
      <c r="P2935" s="6">
        <f t="shared" si="806"/>
        <v>4.8050494274252786</v>
      </c>
      <c r="Q2935" s="6">
        <f t="shared" si="807"/>
        <v>-7.9403166078350684E-2</v>
      </c>
      <c r="R2935" s="5">
        <f t="shared" si="808"/>
        <v>0.76169872033161701</v>
      </c>
      <c r="S2935" s="5">
        <f t="shared" si="809"/>
        <v>3.6600000000000037</v>
      </c>
      <c r="T2935" s="5">
        <f t="shared" si="810"/>
        <v>1.8800000000000026</v>
      </c>
      <c r="U2935" s="5">
        <f t="shared" si="811"/>
        <v>0.39125508038891815</v>
      </c>
      <c r="V2935" s="5">
        <f t="shared" si="812"/>
        <v>0.69093982281447308</v>
      </c>
      <c r="W2935" s="5">
        <f t="shared" si="813"/>
        <v>1.6600000000000037</v>
      </c>
      <c r="X2935" s="5">
        <f t="shared" si="814"/>
        <v>47.08</v>
      </c>
      <c r="Y2935" s="5">
        <f t="shared" si="815"/>
        <v>19.596052324159832</v>
      </c>
      <c r="Z2935" s="9">
        <f t="shared" si="816"/>
        <v>0.7552701503435707</v>
      </c>
      <c r="AA2935">
        <f t="shared" si="817"/>
        <v>1.7800000000000011</v>
      </c>
    </row>
    <row r="2936" spans="1:27">
      <c r="A2936" s="1">
        <f t="shared" si="800"/>
        <v>-801493</v>
      </c>
      <c r="B2936" s="1">
        <v>7</v>
      </c>
      <c r="C2936" s="1">
        <v>-6</v>
      </c>
      <c r="D2936" s="2">
        <v>-8</v>
      </c>
      <c r="E2936" s="5">
        <v>127.83</v>
      </c>
      <c r="F2936" s="5">
        <v>125.74</v>
      </c>
      <c r="G2936" s="5">
        <v>2.76</v>
      </c>
      <c r="H2936" s="5">
        <v>131.88</v>
      </c>
      <c r="I2936" s="5">
        <v>132.41999999999999</v>
      </c>
      <c r="J2936" s="5">
        <v>5.54</v>
      </c>
      <c r="K2936" s="6">
        <f t="shared" si="801"/>
        <v>129.85499999999999</v>
      </c>
      <c r="L2936" s="6">
        <f t="shared" si="802"/>
        <v>-4.0499999999999972</v>
      </c>
      <c r="M2936" s="6">
        <f t="shared" si="803"/>
        <v>129.07999999999998</v>
      </c>
      <c r="N2936" s="5">
        <f t="shared" si="804"/>
        <v>3.0947213121701282</v>
      </c>
      <c r="O2936" s="6">
        <f t="shared" si="805"/>
        <v>-6.6799999999999926</v>
      </c>
      <c r="P2936" s="6">
        <f t="shared" si="806"/>
        <v>6.1894426243402565</v>
      </c>
      <c r="Q2936" s="6">
        <f t="shared" si="807"/>
        <v>-0.6023096279744814</v>
      </c>
      <c r="R2936" s="5">
        <f t="shared" si="808"/>
        <v>0.42491709829531404</v>
      </c>
      <c r="S2936" s="5">
        <f t="shared" si="809"/>
        <v>2.6299999999999955</v>
      </c>
      <c r="T2936" s="5">
        <f t="shared" si="810"/>
        <v>6.6799999999999926</v>
      </c>
      <c r="U2936" s="5">
        <f t="shared" si="811"/>
        <v>1.0792571165827756</v>
      </c>
      <c r="V2936" s="5">
        <f t="shared" si="812"/>
        <v>0.25042642675199345</v>
      </c>
      <c r="W2936" s="5">
        <f t="shared" si="813"/>
        <v>0.77500000000000568</v>
      </c>
      <c r="X2936" s="5">
        <f t="shared" si="814"/>
        <v>129.07999999999998</v>
      </c>
      <c r="Y2936" s="5">
        <f t="shared" si="815"/>
        <v>41.709733116318802</v>
      </c>
      <c r="Z2936" s="9">
        <f t="shared" si="816"/>
        <v>0.75531847587623591</v>
      </c>
      <c r="AA2936">
        <f t="shared" si="817"/>
        <v>4.0499999999999972</v>
      </c>
    </row>
    <row r="2937" spans="1:27">
      <c r="A2937" s="1">
        <f t="shared" si="800"/>
        <v>-1300747</v>
      </c>
      <c r="B2937" s="1">
        <v>3</v>
      </c>
      <c r="C2937" s="1">
        <v>-3</v>
      </c>
      <c r="D2937" s="2">
        <v>-13</v>
      </c>
      <c r="E2937" s="5">
        <v>309.52</v>
      </c>
      <c r="F2937" s="5">
        <v>312.04000000000002</v>
      </c>
      <c r="G2937" s="5">
        <v>4.97</v>
      </c>
      <c r="H2937" s="5">
        <v>313.27999999999997</v>
      </c>
      <c r="I2937" s="5">
        <v>322.32</v>
      </c>
      <c r="J2937" s="5">
        <v>9.81</v>
      </c>
      <c r="K2937" s="6">
        <f t="shared" si="801"/>
        <v>311.39999999999998</v>
      </c>
      <c r="L2937" s="6">
        <f t="shared" si="802"/>
        <v>-3.7599999999999909</v>
      </c>
      <c r="M2937" s="6">
        <f t="shared" si="803"/>
        <v>317.18</v>
      </c>
      <c r="N2937" s="5">
        <f t="shared" si="804"/>
        <v>5.4985679953966198</v>
      </c>
      <c r="O2937" s="6">
        <f t="shared" si="805"/>
        <v>-10.279999999999973</v>
      </c>
      <c r="P2937" s="6">
        <f t="shared" si="806"/>
        <v>10.99713599079324</v>
      </c>
      <c r="Q2937" s="6">
        <f t="shared" si="807"/>
        <v>-0.5915079752267709</v>
      </c>
      <c r="R2937" s="5">
        <f t="shared" si="808"/>
        <v>0.5928816380427141</v>
      </c>
      <c r="S2937" s="5">
        <f t="shared" si="809"/>
        <v>6.5199999999999818</v>
      </c>
      <c r="T2937" s="5">
        <f t="shared" si="810"/>
        <v>10.279999999999973</v>
      </c>
      <c r="U2937" s="5">
        <f t="shared" si="811"/>
        <v>0.93478884034955556</v>
      </c>
      <c r="V2937" s="5">
        <f t="shared" si="812"/>
        <v>1.0511827815604033</v>
      </c>
      <c r="W2937" s="5">
        <f t="shared" si="813"/>
        <v>5.7800000000000296</v>
      </c>
      <c r="X2937" s="5">
        <f t="shared" si="814"/>
        <v>317.18</v>
      </c>
      <c r="Y2937" s="5">
        <f t="shared" si="815"/>
        <v>57.684109801959693</v>
      </c>
      <c r="Z2937" s="9">
        <f t="shared" si="816"/>
        <v>0.75549387820153791</v>
      </c>
      <c r="AA2937">
        <f t="shared" si="817"/>
        <v>3.7599999999999909</v>
      </c>
    </row>
    <row r="2938" spans="1:27">
      <c r="A2938" s="1">
        <f t="shared" ref="A2938:A3001" si="818">100000*D2938+250*C2938+B2938</f>
        <v>-1002255</v>
      </c>
      <c r="B2938" s="1">
        <v>-5</v>
      </c>
      <c r="C2938" s="1">
        <v>-9</v>
      </c>
      <c r="D2938" s="2">
        <v>-10</v>
      </c>
      <c r="E2938" s="5">
        <v>195.3</v>
      </c>
      <c r="F2938" s="5">
        <v>213.78</v>
      </c>
      <c r="G2938" s="5">
        <v>9.32</v>
      </c>
      <c r="H2938" s="5">
        <v>176.41</v>
      </c>
      <c r="I2938" s="5">
        <v>187.56</v>
      </c>
      <c r="J2938" s="5">
        <v>9.31</v>
      </c>
      <c r="K2938" s="6">
        <f t="shared" ref="K2938:K3001" si="819" xml:space="preserve"> 0.5*(E2938+H2938)</f>
        <v>185.85500000000002</v>
      </c>
      <c r="L2938" s="6">
        <f t="shared" ref="L2938:L3001" si="820">E2938-H2938</f>
        <v>18.890000000000015</v>
      </c>
      <c r="M2938" s="6">
        <f t="shared" ref="M2938:M3001" si="821">0.5*(F2938+I2938)</f>
        <v>200.67000000000002</v>
      </c>
      <c r="N2938" s="5">
        <f t="shared" ref="N2938:N3001" si="822">0.5*P2938</f>
        <v>6.5867006156345074</v>
      </c>
      <c r="O2938" s="6">
        <f t="shared" ref="O2938:O3001" si="823">F2938-I2938</f>
        <v>26.22</v>
      </c>
      <c r="P2938" s="6">
        <f t="shared" ref="P2938:P3001" si="824">SQRT(G2938*G2938+J2938*J2938)</f>
        <v>13.173401231269015</v>
      </c>
      <c r="Q2938" s="6">
        <f t="shared" ref="Q2938:Q3001" si="825">(G2938*G2938-J2938*J2938)/(G2938*G2938+J2938*J2938)</f>
        <v>1.0735369961132706E-3</v>
      </c>
      <c r="R2938" s="5">
        <f t="shared" ref="R2938:R3001" si="826">ABS(O2938-L2938)/P2938</f>
        <v>0.5564242575866547</v>
      </c>
      <c r="S2938" s="5">
        <f t="shared" ref="S2938:S3001" si="827">ABS(O2938-L2938)</f>
        <v>7.3299999999999841</v>
      </c>
      <c r="T2938" s="5">
        <f t="shared" ref="T2938:T3001" si="828">ABS(O2938)</f>
        <v>26.22</v>
      </c>
      <c r="U2938" s="5">
        <f t="shared" ref="U2938:U3001" si="829">ABS(O2938)/P2938</f>
        <v>1.9903743566060186</v>
      </c>
      <c r="V2938" s="5">
        <f t="shared" ref="V2938:V3001" si="830">ABS(M2938-K2938)/N2938</f>
        <v>2.2492292977206838</v>
      </c>
      <c r="W2938" s="5">
        <f t="shared" ref="W2938:W3001" si="831">ABS(M2938-K2938)</f>
        <v>14.814999999999998</v>
      </c>
      <c r="X2938" s="5">
        <f t="shared" ref="X2938:X3001" si="832">ABS(M2938)</f>
        <v>200.67000000000002</v>
      </c>
      <c r="Y2938" s="5">
        <f t="shared" ref="Y2938:Y3001" si="833">ABS(M2938)/N2938</f>
        <v>30.465936090017529</v>
      </c>
      <c r="Z2938" s="9">
        <f t="shared" ref="Z2938:Z3001" si="834">SQRT(0.006428*B2938*B2938+0.004235*C2938*C2938+0.003432*D2938*D2938-0.000405*B2938*C2938-0.002839*C2938*D2938-0.000048*D2938*B2938)</f>
        <v>0.75551307070096418</v>
      </c>
      <c r="AA2938">
        <f t="shared" si="817"/>
        <v>18.890000000000015</v>
      </c>
    </row>
    <row r="2939" spans="1:27">
      <c r="A2939" s="1">
        <f t="shared" si="818"/>
        <v>-402506</v>
      </c>
      <c r="B2939" s="1">
        <v>-6</v>
      </c>
      <c r="C2939" s="1">
        <v>-10</v>
      </c>
      <c r="D2939" s="2">
        <v>-4</v>
      </c>
      <c r="E2939" s="5">
        <v>113.47</v>
      </c>
      <c r="F2939" s="5">
        <v>117.97</v>
      </c>
      <c r="G2939" s="5">
        <v>3.68</v>
      </c>
      <c r="H2939" s="5">
        <v>110.58</v>
      </c>
      <c r="I2939" s="5">
        <v>112.34</v>
      </c>
      <c r="J2939" s="5">
        <v>2.98</v>
      </c>
      <c r="K2939" s="6">
        <f t="shared" si="819"/>
        <v>112.02500000000001</v>
      </c>
      <c r="L2939" s="6">
        <f t="shared" si="820"/>
        <v>2.8900000000000006</v>
      </c>
      <c r="M2939" s="6">
        <f t="shared" si="821"/>
        <v>115.155</v>
      </c>
      <c r="N2939" s="5">
        <f t="shared" si="822"/>
        <v>2.3676359517459606</v>
      </c>
      <c r="O2939" s="6">
        <f t="shared" si="823"/>
        <v>5.6299999999999955</v>
      </c>
      <c r="P2939" s="6">
        <f t="shared" si="824"/>
        <v>4.7352719034919213</v>
      </c>
      <c r="Q2939" s="6">
        <f t="shared" si="825"/>
        <v>0.20791337388729331</v>
      </c>
      <c r="R2939" s="5">
        <f t="shared" si="826"/>
        <v>0.57863625486414894</v>
      </c>
      <c r="S2939" s="5">
        <f t="shared" si="827"/>
        <v>2.7399999999999949</v>
      </c>
      <c r="T2939" s="5">
        <f t="shared" si="828"/>
        <v>5.6299999999999955</v>
      </c>
      <c r="U2939" s="5">
        <f t="shared" si="829"/>
        <v>1.1889496769653876</v>
      </c>
      <c r="V2939" s="5">
        <f t="shared" si="830"/>
        <v>1.3219937793611582</v>
      </c>
      <c r="W2939" s="5">
        <f t="shared" si="831"/>
        <v>3.1299999999999955</v>
      </c>
      <c r="X2939" s="5">
        <f t="shared" si="832"/>
        <v>115.155</v>
      </c>
      <c r="Y2939" s="5">
        <f t="shared" si="833"/>
        <v>48.637122575825686</v>
      </c>
      <c r="Z2939" s="9">
        <f t="shared" si="834"/>
        <v>0.75551836509776515</v>
      </c>
      <c r="AA2939">
        <f t="shared" ref="AA2939:AA3002" si="835">ABS(L2939)</f>
        <v>2.8900000000000006</v>
      </c>
    </row>
    <row r="2940" spans="1:27">
      <c r="A2940" s="1">
        <f t="shared" si="818"/>
        <v>-302746</v>
      </c>
      <c r="B2940" s="1">
        <v>4</v>
      </c>
      <c r="C2940" s="1">
        <v>-11</v>
      </c>
      <c r="D2940" s="2">
        <v>-3</v>
      </c>
      <c r="E2940" s="5">
        <v>24.75</v>
      </c>
      <c r="F2940" s="5">
        <v>25.28</v>
      </c>
      <c r="G2940" s="5">
        <v>1.8</v>
      </c>
      <c r="H2940" s="5">
        <v>26.64</v>
      </c>
      <c r="I2940" s="5">
        <v>24.19</v>
      </c>
      <c r="J2940" s="5">
        <v>2.5499999999999998</v>
      </c>
      <c r="K2940" s="6">
        <f t="shared" si="819"/>
        <v>25.695</v>
      </c>
      <c r="L2940" s="6">
        <f t="shared" si="820"/>
        <v>-1.8900000000000006</v>
      </c>
      <c r="M2940" s="6">
        <f t="shared" si="821"/>
        <v>24.734999999999999</v>
      </c>
      <c r="N2940" s="5">
        <f t="shared" si="822"/>
        <v>1.5606489035013609</v>
      </c>
      <c r="O2940" s="6">
        <f t="shared" si="823"/>
        <v>1.0899999999999999</v>
      </c>
      <c r="P2940" s="6">
        <f t="shared" si="824"/>
        <v>3.1212978070027217</v>
      </c>
      <c r="Q2940" s="6">
        <f t="shared" si="825"/>
        <v>-0.33487297921478054</v>
      </c>
      <c r="R2940" s="5">
        <f t="shared" si="826"/>
        <v>0.95473107157999615</v>
      </c>
      <c r="S2940" s="5">
        <f t="shared" si="827"/>
        <v>2.9800000000000004</v>
      </c>
      <c r="T2940" s="5">
        <f t="shared" si="828"/>
        <v>1.0899999999999999</v>
      </c>
      <c r="U2940" s="5">
        <f t="shared" si="829"/>
        <v>0.34921371410140789</v>
      </c>
      <c r="V2940" s="5">
        <f t="shared" si="830"/>
        <v>0.61512874410523288</v>
      </c>
      <c r="W2940" s="5">
        <f t="shared" si="831"/>
        <v>0.96000000000000085</v>
      </c>
      <c r="X2940" s="5">
        <f t="shared" si="832"/>
        <v>24.734999999999999</v>
      </c>
      <c r="Y2940" s="5">
        <f t="shared" si="833"/>
        <v>15.849176547336375</v>
      </c>
      <c r="Z2940" s="9">
        <f t="shared" si="834"/>
        <v>0.75556601299952608</v>
      </c>
      <c r="AA2940">
        <f t="shared" si="835"/>
        <v>1.8900000000000006</v>
      </c>
    </row>
    <row r="2941" spans="1:27">
      <c r="A2941" s="1">
        <f t="shared" si="818"/>
        <v>-1200246</v>
      </c>
      <c r="B2941" s="1">
        <v>4</v>
      </c>
      <c r="C2941" s="1">
        <v>-1</v>
      </c>
      <c r="D2941" s="2">
        <v>-12</v>
      </c>
      <c r="E2941" s="5">
        <v>158.5</v>
      </c>
      <c r="F2941" s="5">
        <v>162.53</v>
      </c>
      <c r="G2941" s="5">
        <v>3.05</v>
      </c>
      <c r="H2941" s="5">
        <v>165.55</v>
      </c>
      <c r="I2941" s="5">
        <v>173.2</v>
      </c>
      <c r="J2941" s="5">
        <v>8.44</v>
      </c>
      <c r="K2941" s="6">
        <f t="shared" si="819"/>
        <v>162.02500000000001</v>
      </c>
      <c r="L2941" s="6">
        <f t="shared" si="820"/>
        <v>-7.0500000000000114</v>
      </c>
      <c r="M2941" s="6">
        <f t="shared" si="821"/>
        <v>167.86500000000001</v>
      </c>
      <c r="N2941" s="5">
        <f t="shared" si="822"/>
        <v>4.487095385658745</v>
      </c>
      <c r="O2941" s="6">
        <f t="shared" si="823"/>
        <v>-10.669999999999987</v>
      </c>
      <c r="P2941" s="6">
        <f t="shared" si="824"/>
        <v>8.97419077131749</v>
      </c>
      <c r="Q2941" s="6">
        <f t="shared" si="825"/>
        <v>-0.76898558534619887</v>
      </c>
      <c r="R2941" s="5">
        <f t="shared" si="826"/>
        <v>0.40337898895239649</v>
      </c>
      <c r="S2941" s="5">
        <f t="shared" si="827"/>
        <v>3.6199999999999761</v>
      </c>
      <c r="T2941" s="5">
        <f t="shared" si="828"/>
        <v>10.669999999999987</v>
      </c>
      <c r="U2941" s="5">
        <f t="shared" si="829"/>
        <v>1.1889651414701916</v>
      </c>
      <c r="V2941" s="5">
        <f t="shared" si="830"/>
        <v>1.3015101080011118</v>
      </c>
      <c r="W2941" s="5">
        <f t="shared" si="831"/>
        <v>5.8400000000000034</v>
      </c>
      <c r="X2941" s="5">
        <f t="shared" si="832"/>
        <v>167.86500000000001</v>
      </c>
      <c r="Y2941" s="5">
        <f t="shared" si="833"/>
        <v>37.41061545883673</v>
      </c>
      <c r="Z2941" s="9">
        <f t="shared" si="834"/>
        <v>0.75574268107603926</v>
      </c>
      <c r="AA2941">
        <f t="shared" si="835"/>
        <v>7.0500000000000114</v>
      </c>
    </row>
    <row r="2942" spans="1:27">
      <c r="A2942" s="1">
        <f t="shared" si="818"/>
        <v>-403003</v>
      </c>
      <c r="B2942" s="1">
        <v>-3</v>
      </c>
      <c r="C2942" s="1">
        <v>-12</v>
      </c>
      <c r="D2942" s="2">
        <v>-4</v>
      </c>
      <c r="E2942" s="5">
        <v>53.24</v>
      </c>
      <c r="F2942" s="5">
        <v>59.12</v>
      </c>
      <c r="G2942" s="5">
        <v>4.4000000000000004</v>
      </c>
      <c r="H2942" s="5">
        <v>57.86</v>
      </c>
      <c r="I2942" s="5">
        <v>59.93</v>
      </c>
      <c r="J2942" s="5">
        <v>3.8</v>
      </c>
      <c r="K2942" s="6">
        <f t="shared" si="819"/>
        <v>55.55</v>
      </c>
      <c r="L2942" s="6">
        <f t="shared" si="820"/>
        <v>-4.6199999999999974</v>
      </c>
      <c r="M2942" s="6">
        <f t="shared" si="821"/>
        <v>59.524999999999999</v>
      </c>
      <c r="N2942" s="5">
        <f t="shared" si="822"/>
        <v>2.9068883707497268</v>
      </c>
      <c r="O2942" s="6">
        <f t="shared" si="823"/>
        <v>-0.81000000000000227</v>
      </c>
      <c r="P2942" s="6">
        <f t="shared" si="824"/>
        <v>5.8137767414994537</v>
      </c>
      <c r="Q2942" s="6">
        <f t="shared" si="825"/>
        <v>0.14556213017751488</v>
      </c>
      <c r="R2942" s="5">
        <f t="shared" si="826"/>
        <v>0.65533992263647589</v>
      </c>
      <c r="S2942" s="5">
        <f t="shared" si="827"/>
        <v>3.8099999999999952</v>
      </c>
      <c r="T2942" s="5">
        <f t="shared" si="828"/>
        <v>0.81000000000000227</v>
      </c>
      <c r="U2942" s="5">
        <f t="shared" si="829"/>
        <v>0.13932423552114112</v>
      </c>
      <c r="V2942" s="5">
        <f t="shared" si="830"/>
        <v>1.3674415708556411</v>
      </c>
      <c r="W2942" s="5">
        <f t="shared" si="831"/>
        <v>3.9750000000000014</v>
      </c>
      <c r="X2942" s="5">
        <f t="shared" si="832"/>
        <v>59.524999999999999</v>
      </c>
      <c r="Y2942" s="5">
        <f t="shared" si="833"/>
        <v>20.477222517026917</v>
      </c>
      <c r="Z2942" s="9">
        <f t="shared" si="834"/>
        <v>0.75576186725714078</v>
      </c>
      <c r="AA2942">
        <f t="shared" si="835"/>
        <v>4.6199999999999974</v>
      </c>
    </row>
    <row r="2943" spans="1:27">
      <c r="A2943" s="1">
        <f t="shared" si="818"/>
        <v>-203002</v>
      </c>
      <c r="B2943" s="1">
        <v>-2</v>
      </c>
      <c r="C2943" s="1">
        <v>-12</v>
      </c>
      <c r="D2943" s="2">
        <v>-2</v>
      </c>
      <c r="E2943" s="5">
        <v>52.3</v>
      </c>
      <c r="F2943" s="5">
        <v>54.87</v>
      </c>
      <c r="G2943" s="5">
        <v>4.25</v>
      </c>
      <c r="H2943" s="5">
        <v>51.5</v>
      </c>
      <c r="I2943" s="5">
        <v>54.37</v>
      </c>
      <c r="J2943" s="5">
        <v>2.5499999999999998</v>
      </c>
      <c r="K2943" s="6">
        <f t="shared" si="819"/>
        <v>51.9</v>
      </c>
      <c r="L2943" s="6">
        <f t="shared" si="820"/>
        <v>0.79999999999999716</v>
      </c>
      <c r="M2943" s="6">
        <f t="shared" si="821"/>
        <v>54.62</v>
      </c>
      <c r="N2943" s="5">
        <f t="shared" si="822"/>
        <v>2.4781545553092528</v>
      </c>
      <c r="O2943" s="6">
        <f t="shared" si="823"/>
        <v>0.5</v>
      </c>
      <c r="P2943" s="6">
        <f t="shared" si="824"/>
        <v>4.9563091106185055</v>
      </c>
      <c r="Q2943" s="6">
        <f t="shared" si="825"/>
        <v>0.4705882352941177</v>
      </c>
      <c r="R2943" s="5">
        <f t="shared" si="826"/>
        <v>6.0528912403237836E-2</v>
      </c>
      <c r="S2943" s="5">
        <f t="shared" si="827"/>
        <v>0.29999999999999716</v>
      </c>
      <c r="T2943" s="5">
        <f t="shared" si="828"/>
        <v>0.5</v>
      </c>
      <c r="U2943" s="5">
        <f t="shared" si="829"/>
        <v>0.10088152067206402</v>
      </c>
      <c r="V2943" s="5">
        <f t="shared" si="830"/>
        <v>1.097590944912056</v>
      </c>
      <c r="W2943" s="5">
        <f t="shared" si="831"/>
        <v>2.7199999999999989</v>
      </c>
      <c r="X2943" s="5">
        <f t="shared" si="832"/>
        <v>54.62</v>
      </c>
      <c r="Y2943" s="5">
        <f t="shared" si="833"/>
        <v>22.040594636432544</v>
      </c>
      <c r="Z2943" s="9">
        <f t="shared" si="834"/>
        <v>0.75579891505611474</v>
      </c>
      <c r="AA2943">
        <f t="shared" si="835"/>
        <v>0.79999999999999716</v>
      </c>
    </row>
    <row r="2944" spans="1:27">
      <c r="A2944" s="1">
        <f t="shared" si="818"/>
        <v>-603003</v>
      </c>
      <c r="B2944" s="1">
        <v>-3</v>
      </c>
      <c r="C2944" s="1">
        <v>-12</v>
      </c>
      <c r="D2944" s="2">
        <v>-6</v>
      </c>
      <c r="E2944" s="5">
        <v>58.12</v>
      </c>
      <c r="F2944" s="5">
        <v>55.96</v>
      </c>
      <c r="G2944" s="5">
        <v>4.2300000000000004</v>
      </c>
      <c r="H2944" s="5">
        <v>63</v>
      </c>
      <c r="I2944" s="5">
        <v>65.62</v>
      </c>
      <c r="J2944" s="5">
        <v>2.96</v>
      </c>
      <c r="K2944" s="6">
        <f t="shared" si="819"/>
        <v>60.56</v>
      </c>
      <c r="L2944" s="6">
        <f t="shared" si="820"/>
        <v>-4.8800000000000026</v>
      </c>
      <c r="M2944" s="6">
        <f t="shared" si="821"/>
        <v>60.790000000000006</v>
      </c>
      <c r="N2944" s="5">
        <f t="shared" si="822"/>
        <v>2.5813998140543828</v>
      </c>
      <c r="O2944" s="6">
        <f t="shared" si="823"/>
        <v>-9.6600000000000037</v>
      </c>
      <c r="P2944" s="6">
        <f t="shared" si="824"/>
        <v>5.1627996281087656</v>
      </c>
      <c r="Q2944" s="6">
        <f t="shared" si="825"/>
        <v>0.342580052148793</v>
      </c>
      <c r="R2944" s="5">
        <f t="shared" si="826"/>
        <v>0.92585425434203972</v>
      </c>
      <c r="S2944" s="5">
        <f t="shared" si="827"/>
        <v>4.7800000000000011</v>
      </c>
      <c r="T2944" s="5">
        <f t="shared" si="828"/>
        <v>9.6600000000000037</v>
      </c>
      <c r="U2944" s="5">
        <f t="shared" si="829"/>
        <v>1.871077844548976</v>
      </c>
      <c r="V2944" s="5">
        <f t="shared" si="830"/>
        <v>8.9098944978524178E-2</v>
      </c>
      <c r="W2944" s="5">
        <f t="shared" si="831"/>
        <v>0.23000000000000398</v>
      </c>
      <c r="X2944" s="5">
        <f t="shared" si="832"/>
        <v>60.790000000000006</v>
      </c>
      <c r="Y2944" s="5">
        <f t="shared" si="833"/>
        <v>23.549238544540831</v>
      </c>
      <c r="Z2944" s="9">
        <f t="shared" si="834"/>
        <v>0.75590475590513384</v>
      </c>
      <c r="AA2944">
        <f t="shared" si="835"/>
        <v>4.8800000000000026</v>
      </c>
    </row>
    <row r="2945" spans="1:27">
      <c r="A2945" s="1">
        <f t="shared" si="818"/>
        <v>-1099248</v>
      </c>
      <c r="B2945" s="1">
        <v>2</v>
      </c>
      <c r="C2945" s="1">
        <v>3</v>
      </c>
      <c r="D2945" s="2">
        <v>-11</v>
      </c>
      <c r="E2945" s="5">
        <v>90.17</v>
      </c>
      <c r="F2945" s="5">
        <v>90.29</v>
      </c>
      <c r="G2945" s="5">
        <v>2.81</v>
      </c>
      <c r="H2945" s="5">
        <v>90.58</v>
      </c>
      <c r="I2945" s="5">
        <v>97.82</v>
      </c>
      <c r="J2945" s="5">
        <v>5.57</v>
      </c>
      <c r="K2945" s="6">
        <f t="shared" si="819"/>
        <v>90.375</v>
      </c>
      <c r="L2945" s="6">
        <f t="shared" si="820"/>
        <v>-0.40999999999999659</v>
      </c>
      <c r="M2945" s="6">
        <f t="shared" si="821"/>
        <v>94.055000000000007</v>
      </c>
      <c r="N2945" s="5">
        <f t="shared" si="822"/>
        <v>3.119334864999268</v>
      </c>
      <c r="O2945" s="6">
        <f t="shared" si="823"/>
        <v>-7.5299999999999869</v>
      </c>
      <c r="P2945" s="6">
        <f t="shared" si="824"/>
        <v>6.2386697299985361</v>
      </c>
      <c r="Q2945" s="6">
        <f t="shared" si="825"/>
        <v>-0.59424989080445001</v>
      </c>
      <c r="R2945" s="5">
        <f t="shared" si="826"/>
        <v>1.14126894164049</v>
      </c>
      <c r="S2945" s="5">
        <f t="shared" si="827"/>
        <v>7.1199999999999903</v>
      </c>
      <c r="T2945" s="5">
        <f t="shared" si="828"/>
        <v>7.5299999999999869</v>
      </c>
      <c r="U2945" s="5">
        <f t="shared" si="829"/>
        <v>1.2069880801338322</v>
      </c>
      <c r="V2945" s="5">
        <f t="shared" si="830"/>
        <v>1.1797386812463528</v>
      </c>
      <c r="W2945" s="5">
        <f t="shared" si="831"/>
        <v>3.6800000000000068</v>
      </c>
      <c r="X2945" s="5">
        <f t="shared" si="832"/>
        <v>94.055000000000007</v>
      </c>
      <c r="Y2945" s="5">
        <f t="shared" si="833"/>
        <v>30.152261321909112</v>
      </c>
      <c r="Z2945" s="9">
        <f t="shared" si="834"/>
        <v>0.75591798496926899</v>
      </c>
      <c r="AA2945">
        <f t="shared" si="835"/>
        <v>0.40999999999999659</v>
      </c>
    </row>
    <row r="2946" spans="1:27">
      <c r="A2946" s="1">
        <f t="shared" si="818"/>
        <v>-1000006</v>
      </c>
      <c r="B2946" s="1">
        <v>-6</v>
      </c>
      <c r="C2946" s="1">
        <v>0</v>
      </c>
      <c r="D2946" s="2">
        <v>-10</v>
      </c>
      <c r="E2946" s="5">
        <v>51.49</v>
      </c>
      <c r="F2946" s="5">
        <v>52.15</v>
      </c>
      <c r="G2946" s="5">
        <v>4.0999999999999996</v>
      </c>
      <c r="H2946" s="5">
        <v>57.79</v>
      </c>
      <c r="I2946" s="5">
        <v>55.66</v>
      </c>
      <c r="J2946" s="5">
        <v>4.0199999999999996</v>
      </c>
      <c r="K2946" s="6">
        <f t="shared" si="819"/>
        <v>54.64</v>
      </c>
      <c r="L2946" s="6">
        <f t="shared" si="820"/>
        <v>-6.2999999999999972</v>
      </c>
      <c r="M2946" s="6">
        <f t="shared" si="821"/>
        <v>53.905000000000001</v>
      </c>
      <c r="N2946" s="5">
        <f t="shared" si="822"/>
        <v>2.8709928596219112</v>
      </c>
      <c r="O2946" s="6">
        <f t="shared" si="823"/>
        <v>-3.509999999999998</v>
      </c>
      <c r="P2946" s="6">
        <f t="shared" si="824"/>
        <v>5.7419857192438224</v>
      </c>
      <c r="Q2946" s="6">
        <f t="shared" si="825"/>
        <v>1.9702521049183606E-2</v>
      </c>
      <c r="R2946" s="5">
        <f t="shared" si="826"/>
        <v>0.48589462538186562</v>
      </c>
      <c r="S2946" s="5">
        <f t="shared" si="827"/>
        <v>2.7899999999999991</v>
      </c>
      <c r="T2946" s="5">
        <f t="shared" si="828"/>
        <v>3.509999999999998</v>
      </c>
      <c r="U2946" s="5">
        <f t="shared" si="829"/>
        <v>0.611286786770734</v>
      </c>
      <c r="V2946" s="5">
        <f t="shared" si="830"/>
        <v>0.2560089961689398</v>
      </c>
      <c r="W2946" s="5">
        <f t="shared" si="831"/>
        <v>0.73499999999999943</v>
      </c>
      <c r="X2946" s="5">
        <f t="shared" si="832"/>
        <v>53.905000000000001</v>
      </c>
      <c r="Y2946" s="5">
        <f t="shared" si="833"/>
        <v>18.775734610186003</v>
      </c>
      <c r="Z2946" s="9">
        <f t="shared" si="834"/>
        <v>0.75612697346411339</v>
      </c>
      <c r="AA2946">
        <f t="shared" si="835"/>
        <v>6.2999999999999972</v>
      </c>
    </row>
    <row r="2947" spans="1:27">
      <c r="A2947" s="1">
        <f t="shared" si="818"/>
        <v>-901507</v>
      </c>
      <c r="B2947" s="1">
        <v>-7</v>
      </c>
      <c r="C2947" s="1">
        <v>-6</v>
      </c>
      <c r="D2947" s="2">
        <v>-9</v>
      </c>
      <c r="E2947" s="5">
        <v>45.98</v>
      </c>
      <c r="F2947" s="5">
        <v>47.23</v>
      </c>
      <c r="G2947" s="5">
        <v>2.59</v>
      </c>
      <c r="H2947" s="5">
        <v>34.79</v>
      </c>
      <c r="I2947" s="5">
        <v>33.42</v>
      </c>
      <c r="J2947" s="5">
        <v>1.77</v>
      </c>
      <c r="K2947" s="6">
        <f t="shared" si="819"/>
        <v>40.384999999999998</v>
      </c>
      <c r="L2947" s="6">
        <f t="shared" si="820"/>
        <v>11.189999999999998</v>
      </c>
      <c r="M2947" s="6">
        <f t="shared" si="821"/>
        <v>40.325000000000003</v>
      </c>
      <c r="N2947" s="5">
        <f t="shared" si="822"/>
        <v>1.5685184092002236</v>
      </c>
      <c r="O2947" s="6">
        <f t="shared" si="823"/>
        <v>13.809999999999995</v>
      </c>
      <c r="P2947" s="6">
        <f t="shared" si="824"/>
        <v>3.1370368184004471</v>
      </c>
      <c r="Q2947" s="6">
        <f t="shared" si="825"/>
        <v>0.36329641296616189</v>
      </c>
      <c r="R2947" s="5">
        <f t="shared" si="826"/>
        <v>0.83518305702765605</v>
      </c>
      <c r="S2947" s="5">
        <f t="shared" si="827"/>
        <v>2.6199999999999974</v>
      </c>
      <c r="T2947" s="5">
        <f t="shared" si="828"/>
        <v>13.809999999999995</v>
      </c>
      <c r="U2947" s="5">
        <f t="shared" si="829"/>
        <v>4.4022435181495947</v>
      </c>
      <c r="V2947" s="5">
        <f t="shared" si="830"/>
        <v>3.825265910050029E-2</v>
      </c>
      <c r="W2947" s="5">
        <f t="shared" si="831"/>
        <v>5.9999999999995168E-2</v>
      </c>
      <c r="X2947" s="5">
        <f t="shared" si="832"/>
        <v>40.325000000000003</v>
      </c>
      <c r="Y2947" s="5">
        <f t="shared" si="833"/>
        <v>25.708974637129973</v>
      </c>
      <c r="Z2947" s="9">
        <f t="shared" si="834"/>
        <v>0.75636234702687299</v>
      </c>
      <c r="AA2947">
        <f t="shared" si="835"/>
        <v>11.189999999999998</v>
      </c>
    </row>
    <row r="2948" spans="1:27">
      <c r="A2948" s="1">
        <f t="shared" si="818"/>
        <v>-902245</v>
      </c>
      <c r="B2948" s="1">
        <v>5</v>
      </c>
      <c r="C2948" s="1">
        <v>-9</v>
      </c>
      <c r="D2948" s="2">
        <v>-9</v>
      </c>
      <c r="E2948" s="5">
        <v>100.94</v>
      </c>
      <c r="F2948" s="5">
        <v>99.13</v>
      </c>
      <c r="G2948" s="5">
        <v>2.77</v>
      </c>
      <c r="H2948" s="5">
        <v>103.11</v>
      </c>
      <c r="I2948" s="5">
        <v>102.03</v>
      </c>
      <c r="J2948" s="5">
        <v>3.75</v>
      </c>
      <c r="K2948" s="6">
        <f t="shared" si="819"/>
        <v>102.02500000000001</v>
      </c>
      <c r="L2948" s="6">
        <f t="shared" si="820"/>
        <v>-2.1700000000000017</v>
      </c>
      <c r="M2948" s="6">
        <f t="shared" si="821"/>
        <v>100.58</v>
      </c>
      <c r="N2948" s="5">
        <f t="shared" si="822"/>
        <v>2.3310619897377247</v>
      </c>
      <c r="O2948" s="6">
        <f t="shared" si="823"/>
        <v>-2.9000000000000057</v>
      </c>
      <c r="P2948" s="6">
        <f t="shared" si="824"/>
        <v>4.6621239794754494</v>
      </c>
      <c r="Q2948" s="6">
        <f t="shared" si="825"/>
        <v>-0.29397204560302548</v>
      </c>
      <c r="R2948" s="5">
        <f t="shared" si="826"/>
        <v>0.15658099252910443</v>
      </c>
      <c r="S2948" s="5">
        <f t="shared" si="827"/>
        <v>0.73000000000000398</v>
      </c>
      <c r="T2948" s="5">
        <f t="shared" si="828"/>
        <v>2.9000000000000057</v>
      </c>
      <c r="U2948" s="5">
        <f t="shared" si="829"/>
        <v>0.6220340799101387</v>
      </c>
      <c r="V2948" s="5">
        <f t="shared" si="830"/>
        <v>0.61988913480700225</v>
      </c>
      <c r="W2948" s="5">
        <f t="shared" si="831"/>
        <v>1.4450000000000074</v>
      </c>
      <c r="X2948" s="5">
        <f t="shared" si="832"/>
        <v>100.58</v>
      </c>
      <c r="Y2948" s="5">
        <f t="shared" si="833"/>
        <v>43.147715694732156</v>
      </c>
      <c r="Z2948" s="9">
        <f t="shared" si="834"/>
        <v>0.75640795871011313</v>
      </c>
      <c r="AA2948">
        <f t="shared" si="835"/>
        <v>2.1700000000000017</v>
      </c>
    </row>
    <row r="2949" spans="1:27">
      <c r="A2949" s="1">
        <f t="shared" si="818"/>
        <v>-999254</v>
      </c>
      <c r="B2949" s="1">
        <v>-4</v>
      </c>
      <c r="C2949" s="1">
        <v>3</v>
      </c>
      <c r="D2949" s="2">
        <v>-10</v>
      </c>
      <c r="E2949" s="5">
        <v>121.64</v>
      </c>
      <c r="F2949" s="5">
        <v>114.98</v>
      </c>
      <c r="G2949" s="5">
        <v>6.34</v>
      </c>
      <c r="H2949" s="5">
        <v>124.13</v>
      </c>
      <c r="I2949" s="5">
        <v>121.38</v>
      </c>
      <c r="J2949" s="5">
        <v>6.61</v>
      </c>
      <c r="K2949" s="6">
        <f t="shared" si="819"/>
        <v>122.88499999999999</v>
      </c>
      <c r="L2949" s="6">
        <f t="shared" si="820"/>
        <v>-2.4899999999999949</v>
      </c>
      <c r="M2949" s="6">
        <f t="shared" si="821"/>
        <v>118.18</v>
      </c>
      <c r="N2949" s="5">
        <f t="shared" si="822"/>
        <v>4.5795114368238012</v>
      </c>
      <c r="O2949" s="6">
        <f t="shared" si="823"/>
        <v>-6.3999999999999915</v>
      </c>
      <c r="P2949" s="6">
        <f t="shared" si="824"/>
        <v>9.1590228736476025</v>
      </c>
      <c r="Q2949" s="6">
        <f t="shared" si="825"/>
        <v>-4.1680723157268645E-2</v>
      </c>
      <c r="R2949" s="5">
        <f t="shared" si="826"/>
        <v>0.42690143413113124</v>
      </c>
      <c r="S2949" s="5">
        <f t="shared" si="827"/>
        <v>3.9099999999999966</v>
      </c>
      <c r="T2949" s="5">
        <f t="shared" si="828"/>
        <v>6.3999999999999915</v>
      </c>
      <c r="U2949" s="5">
        <f t="shared" si="829"/>
        <v>0.69876449576451116</v>
      </c>
      <c r="V2949" s="5">
        <f t="shared" si="830"/>
        <v>1.0274021726787559</v>
      </c>
      <c r="W2949" s="5">
        <f t="shared" si="831"/>
        <v>4.7049999999999841</v>
      </c>
      <c r="X2949" s="5">
        <f t="shared" si="832"/>
        <v>118.18</v>
      </c>
      <c r="Y2949" s="5">
        <f t="shared" si="833"/>
        <v>25.806246284203141</v>
      </c>
      <c r="Z2949" s="9">
        <f t="shared" si="834"/>
        <v>0.75648727682625305</v>
      </c>
      <c r="AA2949">
        <f t="shared" si="835"/>
        <v>2.4899999999999949</v>
      </c>
    </row>
    <row r="2950" spans="1:27">
      <c r="A2950" s="1">
        <f t="shared" si="818"/>
        <v>-301993</v>
      </c>
      <c r="B2950" s="1">
        <v>7</v>
      </c>
      <c r="C2950" s="1">
        <v>-8</v>
      </c>
      <c r="D2950" s="2">
        <v>-3</v>
      </c>
      <c r="E2950" s="5">
        <v>50.25</v>
      </c>
      <c r="F2950" s="5">
        <v>54.04</v>
      </c>
      <c r="G2950" s="5">
        <v>2.58</v>
      </c>
      <c r="H2950" s="5">
        <v>42.16</v>
      </c>
      <c r="I2950" s="5">
        <v>46.05</v>
      </c>
      <c r="J2950" s="5">
        <v>3.54</v>
      </c>
      <c r="K2950" s="6">
        <f t="shared" si="819"/>
        <v>46.204999999999998</v>
      </c>
      <c r="L2950" s="6">
        <f t="shared" si="820"/>
        <v>8.0900000000000034</v>
      </c>
      <c r="M2950" s="6">
        <f t="shared" si="821"/>
        <v>50.045000000000002</v>
      </c>
      <c r="N2950" s="5">
        <f t="shared" si="822"/>
        <v>2.1902054698132778</v>
      </c>
      <c r="O2950" s="6">
        <f t="shared" si="823"/>
        <v>7.990000000000002</v>
      </c>
      <c r="P2950" s="6">
        <f t="shared" si="824"/>
        <v>4.3804109396265556</v>
      </c>
      <c r="Q2950" s="6">
        <f t="shared" si="825"/>
        <v>-0.30619136960600374</v>
      </c>
      <c r="R2950" s="5">
        <f t="shared" si="826"/>
        <v>2.282890837829173E-2</v>
      </c>
      <c r="S2950" s="5">
        <f t="shared" si="827"/>
        <v>0.10000000000000142</v>
      </c>
      <c r="T2950" s="5">
        <f t="shared" si="828"/>
        <v>7.990000000000002</v>
      </c>
      <c r="U2950" s="5">
        <f t="shared" si="829"/>
        <v>1.8240297794254836</v>
      </c>
      <c r="V2950" s="5">
        <f t="shared" si="830"/>
        <v>1.7532601634527814</v>
      </c>
      <c r="W2950" s="5">
        <f t="shared" si="831"/>
        <v>3.8400000000000034</v>
      </c>
      <c r="X2950" s="5">
        <f t="shared" si="832"/>
        <v>50.045000000000002</v>
      </c>
      <c r="Y2950" s="5">
        <f t="shared" si="833"/>
        <v>22.849454395831867</v>
      </c>
      <c r="Z2950" s="9">
        <f t="shared" si="834"/>
        <v>0.75660557756336955</v>
      </c>
      <c r="AA2950">
        <f t="shared" si="835"/>
        <v>8.0900000000000034</v>
      </c>
    </row>
    <row r="2951" spans="1:27">
      <c r="A2951" s="1">
        <f t="shared" si="818"/>
        <v>-900993</v>
      </c>
      <c r="B2951" s="1">
        <v>7</v>
      </c>
      <c r="C2951" s="1">
        <v>-4</v>
      </c>
      <c r="D2951" s="2">
        <v>-9</v>
      </c>
      <c r="E2951" s="5">
        <v>111.98</v>
      </c>
      <c r="F2951" s="5">
        <v>115.43</v>
      </c>
      <c r="G2951" s="5">
        <v>2.56</v>
      </c>
      <c r="H2951" s="5">
        <v>105.09</v>
      </c>
      <c r="I2951" s="5">
        <v>108.04</v>
      </c>
      <c r="J2951" s="5">
        <v>4.05</v>
      </c>
      <c r="K2951" s="6">
        <f t="shared" si="819"/>
        <v>108.535</v>
      </c>
      <c r="L2951" s="6">
        <f t="shared" si="820"/>
        <v>6.8900000000000006</v>
      </c>
      <c r="M2951" s="6">
        <f t="shared" si="821"/>
        <v>111.73500000000001</v>
      </c>
      <c r="N2951" s="5">
        <f t="shared" si="822"/>
        <v>2.3956262229321168</v>
      </c>
      <c r="O2951" s="6">
        <f t="shared" si="823"/>
        <v>7.3900000000000006</v>
      </c>
      <c r="P2951" s="6">
        <f t="shared" si="824"/>
        <v>4.7912524458642336</v>
      </c>
      <c r="Q2951" s="6">
        <f t="shared" si="825"/>
        <v>-0.42903193486698527</v>
      </c>
      <c r="R2951" s="5">
        <f t="shared" si="826"/>
        <v>0.10435684732738212</v>
      </c>
      <c r="S2951" s="5">
        <f t="shared" si="827"/>
        <v>0.5</v>
      </c>
      <c r="T2951" s="5">
        <f t="shared" si="828"/>
        <v>7.3900000000000006</v>
      </c>
      <c r="U2951" s="5">
        <f t="shared" si="829"/>
        <v>1.5423942034987079</v>
      </c>
      <c r="V2951" s="5">
        <f t="shared" si="830"/>
        <v>1.3357676457904983</v>
      </c>
      <c r="W2951" s="5">
        <f t="shared" si="831"/>
        <v>3.2000000000000171</v>
      </c>
      <c r="X2951" s="5">
        <f t="shared" si="832"/>
        <v>111.73500000000001</v>
      </c>
      <c r="Y2951" s="5">
        <f t="shared" si="833"/>
        <v>46.641249344500174</v>
      </c>
      <c r="Z2951" s="9">
        <f t="shared" si="834"/>
        <v>0.7568910093269704</v>
      </c>
      <c r="AA2951">
        <f t="shared" si="835"/>
        <v>6.8900000000000006</v>
      </c>
    </row>
    <row r="2952" spans="1:27">
      <c r="A2952" s="1">
        <f t="shared" si="818"/>
        <v>-502506</v>
      </c>
      <c r="B2952" s="1">
        <v>-6</v>
      </c>
      <c r="C2952" s="1">
        <v>-10</v>
      </c>
      <c r="D2952" s="2">
        <v>-5</v>
      </c>
      <c r="E2952" s="5">
        <v>80.78</v>
      </c>
      <c r="F2952" s="5">
        <v>83.31</v>
      </c>
      <c r="G2952" s="5">
        <v>3.21</v>
      </c>
      <c r="H2952" s="5">
        <v>83.64</v>
      </c>
      <c r="I2952" s="5">
        <v>82.13</v>
      </c>
      <c r="J2952" s="5">
        <v>2.42</v>
      </c>
      <c r="K2952" s="6">
        <f t="shared" si="819"/>
        <v>82.210000000000008</v>
      </c>
      <c r="L2952" s="6">
        <f t="shared" si="820"/>
        <v>-2.8599999999999994</v>
      </c>
      <c r="M2952" s="6">
        <f t="shared" si="821"/>
        <v>82.72</v>
      </c>
      <c r="N2952" s="5">
        <f t="shared" si="822"/>
        <v>2.0100062188958518</v>
      </c>
      <c r="O2952" s="6">
        <f t="shared" si="823"/>
        <v>1.1800000000000068</v>
      </c>
      <c r="P2952" s="6">
        <f t="shared" si="824"/>
        <v>4.0200124377917037</v>
      </c>
      <c r="Q2952" s="6">
        <f t="shared" si="825"/>
        <v>0.27522044491197678</v>
      </c>
      <c r="R2952" s="5">
        <f t="shared" si="826"/>
        <v>1.00497201501677</v>
      </c>
      <c r="S2952" s="5">
        <f t="shared" si="827"/>
        <v>4.0400000000000063</v>
      </c>
      <c r="T2952" s="5">
        <f t="shared" si="828"/>
        <v>1.1800000000000068</v>
      </c>
      <c r="U2952" s="5">
        <f t="shared" si="829"/>
        <v>0.29353143012866179</v>
      </c>
      <c r="V2952" s="5">
        <f t="shared" si="830"/>
        <v>0.25373055824680335</v>
      </c>
      <c r="W2952" s="5">
        <f t="shared" si="831"/>
        <v>0.50999999999999091</v>
      </c>
      <c r="X2952" s="5">
        <f t="shared" si="832"/>
        <v>82.72</v>
      </c>
      <c r="Y2952" s="5">
        <f t="shared" si="833"/>
        <v>41.154101525835188</v>
      </c>
      <c r="Z2952" s="9">
        <f t="shared" si="834"/>
        <v>0.75697952416165126</v>
      </c>
      <c r="AA2952">
        <f t="shared" si="835"/>
        <v>2.8599999999999994</v>
      </c>
    </row>
    <row r="2953" spans="1:27">
      <c r="A2953" s="1">
        <f t="shared" si="818"/>
        <v>-297502</v>
      </c>
      <c r="B2953" s="1">
        <v>-2</v>
      </c>
      <c r="C2953" s="1">
        <v>10</v>
      </c>
      <c r="D2953" s="2">
        <v>-3</v>
      </c>
      <c r="E2953" s="5">
        <v>42.77</v>
      </c>
      <c r="F2953" s="5">
        <v>39.78</v>
      </c>
      <c r="G2953" s="5">
        <v>3.14</v>
      </c>
      <c r="H2953" s="5">
        <v>41.19</v>
      </c>
      <c r="I2953" s="5">
        <v>42.03</v>
      </c>
      <c r="J2953" s="5">
        <v>2.59</v>
      </c>
      <c r="K2953" s="6">
        <f t="shared" si="819"/>
        <v>41.980000000000004</v>
      </c>
      <c r="L2953" s="6">
        <f t="shared" si="820"/>
        <v>1.5800000000000054</v>
      </c>
      <c r="M2953" s="6">
        <f t="shared" si="821"/>
        <v>40.905000000000001</v>
      </c>
      <c r="N2953" s="5">
        <f t="shared" si="822"/>
        <v>2.0351719829046391</v>
      </c>
      <c r="O2953" s="6">
        <f t="shared" si="823"/>
        <v>-2.25</v>
      </c>
      <c r="P2953" s="6">
        <f t="shared" si="824"/>
        <v>4.0703439658092782</v>
      </c>
      <c r="Q2953" s="6">
        <f t="shared" si="825"/>
        <v>0.19021952353072555</v>
      </c>
      <c r="R2953" s="5">
        <f t="shared" si="826"/>
        <v>0.94095241880584246</v>
      </c>
      <c r="S2953" s="5">
        <f t="shared" si="827"/>
        <v>3.8300000000000054</v>
      </c>
      <c r="T2953" s="5">
        <f t="shared" si="828"/>
        <v>2.25</v>
      </c>
      <c r="U2953" s="5">
        <f t="shared" si="829"/>
        <v>0.55277883611309198</v>
      </c>
      <c r="V2953" s="5">
        <f t="shared" si="830"/>
        <v>0.52821088784140047</v>
      </c>
      <c r="W2953" s="5">
        <f t="shared" si="831"/>
        <v>1.0750000000000028</v>
      </c>
      <c r="X2953" s="5">
        <f t="shared" si="832"/>
        <v>40.905000000000001</v>
      </c>
      <c r="Y2953" s="5">
        <f t="shared" si="833"/>
        <v>20.099038481072025</v>
      </c>
      <c r="Z2953" s="9">
        <f t="shared" si="834"/>
        <v>0.75702179625160071</v>
      </c>
      <c r="AA2953">
        <f t="shared" si="835"/>
        <v>1.5800000000000054</v>
      </c>
    </row>
    <row r="2954" spans="1:27">
      <c r="A2954" s="1">
        <f t="shared" si="818"/>
        <v>-1100005</v>
      </c>
      <c r="B2954" s="1">
        <v>-5</v>
      </c>
      <c r="C2954" s="1">
        <v>0</v>
      </c>
      <c r="D2954" s="2">
        <v>-11</v>
      </c>
      <c r="E2954" s="5">
        <v>55.32</v>
      </c>
      <c r="F2954" s="5">
        <v>54.82</v>
      </c>
      <c r="G2954" s="5">
        <v>2.68</v>
      </c>
      <c r="H2954" s="5">
        <v>57.74</v>
      </c>
      <c r="I2954" s="5">
        <v>62.39</v>
      </c>
      <c r="J2954" s="5">
        <v>4.16</v>
      </c>
      <c r="K2954" s="6">
        <f t="shared" si="819"/>
        <v>56.53</v>
      </c>
      <c r="L2954" s="6">
        <f t="shared" si="820"/>
        <v>-2.4200000000000017</v>
      </c>
      <c r="M2954" s="6">
        <f t="shared" si="821"/>
        <v>58.605000000000004</v>
      </c>
      <c r="N2954" s="5">
        <f t="shared" si="822"/>
        <v>2.4742675683927153</v>
      </c>
      <c r="O2954" s="6">
        <f t="shared" si="823"/>
        <v>-7.57</v>
      </c>
      <c r="P2954" s="6">
        <f t="shared" si="824"/>
        <v>4.9485351367854307</v>
      </c>
      <c r="Q2954" s="6">
        <f t="shared" si="825"/>
        <v>-0.41339431558314271</v>
      </c>
      <c r="R2954" s="5">
        <f t="shared" si="826"/>
        <v>1.0407120203546618</v>
      </c>
      <c r="S2954" s="5">
        <f t="shared" si="827"/>
        <v>5.1499999999999986</v>
      </c>
      <c r="T2954" s="5">
        <f t="shared" si="828"/>
        <v>7.57</v>
      </c>
      <c r="U2954" s="5">
        <f t="shared" si="829"/>
        <v>1.5297456299193772</v>
      </c>
      <c r="V2954" s="5">
        <f t="shared" si="830"/>
        <v>0.83863201640230167</v>
      </c>
      <c r="W2954" s="5">
        <f t="shared" si="831"/>
        <v>2.0750000000000028</v>
      </c>
      <c r="X2954" s="5">
        <f t="shared" si="832"/>
        <v>58.605000000000004</v>
      </c>
      <c r="Y2954" s="5">
        <f t="shared" si="833"/>
        <v>23.685797263256301</v>
      </c>
      <c r="Z2954" s="9">
        <f t="shared" si="834"/>
        <v>0.75718689898861835</v>
      </c>
      <c r="AA2954">
        <f t="shared" si="835"/>
        <v>2.4200000000000017</v>
      </c>
    </row>
    <row r="2955" spans="1:27">
      <c r="A2955" s="1">
        <f t="shared" si="818"/>
        <v>-701743</v>
      </c>
      <c r="B2955" s="1">
        <v>7</v>
      </c>
      <c r="C2955" s="1">
        <v>-7</v>
      </c>
      <c r="D2955" s="2">
        <v>-7</v>
      </c>
      <c r="E2955" s="5">
        <v>69.459999999999994</v>
      </c>
      <c r="F2955" s="5">
        <v>68.930000000000007</v>
      </c>
      <c r="G2955" s="5">
        <v>2.1800000000000002</v>
      </c>
      <c r="H2955" s="5">
        <v>62.22</v>
      </c>
      <c r="I2955" s="5">
        <v>63.98</v>
      </c>
      <c r="J2955" s="5">
        <v>4.26</v>
      </c>
      <c r="K2955" s="6">
        <f t="shared" si="819"/>
        <v>65.84</v>
      </c>
      <c r="L2955" s="6">
        <f t="shared" si="820"/>
        <v>7.2399999999999949</v>
      </c>
      <c r="M2955" s="6">
        <f t="shared" si="821"/>
        <v>66.454999999999998</v>
      </c>
      <c r="N2955" s="5">
        <f t="shared" si="822"/>
        <v>2.3926972228010799</v>
      </c>
      <c r="O2955" s="6">
        <f t="shared" si="823"/>
        <v>4.9500000000000099</v>
      </c>
      <c r="P2955" s="6">
        <f t="shared" si="824"/>
        <v>4.7853944456021598</v>
      </c>
      <c r="Q2955" s="6">
        <f t="shared" si="825"/>
        <v>-0.58494323144104787</v>
      </c>
      <c r="R2955" s="5">
        <f t="shared" si="826"/>
        <v>0.4785394445602128</v>
      </c>
      <c r="S2955" s="5">
        <f t="shared" si="827"/>
        <v>2.2899999999999849</v>
      </c>
      <c r="T2955" s="5">
        <f t="shared" si="828"/>
        <v>4.9500000000000099</v>
      </c>
      <c r="U2955" s="5">
        <f t="shared" si="829"/>
        <v>1.03439748933322</v>
      </c>
      <c r="V2955" s="5">
        <f t="shared" si="830"/>
        <v>0.25703210341007016</v>
      </c>
      <c r="W2955" s="5">
        <f t="shared" si="831"/>
        <v>0.61499999999999488</v>
      </c>
      <c r="X2955" s="5">
        <f t="shared" si="832"/>
        <v>66.454999999999998</v>
      </c>
      <c r="Y2955" s="5">
        <f t="shared" si="833"/>
        <v>27.774095011571308</v>
      </c>
      <c r="Z2955" s="9">
        <f t="shared" si="834"/>
        <v>0.75745692946860022</v>
      </c>
      <c r="AA2955">
        <f t="shared" si="835"/>
        <v>7.2399999999999949</v>
      </c>
    </row>
    <row r="2956" spans="1:27">
      <c r="A2956" s="1">
        <f t="shared" si="818"/>
        <v>-1009</v>
      </c>
      <c r="B2956" s="1">
        <v>-9</v>
      </c>
      <c r="C2956" s="1">
        <v>-4</v>
      </c>
      <c r="D2956" s="2">
        <v>0</v>
      </c>
      <c r="E2956" s="5">
        <v>113.13</v>
      </c>
      <c r="F2956" s="5">
        <v>112.4</v>
      </c>
      <c r="G2956" s="5">
        <v>4.62</v>
      </c>
      <c r="H2956" s="5">
        <v>112.31</v>
      </c>
      <c r="I2956" s="5">
        <v>114.11</v>
      </c>
      <c r="J2956" s="5">
        <v>3.17</v>
      </c>
      <c r="K2956" s="6">
        <f t="shared" si="819"/>
        <v>112.72</v>
      </c>
      <c r="L2956" s="6">
        <f t="shared" si="820"/>
        <v>0.81999999999999318</v>
      </c>
      <c r="M2956" s="6">
        <f t="shared" si="821"/>
        <v>113.255</v>
      </c>
      <c r="N2956" s="5">
        <f t="shared" si="822"/>
        <v>2.8014862127092468</v>
      </c>
      <c r="O2956" s="6">
        <f t="shared" si="823"/>
        <v>-1.7099999999999937</v>
      </c>
      <c r="P2956" s="6">
        <f t="shared" si="824"/>
        <v>5.6029724254184936</v>
      </c>
      <c r="Q2956" s="6">
        <f t="shared" si="825"/>
        <v>0.3598060732704112</v>
      </c>
      <c r="R2956" s="5">
        <f t="shared" si="826"/>
        <v>0.45154603804979782</v>
      </c>
      <c r="S2956" s="5">
        <f t="shared" si="827"/>
        <v>2.5299999999999869</v>
      </c>
      <c r="T2956" s="5">
        <f t="shared" si="828"/>
        <v>1.7099999999999937</v>
      </c>
      <c r="U2956" s="5">
        <f t="shared" si="829"/>
        <v>0.30519514824709698</v>
      </c>
      <c r="V2956" s="5">
        <f t="shared" si="830"/>
        <v>0.19097006352303678</v>
      </c>
      <c r="W2956" s="5">
        <f t="shared" si="831"/>
        <v>0.53499999999999659</v>
      </c>
      <c r="X2956" s="5">
        <f t="shared" si="832"/>
        <v>113.255</v>
      </c>
      <c r="Y2956" s="5">
        <f t="shared" si="833"/>
        <v>40.426756157573209</v>
      </c>
      <c r="Z2956" s="9">
        <f t="shared" si="834"/>
        <v>0.75752755725451992</v>
      </c>
      <c r="AA2956">
        <f t="shared" si="835"/>
        <v>0.81999999999999318</v>
      </c>
    </row>
    <row r="2957" spans="1:27">
      <c r="A2957" s="1">
        <f t="shared" si="818"/>
        <v>-400009</v>
      </c>
      <c r="B2957" s="1">
        <v>-9</v>
      </c>
      <c r="C2957" s="1">
        <v>0</v>
      </c>
      <c r="D2957" s="2">
        <v>-4</v>
      </c>
      <c r="E2957" s="5">
        <v>146.49</v>
      </c>
      <c r="F2957" s="5">
        <v>150.44999999999999</v>
      </c>
      <c r="G2957" s="5">
        <v>7.69</v>
      </c>
      <c r="H2957" s="5">
        <v>153.11000000000001</v>
      </c>
      <c r="I2957" s="5">
        <v>151.47</v>
      </c>
      <c r="J2957" s="5">
        <v>5.52</v>
      </c>
      <c r="K2957" s="6">
        <f t="shared" si="819"/>
        <v>149.80000000000001</v>
      </c>
      <c r="L2957" s="6">
        <f t="shared" si="820"/>
        <v>-6.6200000000000045</v>
      </c>
      <c r="M2957" s="6">
        <f t="shared" si="821"/>
        <v>150.95999999999998</v>
      </c>
      <c r="N2957" s="5">
        <f t="shared" si="822"/>
        <v>4.7330354953243274</v>
      </c>
      <c r="O2957" s="6">
        <f t="shared" si="823"/>
        <v>-1.0200000000000102</v>
      </c>
      <c r="P2957" s="6">
        <f t="shared" si="824"/>
        <v>9.4660709906486549</v>
      </c>
      <c r="Q2957" s="6">
        <f t="shared" si="825"/>
        <v>0.31990647999866095</v>
      </c>
      <c r="R2957" s="5">
        <f t="shared" si="826"/>
        <v>0.59158652048269278</v>
      </c>
      <c r="S2957" s="5">
        <f t="shared" si="827"/>
        <v>5.5999999999999943</v>
      </c>
      <c r="T2957" s="5">
        <f t="shared" si="828"/>
        <v>1.0200000000000102</v>
      </c>
      <c r="U2957" s="5">
        <f t="shared" si="829"/>
        <v>0.10775325908792023</v>
      </c>
      <c r="V2957" s="5">
        <f t="shared" si="830"/>
        <v>0.24508584419996624</v>
      </c>
      <c r="W2957" s="5">
        <f t="shared" si="831"/>
        <v>1.1599999999999682</v>
      </c>
      <c r="X2957" s="5">
        <f t="shared" si="832"/>
        <v>150.95999999999998</v>
      </c>
      <c r="Y2957" s="5">
        <f t="shared" si="833"/>
        <v>31.894964690024064</v>
      </c>
      <c r="Z2957" s="9">
        <f t="shared" si="834"/>
        <v>0.75753019741789829</v>
      </c>
      <c r="AA2957">
        <f t="shared" si="835"/>
        <v>6.6200000000000045</v>
      </c>
    </row>
    <row r="2958" spans="1:27">
      <c r="A2958" s="1">
        <f t="shared" si="818"/>
        <v>-401993</v>
      </c>
      <c r="B2958" s="1">
        <v>7</v>
      </c>
      <c r="C2958" s="1">
        <v>-8</v>
      </c>
      <c r="D2958" s="2">
        <v>-4</v>
      </c>
      <c r="E2958" s="5">
        <v>52.77</v>
      </c>
      <c r="F2958" s="5">
        <v>55.3</v>
      </c>
      <c r="G2958" s="5">
        <v>3.6</v>
      </c>
      <c r="H2958" s="5">
        <v>56.74</v>
      </c>
      <c r="I2958" s="5">
        <v>63.25</v>
      </c>
      <c r="J2958" s="5">
        <v>4.03</v>
      </c>
      <c r="K2958" s="6">
        <f t="shared" si="819"/>
        <v>54.755000000000003</v>
      </c>
      <c r="L2958" s="6">
        <f t="shared" si="820"/>
        <v>-3.9699999999999989</v>
      </c>
      <c r="M2958" s="6">
        <f t="shared" si="821"/>
        <v>59.274999999999999</v>
      </c>
      <c r="N2958" s="5">
        <f t="shared" si="822"/>
        <v>2.7018928550184964</v>
      </c>
      <c r="O2958" s="6">
        <f t="shared" si="823"/>
        <v>-7.9500000000000028</v>
      </c>
      <c r="P2958" s="6">
        <f t="shared" si="824"/>
        <v>5.4037857100369928</v>
      </c>
      <c r="Q2958" s="6">
        <f t="shared" si="825"/>
        <v>-0.11235612600981484</v>
      </c>
      <c r="R2958" s="5">
        <f t="shared" si="826"/>
        <v>0.73652069374393414</v>
      </c>
      <c r="S2958" s="5">
        <f t="shared" si="827"/>
        <v>3.980000000000004</v>
      </c>
      <c r="T2958" s="5">
        <f t="shared" si="828"/>
        <v>7.9500000000000028</v>
      </c>
      <c r="U2958" s="5">
        <f t="shared" si="829"/>
        <v>1.4711908329809731</v>
      </c>
      <c r="V2958" s="5">
        <f t="shared" si="830"/>
        <v>1.6729012742324505</v>
      </c>
      <c r="W2958" s="5">
        <f t="shared" si="831"/>
        <v>4.519999999999996</v>
      </c>
      <c r="X2958" s="5">
        <f t="shared" si="832"/>
        <v>59.274999999999999</v>
      </c>
      <c r="Y2958" s="5">
        <f t="shared" si="833"/>
        <v>21.938323679231988</v>
      </c>
      <c r="Z2958" s="9">
        <f t="shared" si="834"/>
        <v>0.7576938695805846</v>
      </c>
      <c r="AA2958">
        <f t="shared" si="835"/>
        <v>3.9699999999999989</v>
      </c>
    </row>
    <row r="2959" spans="1:27">
      <c r="A2959" s="1">
        <f t="shared" si="818"/>
        <v>-601242</v>
      </c>
      <c r="B2959" s="1">
        <v>8</v>
      </c>
      <c r="C2959" s="1">
        <v>-5</v>
      </c>
      <c r="D2959" s="2">
        <v>-6</v>
      </c>
      <c r="E2959" s="5">
        <v>90.64</v>
      </c>
      <c r="F2959" s="5">
        <v>94.39</v>
      </c>
      <c r="G2959" s="5">
        <v>3.34</v>
      </c>
      <c r="H2959" s="5">
        <v>90.9</v>
      </c>
      <c r="I2959" s="5">
        <v>96.48</v>
      </c>
      <c r="J2959" s="5">
        <v>5.25</v>
      </c>
      <c r="K2959" s="6">
        <f t="shared" si="819"/>
        <v>90.77000000000001</v>
      </c>
      <c r="L2959" s="6">
        <f t="shared" si="820"/>
        <v>-0.26000000000000512</v>
      </c>
      <c r="M2959" s="6">
        <f t="shared" si="821"/>
        <v>95.435000000000002</v>
      </c>
      <c r="N2959" s="5">
        <f t="shared" si="822"/>
        <v>3.1111935008931861</v>
      </c>
      <c r="O2959" s="6">
        <f t="shared" si="823"/>
        <v>-2.0900000000000034</v>
      </c>
      <c r="P2959" s="6">
        <f t="shared" si="824"/>
        <v>6.2223870017863723</v>
      </c>
      <c r="Q2959" s="6">
        <f t="shared" si="825"/>
        <v>-0.4237527151383978</v>
      </c>
      <c r="R2959" s="5">
        <f t="shared" si="826"/>
        <v>0.29409935439159079</v>
      </c>
      <c r="S2959" s="5">
        <f t="shared" si="827"/>
        <v>1.8299999999999983</v>
      </c>
      <c r="T2959" s="5">
        <f t="shared" si="828"/>
        <v>2.0900000000000034</v>
      </c>
      <c r="U2959" s="5">
        <f t="shared" si="829"/>
        <v>0.33588396211935861</v>
      </c>
      <c r="V2959" s="5">
        <f t="shared" si="830"/>
        <v>1.4994245773079453</v>
      </c>
      <c r="W2959" s="5">
        <f t="shared" si="831"/>
        <v>4.664999999999992</v>
      </c>
      <c r="X2959" s="5">
        <f t="shared" si="832"/>
        <v>95.435000000000002</v>
      </c>
      <c r="Y2959" s="5">
        <f t="shared" si="833"/>
        <v>30.67472337307267</v>
      </c>
      <c r="Z2959" s="9">
        <f t="shared" si="834"/>
        <v>0.75772884332061685</v>
      </c>
      <c r="AA2959">
        <f t="shared" si="835"/>
        <v>0.26000000000000512</v>
      </c>
    </row>
    <row r="2960" spans="1:27">
      <c r="A2960" s="1">
        <f t="shared" si="818"/>
        <v>-1099252</v>
      </c>
      <c r="B2960" s="1">
        <v>-2</v>
      </c>
      <c r="C2960" s="1">
        <v>3</v>
      </c>
      <c r="D2960" s="2">
        <v>-11</v>
      </c>
      <c r="E2960" s="5">
        <v>58.16</v>
      </c>
      <c r="F2960" s="5">
        <v>60.91</v>
      </c>
      <c r="G2960" s="5">
        <v>2.83</v>
      </c>
      <c r="H2960" s="5">
        <v>62.43</v>
      </c>
      <c r="I2960" s="5">
        <v>66.36</v>
      </c>
      <c r="J2960" s="5">
        <v>4.49</v>
      </c>
      <c r="K2960" s="6">
        <f t="shared" si="819"/>
        <v>60.295000000000002</v>
      </c>
      <c r="L2960" s="6">
        <f t="shared" si="820"/>
        <v>-4.2700000000000031</v>
      </c>
      <c r="M2960" s="6">
        <f t="shared" si="821"/>
        <v>63.634999999999998</v>
      </c>
      <c r="N2960" s="5">
        <f t="shared" si="822"/>
        <v>2.6537237987401778</v>
      </c>
      <c r="O2960" s="6">
        <f t="shared" si="823"/>
        <v>-5.4500000000000028</v>
      </c>
      <c r="P2960" s="6">
        <f t="shared" si="824"/>
        <v>5.3074475974803557</v>
      </c>
      <c r="Q2960" s="6">
        <f t="shared" si="825"/>
        <v>-0.43136781568390786</v>
      </c>
      <c r="R2960" s="5">
        <f t="shared" si="826"/>
        <v>0.22232909102299755</v>
      </c>
      <c r="S2960" s="5">
        <f t="shared" si="827"/>
        <v>1.1799999999999997</v>
      </c>
      <c r="T2960" s="5">
        <f t="shared" si="828"/>
        <v>5.4500000000000028</v>
      </c>
      <c r="U2960" s="5">
        <f t="shared" si="829"/>
        <v>1.026858937351981</v>
      </c>
      <c r="V2960" s="5">
        <f t="shared" si="830"/>
        <v>1.2586087525708665</v>
      </c>
      <c r="W2960" s="5">
        <f t="shared" si="831"/>
        <v>3.3399999999999963</v>
      </c>
      <c r="X2960" s="5">
        <f t="shared" si="832"/>
        <v>63.634999999999998</v>
      </c>
      <c r="Y2960" s="5">
        <f t="shared" si="833"/>
        <v>23.979511368217718</v>
      </c>
      <c r="Z2960" s="9">
        <f t="shared" si="834"/>
        <v>0.75773346237314876</v>
      </c>
      <c r="AA2960">
        <f t="shared" si="835"/>
        <v>4.2700000000000031</v>
      </c>
    </row>
    <row r="2961" spans="1:27">
      <c r="A2961" s="1">
        <f t="shared" si="818"/>
        <v>-97504</v>
      </c>
      <c r="B2961" s="1">
        <v>-4</v>
      </c>
      <c r="C2961" s="1">
        <v>10</v>
      </c>
      <c r="D2961" s="2">
        <v>-1</v>
      </c>
      <c r="E2961" s="5">
        <v>28.84</v>
      </c>
      <c r="F2961" s="5">
        <v>29.15</v>
      </c>
      <c r="G2961" s="5">
        <v>2.74</v>
      </c>
      <c r="H2961" s="5">
        <v>29.89</v>
      </c>
      <c r="I2961" s="5">
        <v>31.51</v>
      </c>
      <c r="J2961" s="5">
        <v>2.15</v>
      </c>
      <c r="K2961" s="6">
        <f t="shared" si="819"/>
        <v>29.365000000000002</v>
      </c>
      <c r="L2961" s="6">
        <f t="shared" si="820"/>
        <v>-1.0500000000000007</v>
      </c>
      <c r="M2961" s="6">
        <f t="shared" si="821"/>
        <v>30.33</v>
      </c>
      <c r="N2961" s="5">
        <f t="shared" si="822"/>
        <v>1.7414146548137237</v>
      </c>
      <c r="O2961" s="6">
        <f t="shared" si="823"/>
        <v>-2.360000000000003</v>
      </c>
      <c r="P2961" s="6">
        <f t="shared" si="824"/>
        <v>3.4828293096274474</v>
      </c>
      <c r="Q2961" s="6">
        <f t="shared" si="825"/>
        <v>0.23784634916447525</v>
      </c>
      <c r="R2961" s="5">
        <f t="shared" si="826"/>
        <v>0.37613097959719732</v>
      </c>
      <c r="S2961" s="5">
        <f t="shared" si="827"/>
        <v>1.3100000000000023</v>
      </c>
      <c r="T2961" s="5">
        <f t="shared" si="828"/>
        <v>2.360000000000003</v>
      </c>
      <c r="U2961" s="5">
        <f t="shared" si="829"/>
        <v>0.67761000904533231</v>
      </c>
      <c r="V2961" s="5">
        <f t="shared" si="830"/>
        <v>0.55414716841418843</v>
      </c>
      <c r="W2961" s="5">
        <f t="shared" si="831"/>
        <v>0.96499999999999631</v>
      </c>
      <c r="X2961" s="5">
        <f t="shared" si="832"/>
        <v>30.33</v>
      </c>
      <c r="Y2961" s="5">
        <f t="shared" si="833"/>
        <v>17.416874215546525</v>
      </c>
      <c r="Z2961" s="9">
        <f t="shared" si="834"/>
        <v>0.7577453398075108</v>
      </c>
      <c r="AA2961">
        <f t="shared" si="835"/>
        <v>1.0500000000000007</v>
      </c>
    </row>
    <row r="2962" spans="1:27">
      <c r="A2962" s="1">
        <f t="shared" si="818"/>
        <v>-1001494</v>
      </c>
      <c r="B2962" s="1">
        <v>6</v>
      </c>
      <c r="C2962" s="1">
        <v>-6</v>
      </c>
      <c r="D2962" s="2">
        <v>-10</v>
      </c>
      <c r="E2962" s="5">
        <v>155.9</v>
      </c>
      <c r="F2962" s="5">
        <v>155.4</v>
      </c>
      <c r="G2962" s="5">
        <v>3.19</v>
      </c>
      <c r="H2962" s="5">
        <v>147.75</v>
      </c>
      <c r="I2962" s="5">
        <v>145.15</v>
      </c>
      <c r="J2962" s="5">
        <v>4.82</v>
      </c>
      <c r="K2962" s="6">
        <f t="shared" si="819"/>
        <v>151.82499999999999</v>
      </c>
      <c r="L2962" s="6">
        <f t="shared" si="820"/>
        <v>8.1500000000000057</v>
      </c>
      <c r="M2962" s="6">
        <f t="shared" si="821"/>
        <v>150.27500000000001</v>
      </c>
      <c r="N2962" s="5">
        <f t="shared" si="822"/>
        <v>2.890004325256279</v>
      </c>
      <c r="O2962" s="6">
        <f t="shared" si="823"/>
        <v>10.25</v>
      </c>
      <c r="P2962" s="6">
        <f t="shared" si="824"/>
        <v>5.7800086505125581</v>
      </c>
      <c r="Q2962" s="6">
        <f t="shared" si="825"/>
        <v>-0.39080772857207002</v>
      </c>
      <c r="R2962" s="5">
        <f t="shared" si="826"/>
        <v>0.36332125555102257</v>
      </c>
      <c r="S2962" s="5">
        <f t="shared" si="827"/>
        <v>2.0999999999999943</v>
      </c>
      <c r="T2962" s="5">
        <f t="shared" si="828"/>
        <v>10.25</v>
      </c>
      <c r="U2962" s="5">
        <f t="shared" si="829"/>
        <v>1.7733537473323771</v>
      </c>
      <c r="V2962" s="5">
        <f t="shared" si="830"/>
        <v>0.53633137724198132</v>
      </c>
      <c r="W2962" s="5">
        <f t="shared" si="831"/>
        <v>1.5499999999999829</v>
      </c>
      <c r="X2962" s="5">
        <f t="shared" si="832"/>
        <v>150.27500000000001</v>
      </c>
      <c r="Y2962" s="5">
        <f t="shared" si="833"/>
        <v>51.998192074219112</v>
      </c>
      <c r="Z2962" s="9">
        <f t="shared" si="834"/>
        <v>0.75775193830171106</v>
      </c>
      <c r="AA2962">
        <f t="shared" si="835"/>
        <v>8.1500000000000057</v>
      </c>
    </row>
    <row r="2963" spans="1:27">
      <c r="A2963" s="1">
        <f t="shared" si="818"/>
        <v>-302998</v>
      </c>
      <c r="B2963" s="1">
        <v>2</v>
      </c>
      <c r="C2963" s="1">
        <v>-12</v>
      </c>
      <c r="D2963" s="2">
        <v>-3</v>
      </c>
      <c r="E2963" s="5">
        <v>29.85</v>
      </c>
      <c r="F2963" s="5">
        <v>27.53</v>
      </c>
      <c r="G2963" s="5">
        <v>2.85</v>
      </c>
      <c r="H2963" s="5">
        <v>30.67</v>
      </c>
      <c r="I2963" s="5">
        <v>31.69</v>
      </c>
      <c r="J2963" s="5">
        <v>2.88</v>
      </c>
      <c r="K2963" s="6">
        <f t="shared" si="819"/>
        <v>30.26</v>
      </c>
      <c r="L2963" s="6">
        <f t="shared" si="820"/>
        <v>-0.82000000000000028</v>
      </c>
      <c r="M2963" s="6">
        <f t="shared" si="821"/>
        <v>29.61</v>
      </c>
      <c r="N2963" s="5">
        <f t="shared" si="822"/>
        <v>2.0258886938822673</v>
      </c>
      <c r="O2963" s="6">
        <f t="shared" si="823"/>
        <v>-4.16</v>
      </c>
      <c r="P2963" s="6">
        <f t="shared" si="824"/>
        <v>4.0517773877645347</v>
      </c>
      <c r="Q2963" s="6">
        <f t="shared" si="825"/>
        <v>-1.0470917164629076E-2</v>
      </c>
      <c r="R2963" s="5">
        <f t="shared" si="826"/>
        <v>0.82432959177028231</v>
      </c>
      <c r="S2963" s="5">
        <f t="shared" si="827"/>
        <v>3.34</v>
      </c>
      <c r="T2963" s="5">
        <f t="shared" si="828"/>
        <v>4.16</v>
      </c>
      <c r="U2963" s="5">
        <f t="shared" si="829"/>
        <v>1.0267099107078967</v>
      </c>
      <c r="V2963" s="5">
        <f t="shared" si="830"/>
        <v>0.32084684709621875</v>
      </c>
      <c r="W2963" s="5">
        <f t="shared" si="831"/>
        <v>0.65000000000000213</v>
      </c>
      <c r="X2963" s="5">
        <f t="shared" si="832"/>
        <v>29.61</v>
      </c>
      <c r="Y2963" s="5">
        <f t="shared" si="833"/>
        <v>14.615807911567702</v>
      </c>
      <c r="Z2963" s="9">
        <f t="shared" si="834"/>
        <v>0.75778888880743034</v>
      </c>
      <c r="AA2963">
        <f t="shared" si="835"/>
        <v>0.82000000000000028</v>
      </c>
    </row>
    <row r="2964" spans="1:27">
      <c r="A2964" s="1">
        <f t="shared" si="818"/>
        <v>-898753</v>
      </c>
      <c r="B2964" s="1">
        <v>-3</v>
      </c>
      <c r="C2964" s="1">
        <v>5</v>
      </c>
      <c r="D2964" s="2">
        <v>-9</v>
      </c>
      <c r="E2964" s="5">
        <v>42.51</v>
      </c>
      <c r="F2964" s="5">
        <v>41.73</v>
      </c>
      <c r="G2964" s="5">
        <v>3.4</v>
      </c>
      <c r="H2964" s="5">
        <v>49.29</v>
      </c>
      <c r="I2964" s="5">
        <v>49.22</v>
      </c>
      <c r="J2964" s="5">
        <v>3.99</v>
      </c>
      <c r="K2964" s="6">
        <f t="shared" si="819"/>
        <v>45.9</v>
      </c>
      <c r="L2964" s="6">
        <f t="shared" si="820"/>
        <v>-6.7800000000000011</v>
      </c>
      <c r="M2964" s="6">
        <f t="shared" si="821"/>
        <v>45.474999999999994</v>
      </c>
      <c r="N2964" s="5">
        <f t="shared" si="822"/>
        <v>2.6210732534593535</v>
      </c>
      <c r="O2964" s="6">
        <f t="shared" si="823"/>
        <v>-7.490000000000002</v>
      </c>
      <c r="P2964" s="6">
        <f t="shared" si="824"/>
        <v>5.242146506918707</v>
      </c>
      <c r="Q2964" s="6">
        <f t="shared" si="825"/>
        <v>-0.15866390588098306</v>
      </c>
      <c r="R2964" s="5">
        <f t="shared" si="826"/>
        <v>0.13544070144985959</v>
      </c>
      <c r="S2964" s="5">
        <f t="shared" si="827"/>
        <v>0.71000000000000085</v>
      </c>
      <c r="T2964" s="5">
        <f t="shared" si="828"/>
        <v>7.490000000000002</v>
      </c>
      <c r="U2964" s="5">
        <f t="shared" si="829"/>
        <v>1.4288040195203484</v>
      </c>
      <c r="V2964" s="5">
        <f t="shared" si="830"/>
        <v>0.16214731863715726</v>
      </c>
      <c r="W2964" s="5">
        <f t="shared" si="831"/>
        <v>0.42500000000000426</v>
      </c>
      <c r="X2964" s="5">
        <f t="shared" si="832"/>
        <v>45.474999999999994</v>
      </c>
      <c r="Y2964" s="5">
        <f t="shared" si="833"/>
        <v>17.34976309417565</v>
      </c>
      <c r="Z2964" s="9">
        <f t="shared" si="834"/>
        <v>0.75779482711351376</v>
      </c>
      <c r="AA2964">
        <f t="shared" si="835"/>
        <v>6.7800000000000011</v>
      </c>
    </row>
    <row r="2965" spans="1:27">
      <c r="A2965" s="1">
        <f t="shared" si="818"/>
        <v>-102244</v>
      </c>
      <c r="B2965" s="1">
        <v>6</v>
      </c>
      <c r="C2965" s="1">
        <v>-9</v>
      </c>
      <c r="D2965" s="2">
        <v>-1</v>
      </c>
      <c r="E2965" s="5">
        <v>39.729999999999997</v>
      </c>
      <c r="F2965" s="5">
        <v>40.630000000000003</v>
      </c>
      <c r="G2965" s="5">
        <v>3.49</v>
      </c>
      <c r="H2965" s="5">
        <v>37.619999999999997</v>
      </c>
      <c r="I2965" s="5">
        <v>38.270000000000003</v>
      </c>
      <c r="J2965" s="5">
        <v>3.16</v>
      </c>
      <c r="K2965" s="6">
        <f t="shared" si="819"/>
        <v>38.674999999999997</v>
      </c>
      <c r="L2965" s="6">
        <f t="shared" si="820"/>
        <v>2.1099999999999994</v>
      </c>
      <c r="M2965" s="6">
        <f t="shared" si="821"/>
        <v>39.450000000000003</v>
      </c>
      <c r="N2965" s="5">
        <f t="shared" si="822"/>
        <v>2.3540231519677115</v>
      </c>
      <c r="O2965" s="6">
        <f t="shared" si="823"/>
        <v>2.3599999999999994</v>
      </c>
      <c r="P2965" s="6">
        <f t="shared" si="824"/>
        <v>4.708046303935423</v>
      </c>
      <c r="Q2965" s="6">
        <f t="shared" si="825"/>
        <v>9.9004317481514212E-2</v>
      </c>
      <c r="R2965" s="5">
        <f t="shared" si="826"/>
        <v>5.3100582250226964E-2</v>
      </c>
      <c r="S2965" s="5">
        <f t="shared" si="827"/>
        <v>0.25</v>
      </c>
      <c r="T2965" s="5">
        <f t="shared" si="828"/>
        <v>2.3599999999999994</v>
      </c>
      <c r="U2965" s="5">
        <f t="shared" si="829"/>
        <v>0.50126949644214247</v>
      </c>
      <c r="V2965" s="5">
        <f t="shared" si="830"/>
        <v>0.32922360995140959</v>
      </c>
      <c r="W2965" s="5">
        <f t="shared" si="831"/>
        <v>0.77500000000000568</v>
      </c>
      <c r="X2965" s="5">
        <f t="shared" si="832"/>
        <v>39.450000000000003</v>
      </c>
      <c r="Y2965" s="5">
        <f t="shared" si="833"/>
        <v>16.758543758171633</v>
      </c>
      <c r="Z2965" s="9">
        <f t="shared" si="834"/>
        <v>0.75794590836022058</v>
      </c>
      <c r="AA2965">
        <f t="shared" si="835"/>
        <v>2.1099999999999994</v>
      </c>
    </row>
    <row r="2966" spans="1:27">
      <c r="A2966" s="1">
        <f t="shared" si="818"/>
        <v>-699243</v>
      </c>
      <c r="B2966" s="1">
        <v>7</v>
      </c>
      <c r="C2966" s="1">
        <v>3</v>
      </c>
      <c r="D2966" s="2">
        <v>-7</v>
      </c>
      <c r="E2966" s="5">
        <v>195.91</v>
      </c>
      <c r="F2966" s="5">
        <v>198.4</v>
      </c>
      <c r="G2966" s="5">
        <v>4.3</v>
      </c>
      <c r="H2966" s="5">
        <v>196.55</v>
      </c>
      <c r="I2966" s="5">
        <v>217.28</v>
      </c>
      <c r="J2966" s="5">
        <v>9.35</v>
      </c>
      <c r="K2966" s="6">
        <f t="shared" si="819"/>
        <v>196.23000000000002</v>
      </c>
      <c r="L2966" s="6">
        <f t="shared" si="820"/>
        <v>-0.64000000000001478</v>
      </c>
      <c r="M2966" s="6">
        <f t="shared" si="821"/>
        <v>207.84</v>
      </c>
      <c r="N2966" s="5">
        <f t="shared" si="822"/>
        <v>5.1456899440211128</v>
      </c>
      <c r="O2966" s="6">
        <f t="shared" si="823"/>
        <v>-18.879999999999995</v>
      </c>
      <c r="P2966" s="6">
        <f t="shared" si="824"/>
        <v>10.291379888042226</v>
      </c>
      <c r="Q2966" s="6">
        <f t="shared" si="825"/>
        <v>-0.65084385695739411</v>
      </c>
      <c r="R2966" s="5">
        <f t="shared" si="826"/>
        <v>1.772357079267225</v>
      </c>
      <c r="S2966" s="5">
        <f t="shared" si="827"/>
        <v>18.239999999999981</v>
      </c>
      <c r="T2966" s="5">
        <f t="shared" si="828"/>
        <v>18.879999999999995</v>
      </c>
      <c r="U2966" s="5">
        <f t="shared" si="829"/>
        <v>1.8345450469608133</v>
      </c>
      <c r="V2966" s="5">
        <f t="shared" si="830"/>
        <v>2.2562572028829471</v>
      </c>
      <c r="W2966" s="5">
        <f t="shared" si="831"/>
        <v>11.609999999999985</v>
      </c>
      <c r="X2966" s="5">
        <f t="shared" si="832"/>
        <v>207.84</v>
      </c>
      <c r="Y2966" s="5">
        <f t="shared" si="833"/>
        <v>40.391085016984697</v>
      </c>
      <c r="Z2966" s="9">
        <f t="shared" si="834"/>
        <v>0.75810355493164649</v>
      </c>
      <c r="AA2966">
        <f t="shared" si="835"/>
        <v>0.64000000000001478</v>
      </c>
    </row>
    <row r="2967" spans="1:27">
      <c r="A2967" s="1">
        <f t="shared" si="818"/>
        <v>-398493</v>
      </c>
      <c r="B2967" s="1">
        <v>7</v>
      </c>
      <c r="C2967" s="1">
        <v>6</v>
      </c>
      <c r="D2967" s="2">
        <v>-4</v>
      </c>
      <c r="E2967" s="5">
        <v>30.19</v>
      </c>
      <c r="F2967" s="5">
        <v>27.82</v>
      </c>
      <c r="G2967" s="5">
        <v>1.35</v>
      </c>
      <c r="H2967" s="5">
        <v>25.74</v>
      </c>
      <c r="I2967" s="5">
        <v>24.55</v>
      </c>
      <c r="J2967" s="5">
        <v>1.96</v>
      </c>
      <c r="K2967" s="6">
        <f t="shared" si="819"/>
        <v>27.965</v>
      </c>
      <c r="L2967" s="6">
        <f t="shared" si="820"/>
        <v>4.4500000000000028</v>
      </c>
      <c r="M2967" s="6">
        <f t="shared" si="821"/>
        <v>26.185000000000002</v>
      </c>
      <c r="N2967" s="5">
        <f t="shared" si="822"/>
        <v>1.1899684869777014</v>
      </c>
      <c r="O2967" s="6">
        <f t="shared" si="823"/>
        <v>3.2699999999999996</v>
      </c>
      <c r="P2967" s="6">
        <f t="shared" si="824"/>
        <v>2.3799369739554028</v>
      </c>
      <c r="Q2967" s="6">
        <f t="shared" si="825"/>
        <v>-0.35647322610829607</v>
      </c>
      <c r="R2967" s="5">
        <f t="shared" si="826"/>
        <v>0.49581144917416414</v>
      </c>
      <c r="S2967" s="5">
        <f t="shared" si="827"/>
        <v>1.1800000000000033</v>
      </c>
      <c r="T2967" s="5">
        <f t="shared" si="828"/>
        <v>3.2699999999999996</v>
      </c>
      <c r="U2967" s="5">
        <f t="shared" si="829"/>
        <v>1.3739859650843322</v>
      </c>
      <c r="V2967" s="5">
        <f t="shared" si="830"/>
        <v>1.4958379314067942</v>
      </c>
      <c r="W2967" s="5">
        <f t="shared" si="831"/>
        <v>1.7799999999999976</v>
      </c>
      <c r="X2967" s="5">
        <f t="shared" si="832"/>
        <v>26.185000000000002</v>
      </c>
      <c r="Y2967" s="5">
        <f t="shared" si="833"/>
        <v>22.004784401060093</v>
      </c>
      <c r="Z2967" s="9">
        <f t="shared" si="834"/>
        <v>0.75816488971726981</v>
      </c>
      <c r="AA2967">
        <f t="shared" si="835"/>
        <v>4.4500000000000028</v>
      </c>
    </row>
    <row r="2968" spans="1:27">
      <c r="A2968" s="1">
        <f t="shared" si="818"/>
        <v>-1300248</v>
      </c>
      <c r="B2968" s="1">
        <v>2</v>
      </c>
      <c r="C2968" s="1">
        <v>-1</v>
      </c>
      <c r="D2968" s="2">
        <v>-13</v>
      </c>
      <c r="E2968" s="5">
        <v>242.12</v>
      </c>
      <c r="F2968" s="5">
        <v>250.5</v>
      </c>
      <c r="G2968" s="5">
        <v>4.0999999999999996</v>
      </c>
      <c r="H2968" s="5">
        <v>219.12</v>
      </c>
      <c r="I2968" s="5">
        <v>221.57</v>
      </c>
      <c r="J2968" s="5">
        <v>10.75</v>
      </c>
      <c r="K2968" s="6">
        <f t="shared" si="819"/>
        <v>230.62</v>
      </c>
      <c r="L2968" s="6">
        <f t="shared" si="820"/>
        <v>23</v>
      </c>
      <c r="M2968" s="6">
        <f t="shared" si="821"/>
        <v>236.035</v>
      </c>
      <c r="N2968" s="5">
        <f t="shared" si="822"/>
        <v>5.7526624270853928</v>
      </c>
      <c r="O2968" s="6">
        <f t="shared" si="823"/>
        <v>28.930000000000007</v>
      </c>
      <c r="P2968" s="6">
        <f t="shared" si="824"/>
        <v>11.505324854170786</v>
      </c>
      <c r="Q2968" s="6">
        <f t="shared" si="825"/>
        <v>-0.74601975485844862</v>
      </c>
      <c r="R2968" s="5">
        <f t="shared" si="826"/>
        <v>0.51541352157912579</v>
      </c>
      <c r="S2968" s="5">
        <f t="shared" si="827"/>
        <v>5.9300000000000068</v>
      </c>
      <c r="T2968" s="5">
        <f t="shared" si="828"/>
        <v>28.930000000000007</v>
      </c>
      <c r="U2968" s="5">
        <f t="shared" si="829"/>
        <v>2.514487888580792</v>
      </c>
      <c r="V2968" s="5">
        <f t="shared" si="830"/>
        <v>0.94130327802730485</v>
      </c>
      <c r="W2968" s="5">
        <f t="shared" si="831"/>
        <v>5.414999999999992</v>
      </c>
      <c r="X2968" s="5">
        <f t="shared" si="832"/>
        <v>236.035</v>
      </c>
      <c r="Y2968" s="5">
        <f t="shared" si="833"/>
        <v>41.030566801325065</v>
      </c>
      <c r="Z2968" s="9">
        <f t="shared" si="834"/>
        <v>0.75835743551441492</v>
      </c>
      <c r="AA2968">
        <f t="shared" si="835"/>
        <v>23</v>
      </c>
    </row>
    <row r="2969" spans="1:27">
      <c r="A2969" s="1">
        <f t="shared" si="818"/>
        <v>-1201005</v>
      </c>
      <c r="B2969" s="1">
        <v>-5</v>
      </c>
      <c r="C2969" s="1">
        <v>-4</v>
      </c>
      <c r="D2969" s="2">
        <v>-12</v>
      </c>
      <c r="E2969" s="5">
        <v>84.58</v>
      </c>
      <c r="F2969" s="5">
        <v>83.75</v>
      </c>
      <c r="G2969" s="5">
        <v>5.38</v>
      </c>
      <c r="H2969" s="5">
        <v>85.04</v>
      </c>
      <c r="I2969" s="5">
        <v>87.55</v>
      </c>
      <c r="J2969" s="5">
        <v>5.16</v>
      </c>
      <c r="K2969" s="6">
        <f t="shared" si="819"/>
        <v>84.81</v>
      </c>
      <c r="L2969" s="6">
        <f t="shared" si="820"/>
        <v>-0.46000000000000796</v>
      </c>
      <c r="M2969" s="6">
        <f t="shared" si="821"/>
        <v>85.65</v>
      </c>
      <c r="N2969" s="5">
        <f t="shared" si="822"/>
        <v>3.7272644124075769</v>
      </c>
      <c r="O2969" s="6">
        <f t="shared" si="823"/>
        <v>-3.7999999999999972</v>
      </c>
      <c r="P2969" s="6">
        <f t="shared" si="824"/>
        <v>7.4545288248151538</v>
      </c>
      <c r="Q2969" s="6">
        <f t="shared" si="825"/>
        <v>4.1727550836782361E-2</v>
      </c>
      <c r="R2969" s="5">
        <f t="shared" si="826"/>
        <v>0.44804978000508427</v>
      </c>
      <c r="S2969" s="5">
        <f t="shared" si="827"/>
        <v>3.3399999999999892</v>
      </c>
      <c r="T2969" s="5">
        <f t="shared" si="828"/>
        <v>3.7999999999999972</v>
      </c>
      <c r="U2969" s="5">
        <f t="shared" si="829"/>
        <v>0.50975723473632473</v>
      </c>
      <c r="V2969" s="5">
        <f t="shared" si="830"/>
        <v>0.22536635640974464</v>
      </c>
      <c r="W2969" s="5">
        <f t="shared" si="831"/>
        <v>0.84000000000000341</v>
      </c>
      <c r="X2969" s="5">
        <f t="shared" si="832"/>
        <v>85.65</v>
      </c>
      <c r="Y2969" s="5">
        <f t="shared" si="833"/>
        <v>22.979319555350656</v>
      </c>
      <c r="Z2969" s="9">
        <f t="shared" si="834"/>
        <v>0.75856179708709293</v>
      </c>
      <c r="AA2969">
        <f t="shared" si="835"/>
        <v>0.46000000000000796</v>
      </c>
    </row>
    <row r="2970" spans="1:27">
      <c r="A2970" s="1">
        <f t="shared" si="818"/>
        <v>-302506</v>
      </c>
      <c r="B2970" s="1">
        <v>-6</v>
      </c>
      <c r="C2970" s="1">
        <v>-10</v>
      </c>
      <c r="D2970" s="2">
        <v>-3</v>
      </c>
      <c r="E2970" s="5">
        <v>66.61</v>
      </c>
      <c r="F2970" s="5">
        <v>66.400000000000006</v>
      </c>
      <c r="G2970" s="5">
        <v>2.63</v>
      </c>
      <c r="H2970" s="5">
        <v>67.39</v>
      </c>
      <c r="I2970" s="5">
        <v>67.69</v>
      </c>
      <c r="J2970" s="5">
        <v>2.17</v>
      </c>
      <c r="K2970" s="6">
        <f t="shared" si="819"/>
        <v>67</v>
      </c>
      <c r="L2970" s="6">
        <f t="shared" si="820"/>
        <v>-0.78000000000000114</v>
      </c>
      <c r="M2970" s="6">
        <f t="shared" si="821"/>
        <v>67.045000000000002</v>
      </c>
      <c r="N2970" s="5">
        <f t="shared" si="822"/>
        <v>1.7048313699600908</v>
      </c>
      <c r="O2970" s="6">
        <f t="shared" si="823"/>
        <v>-1.289999999999992</v>
      </c>
      <c r="P2970" s="6">
        <f t="shared" si="824"/>
        <v>3.4096627399201815</v>
      </c>
      <c r="Q2970" s="6">
        <f t="shared" si="825"/>
        <v>0.18992241394140616</v>
      </c>
      <c r="R2970" s="5">
        <f t="shared" si="826"/>
        <v>0.1495749107467238</v>
      </c>
      <c r="S2970" s="5">
        <f t="shared" si="827"/>
        <v>0.50999999999999091</v>
      </c>
      <c r="T2970" s="5">
        <f t="shared" si="828"/>
        <v>1.289999999999992</v>
      </c>
      <c r="U2970" s="5">
        <f t="shared" si="829"/>
        <v>0.37833653894759994</v>
      </c>
      <c r="V2970" s="5">
        <f t="shared" si="830"/>
        <v>2.6395572484717435E-2</v>
      </c>
      <c r="W2970" s="5">
        <f t="shared" si="831"/>
        <v>4.5000000000001705E-2</v>
      </c>
      <c r="X2970" s="5">
        <f t="shared" si="832"/>
        <v>67.045000000000002</v>
      </c>
      <c r="Y2970" s="5">
        <f t="shared" si="833"/>
        <v>39.326470160840302</v>
      </c>
      <c r="Z2970" s="9">
        <f t="shared" si="834"/>
        <v>0.75859211701678009</v>
      </c>
      <c r="AA2970">
        <f t="shared" si="835"/>
        <v>0.78000000000000114</v>
      </c>
    </row>
    <row r="2971" spans="1:27">
      <c r="A2971" s="1">
        <f t="shared" si="818"/>
        <v>-497748</v>
      </c>
      <c r="B2971" s="1">
        <v>2</v>
      </c>
      <c r="C2971" s="1">
        <v>9</v>
      </c>
      <c r="D2971" s="2">
        <v>-5</v>
      </c>
      <c r="E2971" s="5">
        <v>25.44</v>
      </c>
      <c r="F2971" s="5">
        <v>22.39</v>
      </c>
      <c r="G2971" s="5">
        <v>1.57</v>
      </c>
      <c r="H2971" s="5">
        <v>28.08</v>
      </c>
      <c r="I2971" s="5">
        <v>27.78</v>
      </c>
      <c r="J2971" s="5">
        <v>2.1</v>
      </c>
      <c r="K2971" s="6">
        <f t="shared" si="819"/>
        <v>26.759999999999998</v>
      </c>
      <c r="L2971" s="6">
        <f t="shared" si="820"/>
        <v>-2.639999999999997</v>
      </c>
      <c r="M2971" s="6">
        <f t="shared" si="821"/>
        <v>25.085000000000001</v>
      </c>
      <c r="N2971" s="5">
        <f t="shared" si="822"/>
        <v>1.3110015255521255</v>
      </c>
      <c r="O2971" s="6">
        <f t="shared" si="823"/>
        <v>-5.3900000000000006</v>
      </c>
      <c r="P2971" s="6">
        <f t="shared" si="824"/>
        <v>2.6220030511042509</v>
      </c>
      <c r="Q2971" s="6">
        <f t="shared" si="825"/>
        <v>-0.28292775167638801</v>
      </c>
      <c r="R2971" s="5">
        <f t="shared" si="826"/>
        <v>1.048816475954079</v>
      </c>
      <c r="S2971" s="5">
        <f t="shared" si="827"/>
        <v>2.7500000000000036</v>
      </c>
      <c r="T2971" s="5">
        <f t="shared" si="828"/>
        <v>5.3900000000000006</v>
      </c>
      <c r="U2971" s="5">
        <f t="shared" si="829"/>
        <v>2.0556802928699924</v>
      </c>
      <c r="V2971" s="5">
        <f t="shared" si="830"/>
        <v>1.2776491616167833</v>
      </c>
      <c r="W2971" s="5">
        <f t="shared" si="831"/>
        <v>1.6749999999999972</v>
      </c>
      <c r="X2971" s="5">
        <f t="shared" si="832"/>
        <v>25.085000000000001</v>
      </c>
      <c r="Y2971" s="5">
        <f t="shared" si="833"/>
        <v>19.134226399496757</v>
      </c>
      <c r="Z2971" s="9">
        <f t="shared" si="834"/>
        <v>0.75861189023109843</v>
      </c>
      <c r="AA2971">
        <f t="shared" si="835"/>
        <v>2.639999999999997</v>
      </c>
    </row>
    <row r="2972" spans="1:27">
      <c r="A2972" s="1">
        <f t="shared" si="818"/>
        <v>-702495</v>
      </c>
      <c r="B2972" s="1">
        <v>5</v>
      </c>
      <c r="C2972" s="1">
        <v>-10</v>
      </c>
      <c r="D2972" s="2">
        <v>-7</v>
      </c>
      <c r="E2972" s="5">
        <v>46.75</v>
      </c>
      <c r="F2972" s="5">
        <v>47.58</v>
      </c>
      <c r="G2972" s="5">
        <v>2.91</v>
      </c>
      <c r="H2972" s="5">
        <v>48.11</v>
      </c>
      <c r="I2972" s="5">
        <v>48.02</v>
      </c>
      <c r="J2972" s="5">
        <v>2.41</v>
      </c>
      <c r="K2972" s="6">
        <f t="shared" si="819"/>
        <v>47.43</v>
      </c>
      <c r="L2972" s="6">
        <f t="shared" si="820"/>
        <v>-1.3599999999999994</v>
      </c>
      <c r="M2972" s="6">
        <f t="shared" si="821"/>
        <v>47.8</v>
      </c>
      <c r="N2972" s="5">
        <f t="shared" si="822"/>
        <v>1.8891929493834134</v>
      </c>
      <c r="O2972" s="6">
        <f t="shared" si="823"/>
        <v>-0.44000000000000483</v>
      </c>
      <c r="P2972" s="6">
        <f t="shared" si="824"/>
        <v>3.7783858987668268</v>
      </c>
      <c r="Q2972" s="6">
        <f t="shared" si="825"/>
        <v>0.1863240918451689</v>
      </c>
      <c r="R2972" s="5">
        <f t="shared" si="826"/>
        <v>0.24349021636468107</v>
      </c>
      <c r="S2972" s="5">
        <f t="shared" si="827"/>
        <v>0.9199999999999946</v>
      </c>
      <c r="T2972" s="5">
        <f t="shared" si="828"/>
        <v>0.44000000000000483</v>
      </c>
      <c r="U2972" s="5">
        <f t="shared" si="829"/>
        <v>0.11645184260919725</v>
      </c>
      <c r="V2972" s="5">
        <f t="shared" si="830"/>
        <v>0.1958508262063737</v>
      </c>
      <c r="W2972" s="5">
        <f t="shared" si="831"/>
        <v>0.36999999999999744</v>
      </c>
      <c r="X2972" s="5">
        <f t="shared" si="832"/>
        <v>47.8</v>
      </c>
      <c r="Y2972" s="5">
        <f t="shared" si="833"/>
        <v>25.301809439634397</v>
      </c>
      <c r="Z2972" s="9">
        <f t="shared" si="834"/>
        <v>0.75866198006753971</v>
      </c>
      <c r="AA2972">
        <f t="shared" si="835"/>
        <v>1.3599999999999994</v>
      </c>
    </row>
    <row r="2973" spans="1:27">
      <c r="A2973" s="1">
        <f t="shared" si="818"/>
        <v>-298742</v>
      </c>
      <c r="B2973" s="1">
        <v>8</v>
      </c>
      <c r="C2973" s="1">
        <v>5</v>
      </c>
      <c r="D2973" s="2">
        <v>-3</v>
      </c>
      <c r="E2973" s="5">
        <v>84.49</v>
      </c>
      <c r="F2973" s="5">
        <v>86.03</v>
      </c>
      <c r="G2973" s="5">
        <v>2.5499999999999998</v>
      </c>
      <c r="H2973" s="5">
        <v>103.72</v>
      </c>
      <c r="I2973" s="5">
        <v>105.99</v>
      </c>
      <c r="J2973" s="5">
        <v>4.12</v>
      </c>
      <c r="K2973" s="6">
        <f t="shared" si="819"/>
        <v>94.10499999999999</v>
      </c>
      <c r="L2973" s="6">
        <f t="shared" si="820"/>
        <v>-19.230000000000004</v>
      </c>
      <c r="M2973" s="6">
        <f t="shared" si="821"/>
        <v>96.009999999999991</v>
      </c>
      <c r="N2973" s="5">
        <f t="shared" si="822"/>
        <v>2.4226483442712028</v>
      </c>
      <c r="O2973" s="6">
        <f t="shared" si="823"/>
        <v>-19.959999999999994</v>
      </c>
      <c r="P2973" s="6">
        <f t="shared" si="824"/>
        <v>4.8452966885424056</v>
      </c>
      <c r="Q2973" s="6">
        <f t="shared" si="825"/>
        <v>-0.44605122482099424</v>
      </c>
      <c r="R2973" s="5">
        <f t="shared" si="826"/>
        <v>0.15066156871801245</v>
      </c>
      <c r="S2973" s="5">
        <f t="shared" si="827"/>
        <v>0.72999999999998977</v>
      </c>
      <c r="T2973" s="5">
        <f t="shared" si="828"/>
        <v>19.959999999999994</v>
      </c>
      <c r="U2973" s="5">
        <f t="shared" si="829"/>
        <v>4.1194587830295477</v>
      </c>
      <c r="V2973" s="5">
        <f t="shared" si="830"/>
        <v>0.78632955728169285</v>
      </c>
      <c r="W2973" s="5">
        <f t="shared" si="831"/>
        <v>1.9050000000000011</v>
      </c>
      <c r="X2973" s="5">
        <f t="shared" si="832"/>
        <v>96.009999999999991</v>
      </c>
      <c r="Y2973" s="5">
        <f t="shared" si="833"/>
        <v>39.630184144155002</v>
      </c>
      <c r="Z2973" s="9">
        <f t="shared" si="834"/>
        <v>0.75874369849113077</v>
      </c>
      <c r="AA2973">
        <f t="shared" si="835"/>
        <v>19.230000000000004</v>
      </c>
    </row>
    <row r="2974" spans="1:27">
      <c r="A2974" s="1">
        <f t="shared" si="818"/>
        <v>-999495</v>
      </c>
      <c r="B2974" s="1">
        <v>5</v>
      </c>
      <c r="C2974" s="1">
        <v>2</v>
      </c>
      <c r="D2974" s="2">
        <v>-10</v>
      </c>
      <c r="E2974" s="5">
        <v>74.78</v>
      </c>
      <c r="F2974" s="5">
        <v>77</v>
      </c>
      <c r="G2974" s="5">
        <v>2.58</v>
      </c>
      <c r="H2974" s="5">
        <v>83.04</v>
      </c>
      <c r="I2974" s="5">
        <v>91.51</v>
      </c>
      <c r="J2974" s="5">
        <v>5.44</v>
      </c>
      <c r="K2974" s="6">
        <f t="shared" si="819"/>
        <v>78.91</v>
      </c>
      <c r="L2974" s="6">
        <f t="shared" si="820"/>
        <v>-8.2600000000000051</v>
      </c>
      <c r="M2974" s="6">
        <f t="shared" si="821"/>
        <v>84.254999999999995</v>
      </c>
      <c r="N2974" s="5">
        <f t="shared" si="822"/>
        <v>3.0103986446980739</v>
      </c>
      <c r="O2974" s="6">
        <f t="shared" si="823"/>
        <v>-14.510000000000005</v>
      </c>
      <c r="P2974" s="6">
        <f t="shared" si="824"/>
        <v>6.0207972893961479</v>
      </c>
      <c r="Q2974" s="6">
        <f t="shared" si="825"/>
        <v>-0.63275034482758619</v>
      </c>
      <c r="R2974" s="5">
        <f t="shared" si="826"/>
        <v>1.0380684981717496</v>
      </c>
      <c r="S2974" s="5">
        <f t="shared" si="827"/>
        <v>6.25</v>
      </c>
      <c r="T2974" s="5">
        <f t="shared" si="828"/>
        <v>14.510000000000005</v>
      </c>
      <c r="U2974" s="5">
        <f t="shared" si="829"/>
        <v>2.4099798253555349</v>
      </c>
      <c r="V2974" s="5">
        <f t="shared" si="830"/>
        <v>1.77551235927296</v>
      </c>
      <c r="W2974" s="5">
        <f t="shared" si="831"/>
        <v>5.3449999999999989</v>
      </c>
      <c r="X2974" s="5">
        <f t="shared" si="832"/>
        <v>84.254999999999995</v>
      </c>
      <c r="Y2974" s="5">
        <f t="shared" si="833"/>
        <v>27.987987620307443</v>
      </c>
      <c r="Z2974" s="9">
        <f t="shared" si="834"/>
        <v>0.75892687394768155</v>
      </c>
      <c r="AA2974">
        <f t="shared" si="835"/>
        <v>8.2600000000000051</v>
      </c>
    </row>
    <row r="2975" spans="1:27">
      <c r="A2975" s="1">
        <f t="shared" si="818"/>
        <v>-1301753</v>
      </c>
      <c r="B2975" s="1">
        <v>-3</v>
      </c>
      <c r="C2975" s="1">
        <v>-7</v>
      </c>
      <c r="D2975" s="2">
        <v>-13</v>
      </c>
      <c r="E2975" s="5">
        <v>111.28</v>
      </c>
      <c r="F2975" s="5">
        <v>115.57</v>
      </c>
      <c r="G2975" s="5">
        <v>6.34</v>
      </c>
      <c r="H2975" s="5">
        <v>118.03</v>
      </c>
      <c r="I2975" s="5">
        <v>124.08</v>
      </c>
      <c r="J2975" s="5">
        <v>6.76</v>
      </c>
      <c r="K2975" s="6">
        <f t="shared" si="819"/>
        <v>114.655</v>
      </c>
      <c r="L2975" s="6">
        <f t="shared" si="820"/>
        <v>-6.75</v>
      </c>
      <c r="M2975" s="6">
        <f t="shared" si="821"/>
        <v>119.82499999999999</v>
      </c>
      <c r="N2975" s="5">
        <f t="shared" si="822"/>
        <v>4.6339292182768608</v>
      </c>
      <c r="O2975" s="6">
        <f t="shared" si="823"/>
        <v>-8.5100000000000051</v>
      </c>
      <c r="P2975" s="6">
        <f t="shared" si="824"/>
        <v>9.2678584365537215</v>
      </c>
      <c r="Q2975" s="6">
        <f t="shared" si="825"/>
        <v>-6.4056293164068814E-2</v>
      </c>
      <c r="R2975" s="5">
        <f t="shared" si="826"/>
        <v>0.18990363437774585</v>
      </c>
      <c r="S2975" s="5">
        <f t="shared" si="827"/>
        <v>1.7600000000000051</v>
      </c>
      <c r="T2975" s="5">
        <f t="shared" si="828"/>
        <v>8.5100000000000051</v>
      </c>
      <c r="U2975" s="5">
        <f t="shared" si="829"/>
        <v>0.91822723213330304</v>
      </c>
      <c r="V2975" s="5">
        <f t="shared" si="830"/>
        <v>1.1156838519692509</v>
      </c>
      <c r="W2975" s="5">
        <f t="shared" si="831"/>
        <v>5.1699999999999875</v>
      </c>
      <c r="X2975" s="5">
        <f t="shared" si="832"/>
        <v>119.82499999999999</v>
      </c>
      <c r="Y2975" s="5">
        <f t="shared" si="833"/>
        <v>25.858185215128781</v>
      </c>
      <c r="Z2975" s="9">
        <f t="shared" si="834"/>
        <v>0.75937408436158793</v>
      </c>
      <c r="AA2975">
        <f t="shared" si="835"/>
        <v>6.75</v>
      </c>
    </row>
    <row r="2976" spans="1:27">
      <c r="A2976" s="1">
        <f t="shared" si="818"/>
        <v>-700008</v>
      </c>
      <c r="B2976" s="1">
        <v>-8</v>
      </c>
      <c r="C2976" s="1">
        <v>0</v>
      </c>
      <c r="D2976" s="2">
        <v>-7</v>
      </c>
      <c r="E2976" s="5">
        <v>56.86</v>
      </c>
      <c r="F2976" s="5">
        <v>60.28</v>
      </c>
      <c r="G2976" s="5">
        <v>4.3499999999999996</v>
      </c>
      <c r="H2976" s="5">
        <v>55.86</v>
      </c>
      <c r="I2976" s="5">
        <v>54.94</v>
      </c>
      <c r="J2976" s="5">
        <v>2.96</v>
      </c>
      <c r="K2976" s="6">
        <f t="shared" si="819"/>
        <v>56.36</v>
      </c>
      <c r="L2976" s="6">
        <f t="shared" si="820"/>
        <v>1</v>
      </c>
      <c r="M2976" s="6">
        <f t="shared" si="821"/>
        <v>57.61</v>
      </c>
      <c r="N2976" s="5">
        <f t="shared" si="822"/>
        <v>2.630784103646667</v>
      </c>
      <c r="O2976" s="6">
        <f t="shared" si="823"/>
        <v>5.3400000000000034</v>
      </c>
      <c r="P2976" s="6">
        <f t="shared" si="824"/>
        <v>5.2615682072933341</v>
      </c>
      <c r="Q2976" s="6">
        <f t="shared" si="825"/>
        <v>0.36703017255392079</v>
      </c>
      <c r="R2976" s="5">
        <f t="shared" si="826"/>
        <v>0.82484913794030135</v>
      </c>
      <c r="S2976" s="5">
        <f t="shared" si="827"/>
        <v>4.3400000000000034</v>
      </c>
      <c r="T2976" s="5">
        <f t="shared" si="828"/>
        <v>5.3400000000000034</v>
      </c>
      <c r="U2976" s="5">
        <f t="shared" si="829"/>
        <v>1.0149065429956701</v>
      </c>
      <c r="V2976" s="5">
        <f t="shared" si="830"/>
        <v>0.47514351263842208</v>
      </c>
      <c r="W2976" s="5">
        <f t="shared" si="831"/>
        <v>1.25</v>
      </c>
      <c r="X2976" s="5">
        <f t="shared" si="832"/>
        <v>57.61</v>
      </c>
      <c r="Y2976" s="5">
        <f t="shared" si="833"/>
        <v>21.898414210479597</v>
      </c>
      <c r="Z2976" s="9">
        <f t="shared" si="834"/>
        <v>0.75952090162154196</v>
      </c>
      <c r="AA2976">
        <f t="shared" si="835"/>
        <v>1</v>
      </c>
    </row>
    <row r="2977" spans="1:27">
      <c r="A2977" s="1">
        <f t="shared" si="818"/>
        <v>-1201255</v>
      </c>
      <c r="B2977" s="1">
        <v>-5</v>
      </c>
      <c r="C2977" s="1">
        <v>-5</v>
      </c>
      <c r="D2977" s="2">
        <v>-12</v>
      </c>
      <c r="E2977" s="5">
        <v>83.94</v>
      </c>
      <c r="F2977" s="5">
        <v>81.87</v>
      </c>
      <c r="G2977" s="5">
        <v>5.28</v>
      </c>
      <c r="H2977" s="5">
        <v>83.47</v>
      </c>
      <c r="I2977" s="5">
        <v>83.19</v>
      </c>
      <c r="J2977" s="5">
        <v>5.09</v>
      </c>
      <c r="K2977" s="6">
        <f t="shared" si="819"/>
        <v>83.704999999999998</v>
      </c>
      <c r="L2977" s="6">
        <f t="shared" si="820"/>
        <v>0.46999999999999886</v>
      </c>
      <c r="M2977" s="6">
        <f t="shared" si="821"/>
        <v>82.53</v>
      </c>
      <c r="N2977" s="5">
        <f t="shared" si="822"/>
        <v>3.6669640030957491</v>
      </c>
      <c r="O2977" s="6">
        <f t="shared" si="823"/>
        <v>-1.3199999999999932</v>
      </c>
      <c r="P2977" s="6">
        <f t="shared" si="824"/>
        <v>7.3339280061914982</v>
      </c>
      <c r="Q2977" s="6">
        <f t="shared" si="825"/>
        <v>3.6631868591561173E-2</v>
      </c>
      <c r="R2977" s="5">
        <f t="shared" si="826"/>
        <v>0.24407111693608474</v>
      </c>
      <c r="S2977" s="5">
        <f t="shared" si="827"/>
        <v>1.789999999999992</v>
      </c>
      <c r="T2977" s="5">
        <f t="shared" si="828"/>
        <v>1.3199999999999932</v>
      </c>
      <c r="U2977" s="5">
        <f t="shared" si="829"/>
        <v>0.17998540466795063</v>
      </c>
      <c r="V2977" s="5">
        <f t="shared" si="830"/>
        <v>0.32042856134067055</v>
      </c>
      <c r="W2977" s="5">
        <f t="shared" si="831"/>
        <v>1.1749999999999972</v>
      </c>
      <c r="X2977" s="5">
        <f t="shared" si="832"/>
        <v>82.53</v>
      </c>
      <c r="Y2977" s="5">
        <f t="shared" si="833"/>
        <v>22.506356738251579</v>
      </c>
      <c r="Z2977" s="9">
        <f t="shared" si="834"/>
        <v>0.75989341357850959</v>
      </c>
      <c r="AA2977">
        <f t="shared" si="835"/>
        <v>0.46999999999999886</v>
      </c>
    </row>
    <row r="2978" spans="1:27">
      <c r="A2978" s="1">
        <f t="shared" si="818"/>
        <v>-999994</v>
      </c>
      <c r="B2978" s="1">
        <v>6</v>
      </c>
      <c r="C2978" s="1">
        <v>0</v>
      </c>
      <c r="D2978" s="2">
        <v>-10</v>
      </c>
      <c r="E2978" s="5">
        <v>91.94</v>
      </c>
      <c r="F2978" s="5">
        <v>94.2</v>
      </c>
      <c r="G2978" s="5">
        <v>2.36</v>
      </c>
      <c r="H2978" s="5">
        <v>86.48</v>
      </c>
      <c r="I2978" s="5">
        <v>84.88</v>
      </c>
      <c r="J2978" s="5">
        <v>5.55</v>
      </c>
      <c r="K2978" s="6">
        <f t="shared" si="819"/>
        <v>89.210000000000008</v>
      </c>
      <c r="L2978" s="6">
        <f t="shared" si="820"/>
        <v>5.4599999999999937</v>
      </c>
      <c r="M2978" s="6">
        <f t="shared" si="821"/>
        <v>89.539999999999992</v>
      </c>
      <c r="N2978" s="5">
        <f t="shared" si="822"/>
        <v>3.0154643091902114</v>
      </c>
      <c r="O2978" s="6">
        <f t="shared" si="823"/>
        <v>9.3200000000000074</v>
      </c>
      <c r="P2978" s="6">
        <f t="shared" si="824"/>
        <v>6.0309286183804227</v>
      </c>
      <c r="Q2978" s="6">
        <f t="shared" si="825"/>
        <v>-0.69374328125128881</v>
      </c>
      <c r="R2978" s="5">
        <f t="shared" si="826"/>
        <v>0.64003410490316803</v>
      </c>
      <c r="S2978" s="5">
        <f t="shared" si="827"/>
        <v>3.8600000000000136</v>
      </c>
      <c r="T2978" s="5">
        <f t="shared" si="828"/>
        <v>9.3200000000000074</v>
      </c>
      <c r="U2978" s="5">
        <f t="shared" si="829"/>
        <v>1.5453673206470233</v>
      </c>
      <c r="V2978" s="5">
        <f t="shared" si="830"/>
        <v>0.10943588322177954</v>
      </c>
      <c r="W2978" s="5">
        <f t="shared" si="831"/>
        <v>0.32999999999998408</v>
      </c>
      <c r="X2978" s="5">
        <f t="shared" si="832"/>
        <v>89.539999999999992</v>
      </c>
      <c r="Y2978" s="5">
        <f t="shared" si="833"/>
        <v>29.693602980844279</v>
      </c>
      <c r="Z2978" s="9">
        <f t="shared" si="834"/>
        <v>0.7599263122171781</v>
      </c>
      <c r="AA2978">
        <f t="shared" si="835"/>
        <v>5.4599999999999937</v>
      </c>
    </row>
    <row r="2979" spans="1:27">
      <c r="A2979" s="1">
        <f t="shared" si="818"/>
        <v>-900243</v>
      </c>
      <c r="B2979" s="1">
        <v>7</v>
      </c>
      <c r="C2979" s="1">
        <v>-1</v>
      </c>
      <c r="D2979" s="2">
        <v>-9</v>
      </c>
      <c r="E2979" s="5">
        <v>71.989999999999995</v>
      </c>
      <c r="F2979" s="5">
        <v>75.23</v>
      </c>
      <c r="G2979" s="5">
        <v>3.07</v>
      </c>
      <c r="H2979" s="5">
        <v>70.62</v>
      </c>
      <c r="I2979" s="5">
        <v>74.91</v>
      </c>
      <c r="J2979" s="5">
        <v>4.99</v>
      </c>
      <c r="K2979" s="6">
        <f t="shared" si="819"/>
        <v>71.305000000000007</v>
      </c>
      <c r="L2979" s="6">
        <f t="shared" si="820"/>
        <v>1.3699999999999903</v>
      </c>
      <c r="M2979" s="6">
        <f t="shared" si="821"/>
        <v>75.069999999999993</v>
      </c>
      <c r="N2979" s="5">
        <f t="shared" si="822"/>
        <v>2.9293770668864054</v>
      </c>
      <c r="O2979" s="6">
        <f t="shared" si="823"/>
        <v>0.32000000000000739</v>
      </c>
      <c r="P2979" s="6">
        <f t="shared" si="824"/>
        <v>5.8587541337728108</v>
      </c>
      <c r="Q2979" s="6">
        <f t="shared" si="825"/>
        <v>-0.45084340859431904</v>
      </c>
      <c r="R2979" s="5">
        <f t="shared" si="826"/>
        <v>0.17921899025379029</v>
      </c>
      <c r="S2979" s="5">
        <f t="shared" si="827"/>
        <v>1.0499999999999829</v>
      </c>
      <c r="T2979" s="5">
        <f t="shared" si="828"/>
        <v>0.32000000000000739</v>
      </c>
      <c r="U2979" s="5">
        <f t="shared" si="829"/>
        <v>5.4619120839252522E-2</v>
      </c>
      <c r="V2979" s="5">
        <f t="shared" si="830"/>
        <v>1.2852561872486266</v>
      </c>
      <c r="W2979" s="5">
        <f t="shared" si="831"/>
        <v>3.7649999999999864</v>
      </c>
      <c r="X2979" s="5">
        <f t="shared" si="832"/>
        <v>75.069999999999993</v>
      </c>
      <c r="Y2979" s="5">
        <f t="shared" si="833"/>
        <v>25.626608758766199</v>
      </c>
      <c r="Z2979" s="9">
        <f t="shared" si="834"/>
        <v>0.75993881332644153</v>
      </c>
      <c r="AA2979">
        <f t="shared" si="835"/>
        <v>1.3699999999999903</v>
      </c>
    </row>
    <row r="2980" spans="1:27">
      <c r="A2980" s="1">
        <f t="shared" si="818"/>
        <v>-1301497</v>
      </c>
      <c r="B2980" s="1">
        <v>3</v>
      </c>
      <c r="C2980" s="1">
        <v>-6</v>
      </c>
      <c r="D2980" s="2">
        <v>-13</v>
      </c>
      <c r="E2980" s="5">
        <v>51.41</v>
      </c>
      <c r="F2980" s="5">
        <v>52.3</v>
      </c>
      <c r="G2980" s="5">
        <v>1.6</v>
      </c>
      <c r="H2980" s="5">
        <v>32.520000000000003</v>
      </c>
      <c r="I2980" s="5">
        <v>38.590000000000003</v>
      </c>
      <c r="J2980" s="5">
        <v>3.17</v>
      </c>
      <c r="K2980" s="6">
        <f t="shared" si="819"/>
        <v>41.965000000000003</v>
      </c>
      <c r="L2980" s="6">
        <f t="shared" si="820"/>
        <v>18.889999999999993</v>
      </c>
      <c r="M2980" s="6">
        <f t="shared" si="821"/>
        <v>45.445</v>
      </c>
      <c r="N2980" s="5">
        <f t="shared" si="822"/>
        <v>1.7754506470189477</v>
      </c>
      <c r="O2980" s="6">
        <f t="shared" si="823"/>
        <v>13.709999999999994</v>
      </c>
      <c r="P2980" s="6">
        <f t="shared" si="824"/>
        <v>3.5509012940378955</v>
      </c>
      <c r="Q2980" s="6">
        <f t="shared" si="825"/>
        <v>-0.59393761549381774</v>
      </c>
      <c r="R2980" s="5">
        <f t="shared" si="826"/>
        <v>1.4587845651179958</v>
      </c>
      <c r="S2980" s="5">
        <f t="shared" si="827"/>
        <v>5.18</v>
      </c>
      <c r="T2980" s="5">
        <f t="shared" si="828"/>
        <v>13.709999999999994</v>
      </c>
      <c r="U2980" s="5">
        <f t="shared" si="829"/>
        <v>3.860991580650138</v>
      </c>
      <c r="V2980" s="5">
        <f t="shared" si="830"/>
        <v>1.9600657477261085</v>
      </c>
      <c r="W2980" s="5">
        <f t="shared" si="831"/>
        <v>3.4799999999999969</v>
      </c>
      <c r="X2980" s="5">
        <f t="shared" si="832"/>
        <v>45.445</v>
      </c>
      <c r="Y2980" s="5">
        <f t="shared" si="833"/>
        <v>25.596318363624448</v>
      </c>
      <c r="Z2980" s="9">
        <f t="shared" si="834"/>
        <v>0.76028941857689969</v>
      </c>
      <c r="AA2980">
        <f t="shared" si="835"/>
        <v>18.889999999999993</v>
      </c>
    </row>
    <row r="2981" spans="1:27">
      <c r="A2981" s="1">
        <f t="shared" si="818"/>
        <v>-1102005</v>
      </c>
      <c r="B2981" s="1">
        <v>-5</v>
      </c>
      <c r="C2981" s="1">
        <v>-8</v>
      </c>
      <c r="D2981" s="2">
        <v>-11</v>
      </c>
      <c r="E2981" s="5">
        <v>172.47</v>
      </c>
      <c r="F2981" s="5">
        <v>182.12</v>
      </c>
      <c r="G2981" s="5">
        <v>8.92</v>
      </c>
      <c r="H2981" s="5">
        <v>191.22</v>
      </c>
      <c r="I2981" s="5">
        <v>205.03</v>
      </c>
      <c r="J2981" s="5">
        <v>9.35</v>
      </c>
      <c r="K2981" s="6">
        <f t="shared" si="819"/>
        <v>181.845</v>
      </c>
      <c r="L2981" s="6">
        <f t="shared" si="820"/>
        <v>-18.75</v>
      </c>
      <c r="M2981" s="6">
        <f t="shared" si="821"/>
        <v>193.57499999999999</v>
      </c>
      <c r="N2981" s="5">
        <f t="shared" si="822"/>
        <v>6.4612092521446787</v>
      </c>
      <c r="O2981" s="6">
        <f t="shared" si="823"/>
        <v>-22.909999999999997</v>
      </c>
      <c r="P2981" s="6">
        <f t="shared" si="824"/>
        <v>12.922418504289357</v>
      </c>
      <c r="Q2981" s="6">
        <f t="shared" si="825"/>
        <v>-4.7045641955842564E-2</v>
      </c>
      <c r="R2981" s="5">
        <f t="shared" si="826"/>
        <v>0.32192116348957139</v>
      </c>
      <c r="S2981" s="5">
        <f t="shared" si="827"/>
        <v>4.1599999999999966</v>
      </c>
      <c r="T2981" s="5">
        <f t="shared" si="828"/>
        <v>22.909999999999997</v>
      </c>
      <c r="U2981" s="5">
        <f t="shared" si="829"/>
        <v>1.772887946044732</v>
      </c>
      <c r="V2981" s="5">
        <f t="shared" si="830"/>
        <v>1.8154496383330154</v>
      </c>
      <c r="W2981" s="5">
        <f t="shared" si="831"/>
        <v>11.72999999999999</v>
      </c>
      <c r="X2981" s="5">
        <f t="shared" si="832"/>
        <v>193.57499999999999</v>
      </c>
      <c r="Y2981" s="5">
        <f t="shared" si="833"/>
        <v>29.959562126198954</v>
      </c>
      <c r="Z2981" s="9">
        <f t="shared" si="834"/>
        <v>0.76048668627399396</v>
      </c>
      <c r="AA2981">
        <f t="shared" si="835"/>
        <v>18.75</v>
      </c>
    </row>
    <row r="2982" spans="1:27">
      <c r="A2982" s="1">
        <f t="shared" si="818"/>
        <v>-1099995</v>
      </c>
      <c r="B2982" s="1">
        <v>5</v>
      </c>
      <c r="C2982" s="1">
        <v>0</v>
      </c>
      <c r="D2982" s="2">
        <v>-11</v>
      </c>
      <c r="E2982" s="5">
        <v>118.37</v>
      </c>
      <c r="F2982" s="5">
        <v>121.45</v>
      </c>
      <c r="G2982" s="5">
        <v>2.4700000000000002</v>
      </c>
      <c r="H2982" s="5">
        <v>113.89</v>
      </c>
      <c r="I2982" s="5">
        <v>113.78</v>
      </c>
      <c r="J2982" s="5">
        <v>6.58</v>
      </c>
      <c r="K2982" s="6">
        <f t="shared" si="819"/>
        <v>116.13</v>
      </c>
      <c r="L2982" s="6">
        <f t="shared" si="820"/>
        <v>4.480000000000004</v>
      </c>
      <c r="M2982" s="6">
        <f t="shared" si="821"/>
        <v>117.61500000000001</v>
      </c>
      <c r="N2982" s="5">
        <f t="shared" si="822"/>
        <v>3.5141606394699716</v>
      </c>
      <c r="O2982" s="6">
        <f t="shared" si="823"/>
        <v>7.6700000000000017</v>
      </c>
      <c r="P2982" s="6">
        <f t="shared" si="824"/>
        <v>7.0283212789399432</v>
      </c>
      <c r="Q2982" s="6">
        <f t="shared" si="825"/>
        <v>-0.75298649926210526</v>
      </c>
      <c r="R2982" s="5">
        <f t="shared" si="826"/>
        <v>0.4538779423130091</v>
      </c>
      <c r="S2982" s="5">
        <f t="shared" si="827"/>
        <v>3.1899999999999977</v>
      </c>
      <c r="T2982" s="5">
        <f t="shared" si="828"/>
        <v>7.6700000000000017</v>
      </c>
      <c r="U2982" s="5">
        <f t="shared" si="829"/>
        <v>1.0912990023638818</v>
      </c>
      <c r="V2982" s="5">
        <f t="shared" si="830"/>
        <v>0.42257601525694366</v>
      </c>
      <c r="W2982" s="5">
        <f t="shared" si="831"/>
        <v>1.4850000000000136</v>
      </c>
      <c r="X2982" s="5">
        <f t="shared" si="832"/>
        <v>117.61500000000001</v>
      </c>
      <c r="Y2982" s="5">
        <f t="shared" si="833"/>
        <v>33.468874097269342</v>
      </c>
      <c r="Z2982" s="9">
        <f t="shared" si="834"/>
        <v>0.76066549810018336</v>
      </c>
      <c r="AA2982">
        <f t="shared" si="835"/>
        <v>4.480000000000004</v>
      </c>
    </row>
    <row r="2983" spans="1:27">
      <c r="A2983" s="1">
        <f t="shared" si="818"/>
        <v>-1002748</v>
      </c>
      <c r="B2983" s="1">
        <v>2</v>
      </c>
      <c r="C2983" s="1">
        <v>-11</v>
      </c>
      <c r="D2983" s="2">
        <v>-10</v>
      </c>
      <c r="E2983" s="5">
        <v>53.1</v>
      </c>
      <c r="F2983" s="5">
        <v>53.51</v>
      </c>
      <c r="G2983" s="5">
        <v>3.29</v>
      </c>
      <c r="H2983" s="5">
        <v>55.15</v>
      </c>
      <c r="I2983" s="5">
        <v>53.72</v>
      </c>
      <c r="J2983" s="5">
        <v>2.56</v>
      </c>
      <c r="K2983" s="6">
        <f t="shared" si="819"/>
        <v>54.125</v>
      </c>
      <c r="L2983" s="6">
        <f t="shared" si="820"/>
        <v>-2.0499999999999972</v>
      </c>
      <c r="M2983" s="6">
        <f t="shared" si="821"/>
        <v>53.614999999999995</v>
      </c>
      <c r="N2983" s="5">
        <f t="shared" si="822"/>
        <v>2.0843284290149668</v>
      </c>
      <c r="O2983" s="6">
        <f t="shared" si="823"/>
        <v>-0.21000000000000085</v>
      </c>
      <c r="P2983" s="6">
        <f t="shared" si="824"/>
        <v>4.1686568580299337</v>
      </c>
      <c r="Q2983" s="6">
        <f t="shared" si="825"/>
        <v>0.24574598479660709</v>
      </c>
      <c r="R2983" s="5">
        <f t="shared" si="826"/>
        <v>0.4413891722595662</v>
      </c>
      <c r="S2983" s="5">
        <f t="shared" si="827"/>
        <v>1.8399999999999963</v>
      </c>
      <c r="T2983" s="5">
        <f t="shared" si="828"/>
        <v>0.21000000000000085</v>
      </c>
      <c r="U2983" s="5">
        <f t="shared" si="829"/>
        <v>5.0375938138320357E-2</v>
      </c>
      <c r="V2983" s="5">
        <f t="shared" si="830"/>
        <v>0.24468312810041462</v>
      </c>
      <c r="W2983" s="5">
        <f t="shared" si="831"/>
        <v>0.51000000000000512</v>
      </c>
      <c r="X2983" s="5">
        <f t="shared" si="832"/>
        <v>53.614999999999995</v>
      </c>
      <c r="Y2983" s="5">
        <f t="shared" si="833"/>
        <v>25.722913555105094</v>
      </c>
      <c r="Z2983" s="9">
        <f t="shared" si="834"/>
        <v>0.76087252546007988</v>
      </c>
      <c r="AA2983">
        <f t="shared" si="835"/>
        <v>2.0499999999999972</v>
      </c>
    </row>
    <row r="2984" spans="1:27">
      <c r="A2984" s="1">
        <f t="shared" si="818"/>
        <v>-998997</v>
      </c>
      <c r="B2984" s="1">
        <v>3</v>
      </c>
      <c r="C2984" s="1">
        <v>4</v>
      </c>
      <c r="D2984" s="2">
        <v>-10</v>
      </c>
      <c r="E2984" s="5">
        <v>109.76</v>
      </c>
      <c r="F2984" s="5">
        <v>107.43</v>
      </c>
      <c r="G2984" s="5">
        <v>3.16</v>
      </c>
      <c r="H2984" s="5">
        <v>114.65</v>
      </c>
      <c r="I2984" s="5">
        <v>115.36</v>
      </c>
      <c r="J2984" s="5">
        <v>4.43</v>
      </c>
      <c r="K2984" s="6">
        <f t="shared" si="819"/>
        <v>112.20500000000001</v>
      </c>
      <c r="L2984" s="6">
        <f t="shared" si="820"/>
        <v>-4.8900000000000006</v>
      </c>
      <c r="M2984" s="6">
        <f t="shared" si="821"/>
        <v>111.39500000000001</v>
      </c>
      <c r="N2984" s="5">
        <f t="shared" si="822"/>
        <v>2.7207765435625175</v>
      </c>
      <c r="O2984" s="6">
        <f t="shared" si="823"/>
        <v>-7.9299999999999926</v>
      </c>
      <c r="P2984" s="6">
        <f t="shared" si="824"/>
        <v>5.441553087125035</v>
      </c>
      <c r="Q2984" s="6">
        <f t="shared" si="825"/>
        <v>-0.32553654953479327</v>
      </c>
      <c r="R2984" s="5">
        <f t="shared" si="826"/>
        <v>0.55866403420611144</v>
      </c>
      <c r="S2984" s="5">
        <f t="shared" si="827"/>
        <v>3.039999999999992</v>
      </c>
      <c r="T2984" s="5">
        <f t="shared" si="828"/>
        <v>7.9299999999999926</v>
      </c>
      <c r="U2984" s="5">
        <f t="shared" si="829"/>
        <v>1.4573045365968655</v>
      </c>
      <c r="V2984" s="5">
        <f t="shared" si="830"/>
        <v>0.29770912349141626</v>
      </c>
      <c r="W2984" s="5">
        <f t="shared" si="831"/>
        <v>0.81000000000000227</v>
      </c>
      <c r="X2984" s="5">
        <f t="shared" si="832"/>
        <v>111.39500000000001</v>
      </c>
      <c r="Y2984" s="5">
        <f t="shared" si="833"/>
        <v>40.942355322624969</v>
      </c>
      <c r="Z2984" s="9">
        <f t="shared" si="834"/>
        <v>0.76088895379023613</v>
      </c>
      <c r="AA2984">
        <f t="shared" si="835"/>
        <v>4.8900000000000006</v>
      </c>
    </row>
    <row r="2985" spans="1:27">
      <c r="A2985" s="1">
        <f t="shared" si="818"/>
        <v>-103000</v>
      </c>
      <c r="B2985" s="1">
        <v>0</v>
      </c>
      <c r="C2985" s="1">
        <v>-12</v>
      </c>
      <c r="D2985" s="2">
        <v>-1</v>
      </c>
      <c r="E2985" s="5">
        <v>0.86</v>
      </c>
      <c r="F2985" s="5">
        <v>1.76</v>
      </c>
      <c r="G2985" s="5">
        <v>1.1299999999999999</v>
      </c>
      <c r="H2985" s="5">
        <v>0.01</v>
      </c>
      <c r="I2985" s="5">
        <v>0.94</v>
      </c>
      <c r="J2985" s="5">
        <v>0.67</v>
      </c>
      <c r="K2985" s="6">
        <f t="shared" si="819"/>
        <v>0.435</v>
      </c>
      <c r="L2985" s="6">
        <f t="shared" si="820"/>
        <v>0.85</v>
      </c>
      <c r="M2985" s="6">
        <f t="shared" si="821"/>
        <v>1.35</v>
      </c>
      <c r="N2985" s="5">
        <f t="shared" si="822"/>
        <v>0.65684853657445252</v>
      </c>
      <c r="O2985" s="6">
        <f t="shared" si="823"/>
        <v>0.82000000000000006</v>
      </c>
      <c r="P2985" s="6">
        <f t="shared" si="824"/>
        <v>1.313697073148905</v>
      </c>
      <c r="Q2985" s="6">
        <f t="shared" si="825"/>
        <v>0.47977749449530638</v>
      </c>
      <c r="R2985" s="5">
        <f t="shared" si="826"/>
        <v>2.2836314865260776E-2</v>
      </c>
      <c r="S2985" s="5">
        <f t="shared" si="827"/>
        <v>2.9999999999999916E-2</v>
      </c>
      <c r="T2985" s="5">
        <f t="shared" si="828"/>
        <v>0.82000000000000006</v>
      </c>
      <c r="U2985" s="5">
        <f t="shared" si="829"/>
        <v>0.62419260631712969</v>
      </c>
      <c r="V2985" s="5">
        <f t="shared" si="830"/>
        <v>1.3930152067809114</v>
      </c>
      <c r="W2985" s="5">
        <f t="shared" si="831"/>
        <v>0.91500000000000004</v>
      </c>
      <c r="X2985" s="5">
        <f t="shared" si="832"/>
        <v>1.35</v>
      </c>
      <c r="Y2985" s="5">
        <f t="shared" si="833"/>
        <v>2.0552683378734757</v>
      </c>
      <c r="Z2985" s="9">
        <f t="shared" si="834"/>
        <v>0.7610545315547369</v>
      </c>
      <c r="AA2985">
        <f t="shared" si="835"/>
        <v>0.85</v>
      </c>
    </row>
    <row r="2986" spans="1:27">
      <c r="A2986" s="1">
        <f t="shared" si="818"/>
        <v>-999505</v>
      </c>
      <c r="B2986" s="1">
        <v>-5</v>
      </c>
      <c r="C2986" s="1">
        <v>2</v>
      </c>
      <c r="D2986" s="2">
        <v>-10</v>
      </c>
      <c r="E2986" s="5">
        <v>76.17</v>
      </c>
      <c r="F2986" s="5">
        <v>70.61</v>
      </c>
      <c r="G2986" s="5">
        <v>4.76</v>
      </c>
      <c r="H2986" s="5">
        <v>75.989999999999995</v>
      </c>
      <c r="I2986" s="5">
        <v>77.86</v>
      </c>
      <c r="J2986" s="5">
        <v>4.93</v>
      </c>
      <c r="K2986" s="6">
        <f t="shared" si="819"/>
        <v>76.08</v>
      </c>
      <c r="L2986" s="6">
        <f t="shared" si="820"/>
        <v>0.18000000000000682</v>
      </c>
      <c r="M2986" s="6">
        <f t="shared" si="821"/>
        <v>74.234999999999999</v>
      </c>
      <c r="N2986" s="5">
        <f t="shared" si="822"/>
        <v>3.4264595430268834</v>
      </c>
      <c r="O2986" s="6">
        <f t="shared" si="823"/>
        <v>-7.25</v>
      </c>
      <c r="P2986" s="6">
        <f t="shared" si="824"/>
        <v>6.8529190860537668</v>
      </c>
      <c r="Q2986" s="6">
        <f t="shared" si="825"/>
        <v>-3.5076923076923033E-2</v>
      </c>
      <c r="R2986" s="5">
        <f t="shared" si="826"/>
        <v>1.0842095035268466</v>
      </c>
      <c r="S2986" s="5">
        <f t="shared" si="827"/>
        <v>7.4300000000000068</v>
      </c>
      <c r="T2986" s="5">
        <f t="shared" si="828"/>
        <v>7.25</v>
      </c>
      <c r="U2986" s="5">
        <f t="shared" si="829"/>
        <v>1.0579433244373664</v>
      </c>
      <c r="V2986" s="5">
        <f t="shared" si="830"/>
        <v>0.53845667133432817</v>
      </c>
      <c r="W2986" s="5">
        <f t="shared" si="831"/>
        <v>1.8449999999999989</v>
      </c>
      <c r="X2986" s="5">
        <f t="shared" si="832"/>
        <v>74.234999999999999</v>
      </c>
      <c r="Y2986" s="5">
        <f t="shared" si="833"/>
        <v>21.665220052305624</v>
      </c>
      <c r="Z2986" s="9">
        <f t="shared" si="834"/>
        <v>0.76109789120716931</v>
      </c>
      <c r="AA2986">
        <f t="shared" si="835"/>
        <v>0.18000000000000682</v>
      </c>
    </row>
    <row r="2987" spans="1:27">
      <c r="A2987" s="1">
        <f t="shared" si="818"/>
        <v>-502755</v>
      </c>
      <c r="B2987" s="1">
        <v>-5</v>
      </c>
      <c r="C2987" s="1">
        <v>-11</v>
      </c>
      <c r="D2987" s="2">
        <v>-5</v>
      </c>
      <c r="E2987" s="5">
        <v>71.069999999999993</v>
      </c>
      <c r="F2987" s="5">
        <v>75.319999999999993</v>
      </c>
      <c r="G2987" s="5">
        <v>4.99</v>
      </c>
      <c r="H2987" s="5">
        <v>69.17</v>
      </c>
      <c r="I2987" s="5">
        <v>65.319999999999993</v>
      </c>
      <c r="J2987" s="5">
        <v>2.95</v>
      </c>
      <c r="K2987" s="6">
        <f t="shared" si="819"/>
        <v>70.12</v>
      </c>
      <c r="L2987" s="6">
        <f t="shared" si="820"/>
        <v>1.8999999999999915</v>
      </c>
      <c r="M2987" s="6">
        <f t="shared" si="821"/>
        <v>70.319999999999993</v>
      </c>
      <c r="N2987" s="5">
        <f t="shared" si="822"/>
        <v>2.8983874827220739</v>
      </c>
      <c r="O2987" s="6">
        <f t="shared" si="823"/>
        <v>10</v>
      </c>
      <c r="P2987" s="6">
        <f t="shared" si="824"/>
        <v>5.7967749654441478</v>
      </c>
      <c r="Q2987" s="6">
        <f t="shared" si="825"/>
        <v>0.48203412831149972</v>
      </c>
      <c r="R2987" s="5">
        <f t="shared" si="826"/>
        <v>1.3973286954014763</v>
      </c>
      <c r="S2987" s="5">
        <f t="shared" si="827"/>
        <v>8.1000000000000085</v>
      </c>
      <c r="T2987" s="5">
        <f t="shared" si="828"/>
        <v>10</v>
      </c>
      <c r="U2987" s="5">
        <f t="shared" si="829"/>
        <v>1.7250971548166354</v>
      </c>
      <c r="V2987" s="5">
        <f t="shared" si="830"/>
        <v>6.9003886192661498E-2</v>
      </c>
      <c r="W2987" s="5">
        <f t="shared" si="831"/>
        <v>0.19999999999998863</v>
      </c>
      <c r="X2987" s="5">
        <f t="shared" si="832"/>
        <v>70.319999999999993</v>
      </c>
      <c r="Y2987" s="5">
        <f t="shared" si="833"/>
        <v>24.261766385341158</v>
      </c>
      <c r="Z2987" s="9">
        <f t="shared" si="834"/>
        <v>0.76112745319033137</v>
      </c>
      <c r="AA2987">
        <f t="shared" si="835"/>
        <v>1.8999999999999915</v>
      </c>
    </row>
    <row r="2988" spans="1:27">
      <c r="A2988" s="1">
        <f t="shared" si="818"/>
        <v>-101758</v>
      </c>
      <c r="B2988" s="1">
        <v>-8</v>
      </c>
      <c r="C2988" s="1">
        <v>-7</v>
      </c>
      <c r="D2988" s="2">
        <v>-1</v>
      </c>
      <c r="E2988" s="5">
        <v>74.599999999999994</v>
      </c>
      <c r="F2988" s="5">
        <v>72.55</v>
      </c>
      <c r="G2988" s="5">
        <v>2.8</v>
      </c>
      <c r="H2988" s="5">
        <v>68.459999999999994</v>
      </c>
      <c r="I2988" s="5">
        <v>67.23</v>
      </c>
      <c r="J2988" s="5">
        <v>2.15</v>
      </c>
      <c r="K2988" s="6">
        <f t="shared" si="819"/>
        <v>71.53</v>
      </c>
      <c r="L2988" s="6">
        <f t="shared" si="820"/>
        <v>6.1400000000000006</v>
      </c>
      <c r="M2988" s="6">
        <f t="shared" si="821"/>
        <v>69.89</v>
      </c>
      <c r="N2988" s="5">
        <f t="shared" si="822"/>
        <v>1.7651133108103851</v>
      </c>
      <c r="O2988" s="6">
        <f t="shared" si="823"/>
        <v>5.3199999999999932</v>
      </c>
      <c r="P2988" s="6">
        <f t="shared" si="824"/>
        <v>3.5302266216207703</v>
      </c>
      <c r="Q2988" s="6">
        <f t="shared" si="825"/>
        <v>0.25817452357071213</v>
      </c>
      <c r="R2988" s="5">
        <f t="shared" si="826"/>
        <v>0.23227970549480909</v>
      </c>
      <c r="S2988" s="5">
        <f t="shared" si="827"/>
        <v>0.82000000000000739</v>
      </c>
      <c r="T2988" s="5">
        <f t="shared" si="828"/>
        <v>5.3199999999999932</v>
      </c>
      <c r="U2988" s="5">
        <f t="shared" si="829"/>
        <v>1.5069854063809411</v>
      </c>
      <c r="V2988" s="5">
        <f t="shared" si="830"/>
        <v>0.92911882197922835</v>
      </c>
      <c r="W2988" s="5">
        <f t="shared" si="831"/>
        <v>1.6400000000000006</v>
      </c>
      <c r="X2988" s="5">
        <f t="shared" si="832"/>
        <v>69.89</v>
      </c>
      <c r="Y2988" s="5">
        <f t="shared" si="833"/>
        <v>39.595191748858689</v>
      </c>
      <c r="Z2988" s="9">
        <f t="shared" si="834"/>
        <v>0.76118460310229596</v>
      </c>
      <c r="AA2988">
        <f t="shared" si="835"/>
        <v>6.1400000000000006</v>
      </c>
    </row>
    <row r="2989" spans="1:27">
      <c r="A2989" s="1">
        <f t="shared" si="818"/>
        <v>-199241</v>
      </c>
      <c r="B2989" s="1">
        <v>9</v>
      </c>
      <c r="C2989" s="1">
        <v>3</v>
      </c>
      <c r="D2989" s="2">
        <v>-2</v>
      </c>
      <c r="E2989" s="5">
        <v>200.79</v>
      </c>
      <c r="F2989" s="5">
        <v>204.52</v>
      </c>
      <c r="G2989" s="5">
        <v>4.79</v>
      </c>
      <c r="H2989" s="5">
        <v>211.07</v>
      </c>
      <c r="I2989" s="5">
        <v>213.39</v>
      </c>
      <c r="J2989" s="5">
        <v>5.68</v>
      </c>
      <c r="K2989" s="6">
        <f t="shared" si="819"/>
        <v>205.93</v>
      </c>
      <c r="L2989" s="6">
        <f t="shared" si="820"/>
        <v>-10.280000000000001</v>
      </c>
      <c r="M2989" s="6">
        <f t="shared" si="821"/>
        <v>208.95499999999998</v>
      </c>
      <c r="N2989" s="5">
        <f t="shared" si="822"/>
        <v>3.7150538354107332</v>
      </c>
      <c r="O2989" s="6">
        <f t="shared" si="823"/>
        <v>-8.8699999999999761</v>
      </c>
      <c r="P2989" s="6">
        <f t="shared" si="824"/>
        <v>7.4301076708214664</v>
      </c>
      <c r="Q2989" s="6">
        <f t="shared" si="825"/>
        <v>-0.16878990698559049</v>
      </c>
      <c r="R2989" s="5">
        <f t="shared" si="826"/>
        <v>0.18976844784325131</v>
      </c>
      <c r="S2989" s="5">
        <f t="shared" si="827"/>
        <v>1.410000000000025</v>
      </c>
      <c r="T2989" s="5">
        <f t="shared" si="828"/>
        <v>8.8699999999999761</v>
      </c>
      <c r="U2989" s="5">
        <f t="shared" si="829"/>
        <v>1.1937915832408545</v>
      </c>
      <c r="V2989" s="5">
        <f t="shared" si="830"/>
        <v>0.81425468755435571</v>
      </c>
      <c r="W2989" s="5">
        <f t="shared" si="831"/>
        <v>3.0249999999999773</v>
      </c>
      <c r="X2989" s="5">
        <f t="shared" si="832"/>
        <v>208.95499999999998</v>
      </c>
      <c r="Y2989" s="5">
        <f t="shared" si="833"/>
        <v>56.245483715015425</v>
      </c>
      <c r="Z2989" s="9">
        <f t="shared" si="834"/>
        <v>0.76123189633645805</v>
      </c>
      <c r="AA2989">
        <f t="shared" si="835"/>
        <v>10.280000000000001</v>
      </c>
    </row>
    <row r="2990" spans="1:27">
      <c r="A2990" s="1">
        <f t="shared" si="818"/>
        <v>-299491</v>
      </c>
      <c r="B2990" s="1">
        <v>9</v>
      </c>
      <c r="C2990" s="1">
        <v>2</v>
      </c>
      <c r="D2990" s="2">
        <v>-3</v>
      </c>
      <c r="E2990" s="5">
        <v>172.47</v>
      </c>
      <c r="F2990" s="5">
        <v>179.27</v>
      </c>
      <c r="G2990" s="5">
        <v>4.88</v>
      </c>
      <c r="H2990" s="5">
        <v>168.24</v>
      </c>
      <c r="I2990" s="5">
        <v>170.08</v>
      </c>
      <c r="J2990" s="5">
        <v>5.92</v>
      </c>
      <c r="K2990" s="6">
        <f t="shared" si="819"/>
        <v>170.35500000000002</v>
      </c>
      <c r="L2990" s="6">
        <f t="shared" si="820"/>
        <v>4.2299999999999898</v>
      </c>
      <c r="M2990" s="6">
        <f t="shared" si="821"/>
        <v>174.67500000000001</v>
      </c>
      <c r="N2990" s="5">
        <f t="shared" si="822"/>
        <v>3.8360396244043153</v>
      </c>
      <c r="O2990" s="6">
        <f t="shared" si="823"/>
        <v>9.1899999999999977</v>
      </c>
      <c r="P2990" s="6">
        <f t="shared" si="824"/>
        <v>7.6720792488086307</v>
      </c>
      <c r="Q2990" s="6">
        <f t="shared" si="825"/>
        <v>-0.19082309448733281</v>
      </c>
      <c r="R2990" s="5">
        <f t="shared" si="826"/>
        <v>0.64650009979631384</v>
      </c>
      <c r="S2990" s="5">
        <f t="shared" si="827"/>
        <v>4.960000000000008</v>
      </c>
      <c r="T2990" s="5">
        <f t="shared" si="828"/>
        <v>9.1899999999999977</v>
      </c>
      <c r="U2990" s="5">
        <f t="shared" si="829"/>
        <v>1.1978499832919582</v>
      </c>
      <c r="V2990" s="5">
        <f t="shared" si="830"/>
        <v>1.1261614641613171</v>
      </c>
      <c r="W2990" s="5">
        <f t="shared" si="831"/>
        <v>4.3199999999999932</v>
      </c>
      <c r="X2990" s="5">
        <f t="shared" si="832"/>
        <v>174.67500000000001</v>
      </c>
      <c r="Y2990" s="5">
        <f t="shared" si="833"/>
        <v>45.535243924161669</v>
      </c>
      <c r="Z2990" s="9">
        <f t="shared" si="834"/>
        <v>0.76127261871158869</v>
      </c>
      <c r="AA2990">
        <f t="shared" si="835"/>
        <v>4.2299999999999898</v>
      </c>
    </row>
    <row r="2991" spans="1:27">
      <c r="A2991" s="1">
        <f t="shared" si="818"/>
        <v>-899506</v>
      </c>
      <c r="B2991" s="1">
        <v>-6</v>
      </c>
      <c r="C2991" s="1">
        <v>2</v>
      </c>
      <c r="D2991" s="2">
        <v>-9</v>
      </c>
      <c r="E2991" s="5">
        <v>63.41</v>
      </c>
      <c r="F2991" s="5">
        <v>59.41</v>
      </c>
      <c r="G2991" s="5">
        <v>4.22</v>
      </c>
      <c r="H2991" s="5">
        <v>61.38</v>
      </c>
      <c r="I2991" s="5">
        <v>58.6</v>
      </c>
      <c r="J2991" s="5">
        <v>3.04</v>
      </c>
      <c r="K2991" s="6">
        <f t="shared" si="819"/>
        <v>62.394999999999996</v>
      </c>
      <c r="L2991" s="6">
        <f t="shared" si="820"/>
        <v>2.029999999999994</v>
      </c>
      <c r="M2991" s="6">
        <f t="shared" si="821"/>
        <v>59.004999999999995</v>
      </c>
      <c r="N2991" s="5">
        <f t="shared" si="822"/>
        <v>2.6004807247891684</v>
      </c>
      <c r="O2991" s="6">
        <f t="shared" si="823"/>
        <v>0.80999999999999517</v>
      </c>
      <c r="P2991" s="6">
        <f t="shared" si="824"/>
        <v>5.2009614495783367</v>
      </c>
      <c r="Q2991" s="6">
        <f t="shared" si="825"/>
        <v>0.31670240295748614</v>
      </c>
      <c r="R2991" s="5">
        <f t="shared" si="826"/>
        <v>0.23457201362238692</v>
      </c>
      <c r="S2991" s="5">
        <f t="shared" si="827"/>
        <v>1.2199999999999989</v>
      </c>
      <c r="T2991" s="5">
        <f t="shared" si="828"/>
        <v>0.80999999999999517</v>
      </c>
      <c r="U2991" s="5">
        <f t="shared" si="829"/>
        <v>0.15574043527387907</v>
      </c>
      <c r="V2991" s="5">
        <f t="shared" si="830"/>
        <v>1.3036051248850697</v>
      </c>
      <c r="W2991" s="5">
        <f t="shared" si="831"/>
        <v>3.3900000000000006</v>
      </c>
      <c r="X2991" s="5">
        <f t="shared" si="832"/>
        <v>59.004999999999995</v>
      </c>
      <c r="Y2991" s="5">
        <f t="shared" si="833"/>
        <v>22.69003551440812</v>
      </c>
      <c r="Z2991" s="9">
        <f t="shared" si="834"/>
        <v>0.76138689245350155</v>
      </c>
      <c r="AA2991">
        <f t="shared" si="835"/>
        <v>2.029999999999994</v>
      </c>
    </row>
    <row r="2992" spans="1:27">
      <c r="A2992" s="1">
        <f t="shared" si="818"/>
        <v>-102495</v>
      </c>
      <c r="B2992" s="1">
        <v>5</v>
      </c>
      <c r="C2992" s="1">
        <v>-10</v>
      </c>
      <c r="D2992" s="2">
        <v>-1</v>
      </c>
      <c r="E2992" s="5">
        <v>30.8</v>
      </c>
      <c r="F2992" s="5">
        <v>26.68</v>
      </c>
      <c r="G2992" s="5">
        <v>2.84</v>
      </c>
      <c r="H2992" s="5">
        <v>28.31</v>
      </c>
      <c r="I2992" s="5">
        <v>23.83</v>
      </c>
      <c r="J2992" s="5">
        <v>2.5499999999999998</v>
      </c>
      <c r="K2992" s="6">
        <f t="shared" si="819"/>
        <v>29.555</v>
      </c>
      <c r="L2992" s="6">
        <f t="shared" si="820"/>
        <v>2.490000000000002</v>
      </c>
      <c r="M2992" s="6">
        <f t="shared" si="821"/>
        <v>25.254999999999999</v>
      </c>
      <c r="N2992" s="5">
        <f t="shared" si="822"/>
        <v>1.908409023244231</v>
      </c>
      <c r="O2992" s="6">
        <f t="shared" si="823"/>
        <v>2.8500000000000014</v>
      </c>
      <c r="P2992" s="6">
        <f t="shared" si="824"/>
        <v>3.816818046488462</v>
      </c>
      <c r="Q2992" s="6">
        <f t="shared" si="825"/>
        <v>0.10729607841791314</v>
      </c>
      <c r="R2992" s="5">
        <f t="shared" si="826"/>
        <v>9.4319403129841523E-2</v>
      </c>
      <c r="S2992" s="5">
        <f t="shared" si="827"/>
        <v>0.35999999999999943</v>
      </c>
      <c r="T2992" s="5">
        <f t="shared" si="828"/>
        <v>2.8500000000000014</v>
      </c>
      <c r="U2992" s="5">
        <f t="shared" si="829"/>
        <v>0.74669527477791353</v>
      </c>
      <c r="V2992" s="5">
        <f t="shared" si="830"/>
        <v>2.2531857414351069</v>
      </c>
      <c r="W2992" s="5">
        <f t="shared" si="831"/>
        <v>4.3000000000000007</v>
      </c>
      <c r="X2992" s="5">
        <f t="shared" si="832"/>
        <v>25.254999999999999</v>
      </c>
      <c r="Y2992" s="5">
        <f t="shared" si="833"/>
        <v>13.233536255800839</v>
      </c>
      <c r="Z2992" s="9">
        <f t="shared" si="834"/>
        <v>0.76140133963633139</v>
      </c>
      <c r="AA2992">
        <f t="shared" si="835"/>
        <v>2.490000000000002</v>
      </c>
    </row>
    <row r="2993" spans="1:27">
      <c r="A2993" s="1">
        <f t="shared" si="818"/>
        <v>-1201746</v>
      </c>
      <c r="B2993" s="1">
        <v>4</v>
      </c>
      <c r="C2993" s="1">
        <v>-7</v>
      </c>
      <c r="D2993" s="2">
        <v>-12</v>
      </c>
      <c r="E2993" s="5">
        <v>28.86</v>
      </c>
      <c r="F2993" s="5">
        <v>29.42</v>
      </c>
      <c r="G2993" s="5">
        <v>1.45</v>
      </c>
      <c r="H2993" s="5">
        <v>44.67</v>
      </c>
      <c r="I2993" s="5">
        <v>41.11</v>
      </c>
      <c r="J2993" s="5">
        <v>2.2000000000000002</v>
      </c>
      <c r="K2993" s="6">
        <f t="shared" si="819"/>
        <v>36.765000000000001</v>
      </c>
      <c r="L2993" s="6">
        <f t="shared" si="820"/>
        <v>-15.810000000000002</v>
      </c>
      <c r="M2993" s="6">
        <f t="shared" si="821"/>
        <v>35.265000000000001</v>
      </c>
      <c r="N2993" s="5">
        <f t="shared" si="822"/>
        <v>1.3174312126255399</v>
      </c>
      <c r="O2993" s="6">
        <f t="shared" si="823"/>
        <v>-11.689999999999998</v>
      </c>
      <c r="P2993" s="6">
        <f t="shared" si="824"/>
        <v>2.6348624252510797</v>
      </c>
      <c r="Q2993" s="6">
        <f t="shared" si="825"/>
        <v>-0.39431040691393598</v>
      </c>
      <c r="R2993" s="5">
        <f t="shared" si="826"/>
        <v>1.5636490013733464</v>
      </c>
      <c r="S2993" s="5">
        <f t="shared" si="827"/>
        <v>4.1200000000000045</v>
      </c>
      <c r="T2993" s="5">
        <f t="shared" si="828"/>
        <v>11.689999999999998</v>
      </c>
      <c r="U2993" s="5">
        <f t="shared" si="829"/>
        <v>4.4366642781685428</v>
      </c>
      <c r="V2993" s="5">
        <f t="shared" si="830"/>
        <v>1.1385793699320472</v>
      </c>
      <c r="W2993" s="5">
        <f t="shared" si="831"/>
        <v>1.5</v>
      </c>
      <c r="X2993" s="5">
        <f t="shared" si="832"/>
        <v>35.265000000000001</v>
      </c>
      <c r="Y2993" s="5">
        <f t="shared" si="833"/>
        <v>26.768000987102429</v>
      </c>
      <c r="Z2993" s="9">
        <f t="shared" si="834"/>
        <v>0.76140593640974452</v>
      </c>
      <c r="AA2993">
        <f t="shared" si="835"/>
        <v>15.810000000000002</v>
      </c>
    </row>
    <row r="2994" spans="1:27">
      <c r="A2994" s="1">
        <f t="shared" si="818"/>
        <v>-1401250</v>
      </c>
      <c r="B2994" s="1">
        <v>0</v>
      </c>
      <c r="C2994" s="1">
        <v>-5</v>
      </c>
      <c r="D2994" s="2">
        <v>-14</v>
      </c>
      <c r="E2994" s="5">
        <v>90.15</v>
      </c>
      <c r="F2994" s="5">
        <v>94.34</v>
      </c>
      <c r="G2994" s="5">
        <v>2.76</v>
      </c>
      <c r="H2994" s="5">
        <v>91.1</v>
      </c>
      <c r="I2994" s="5">
        <v>85.17</v>
      </c>
      <c r="J2994" s="5">
        <v>3.48</v>
      </c>
      <c r="K2994" s="6">
        <f t="shared" si="819"/>
        <v>90.625</v>
      </c>
      <c r="L2994" s="6">
        <f t="shared" si="820"/>
        <v>-0.94999999999998863</v>
      </c>
      <c r="M2994" s="6">
        <f t="shared" si="821"/>
        <v>89.754999999999995</v>
      </c>
      <c r="N2994" s="5">
        <f t="shared" si="822"/>
        <v>2.2208106627986095</v>
      </c>
      <c r="O2994" s="6">
        <f t="shared" si="823"/>
        <v>9.1700000000000017</v>
      </c>
      <c r="P2994" s="6">
        <f t="shared" si="824"/>
        <v>4.441621325597219</v>
      </c>
      <c r="Q2994" s="6">
        <f t="shared" si="825"/>
        <v>-0.22773722627737236</v>
      </c>
      <c r="R2994" s="5">
        <f t="shared" si="826"/>
        <v>2.2784472736741597</v>
      </c>
      <c r="S2994" s="5">
        <f t="shared" si="827"/>
        <v>10.11999999999999</v>
      </c>
      <c r="T2994" s="5">
        <f t="shared" si="828"/>
        <v>9.1700000000000017</v>
      </c>
      <c r="U2994" s="5">
        <f t="shared" si="829"/>
        <v>2.0645614130031689</v>
      </c>
      <c r="V2994" s="5">
        <f t="shared" si="830"/>
        <v>0.39174883954476897</v>
      </c>
      <c r="W2994" s="5">
        <f t="shared" si="831"/>
        <v>0.87000000000000455</v>
      </c>
      <c r="X2994" s="5">
        <f t="shared" si="832"/>
        <v>89.754999999999995</v>
      </c>
      <c r="Y2994" s="5">
        <f t="shared" si="833"/>
        <v>40.415421946368454</v>
      </c>
      <c r="Z2994" s="9">
        <f t="shared" si="834"/>
        <v>0.76145715572184369</v>
      </c>
      <c r="AA2994">
        <f t="shared" si="835"/>
        <v>0.94999999999998863</v>
      </c>
    </row>
    <row r="2995" spans="1:27">
      <c r="A2995" s="1">
        <f t="shared" si="818"/>
        <v>-597997</v>
      </c>
      <c r="B2995" s="1">
        <v>3</v>
      </c>
      <c r="C2995" s="1">
        <v>8</v>
      </c>
      <c r="D2995" s="2">
        <v>-6</v>
      </c>
      <c r="E2995" s="5">
        <v>48.2</v>
      </c>
      <c r="F2995" s="5">
        <v>48.13</v>
      </c>
      <c r="G2995" s="5">
        <v>1.95</v>
      </c>
      <c r="H2995" s="5">
        <v>42.89</v>
      </c>
      <c r="I2995" s="5">
        <v>41.04</v>
      </c>
      <c r="J2995" s="5">
        <v>4.2</v>
      </c>
      <c r="K2995" s="6">
        <f t="shared" si="819"/>
        <v>45.545000000000002</v>
      </c>
      <c r="L2995" s="6">
        <f t="shared" si="820"/>
        <v>5.3100000000000023</v>
      </c>
      <c r="M2995" s="6">
        <f t="shared" si="821"/>
        <v>44.585000000000001</v>
      </c>
      <c r="N2995" s="5">
        <f t="shared" si="822"/>
        <v>2.3153023560649699</v>
      </c>
      <c r="O2995" s="6">
        <f t="shared" si="823"/>
        <v>7.0900000000000034</v>
      </c>
      <c r="P2995" s="6">
        <f t="shared" si="824"/>
        <v>4.6306047121299398</v>
      </c>
      <c r="Q2995" s="6">
        <f t="shared" si="825"/>
        <v>-0.64533053515215111</v>
      </c>
      <c r="R2995" s="5">
        <f t="shared" si="826"/>
        <v>0.38439903871243081</v>
      </c>
      <c r="S2995" s="5">
        <f t="shared" si="827"/>
        <v>1.7800000000000011</v>
      </c>
      <c r="T2995" s="5">
        <f t="shared" si="828"/>
        <v>7.0900000000000034</v>
      </c>
      <c r="U2995" s="5">
        <f t="shared" si="829"/>
        <v>1.5311175193658055</v>
      </c>
      <c r="V2995" s="5">
        <f t="shared" si="830"/>
        <v>0.41463267097071194</v>
      </c>
      <c r="W2995" s="5">
        <f t="shared" si="831"/>
        <v>0.96000000000000085</v>
      </c>
      <c r="X2995" s="5">
        <f t="shared" si="832"/>
        <v>44.585000000000001</v>
      </c>
      <c r="Y2995" s="5">
        <f t="shared" si="833"/>
        <v>19.256664203363727</v>
      </c>
      <c r="Z2995" s="9">
        <f t="shared" si="834"/>
        <v>0.76148539053615472</v>
      </c>
      <c r="AA2995">
        <f t="shared" si="835"/>
        <v>5.3100000000000023</v>
      </c>
    </row>
    <row r="2996" spans="1:27">
      <c r="A2996" s="1">
        <f t="shared" si="818"/>
        <v>-402755</v>
      </c>
      <c r="B2996" s="1">
        <v>-5</v>
      </c>
      <c r="C2996" s="1">
        <v>-11</v>
      </c>
      <c r="D2996" s="2">
        <v>-4</v>
      </c>
      <c r="E2996" s="5">
        <v>39.33</v>
      </c>
      <c r="F2996" s="5">
        <v>39.58</v>
      </c>
      <c r="G2996" s="5">
        <v>2.38</v>
      </c>
      <c r="H2996" s="5">
        <v>35.93</v>
      </c>
      <c r="I2996" s="5">
        <v>33.25</v>
      </c>
      <c r="J2996" s="5">
        <v>1.69</v>
      </c>
      <c r="K2996" s="6">
        <f t="shared" si="819"/>
        <v>37.629999999999995</v>
      </c>
      <c r="L2996" s="6">
        <f t="shared" si="820"/>
        <v>3.3999999999999986</v>
      </c>
      <c r="M2996" s="6">
        <f t="shared" si="821"/>
        <v>36.414999999999999</v>
      </c>
      <c r="N2996" s="5">
        <f t="shared" si="822"/>
        <v>1.4594947755987342</v>
      </c>
      <c r="O2996" s="6">
        <f t="shared" si="823"/>
        <v>6.3299999999999983</v>
      </c>
      <c r="P2996" s="6">
        <f t="shared" si="824"/>
        <v>2.9189895511974684</v>
      </c>
      <c r="Q2996" s="6">
        <f t="shared" si="825"/>
        <v>0.32959333372454674</v>
      </c>
      <c r="R2996" s="5">
        <f t="shared" si="826"/>
        <v>1.0037720069254836</v>
      </c>
      <c r="S2996" s="5">
        <f t="shared" si="827"/>
        <v>2.9299999999999997</v>
      </c>
      <c r="T2996" s="5">
        <f t="shared" si="828"/>
        <v>6.3299999999999983</v>
      </c>
      <c r="U2996" s="5">
        <f t="shared" si="829"/>
        <v>2.1685586361222904</v>
      </c>
      <c r="V2996" s="5">
        <f t="shared" si="830"/>
        <v>0.83247985557300963</v>
      </c>
      <c r="W2996" s="5">
        <f t="shared" si="831"/>
        <v>1.2149999999999963</v>
      </c>
      <c r="X2996" s="5">
        <f t="shared" si="832"/>
        <v>36.414999999999999</v>
      </c>
      <c r="Y2996" s="5">
        <f t="shared" si="833"/>
        <v>24.950414766001018</v>
      </c>
      <c r="Z2996" s="9">
        <f t="shared" si="834"/>
        <v>0.76150902818023103</v>
      </c>
      <c r="AA2996">
        <f t="shared" si="835"/>
        <v>3.3999999999999986</v>
      </c>
    </row>
    <row r="2997" spans="1:27">
      <c r="A2997" s="1">
        <f t="shared" si="818"/>
        <v>-1300000</v>
      </c>
      <c r="B2997" s="1">
        <v>0</v>
      </c>
      <c r="C2997" s="1">
        <v>0</v>
      </c>
      <c r="D2997" s="2">
        <v>-13</v>
      </c>
      <c r="E2997" s="5">
        <v>288.38</v>
      </c>
      <c r="F2997" s="5">
        <v>298.43</v>
      </c>
      <c r="G2997" s="5">
        <v>8.3800000000000008</v>
      </c>
      <c r="H2997" s="5">
        <v>292.67</v>
      </c>
      <c r="I2997" s="5">
        <v>325.48</v>
      </c>
      <c r="J2997" s="5">
        <v>13.08</v>
      </c>
      <c r="K2997" s="6">
        <f t="shared" si="819"/>
        <v>290.52499999999998</v>
      </c>
      <c r="L2997" s="6">
        <f t="shared" si="820"/>
        <v>-4.2900000000000205</v>
      </c>
      <c r="M2997" s="6">
        <f t="shared" si="821"/>
        <v>311.95500000000004</v>
      </c>
      <c r="N2997" s="5">
        <f t="shared" si="822"/>
        <v>7.7670908324803314</v>
      </c>
      <c r="O2997" s="6">
        <f t="shared" si="823"/>
        <v>-27.050000000000011</v>
      </c>
      <c r="P2997" s="6">
        <f t="shared" si="824"/>
        <v>15.534181664960663</v>
      </c>
      <c r="Q2997" s="6">
        <f t="shared" si="825"/>
        <v>-0.41797549052922606</v>
      </c>
      <c r="R2997" s="5">
        <f t="shared" si="826"/>
        <v>1.4651560340212892</v>
      </c>
      <c r="S2997" s="5">
        <f t="shared" si="827"/>
        <v>22.759999999999991</v>
      </c>
      <c r="T2997" s="5">
        <f t="shared" si="828"/>
        <v>27.050000000000011</v>
      </c>
      <c r="U2997" s="5">
        <f t="shared" si="829"/>
        <v>1.7413212091509624</v>
      </c>
      <c r="V2997" s="5">
        <f t="shared" si="830"/>
        <v>2.7590767846288515</v>
      </c>
      <c r="W2997" s="5">
        <f t="shared" si="831"/>
        <v>21.430000000000064</v>
      </c>
      <c r="X2997" s="5">
        <f t="shared" si="832"/>
        <v>311.95500000000004</v>
      </c>
      <c r="Y2997" s="5">
        <f t="shared" si="833"/>
        <v>40.163686343858657</v>
      </c>
      <c r="Z2997" s="9">
        <f t="shared" si="834"/>
        <v>0.76158256282559411</v>
      </c>
      <c r="AA2997">
        <f t="shared" si="835"/>
        <v>4.2900000000000205</v>
      </c>
    </row>
    <row r="2998" spans="1:27">
      <c r="A2998" s="1">
        <f t="shared" si="818"/>
        <v>-1202004</v>
      </c>
      <c r="B2998" s="1">
        <v>-4</v>
      </c>
      <c r="C2998" s="1">
        <v>-8</v>
      </c>
      <c r="D2998" s="2">
        <v>-12</v>
      </c>
      <c r="E2998" s="5">
        <v>75.59</v>
      </c>
      <c r="F2998" s="5">
        <v>82.03</v>
      </c>
      <c r="G2998" s="5">
        <v>5.01</v>
      </c>
      <c r="H2998" s="5">
        <v>71.72</v>
      </c>
      <c r="I2998" s="5">
        <v>72</v>
      </c>
      <c r="J2998" s="5">
        <v>4.95</v>
      </c>
      <c r="K2998" s="6">
        <f t="shared" si="819"/>
        <v>73.655000000000001</v>
      </c>
      <c r="L2998" s="6">
        <f t="shared" si="820"/>
        <v>3.8700000000000045</v>
      </c>
      <c r="M2998" s="6">
        <f t="shared" si="821"/>
        <v>77.015000000000001</v>
      </c>
      <c r="N2998" s="5">
        <f t="shared" si="822"/>
        <v>3.5214556649204032</v>
      </c>
      <c r="O2998" s="6">
        <f t="shared" si="823"/>
        <v>10.030000000000001</v>
      </c>
      <c r="P2998" s="6">
        <f t="shared" si="824"/>
        <v>7.0429113298408064</v>
      </c>
      <c r="Q2998" s="6">
        <f t="shared" si="825"/>
        <v>1.2047755561200349E-2</v>
      </c>
      <c r="R2998" s="5">
        <f t="shared" si="826"/>
        <v>0.87463830105315743</v>
      </c>
      <c r="S2998" s="5">
        <f t="shared" si="827"/>
        <v>6.1599999999999966</v>
      </c>
      <c r="T2998" s="5">
        <f t="shared" si="828"/>
        <v>10.030000000000001</v>
      </c>
      <c r="U2998" s="5">
        <f t="shared" si="829"/>
        <v>1.4241269739550608</v>
      </c>
      <c r="V2998" s="5">
        <f t="shared" si="830"/>
        <v>0.95415087387617215</v>
      </c>
      <c r="W2998" s="5">
        <f t="shared" si="831"/>
        <v>3.3599999999999994</v>
      </c>
      <c r="X2998" s="5">
        <f t="shared" si="832"/>
        <v>77.015000000000001</v>
      </c>
      <c r="Y2998" s="5">
        <f t="shared" si="833"/>
        <v>21.870217128444466</v>
      </c>
      <c r="Z2998" s="9">
        <f t="shared" si="834"/>
        <v>0.76176636838337775</v>
      </c>
      <c r="AA2998">
        <f t="shared" si="835"/>
        <v>3.8700000000000045</v>
      </c>
    </row>
    <row r="2999" spans="1:27">
      <c r="A2999" s="1">
        <f t="shared" si="818"/>
        <v>-1100756</v>
      </c>
      <c r="B2999" s="1">
        <v>-6</v>
      </c>
      <c r="C2999" s="1">
        <v>-3</v>
      </c>
      <c r="D2999" s="2">
        <v>-11</v>
      </c>
      <c r="E2999" s="5">
        <v>123.52</v>
      </c>
      <c r="F2999" s="5">
        <v>130.09</v>
      </c>
      <c r="G2999" s="5">
        <v>7.12</v>
      </c>
      <c r="H2999" s="5">
        <v>122.21</v>
      </c>
      <c r="I2999" s="5">
        <v>123.48</v>
      </c>
      <c r="J2999" s="5">
        <v>6.41</v>
      </c>
      <c r="K2999" s="6">
        <f t="shared" si="819"/>
        <v>122.86499999999999</v>
      </c>
      <c r="L2999" s="6">
        <f t="shared" si="820"/>
        <v>1.3100000000000023</v>
      </c>
      <c r="M2999" s="6">
        <f t="shared" si="821"/>
        <v>126.785</v>
      </c>
      <c r="N2999" s="5">
        <f t="shared" si="822"/>
        <v>4.7901591831587389</v>
      </c>
      <c r="O2999" s="6">
        <f t="shared" si="823"/>
        <v>6.6099999999999994</v>
      </c>
      <c r="P2999" s="6">
        <f t="shared" si="824"/>
        <v>9.5803183663174778</v>
      </c>
      <c r="Q2999" s="6">
        <f t="shared" si="825"/>
        <v>0.10466374308827933</v>
      </c>
      <c r="R2999" s="5">
        <f t="shared" si="826"/>
        <v>0.55321752340024088</v>
      </c>
      <c r="S2999" s="5">
        <f t="shared" si="827"/>
        <v>5.2999999999999972</v>
      </c>
      <c r="T2999" s="5">
        <f t="shared" si="828"/>
        <v>6.6099999999999994</v>
      </c>
      <c r="U2999" s="5">
        <f t="shared" si="829"/>
        <v>0.68995619427841404</v>
      </c>
      <c r="V2999" s="5">
        <f t="shared" si="830"/>
        <v>0.81834441197318741</v>
      </c>
      <c r="W2999" s="5">
        <f t="shared" si="831"/>
        <v>3.9200000000000017</v>
      </c>
      <c r="X2999" s="5">
        <f t="shared" si="832"/>
        <v>126.785</v>
      </c>
      <c r="Y2999" s="5">
        <f t="shared" si="833"/>
        <v>26.467805171433803</v>
      </c>
      <c r="Z2999" s="9">
        <f t="shared" si="834"/>
        <v>0.76200393699770352</v>
      </c>
      <c r="AA2999">
        <f t="shared" si="835"/>
        <v>1.3100000000000023</v>
      </c>
    </row>
    <row r="3000" spans="1:27">
      <c r="A3000" s="1">
        <f t="shared" si="818"/>
        <v>-103001</v>
      </c>
      <c r="B3000" s="1">
        <v>-1</v>
      </c>
      <c r="C3000" s="1">
        <v>-12</v>
      </c>
      <c r="D3000" s="2">
        <v>-1</v>
      </c>
      <c r="E3000" s="5">
        <v>31.37</v>
      </c>
      <c r="F3000" s="5">
        <v>30.37</v>
      </c>
      <c r="G3000" s="5">
        <v>3.13</v>
      </c>
      <c r="H3000" s="5">
        <v>29.31</v>
      </c>
      <c r="I3000" s="5">
        <v>29.88</v>
      </c>
      <c r="J3000" s="5">
        <v>1.88</v>
      </c>
      <c r="K3000" s="6">
        <f t="shared" si="819"/>
        <v>30.34</v>
      </c>
      <c r="L3000" s="6">
        <f t="shared" si="820"/>
        <v>2.0600000000000023</v>
      </c>
      <c r="M3000" s="6">
        <f t="shared" si="821"/>
        <v>30.125</v>
      </c>
      <c r="N3000" s="5">
        <f t="shared" si="822"/>
        <v>1.8256026402259611</v>
      </c>
      <c r="O3000" s="6">
        <f t="shared" si="823"/>
        <v>0.49000000000000199</v>
      </c>
      <c r="P3000" s="6">
        <f t="shared" si="824"/>
        <v>3.6512052804519222</v>
      </c>
      <c r="Q3000" s="6">
        <f t="shared" si="825"/>
        <v>0.46975913826858595</v>
      </c>
      <c r="R3000" s="5">
        <f t="shared" si="826"/>
        <v>0.42999499601010549</v>
      </c>
      <c r="S3000" s="5">
        <f t="shared" si="827"/>
        <v>1.5700000000000003</v>
      </c>
      <c r="T3000" s="5">
        <f t="shared" si="828"/>
        <v>0.49000000000000199</v>
      </c>
      <c r="U3000" s="5">
        <f t="shared" si="829"/>
        <v>0.13420225990124363</v>
      </c>
      <c r="V3000" s="5">
        <f t="shared" si="830"/>
        <v>0.11776933011741732</v>
      </c>
      <c r="W3000" s="5">
        <f t="shared" si="831"/>
        <v>0.21499999999999986</v>
      </c>
      <c r="X3000" s="5">
        <f t="shared" si="832"/>
        <v>30.125</v>
      </c>
      <c r="Y3000" s="5">
        <f t="shared" si="833"/>
        <v>16.501400324591625</v>
      </c>
      <c r="Z3000" s="9">
        <f t="shared" si="834"/>
        <v>0.76205249163033384</v>
      </c>
      <c r="AA3000">
        <f t="shared" si="835"/>
        <v>2.0600000000000023</v>
      </c>
    </row>
    <row r="3001" spans="1:27">
      <c r="A3001" s="1">
        <f t="shared" si="818"/>
        <v>-501758</v>
      </c>
      <c r="B3001" s="1">
        <v>-8</v>
      </c>
      <c r="C3001" s="1">
        <v>-7</v>
      </c>
      <c r="D3001" s="2">
        <v>-5</v>
      </c>
      <c r="E3001" s="5">
        <v>97.82</v>
      </c>
      <c r="F3001" s="5">
        <v>97.01</v>
      </c>
      <c r="G3001" s="5">
        <v>4.2300000000000004</v>
      </c>
      <c r="H3001" s="5">
        <v>104.46</v>
      </c>
      <c r="I3001" s="5">
        <v>104.77</v>
      </c>
      <c r="J3001" s="5">
        <v>3.44</v>
      </c>
      <c r="K3001" s="6">
        <f t="shared" si="819"/>
        <v>101.13999999999999</v>
      </c>
      <c r="L3001" s="6">
        <f t="shared" si="820"/>
        <v>-6.6400000000000006</v>
      </c>
      <c r="M3001" s="6">
        <f t="shared" si="821"/>
        <v>100.89</v>
      </c>
      <c r="N3001" s="5">
        <f t="shared" si="822"/>
        <v>2.7261006951321516</v>
      </c>
      <c r="O3001" s="6">
        <f t="shared" si="823"/>
        <v>-7.7599999999999909</v>
      </c>
      <c r="P3001" s="6">
        <f t="shared" si="824"/>
        <v>5.4522013902643032</v>
      </c>
      <c r="Q3001" s="6">
        <f t="shared" si="825"/>
        <v>0.2038349620708797</v>
      </c>
      <c r="R3001" s="5">
        <f t="shared" si="826"/>
        <v>0.20542161226837896</v>
      </c>
      <c r="S3001" s="5">
        <f t="shared" si="827"/>
        <v>1.1199999999999903</v>
      </c>
      <c r="T3001" s="5">
        <f t="shared" si="828"/>
        <v>7.7599999999999909</v>
      </c>
      <c r="U3001" s="5">
        <f t="shared" si="829"/>
        <v>1.423278313573779</v>
      </c>
      <c r="V3001" s="5">
        <f t="shared" si="830"/>
        <v>9.1706076905521891E-2</v>
      </c>
      <c r="W3001" s="5">
        <f t="shared" si="831"/>
        <v>0.24999999999998579</v>
      </c>
      <c r="X3001" s="5">
        <f t="shared" si="832"/>
        <v>100.89</v>
      </c>
      <c r="Y3001" s="5">
        <f t="shared" si="833"/>
        <v>37.00890439599452</v>
      </c>
      <c r="Z3001" s="9">
        <f t="shared" si="834"/>
        <v>0.76206430174887463</v>
      </c>
      <c r="AA3001">
        <f t="shared" si="835"/>
        <v>6.6400000000000006</v>
      </c>
    </row>
    <row r="3002" spans="1:27">
      <c r="A3002" s="1">
        <f t="shared" ref="A3002:A3065" si="836">100000*D3002+250*C3002+B3002</f>
        <v>-197496</v>
      </c>
      <c r="B3002" s="1">
        <v>4</v>
      </c>
      <c r="C3002" s="1">
        <v>10</v>
      </c>
      <c r="D3002" s="2">
        <v>-2</v>
      </c>
      <c r="E3002" s="5">
        <v>59.3</v>
      </c>
      <c r="F3002" s="5">
        <v>57.26</v>
      </c>
      <c r="G3002" s="5">
        <v>2.54</v>
      </c>
      <c r="H3002" s="5">
        <v>61.13</v>
      </c>
      <c r="I3002" s="5">
        <v>61.35</v>
      </c>
      <c r="J3002" s="5">
        <v>3.16</v>
      </c>
      <c r="K3002" s="6">
        <f t="shared" ref="K3002:K3065" si="837" xml:space="preserve"> 0.5*(E3002+H3002)</f>
        <v>60.215000000000003</v>
      </c>
      <c r="L3002" s="6">
        <f t="shared" ref="L3002:L3065" si="838">E3002-H3002</f>
        <v>-1.8300000000000054</v>
      </c>
      <c r="M3002" s="6">
        <f t="shared" ref="M3002:M3065" si="839">0.5*(F3002+I3002)</f>
        <v>59.305</v>
      </c>
      <c r="N3002" s="5">
        <f t="shared" ref="N3002:N3065" si="840">0.5*P3002</f>
        <v>2.0271408436514715</v>
      </c>
      <c r="O3002" s="6">
        <f t="shared" ref="O3002:O3065" si="841">F3002-I3002</f>
        <v>-4.0900000000000034</v>
      </c>
      <c r="P3002" s="6">
        <f t="shared" ref="P3002:P3065" si="842">SQRT(G3002*G3002+J3002*J3002)</f>
        <v>4.054281687302943</v>
      </c>
      <c r="Q3002" s="6">
        <f t="shared" ref="Q3002:Q3065" si="843">(G3002*G3002-J3002*J3002)/(G3002*G3002+J3002*J3002)</f>
        <v>-0.21500012167522459</v>
      </c>
      <c r="R3002" s="5">
        <f t="shared" ref="R3002:R3065" si="844">ABS(O3002-L3002)/P3002</f>
        <v>0.55743536693017326</v>
      </c>
      <c r="S3002" s="5">
        <f t="shared" ref="S3002:S3065" si="845">ABS(O3002-L3002)</f>
        <v>2.259999999999998</v>
      </c>
      <c r="T3002" s="5">
        <f t="shared" ref="T3002:T3065" si="846">ABS(O3002)</f>
        <v>4.0900000000000034</v>
      </c>
      <c r="U3002" s="5">
        <f t="shared" ref="U3002:U3065" si="847">ABS(O3002)/P3002</f>
        <v>1.0088100224532799</v>
      </c>
      <c r="V3002" s="5">
        <f t="shared" ref="V3002:V3065" si="848">ABS(M3002-K3002)/N3002</f>
        <v>0.44890812735084973</v>
      </c>
      <c r="W3002" s="5">
        <f t="shared" ref="W3002:W3065" si="849">ABS(M3002-K3002)</f>
        <v>0.91000000000000369</v>
      </c>
      <c r="X3002" s="5">
        <f t="shared" ref="X3002:X3065" si="850">ABS(M3002)</f>
        <v>59.305</v>
      </c>
      <c r="Y3002" s="5">
        <f t="shared" ref="Y3002:Y3065" si="851">ABS(M3002)/N3002</f>
        <v>29.255490651145092</v>
      </c>
      <c r="Z3002" s="9">
        <f t="shared" ref="Z3002:Z3065" si="852">SQRT(0.006428*B3002*B3002+0.004235*C3002*C3002+0.003432*D3002*D3002-0.000405*B3002*C3002-0.002839*C3002*D3002-0.000048*D3002*B3002)</f>
        <v>0.76225979823154788</v>
      </c>
      <c r="AA3002">
        <f t="shared" si="835"/>
        <v>1.8300000000000054</v>
      </c>
    </row>
    <row r="3003" spans="1:27">
      <c r="A3003" s="1">
        <f t="shared" si="836"/>
        <v>-1101256</v>
      </c>
      <c r="B3003" s="1">
        <v>-6</v>
      </c>
      <c r="C3003" s="1">
        <v>-5</v>
      </c>
      <c r="D3003" s="2">
        <v>-11</v>
      </c>
      <c r="E3003" s="5">
        <v>95.86</v>
      </c>
      <c r="F3003" s="5">
        <v>87.6</v>
      </c>
      <c r="G3003" s="5">
        <v>5.49</v>
      </c>
      <c r="H3003" s="5">
        <v>83.64</v>
      </c>
      <c r="I3003" s="5">
        <v>82.53</v>
      </c>
      <c r="J3003" s="5">
        <v>5.05</v>
      </c>
      <c r="K3003" s="6">
        <f t="shared" si="837"/>
        <v>89.75</v>
      </c>
      <c r="L3003" s="6">
        <f t="shared" si="838"/>
        <v>12.219999999999999</v>
      </c>
      <c r="M3003" s="6">
        <f t="shared" si="839"/>
        <v>85.064999999999998</v>
      </c>
      <c r="N3003" s="5">
        <f t="shared" si="840"/>
        <v>3.7296983792258591</v>
      </c>
      <c r="O3003" s="6">
        <f t="shared" si="841"/>
        <v>5.0699999999999932</v>
      </c>
      <c r="P3003" s="6">
        <f t="shared" si="842"/>
        <v>7.4593967584517182</v>
      </c>
      <c r="Q3003" s="6">
        <f t="shared" si="843"/>
        <v>8.3346213153231624E-2</v>
      </c>
      <c r="R3003" s="5">
        <f t="shared" si="844"/>
        <v>0.95852254968189532</v>
      </c>
      <c r="S3003" s="5">
        <f t="shared" si="845"/>
        <v>7.1500000000000057</v>
      </c>
      <c r="T3003" s="5">
        <f t="shared" si="846"/>
        <v>5.0699999999999932</v>
      </c>
      <c r="U3003" s="5">
        <f t="shared" si="847"/>
        <v>0.67967962613806976</v>
      </c>
      <c r="V3003" s="5">
        <f t="shared" si="848"/>
        <v>1.2561337469257841</v>
      </c>
      <c r="W3003" s="5">
        <f t="shared" si="849"/>
        <v>4.6850000000000023</v>
      </c>
      <c r="X3003" s="5">
        <f t="shared" si="850"/>
        <v>85.064999999999998</v>
      </c>
      <c r="Y3003" s="5">
        <f t="shared" si="851"/>
        <v>22.807474318514785</v>
      </c>
      <c r="Z3003" s="9">
        <f t="shared" si="852"/>
        <v>0.76229390657409835</v>
      </c>
      <c r="AA3003">
        <f t="shared" ref="AA3003:AA3066" si="853">ABS(L3003)</f>
        <v>12.219999999999999</v>
      </c>
    </row>
    <row r="3004" spans="1:27">
      <c r="A3004" s="1">
        <f t="shared" si="836"/>
        <v>-303003</v>
      </c>
      <c r="B3004" s="1">
        <v>-3</v>
      </c>
      <c r="C3004" s="1">
        <v>-12</v>
      </c>
      <c r="D3004" s="2">
        <v>-3</v>
      </c>
      <c r="E3004" s="5">
        <v>52.93</v>
      </c>
      <c r="F3004" s="5">
        <v>55.26</v>
      </c>
      <c r="G3004" s="5">
        <v>4.1900000000000004</v>
      </c>
      <c r="H3004" s="5">
        <v>50.3</v>
      </c>
      <c r="I3004" s="5">
        <v>51.15</v>
      </c>
      <c r="J3004" s="5">
        <v>2.4500000000000002</v>
      </c>
      <c r="K3004" s="6">
        <f t="shared" si="837"/>
        <v>51.614999999999995</v>
      </c>
      <c r="L3004" s="6">
        <f t="shared" si="838"/>
        <v>2.6300000000000026</v>
      </c>
      <c r="M3004" s="6">
        <f t="shared" si="839"/>
        <v>53.204999999999998</v>
      </c>
      <c r="N3004" s="5">
        <f t="shared" si="840"/>
        <v>2.4268601113372812</v>
      </c>
      <c r="O3004" s="6">
        <f t="shared" si="841"/>
        <v>4.1099999999999994</v>
      </c>
      <c r="P3004" s="6">
        <f t="shared" si="842"/>
        <v>4.8537202226745624</v>
      </c>
      <c r="Q3004" s="6">
        <f t="shared" si="843"/>
        <v>0.49041963444347286</v>
      </c>
      <c r="R3004" s="5">
        <f t="shared" si="844"/>
        <v>0.30492074781856038</v>
      </c>
      <c r="S3004" s="5">
        <f t="shared" si="845"/>
        <v>1.4799999999999969</v>
      </c>
      <c r="T3004" s="5">
        <f t="shared" si="846"/>
        <v>4.1099999999999994</v>
      </c>
      <c r="U3004" s="5">
        <f t="shared" si="847"/>
        <v>0.8467731577934362</v>
      </c>
      <c r="V3004" s="5">
        <f t="shared" si="848"/>
        <v>0.65516755274528793</v>
      </c>
      <c r="W3004" s="5">
        <f t="shared" si="849"/>
        <v>1.5900000000000034</v>
      </c>
      <c r="X3004" s="5">
        <f t="shared" si="850"/>
        <v>53.204999999999998</v>
      </c>
      <c r="Y3004" s="5">
        <f t="shared" si="851"/>
        <v>21.923389713089914</v>
      </c>
      <c r="Z3004" s="9">
        <f t="shared" si="852"/>
        <v>0.76247229457862931</v>
      </c>
      <c r="AA3004">
        <f t="shared" si="853"/>
        <v>2.6300000000000026</v>
      </c>
    </row>
    <row r="3005" spans="1:27">
      <c r="A3005" s="1">
        <f t="shared" si="836"/>
        <v>-1401000</v>
      </c>
      <c r="B3005" s="1">
        <v>0</v>
      </c>
      <c r="C3005" s="1">
        <v>-4</v>
      </c>
      <c r="D3005" s="2">
        <v>-14</v>
      </c>
      <c r="E3005" s="5">
        <v>130.61000000000001</v>
      </c>
      <c r="F3005" s="5">
        <v>131.04</v>
      </c>
      <c r="G3005" s="5">
        <v>4.42</v>
      </c>
      <c r="H3005" s="5">
        <v>128.18</v>
      </c>
      <c r="I3005" s="5">
        <v>123.32</v>
      </c>
      <c r="J3005" s="5">
        <v>6.9</v>
      </c>
      <c r="K3005" s="6">
        <f t="shared" si="837"/>
        <v>129.39500000000001</v>
      </c>
      <c r="L3005" s="6">
        <f t="shared" si="838"/>
        <v>2.4300000000000068</v>
      </c>
      <c r="M3005" s="6">
        <f t="shared" si="839"/>
        <v>127.17999999999999</v>
      </c>
      <c r="N3005" s="5">
        <f t="shared" si="840"/>
        <v>4.0971453476780635</v>
      </c>
      <c r="O3005" s="6">
        <f t="shared" si="841"/>
        <v>7.7199999999999989</v>
      </c>
      <c r="P3005" s="6">
        <f t="shared" si="842"/>
        <v>8.194290695356127</v>
      </c>
      <c r="Q3005" s="6">
        <f t="shared" si="843"/>
        <v>-0.41809538560518517</v>
      </c>
      <c r="R3005" s="5">
        <f t="shared" si="844"/>
        <v>0.64557143463288946</v>
      </c>
      <c r="S3005" s="5">
        <f t="shared" si="845"/>
        <v>5.289999999999992</v>
      </c>
      <c r="T3005" s="5">
        <f t="shared" si="846"/>
        <v>7.7199999999999989</v>
      </c>
      <c r="U3005" s="5">
        <f t="shared" si="847"/>
        <v>0.94211937152474734</v>
      </c>
      <c r="V3005" s="5">
        <f t="shared" si="848"/>
        <v>0.54062031293454205</v>
      </c>
      <c r="W3005" s="5">
        <f t="shared" si="849"/>
        <v>2.2150000000000176</v>
      </c>
      <c r="X3005" s="5">
        <f t="shared" si="850"/>
        <v>127.17999999999999</v>
      </c>
      <c r="Y3005" s="5">
        <f t="shared" si="851"/>
        <v>31.041124785108128</v>
      </c>
      <c r="Z3005" s="9">
        <f t="shared" si="852"/>
        <v>0.76252737655772074</v>
      </c>
      <c r="AA3005">
        <f t="shared" si="853"/>
        <v>2.4300000000000068</v>
      </c>
    </row>
    <row r="3006" spans="1:27">
      <c r="A3006" s="1">
        <f t="shared" si="836"/>
        <v>-401009</v>
      </c>
      <c r="B3006" s="1">
        <v>-9</v>
      </c>
      <c r="C3006" s="1">
        <v>-4</v>
      </c>
      <c r="D3006" s="2">
        <v>-4</v>
      </c>
      <c r="E3006" s="5">
        <v>97.42</v>
      </c>
      <c r="F3006" s="5">
        <v>99.09</v>
      </c>
      <c r="G3006" s="5">
        <v>4.26</v>
      </c>
      <c r="H3006" s="5">
        <v>100.16</v>
      </c>
      <c r="I3006" s="5">
        <v>99.31</v>
      </c>
      <c r="J3006" s="5">
        <v>2.9</v>
      </c>
      <c r="K3006" s="6">
        <f t="shared" si="837"/>
        <v>98.789999999999992</v>
      </c>
      <c r="L3006" s="6">
        <f t="shared" si="838"/>
        <v>-2.7399999999999949</v>
      </c>
      <c r="M3006" s="6">
        <f t="shared" si="839"/>
        <v>99.2</v>
      </c>
      <c r="N3006" s="5">
        <f t="shared" si="840"/>
        <v>2.5767033201360219</v>
      </c>
      <c r="O3006" s="6">
        <f t="shared" si="841"/>
        <v>-0.21999999999999886</v>
      </c>
      <c r="P3006" s="6">
        <f t="shared" si="842"/>
        <v>5.1534066402720438</v>
      </c>
      <c r="Q3006" s="6">
        <f t="shared" si="843"/>
        <v>0.36665963791908901</v>
      </c>
      <c r="R3006" s="5">
        <f t="shared" si="844"/>
        <v>0.4889969249286657</v>
      </c>
      <c r="S3006" s="5">
        <f t="shared" si="845"/>
        <v>2.519999999999996</v>
      </c>
      <c r="T3006" s="5">
        <f t="shared" si="846"/>
        <v>0.21999999999999886</v>
      </c>
      <c r="U3006" s="5">
        <f t="shared" si="847"/>
        <v>4.2690207731867491E-2</v>
      </c>
      <c r="V3006" s="5">
        <f t="shared" si="848"/>
        <v>0.15911804700060203</v>
      </c>
      <c r="W3006" s="5">
        <f t="shared" si="849"/>
        <v>0.4100000000000108</v>
      </c>
      <c r="X3006" s="5">
        <f t="shared" si="850"/>
        <v>99.2</v>
      </c>
      <c r="Y3006" s="5">
        <f t="shared" si="851"/>
        <v>38.498805518193429</v>
      </c>
      <c r="Z3006" s="9">
        <f t="shared" si="852"/>
        <v>0.76263228360724411</v>
      </c>
      <c r="AA3006">
        <f t="shared" si="853"/>
        <v>2.7399999999999949</v>
      </c>
    </row>
    <row r="3007" spans="1:27">
      <c r="A3007" s="1">
        <f t="shared" si="836"/>
        <v>-97252</v>
      </c>
      <c r="B3007" s="1">
        <v>-2</v>
      </c>
      <c r="C3007" s="1">
        <v>11</v>
      </c>
      <c r="D3007" s="2">
        <v>-1</v>
      </c>
      <c r="E3007" s="5">
        <v>27.99</v>
      </c>
      <c r="F3007" s="5">
        <v>27.01</v>
      </c>
      <c r="G3007" s="5">
        <v>2.65</v>
      </c>
      <c r="H3007" s="5">
        <v>29.73</v>
      </c>
      <c r="I3007" s="5">
        <v>28.76</v>
      </c>
      <c r="J3007" s="5">
        <v>2.0699999999999998</v>
      </c>
      <c r="K3007" s="6">
        <f t="shared" si="837"/>
        <v>28.86</v>
      </c>
      <c r="L3007" s="6">
        <f t="shared" si="838"/>
        <v>-1.740000000000002</v>
      </c>
      <c r="M3007" s="6">
        <f t="shared" si="839"/>
        <v>27.885000000000002</v>
      </c>
      <c r="N3007" s="5">
        <f t="shared" si="840"/>
        <v>1.6813238831349537</v>
      </c>
      <c r="O3007" s="6">
        <f t="shared" si="841"/>
        <v>-1.75</v>
      </c>
      <c r="P3007" s="6">
        <f t="shared" si="842"/>
        <v>3.3626477662699075</v>
      </c>
      <c r="Q3007" s="6">
        <f t="shared" si="843"/>
        <v>0.24210693881882667</v>
      </c>
      <c r="R3007" s="5">
        <f t="shared" si="844"/>
        <v>2.9738470083920609E-3</v>
      </c>
      <c r="S3007" s="5">
        <f t="shared" si="845"/>
        <v>9.9999999999980105E-3</v>
      </c>
      <c r="T3007" s="5">
        <f t="shared" si="846"/>
        <v>1.75</v>
      </c>
      <c r="U3007" s="5">
        <f t="shared" si="847"/>
        <v>0.5204232264687142</v>
      </c>
      <c r="V3007" s="5">
        <f t="shared" si="848"/>
        <v>0.57990016663656596</v>
      </c>
      <c r="W3007" s="5">
        <f t="shared" si="849"/>
        <v>0.97499999999999787</v>
      </c>
      <c r="X3007" s="5">
        <f t="shared" si="850"/>
        <v>27.885000000000002</v>
      </c>
      <c r="Y3007" s="5">
        <f t="shared" si="851"/>
        <v>16.585144765805826</v>
      </c>
      <c r="Z3007" s="9">
        <f t="shared" si="852"/>
        <v>0.76264146228748919</v>
      </c>
      <c r="AA3007">
        <f t="shared" si="853"/>
        <v>1.740000000000002</v>
      </c>
    </row>
    <row r="3008" spans="1:27">
      <c r="A3008" s="1">
        <f t="shared" si="836"/>
        <v>-1101745</v>
      </c>
      <c r="B3008" s="1">
        <v>5</v>
      </c>
      <c r="C3008" s="1">
        <v>-7</v>
      </c>
      <c r="D3008" s="2">
        <v>-11</v>
      </c>
      <c r="E3008" s="5">
        <v>105.09</v>
      </c>
      <c r="F3008" s="5">
        <v>107.38</v>
      </c>
      <c r="G3008" s="5">
        <v>2.5</v>
      </c>
      <c r="H3008" s="5">
        <v>102.26</v>
      </c>
      <c r="I3008" s="5">
        <v>106.14</v>
      </c>
      <c r="J3008" s="5">
        <v>3.33</v>
      </c>
      <c r="K3008" s="6">
        <f t="shared" si="837"/>
        <v>103.67500000000001</v>
      </c>
      <c r="L3008" s="6">
        <f t="shared" si="838"/>
        <v>2.8299999999999983</v>
      </c>
      <c r="M3008" s="6">
        <f t="shared" si="839"/>
        <v>106.75999999999999</v>
      </c>
      <c r="N3008" s="5">
        <f t="shared" si="840"/>
        <v>2.0820002401536848</v>
      </c>
      <c r="O3008" s="6">
        <f t="shared" si="841"/>
        <v>1.2399999999999949</v>
      </c>
      <c r="P3008" s="6">
        <f t="shared" si="842"/>
        <v>4.1640004803073696</v>
      </c>
      <c r="Q3008" s="6">
        <f t="shared" si="843"/>
        <v>-0.27907768082173612</v>
      </c>
      <c r="R3008" s="5">
        <f t="shared" si="844"/>
        <v>0.38184433635863463</v>
      </c>
      <c r="S3008" s="5">
        <f t="shared" si="845"/>
        <v>1.5900000000000034</v>
      </c>
      <c r="T3008" s="5">
        <f t="shared" si="846"/>
        <v>1.2399999999999949</v>
      </c>
      <c r="U3008" s="5">
        <f t="shared" si="847"/>
        <v>0.29779055162559998</v>
      </c>
      <c r="V3008" s="5">
        <f t="shared" si="848"/>
        <v>1.4817481480080221</v>
      </c>
      <c r="W3008" s="5">
        <f t="shared" si="849"/>
        <v>3.0849999999999795</v>
      </c>
      <c r="X3008" s="5">
        <f t="shared" si="850"/>
        <v>106.75999999999999</v>
      </c>
      <c r="Y3008" s="5">
        <f t="shared" si="851"/>
        <v>51.277611760563197</v>
      </c>
      <c r="Z3008" s="9">
        <f t="shared" si="852"/>
        <v>0.76269194305433707</v>
      </c>
      <c r="AA3008">
        <f t="shared" si="853"/>
        <v>2.8299999999999983</v>
      </c>
    </row>
    <row r="3009" spans="1:27">
      <c r="A3009" s="1">
        <f t="shared" si="836"/>
        <v>-599492</v>
      </c>
      <c r="B3009" s="1">
        <v>8</v>
      </c>
      <c r="C3009" s="1">
        <v>2</v>
      </c>
      <c r="D3009" s="2">
        <v>-6</v>
      </c>
      <c r="E3009" s="5">
        <v>100.68</v>
      </c>
      <c r="F3009" s="5">
        <v>105.84</v>
      </c>
      <c r="G3009" s="5">
        <v>2.31</v>
      </c>
      <c r="H3009" s="5">
        <v>101.74</v>
      </c>
      <c r="I3009" s="5">
        <v>106.29</v>
      </c>
      <c r="J3009" s="5">
        <v>5.82</v>
      </c>
      <c r="K3009" s="6">
        <f t="shared" si="837"/>
        <v>101.21000000000001</v>
      </c>
      <c r="L3009" s="6">
        <f t="shared" si="838"/>
        <v>-1.0599999999999881</v>
      </c>
      <c r="M3009" s="6">
        <f t="shared" si="839"/>
        <v>106.065</v>
      </c>
      <c r="N3009" s="5">
        <f t="shared" si="840"/>
        <v>3.1308345532780875</v>
      </c>
      <c r="O3009" s="6">
        <f t="shared" si="841"/>
        <v>-0.45000000000000284</v>
      </c>
      <c r="P3009" s="6">
        <f t="shared" si="842"/>
        <v>6.2616691065561749</v>
      </c>
      <c r="Q3009" s="6">
        <f t="shared" si="843"/>
        <v>-0.72780902100309874</v>
      </c>
      <c r="R3009" s="5">
        <f t="shared" si="844"/>
        <v>9.7418114822020063E-2</v>
      </c>
      <c r="S3009" s="5">
        <f t="shared" si="845"/>
        <v>0.60999999999998522</v>
      </c>
      <c r="T3009" s="5">
        <f t="shared" si="846"/>
        <v>0.45000000000000284</v>
      </c>
      <c r="U3009" s="5">
        <f t="shared" si="847"/>
        <v>7.1865822409689126E-2</v>
      </c>
      <c r="V3009" s="5">
        <f t="shared" si="848"/>
        <v>1.5507047457735013</v>
      </c>
      <c r="W3009" s="5">
        <f t="shared" si="849"/>
        <v>4.8549999999999898</v>
      </c>
      <c r="X3009" s="5">
        <f t="shared" si="850"/>
        <v>106.065</v>
      </c>
      <c r="Y3009" s="5">
        <f t="shared" si="851"/>
        <v>33.877548683927238</v>
      </c>
      <c r="Z3009" s="9">
        <f t="shared" si="852"/>
        <v>0.7627424204802038</v>
      </c>
      <c r="AA3009">
        <f t="shared" si="853"/>
        <v>1.0599999999999881</v>
      </c>
    </row>
    <row r="3010" spans="1:27">
      <c r="A3010" s="1">
        <f t="shared" si="836"/>
        <v>-703003</v>
      </c>
      <c r="B3010" s="1">
        <v>-3</v>
      </c>
      <c r="C3010" s="1">
        <v>-12</v>
      </c>
      <c r="D3010" s="2">
        <v>-7</v>
      </c>
      <c r="E3010" s="5">
        <v>18.940000000000001</v>
      </c>
      <c r="F3010" s="5">
        <v>19.75</v>
      </c>
      <c r="G3010" s="5">
        <v>2.34</v>
      </c>
      <c r="H3010" s="5">
        <v>15.97</v>
      </c>
      <c r="I3010" s="5">
        <v>15.11</v>
      </c>
      <c r="J3010" s="5">
        <v>1.53</v>
      </c>
      <c r="K3010" s="6">
        <f t="shared" si="837"/>
        <v>17.455000000000002</v>
      </c>
      <c r="L3010" s="6">
        <f t="shared" si="838"/>
        <v>2.9700000000000006</v>
      </c>
      <c r="M3010" s="6">
        <f t="shared" si="839"/>
        <v>17.43</v>
      </c>
      <c r="N3010" s="5">
        <f t="shared" si="840"/>
        <v>1.3979002110308161</v>
      </c>
      <c r="O3010" s="6">
        <f t="shared" si="841"/>
        <v>4.6400000000000006</v>
      </c>
      <c r="P3010" s="6">
        <f t="shared" si="842"/>
        <v>2.7958004220616322</v>
      </c>
      <c r="Q3010" s="6">
        <f t="shared" si="843"/>
        <v>0.40103626943005172</v>
      </c>
      <c r="R3010" s="5">
        <f t="shared" si="844"/>
        <v>0.59732446809223116</v>
      </c>
      <c r="S3010" s="5">
        <f t="shared" si="845"/>
        <v>1.67</v>
      </c>
      <c r="T3010" s="5">
        <f t="shared" si="846"/>
        <v>4.6400000000000006</v>
      </c>
      <c r="U3010" s="5">
        <f t="shared" si="847"/>
        <v>1.6596320550586547</v>
      </c>
      <c r="V3010" s="5">
        <f t="shared" si="848"/>
        <v>1.7883966110547371E-2</v>
      </c>
      <c r="W3010" s="5">
        <f t="shared" si="849"/>
        <v>2.5000000000002132E-2</v>
      </c>
      <c r="X3010" s="5">
        <f t="shared" si="850"/>
        <v>17.43</v>
      </c>
      <c r="Y3010" s="5">
        <f t="shared" si="851"/>
        <v>12.468701172272564</v>
      </c>
      <c r="Z3010" s="9">
        <f t="shared" si="852"/>
        <v>0.76275553095339788</v>
      </c>
      <c r="AA3010">
        <f t="shared" si="853"/>
        <v>2.9700000000000006</v>
      </c>
    </row>
    <row r="3011" spans="1:27">
      <c r="A3011" s="1">
        <f t="shared" si="836"/>
        <v>-97744</v>
      </c>
      <c r="B3011" s="1">
        <v>6</v>
      </c>
      <c r="C3011" s="1">
        <v>9</v>
      </c>
      <c r="D3011" s="2">
        <v>-1</v>
      </c>
      <c r="E3011" s="5">
        <v>151.63999999999999</v>
      </c>
      <c r="F3011" s="5">
        <v>149.86000000000001</v>
      </c>
      <c r="G3011" s="5">
        <v>4.12</v>
      </c>
      <c r="H3011" s="5">
        <v>156.12</v>
      </c>
      <c r="I3011" s="5">
        <v>154.19999999999999</v>
      </c>
      <c r="J3011" s="5">
        <v>5.64</v>
      </c>
      <c r="K3011" s="6">
        <f t="shared" si="837"/>
        <v>153.88</v>
      </c>
      <c r="L3011" s="6">
        <f t="shared" si="838"/>
        <v>-4.4800000000000182</v>
      </c>
      <c r="M3011" s="6">
        <f t="shared" si="839"/>
        <v>152.03</v>
      </c>
      <c r="N3011" s="5">
        <f t="shared" si="840"/>
        <v>3.4922771940382966</v>
      </c>
      <c r="O3011" s="6">
        <f t="shared" si="841"/>
        <v>-4.339999999999975</v>
      </c>
      <c r="P3011" s="6">
        <f t="shared" si="842"/>
        <v>6.9845543880765932</v>
      </c>
      <c r="Q3011" s="6">
        <f t="shared" si="843"/>
        <v>-0.30409970482125287</v>
      </c>
      <c r="R3011" s="5">
        <f t="shared" si="844"/>
        <v>2.0044227909376537E-2</v>
      </c>
      <c r="S3011" s="5">
        <f t="shared" si="845"/>
        <v>0.1400000000000432</v>
      </c>
      <c r="T3011" s="5">
        <f t="shared" si="846"/>
        <v>4.339999999999975</v>
      </c>
      <c r="U3011" s="5">
        <f t="shared" si="847"/>
        <v>0.62137106519047725</v>
      </c>
      <c r="V3011" s="5">
        <f t="shared" si="848"/>
        <v>0.52974030903335767</v>
      </c>
      <c r="W3011" s="5">
        <f t="shared" si="849"/>
        <v>1.8499999999999943</v>
      </c>
      <c r="X3011" s="5">
        <f t="shared" si="850"/>
        <v>152.03</v>
      </c>
      <c r="Y3011" s="5">
        <f t="shared" si="851"/>
        <v>43.533199558022488</v>
      </c>
      <c r="Z3011" s="9">
        <f t="shared" si="852"/>
        <v>0.76278699516968695</v>
      </c>
      <c r="AA3011">
        <f t="shared" si="853"/>
        <v>4.4800000000000182</v>
      </c>
    </row>
    <row r="3012" spans="1:27">
      <c r="A3012" s="1">
        <f t="shared" si="836"/>
        <v>-902747</v>
      </c>
      <c r="B3012" s="1">
        <v>3</v>
      </c>
      <c r="C3012" s="1">
        <v>-11</v>
      </c>
      <c r="D3012" s="2">
        <v>-9</v>
      </c>
      <c r="E3012" s="5">
        <v>21.37</v>
      </c>
      <c r="F3012" s="5">
        <v>20.5</v>
      </c>
      <c r="G3012" s="5">
        <v>2.12</v>
      </c>
      <c r="H3012" s="5">
        <v>17.64</v>
      </c>
      <c r="I3012" s="5">
        <v>18.21</v>
      </c>
      <c r="J3012" s="5">
        <v>2.58</v>
      </c>
      <c r="K3012" s="6">
        <f t="shared" si="837"/>
        <v>19.505000000000003</v>
      </c>
      <c r="L3012" s="6">
        <f t="shared" si="838"/>
        <v>3.7300000000000004</v>
      </c>
      <c r="M3012" s="6">
        <f t="shared" si="839"/>
        <v>19.355</v>
      </c>
      <c r="N3012" s="5">
        <f t="shared" si="840"/>
        <v>1.6696406799069075</v>
      </c>
      <c r="O3012" s="6">
        <f t="shared" si="841"/>
        <v>2.2899999999999991</v>
      </c>
      <c r="P3012" s="6">
        <f t="shared" si="842"/>
        <v>3.3392813598138149</v>
      </c>
      <c r="Q3012" s="6">
        <f t="shared" si="843"/>
        <v>-0.19388743408544679</v>
      </c>
      <c r="R3012" s="5">
        <f t="shared" si="844"/>
        <v>0.43123050885424341</v>
      </c>
      <c r="S3012" s="5">
        <f t="shared" si="845"/>
        <v>1.4400000000000013</v>
      </c>
      <c r="T3012" s="5">
        <f t="shared" si="846"/>
        <v>2.2899999999999991</v>
      </c>
      <c r="U3012" s="5">
        <f t="shared" si="847"/>
        <v>0.68577629533070572</v>
      </c>
      <c r="V3012" s="5">
        <f t="shared" si="848"/>
        <v>8.9839689344635237E-2</v>
      </c>
      <c r="W3012" s="5">
        <f t="shared" si="849"/>
        <v>0.15000000000000213</v>
      </c>
      <c r="X3012" s="5">
        <f t="shared" si="850"/>
        <v>19.355</v>
      </c>
      <c r="Y3012" s="5">
        <f t="shared" si="851"/>
        <v>11.592314581769269</v>
      </c>
      <c r="Z3012" s="9">
        <f t="shared" si="852"/>
        <v>0.76280993700921329</v>
      </c>
      <c r="AA3012">
        <f t="shared" si="853"/>
        <v>3.7300000000000004</v>
      </c>
    </row>
    <row r="3013" spans="1:27">
      <c r="A3013" s="1">
        <f t="shared" si="836"/>
        <v>-602506</v>
      </c>
      <c r="B3013" s="1">
        <v>-6</v>
      </c>
      <c r="C3013" s="1">
        <v>-10</v>
      </c>
      <c r="D3013" s="2">
        <v>-6</v>
      </c>
      <c r="E3013" s="5">
        <v>56.44</v>
      </c>
      <c r="F3013" s="5">
        <v>54.06</v>
      </c>
      <c r="G3013" s="5">
        <v>2.85</v>
      </c>
      <c r="H3013" s="5">
        <v>52.79</v>
      </c>
      <c r="I3013" s="5">
        <v>55.02</v>
      </c>
      <c r="J3013" s="5">
        <v>2.21</v>
      </c>
      <c r="K3013" s="6">
        <f t="shared" si="837"/>
        <v>54.614999999999995</v>
      </c>
      <c r="L3013" s="6">
        <f t="shared" si="838"/>
        <v>3.6499999999999986</v>
      </c>
      <c r="M3013" s="6">
        <f t="shared" si="839"/>
        <v>54.540000000000006</v>
      </c>
      <c r="N3013" s="5">
        <f t="shared" si="840"/>
        <v>1.8032332073251092</v>
      </c>
      <c r="O3013" s="6">
        <f t="shared" si="841"/>
        <v>-0.96000000000000085</v>
      </c>
      <c r="P3013" s="6">
        <f t="shared" si="842"/>
        <v>3.6064664146502183</v>
      </c>
      <c r="Q3013" s="6">
        <f t="shared" si="843"/>
        <v>0.24898128642381562</v>
      </c>
      <c r="R3013" s="5">
        <f t="shared" si="844"/>
        <v>1.2782595122120695</v>
      </c>
      <c r="S3013" s="5">
        <f t="shared" si="845"/>
        <v>4.6099999999999994</v>
      </c>
      <c r="T3013" s="5">
        <f t="shared" si="846"/>
        <v>0.96000000000000085</v>
      </c>
      <c r="U3013" s="5">
        <f t="shared" si="847"/>
        <v>0.2661885318272425</v>
      </c>
      <c r="V3013" s="5">
        <f t="shared" si="848"/>
        <v>4.1591958098000301E-2</v>
      </c>
      <c r="W3013" s="5">
        <f t="shared" si="849"/>
        <v>7.4999999999988631E-2</v>
      </c>
      <c r="X3013" s="5">
        <f t="shared" si="850"/>
        <v>54.540000000000006</v>
      </c>
      <c r="Y3013" s="5">
        <f t="shared" si="851"/>
        <v>30.245671928870408</v>
      </c>
      <c r="Z3013" s="9">
        <f t="shared" si="852"/>
        <v>0.76294953961582546</v>
      </c>
      <c r="AA3013">
        <f t="shared" si="853"/>
        <v>3.6499999999999986</v>
      </c>
    </row>
    <row r="3014" spans="1:27">
      <c r="A3014" s="1">
        <f t="shared" si="836"/>
        <v>-501993</v>
      </c>
      <c r="B3014" s="1">
        <v>7</v>
      </c>
      <c r="C3014" s="1">
        <v>-8</v>
      </c>
      <c r="D3014" s="2">
        <v>-5</v>
      </c>
      <c r="E3014" s="5">
        <v>26.67</v>
      </c>
      <c r="F3014" s="5">
        <v>28.04</v>
      </c>
      <c r="G3014" s="5">
        <v>1.64</v>
      </c>
      <c r="H3014" s="5">
        <v>24.27</v>
      </c>
      <c r="I3014" s="5">
        <v>27.39</v>
      </c>
      <c r="J3014" s="5">
        <v>2.78</v>
      </c>
      <c r="K3014" s="6">
        <f t="shared" si="837"/>
        <v>25.47</v>
      </c>
      <c r="L3014" s="6">
        <f t="shared" si="838"/>
        <v>2.4000000000000021</v>
      </c>
      <c r="M3014" s="6">
        <f t="shared" si="839"/>
        <v>27.715</v>
      </c>
      <c r="N3014" s="5">
        <f t="shared" si="840"/>
        <v>1.6138463371709215</v>
      </c>
      <c r="O3014" s="6">
        <f t="shared" si="841"/>
        <v>0.64999999999999858</v>
      </c>
      <c r="P3014" s="6">
        <f t="shared" si="842"/>
        <v>3.227692674341843</v>
      </c>
      <c r="Q3014" s="6">
        <f t="shared" si="843"/>
        <v>-0.48366289114993277</v>
      </c>
      <c r="R3014" s="5">
        <f t="shared" si="844"/>
        <v>0.54218296986928749</v>
      </c>
      <c r="S3014" s="5">
        <f t="shared" si="845"/>
        <v>1.7500000000000036</v>
      </c>
      <c r="T3014" s="5">
        <f t="shared" si="846"/>
        <v>0.64999999999999858</v>
      </c>
      <c r="U3014" s="5">
        <f t="shared" si="847"/>
        <v>0.2013822459514488</v>
      </c>
      <c r="V3014" s="5">
        <f t="shared" si="848"/>
        <v>1.3910865912646269</v>
      </c>
      <c r="W3014" s="5">
        <f t="shared" si="849"/>
        <v>2.245000000000001</v>
      </c>
      <c r="X3014" s="5">
        <f t="shared" si="850"/>
        <v>27.715</v>
      </c>
      <c r="Y3014" s="5">
        <f t="shared" si="851"/>
        <v>17.173258297059739</v>
      </c>
      <c r="Z3014" s="9">
        <f t="shared" si="852"/>
        <v>0.76329024623664621</v>
      </c>
      <c r="AA3014">
        <f t="shared" si="853"/>
        <v>2.4000000000000021</v>
      </c>
    </row>
    <row r="3015" spans="1:27">
      <c r="A3015" s="1">
        <f t="shared" si="836"/>
        <v>-297994</v>
      </c>
      <c r="B3015" s="1">
        <v>6</v>
      </c>
      <c r="C3015" s="1">
        <v>8</v>
      </c>
      <c r="D3015" s="2">
        <v>-3</v>
      </c>
      <c r="E3015" s="5">
        <v>128.51</v>
      </c>
      <c r="F3015" s="5">
        <v>129.03</v>
      </c>
      <c r="G3015" s="5">
        <v>3.11</v>
      </c>
      <c r="H3015" s="5">
        <v>125.25</v>
      </c>
      <c r="I3015" s="5">
        <v>124.94</v>
      </c>
      <c r="J3015" s="5">
        <v>4.9000000000000004</v>
      </c>
      <c r="K3015" s="6">
        <f t="shared" si="837"/>
        <v>126.88</v>
      </c>
      <c r="L3015" s="6">
        <f t="shared" si="838"/>
        <v>3.2599999999999909</v>
      </c>
      <c r="M3015" s="6">
        <f t="shared" si="839"/>
        <v>126.985</v>
      </c>
      <c r="N3015" s="5">
        <f t="shared" si="840"/>
        <v>2.9018140877733711</v>
      </c>
      <c r="O3015" s="6">
        <f t="shared" si="841"/>
        <v>4.0900000000000034</v>
      </c>
      <c r="P3015" s="6">
        <f t="shared" si="842"/>
        <v>5.8036281755467423</v>
      </c>
      <c r="Q3015" s="6">
        <f t="shared" si="843"/>
        <v>-0.42568307795535326</v>
      </c>
      <c r="R3015" s="5">
        <f t="shared" si="844"/>
        <v>0.14301398623315847</v>
      </c>
      <c r="S3015" s="5">
        <f t="shared" si="845"/>
        <v>0.83000000000001251</v>
      </c>
      <c r="T3015" s="5">
        <f t="shared" si="846"/>
        <v>4.0900000000000034</v>
      </c>
      <c r="U3015" s="5">
        <f t="shared" si="847"/>
        <v>0.70473157071519266</v>
      </c>
      <c r="V3015" s="5">
        <f t="shared" si="848"/>
        <v>3.6184261577065023E-2</v>
      </c>
      <c r="W3015" s="5">
        <f t="shared" si="849"/>
        <v>0.10500000000000398</v>
      </c>
      <c r="X3015" s="5">
        <f t="shared" si="850"/>
        <v>126.985</v>
      </c>
      <c r="Y3015" s="5">
        <f t="shared" si="851"/>
        <v>43.760556727270739</v>
      </c>
      <c r="Z3015" s="9">
        <f t="shared" si="852"/>
        <v>0.7634762602727081</v>
      </c>
      <c r="AA3015">
        <f t="shared" si="853"/>
        <v>3.2599999999999909</v>
      </c>
    </row>
    <row r="3016" spans="1:27">
      <c r="A3016" s="1">
        <f t="shared" si="836"/>
        <v>-700992</v>
      </c>
      <c r="B3016" s="1">
        <v>8</v>
      </c>
      <c r="C3016" s="1">
        <v>-4</v>
      </c>
      <c r="D3016" s="2">
        <v>-7</v>
      </c>
      <c r="E3016" s="5">
        <v>51.45</v>
      </c>
      <c r="F3016" s="5">
        <v>54.61</v>
      </c>
      <c r="G3016" s="5">
        <v>1.6</v>
      </c>
      <c r="H3016" s="5">
        <v>52.67</v>
      </c>
      <c r="I3016" s="5">
        <v>51.1</v>
      </c>
      <c r="J3016" s="5">
        <v>2.5</v>
      </c>
      <c r="K3016" s="6">
        <f t="shared" si="837"/>
        <v>52.06</v>
      </c>
      <c r="L3016" s="6">
        <f t="shared" si="838"/>
        <v>-1.2199999999999989</v>
      </c>
      <c r="M3016" s="6">
        <f t="shared" si="839"/>
        <v>52.855000000000004</v>
      </c>
      <c r="N3016" s="5">
        <f t="shared" si="840"/>
        <v>1.4840822079655831</v>
      </c>
      <c r="O3016" s="6">
        <f t="shared" si="841"/>
        <v>3.509999999999998</v>
      </c>
      <c r="P3016" s="6">
        <f t="shared" si="842"/>
        <v>2.9681644159311662</v>
      </c>
      <c r="Q3016" s="6">
        <f t="shared" si="843"/>
        <v>-0.4188422247446083</v>
      </c>
      <c r="R3016" s="5">
        <f t="shared" si="844"/>
        <v>1.5935774900515784</v>
      </c>
      <c r="S3016" s="5">
        <f t="shared" si="845"/>
        <v>4.7299999999999969</v>
      </c>
      <c r="T3016" s="5">
        <f t="shared" si="846"/>
        <v>3.509999999999998</v>
      </c>
      <c r="U3016" s="5">
        <f t="shared" si="847"/>
        <v>1.1825490465287611</v>
      </c>
      <c r="V3016" s="5">
        <f t="shared" si="848"/>
        <v>0.53568461082072238</v>
      </c>
      <c r="W3016" s="5">
        <f t="shared" si="849"/>
        <v>0.79500000000000171</v>
      </c>
      <c r="X3016" s="5">
        <f t="shared" si="850"/>
        <v>52.855000000000004</v>
      </c>
      <c r="Y3016" s="5">
        <f t="shared" si="851"/>
        <v>35.61460390557135</v>
      </c>
      <c r="Z3016" s="9">
        <f t="shared" si="852"/>
        <v>0.76385600737311743</v>
      </c>
      <c r="AA3016">
        <f t="shared" si="853"/>
        <v>1.2199999999999989</v>
      </c>
    </row>
    <row r="3017" spans="1:27">
      <c r="A3017" s="1">
        <f t="shared" si="836"/>
        <v>-1401251</v>
      </c>
      <c r="B3017" s="1">
        <v>-1</v>
      </c>
      <c r="C3017" s="1">
        <v>-5</v>
      </c>
      <c r="D3017" s="2">
        <v>-14</v>
      </c>
      <c r="E3017" s="5">
        <v>138.97999999999999</v>
      </c>
      <c r="F3017" s="5">
        <v>140.91</v>
      </c>
      <c r="G3017" s="5">
        <v>4.68</v>
      </c>
      <c r="H3017" s="5">
        <v>146.49</v>
      </c>
      <c r="I3017" s="5">
        <v>152.28</v>
      </c>
      <c r="J3017" s="5">
        <v>7.69</v>
      </c>
      <c r="K3017" s="6">
        <f t="shared" si="837"/>
        <v>142.73500000000001</v>
      </c>
      <c r="L3017" s="6">
        <f t="shared" si="838"/>
        <v>-7.5100000000000193</v>
      </c>
      <c r="M3017" s="6">
        <f t="shared" si="839"/>
        <v>146.595</v>
      </c>
      <c r="N3017" s="5">
        <f t="shared" si="840"/>
        <v>4.50106931739559</v>
      </c>
      <c r="O3017" s="6">
        <f t="shared" si="841"/>
        <v>-11.370000000000005</v>
      </c>
      <c r="P3017" s="6">
        <f t="shared" si="842"/>
        <v>9.00213863479118</v>
      </c>
      <c r="Q3017" s="6">
        <f t="shared" si="843"/>
        <v>-0.459456924795005</v>
      </c>
      <c r="R3017" s="5">
        <f t="shared" si="844"/>
        <v>0.42878699791202723</v>
      </c>
      <c r="S3017" s="5">
        <f t="shared" si="845"/>
        <v>3.8599999999999852</v>
      </c>
      <c r="T3017" s="5">
        <f t="shared" si="846"/>
        <v>11.370000000000005</v>
      </c>
      <c r="U3017" s="5">
        <f t="shared" si="847"/>
        <v>1.2630332036942409</v>
      </c>
      <c r="V3017" s="5">
        <f t="shared" si="848"/>
        <v>0.85757399582405447</v>
      </c>
      <c r="W3017" s="5">
        <f t="shared" si="849"/>
        <v>3.8599999999999852</v>
      </c>
      <c r="X3017" s="5">
        <f t="shared" si="850"/>
        <v>146.595</v>
      </c>
      <c r="Y3017" s="5">
        <f t="shared" si="851"/>
        <v>32.568927439851748</v>
      </c>
      <c r="Z3017" s="9">
        <f t="shared" si="852"/>
        <v>0.7639031352206902</v>
      </c>
      <c r="AA3017">
        <f t="shared" si="853"/>
        <v>7.5100000000000193</v>
      </c>
    </row>
    <row r="3018" spans="1:27">
      <c r="A3018" s="1">
        <f t="shared" si="836"/>
        <v>-2747</v>
      </c>
      <c r="B3018" s="1">
        <v>3</v>
      </c>
      <c r="C3018" s="1">
        <v>-11</v>
      </c>
      <c r="D3018" s="2">
        <v>0</v>
      </c>
      <c r="E3018" s="5">
        <v>27.29</v>
      </c>
      <c r="F3018" s="5">
        <v>28.89</v>
      </c>
      <c r="G3018" s="5">
        <v>3.08</v>
      </c>
      <c r="H3018" s="5">
        <v>29.24</v>
      </c>
      <c r="I3018" s="5">
        <v>30.27</v>
      </c>
      <c r="J3018" s="5">
        <v>2.83</v>
      </c>
      <c r="K3018" s="6">
        <f t="shared" si="837"/>
        <v>28.265000000000001</v>
      </c>
      <c r="L3018" s="6">
        <f t="shared" si="838"/>
        <v>-1.9499999999999993</v>
      </c>
      <c r="M3018" s="6">
        <f t="shared" si="839"/>
        <v>29.58</v>
      </c>
      <c r="N3018" s="5">
        <f t="shared" si="840"/>
        <v>2.0913691687504623</v>
      </c>
      <c r="O3018" s="6">
        <f t="shared" si="841"/>
        <v>-1.379999999999999</v>
      </c>
      <c r="P3018" s="6">
        <f t="shared" si="842"/>
        <v>4.1827383375009246</v>
      </c>
      <c r="Q3018" s="6">
        <f t="shared" si="843"/>
        <v>8.4451252622132753E-2</v>
      </c>
      <c r="R3018" s="5">
        <f t="shared" si="844"/>
        <v>0.13627436239307292</v>
      </c>
      <c r="S3018" s="5">
        <f t="shared" si="845"/>
        <v>0.57000000000000028</v>
      </c>
      <c r="T3018" s="5">
        <f t="shared" si="846"/>
        <v>1.379999999999999</v>
      </c>
      <c r="U3018" s="5">
        <f t="shared" si="847"/>
        <v>0.32992740368849188</v>
      </c>
      <c r="V3018" s="5">
        <f t="shared" si="848"/>
        <v>0.62877468963821215</v>
      </c>
      <c r="W3018" s="5">
        <f t="shared" si="849"/>
        <v>1.3149999999999977</v>
      </c>
      <c r="X3018" s="5">
        <f t="shared" si="850"/>
        <v>29.58</v>
      </c>
      <c r="Y3018" s="5">
        <f t="shared" si="851"/>
        <v>14.143844349428401</v>
      </c>
      <c r="Z3018" s="9">
        <f t="shared" si="852"/>
        <v>0.76397120364579185</v>
      </c>
      <c r="AA3018">
        <f t="shared" si="853"/>
        <v>1.9499999999999993</v>
      </c>
    </row>
    <row r="3019" spans="1:27">
      <c r="A3019" s="1">
        <f t="shared" si="836"/>
        <v>-898500</v>
      </c>
      <c r="B3019" s="1">
        <v>0</v>
      </c>
      <c r="C3019" s="1">
        <v>6</v>
      </c>
      <c r="D3019" s="2">
        <v>-9</v>
      </c>
      <c r="E3019" s="5">
        <v>86.74</v>
      </c>
      <c r="F3019" s="5">
        <v>87.84</v>
      </c>
      <c r="G3019" s="5">
        <v>2.76</v>
      </c>
      <c r="H3019" s="5">
        <v>96.28</v>
      </c>
      <c r="I3019" s="5">
        <v>96.76</v>
      </c>
      <c r="J3019" s="5">
        <v>5.8</v>
      </c>
      <c r="K3019" s="6">
        <f t="shared" si="837"/>
        <v>91.509999999999991</v>
      </c>
      <c r="L3019" s="6">
        <f t="shared" si="838"/>
        <v>-9.5400000000000063</v>
      </c>
      <c r="M3019" s="6">
        <f t="shared" si="839"/>
        <v>92.300000000000011</v>
      </c>
      <c r="N3019" s="5">
        <f t="shared" si="840"/>
        <v>3.211603960640228</v>
      </c>
      <c r="O3019" s="6">
        <f t="shared" si="841"/>
        <v>-8.9200000000000017</v>
      </c>
      <c r="P3019" s="6">
        <f t="shared" si="842"/>
        <v>6.423207921280456</v>
      </c>
      <c r="Q3019" s="6">
        <f t="shared" si="843"/>
        <v>-0.63072985340882659</v>
      </c>
      <c r="R3019" s="5">
        <f t="shared" si="844"/>
        <v>9.6524977487636512E-2</v>
      </c>
      <c r="S3019" s="5">
        <f t="shared" si="845"/>
        <v>0.62000000000000455</v>
      </c>
      <c r="T3019" s="5">
        <f t="shared" si="846"/>
        <v>8.9200000000000017</v>
      </c>
      <c r="U3019" s="5">
        <f t="shared" si="847"/>
        <v>1.3887141922414703</v>
      </c>
      <c r="V3019" s="5">
        <f t="shared" si="848"/>
        <v>0.24598300714591698</v>
      </c>
      <c r="W3019" s="5">
        <f t="shared" si="849"/>
        <v>0.79000000000002046</v>
      </c>
      <c r="X3019" s="5">
        <f t="shared" si="850"/>
        <v>92.300000000000011</v>
      </c>
      <c r="Y3019" s="5">
        <f t="shared" si="851"/>
        <v>28.73953361970576</v>
      </c>
      <c r="Z3019" s="9">
        <f t="shared" si="852"/>
        <v>0.76404057483879739</v>
      </c>
      <c r="AA3019">
        <f t="shared" si="853"/>
        <v>9.5400000000000063</v>
      </c>
    </row>
    <row r="3020" spans="1:27">
      <c r="A3020" s="1">
        <f t="shared" si="836"/>
        <v>-402257</v>
      </c>
      <c r="B3020" s="1">
        <v>-7</v>
      </c>
      <c r="C3020" s="1">
        <v>-9</v>
      </c>
      <c r="D3020" s="2">
        <v>-4</v>
      </c>
      <c r="E3020" s="5">
        <v>81.02</v>
      </c>
      <c r="F3020" s="5">
        <v>79.459999999999994</v>
      </c>
      <c r="G3020" s="5">
        <v>3.02</v>
      </c>
      <c r="H3020" s="5">
        <v>89.88</v>
      </c>
      <c r="I3020" s="5">
        <v>92.55</v>
      </c>
      <c r="J3020" s="5">
        <v>2.57</v>
      </c>
      <c r="K3020" s="6">
        <f t="shared" si="837"/>
        <v>85.449999999999989</v>
      </c>
      <c r="L3020" s="6">
        <f t="shared" si="838"/>
        <v>-8.86</v>
      </c>
      <c r="M3020" s="6">
        <f t="shared" si="839"/>
        <v>86.004999999999995</v>
      </c>
      <c r="N3020" s="5">
        <f t="shared" si="840"/>
        <v>1.9827569190397496</v>
      </c>
      <c r="O3020" s="6">
        <f t="shared" si="841"/>
        <v>-13.090000000000003</v>
      </c>
      <c r="P3020" s="6">
        <f t="shared" si="842"/>
        <v>3.9655138380794992</v>
      </c>
      <c r="Q3020" s="6">
        <f t="shared" si="843"/>
        <v>0.15996515169821887</v>
      </c>
      <c r="R3020" s="5">
        <f t="shared" si="844"/>
        <v>1.0666965676379019</v>
      </c>
      <c r="S3020" s="5">
        <f t="shared" si="845"/>
        <v>4.230000000000004</v>
      </c>
      <c r="T3020" s="5">
        <f t="shared" si="846"/>
        <v>13.090000000000003</v>
      </c>
      <c r="U3020" s="5">
        <f t="shared" si="847"/>
        <v>3.3009593546997933</v>
      </c>
      <c r="V3020" s="5">
        <f t="shared" si="848"/>
        <v>0.27991328370640295</v>
      </c>
      <c r="W3020" s="5">
        <f t="shared" si="849"/>
        <v>0.55500000000000682</v>
      </c>
      <c r="X3020" s="5">
        <f t="shared" si="850"/>
        <v>86.004999999999995</v>
      </c>
      <c r="Y3020" s="5">
        <f t="shared" si="851"/>
        <v>43.376472009313311</v>
      </c>
      <c r="Z3020" s="9">
        <f t="shared" si="852"/>
        <v>0.76410470486707516</v>
      </c>
      <c r="AA3020">
        <f t="shared" si="853"/>
        <v>8.86</v>
      </c>
    </row>
    <row r="3021" spans="1:27">
      <c r="A3021" s="1">
        <f t="shared" si="836"/>
        <v>-702746</v>
      </c>
      <c r="B3021" s="1">
        <v>4</v>
      </c>
      <c r="C3021" s="1">
        <v>-11</v>
      </c>
      <c r="D3021" s="2">
        <v>-7</v>
      </c>
      <c r="E3021" s="5">
        <v>16.309999999999999</v>
      </c>
      <c r="F3021" s="5">
        <v>14.88</v>
      </c>
      <c r="G3021" s="5">
        <v>2.0099999999999998</v>
      </c>
      <c r="H3021" s="5">
        <v>17.809999999999999</v>
      </c>
      <c r="I3021" s="5">
        <v>17.21</v>
      </c>
      <c r="J3021" s="5">
        <v>3.06</v>
      </c>
      <c r="K3021" s="6">
        <f t="shared" si="837"/>
        <v>17.059999999999999</v>
      </c>
      <c r="L3021" s="6">
        <f t="shared" si="838"/>
        <v>-1.5</v>
      </c>
      <c r="M3021" s="6">
        <f t="shared" si="839"/>
        <v>16.045000000000002</v>
      </c>
      <c r="N3021" s="5">
        <f t="shared" si="840"/>
        <v>1.8305531950751937</v>
      </c>
      <c r="O3021" s="6">
        <f t="shared" si="841"/>
        <v>-2.33</v>
      </c>
      <c r="P3021" s="6">
        <f t="shared" si="842"/>
        <v>3.6611063901503873</v>
      </c>
      <c r="Q3021" s="6">
        <f t="shared" si="843"/>
        <v>-0.39716645403881029</v>
      </c>
      <c r="R3021" s="5">
        <f t="shared" si="844"/>
        <v>0.22670742435482902</v>
      </c>
      <c r="S3021" s="5">
        <f t="shared" si="845"/>
        <v>0.83000000000000007</v>
      </c>
      <c r="T3021" s="5">
        <f t="shared" si="846"/>
        <v>2.33</v>
      </c>
      <c r="U3021" s="5">
        <f t="shared" si="847"/>
        <v>0.63641963704427906</v>
      </c>
      <c r="V3021" s="5">
        <f t="shared" si="848"/>
        <v>0.55447719450638733</v>
      </c>
      <c r="W3021" s="5">
        <f t="shared" si="849"/>
        <v>1.014999999999997</v>
      </c>
      <c r="X3021" s="5">
        <f t="shared" si="850"/>
        <v>16.045000000000002</v>
      </c>
      <c r="Y3021" s="5">
        <f t="shared" si="851"/>
        <v>8.7651099368029683</v>
      </c>
      <c r="Z3021" s="9">
        <f t="shared" si="852"/>
        <v>0.76420677830021888</v>
      </c>
      <c r="AA3021">
        <f t="shared" si="853"/>
        <v>1.5</v>
      </c>
    </row>
    <row r="3022" spans="1:27">
      <c r="A3022" s="1">
        <f t="shared" si="836"/>
        <v>-202746</v>
      </c>
      <c r="B3022" s="1">
        <v>4</v>
      </c>
      <c r="C3022" s="1">
        <v>-11</v>
      </c>
      <c r="D3022" s="2">
        <v>-2</v>
      </c>
      <c r="E3022" s="5">
        <v>27.14</v>
      </c>
      <c r="F3022" s="5">
        <v>24.55</v>
      </c>
      <c r="G3022" s="5">
        <v>2.77</v>
      </c>
      <c r="H3022" s="5">
        <v>24.6</v>
      </c>
      <c r="I3022" s="5">
        <v>25.02</v>
      </c>
      <c r="J3022" s="5">
        <v>2.63</v>
      </c>
      <c r="K3022" s="6">
        <f t="shared" si="837"/>
        <v>25.87</v>
      </c>
      <c r="L3022" s="6">
        <f t="shared" si="838"/>
        <v>2.5399999999999991</v>
      </c>
      <c r="M3022" s="6">
        <f t="shared" si="839"/>
        <v>24.785</v>
      </c>
      <c r="N3022" s="5">
        <f t="shared" si="840"/>
        <v>1.9098298353518306</v>
      </c>
      <c r="O3022" s="6">
        <f t="shared" si="841"/>
        <v>-0.46999999999999886</v>
      </c>
      <c r="P3022" s="6">
        <f t="shared" si="842"/>
        <v>3.8196596707036612</v>
      </c>
      <c r="Q3022" s="6">
        <f t="shared" si="843"/>
        <v>5.1817022851581317E-2</v>
      </c>
      <c r="R3022" s="5">
        <f t="shared" si="844"/>
        <v>0.78802832176027171</v>
      </c>
      <c r="S3022" s="5">
        <f t="shared" si="845"/>
        <v>3.009999999999998</v>
      </c>
      <c r="T3022" s="5">
        <f t="shared" si="846"/>
        <v>0.46999999999999886</v>
      </c>
      <c r="U3022" s="5">
        <f t="shared" si="847"/>
        <v>0.12304761170343091</v>
      </c>
      <c r="V3022" s="5">
        <f t="shared" si="848"/>
        <v>0.56811344126903385</v>
      </c>
      <c r="W3022" s="5">
        <f t="shared" si="849"/>
        <v>1.0850000000000009</v>
      </c>
      <c r="X3022" s="5">
        <f t="shared" si="850"/>
        <v>24.785</v>
      </c>
      <c r="Y3022" s="5">
        <f t="shared" si="851"/>
        <v>12.977595983274648</v>
      </c>
      <c r="Z3022" s="9">
        <f t="shared" si="852"/>
        <v>0.76469405646964461</v>
      </c>
      <c r="AA3022">
        <f t="shared" si="853"/>
        <v>2.5399999999999991</v>
      </c>
    </row>
    <row r="3023" spans="1:27">
      <c r="A3023" s="1">
        <f t="shared" si="836"/>
        <v>-1300497</v>
      </c>
      <c r="B3023" s="1">
        <v>3</v>
      </c>
      <c r="C3023" s="1">
        <v>-2</v>
      </c>
      <c r="D3023" s="2">
        <v>-13</v>
      </c>
      <c r="E3023" s="5">
        <v>112.11</v>
      </c>
      <c r="F3023" s="5">
        <v>114.64</v>
      </c>
      <c r="G3023" s="5">
        <v>2.36</v>
      </c>
      <c r="H3023" s="5">
        <v>100.38</v>
      </c>
      <c r="I3023" s="5">
        <v>104.07</v>
      </c>
      <c r="J3023" s="5">
        <v>4.0599999999999996</v>
      </c>
      <c r="K3023" s="6">
        <f t="shared" si="837"/>
        <v>106.245</v>
      </c>
      <c r="L3023" s="6">
        <f t="shared" si="838"/>
        <v>11.730000000000004</v>
      </c>
      <c r="M3023" s="6">
        <f t="shared" si="839"/>
        <v>109.35499999999999</v>
      </c>
      <c r="N3023" s="5">
        <f t="shared" si="840"/>
        <v>2.3480417372781086</v>
      </c>
      <c r="O3023" s="6">
        <f t="shared" si="841"/>
        <v>10.570000000000007</v>
      </c>
      <c r="P3023" s="6">
        <f t="shared" si="842"/>
        <v>4.6960834745562172</v>
      </c>
      <c r="Q3023" s="6">
        <f t="shared" si="843"/>
        <v>-0.49489416501913547</v>
      </c>
      <c r="R3023" s="5">
        <f t="shared" si="844"/>
        <v>0.24701434850657489</v>
      </c>
      <c r="S3023" s="5">
        <f t="shared" si="845"/>
        <v>1.1599999999999966</v>
      </c>
      <c r="T3023" s="5">
        <f t="shared" si="846"/>
        <v>10.570000000000007</v>
      </c>
      <c r="U3023" s="5">
        <f t="shared" si="847"/>
        <v>2.2508117790642292</v>
      </c>
      <c r="V3023" s="5">
        <f t="shared" si="848"/>
        <v>1.324507972164563</v>
      </c>
      <c r="W3023" s="5">
        <f t="shared" si="849"/>
        <v>3.1099999999999852</v>
      </c>
      <c r="X3023" s="5">
        <f t="shared" si="850"/>
        <v>109.35499999999999</v>
      </c>
      <c r="Y3023" s="5">
        <f t="shared" si="851"/>
        <v>46.572851863683752</v>
      </c>
      <c r="Z3023" s="9">
        <f t="shared" si="852"/>
        <v>0.76504117536247684</v>
      </c>
      <c r="AA3023">
        <f t="shared" si="853"/>
        <v>11.730000000000004</v>
      </c>
    </row>
    <row r="3024" spans="1:27">
      <c r="A3024" s="1">
        <f t="shared" si="836"/>
        <v>-1199499</v>
      </c>
      <c r="B3024" s="1">
        <v>1</v>
      </c>
      <c r="C3024" s="1">
        <v>2</v>
      </c>
      <c r="D3024" s="2">
        <v>-12</v>
      </c>
      <c r="E3024" s="5">
        <v>186.49</v>
      </c>
      <c r="F3024" s="5">
        <v>194.15</v>
      </c>
      <c r="G3024" s="5">
        <v>7</v>
      </c>
      <c r="H3024" s="5">
        <v>176.58</v>
      </c>
      <c r="I3024" s="5">
        <v>188.61</v>
      </c>
      <c r="J3024" s="5">
        <v>8.91</v>
      </c>
      <c r="K3024" s="6">
        <f t="shared" si="837"/>
        <v>181.53500000000003</v>
      </c>
      <c r="L3024" s="6">
        <f t="shared" si="838"/>
        <v>9.9099999999999966</v>
      </c>
      <c r="M3024" s="6">
        <f t="shared" si="839"/>
        <v>191.38</v>
      </c>
      <c r="N3024" s="5">
        <f t="shared" si="840"/>
        <v>5.6654236381757013</v>
      </c>
      <c r="O3024" s="6">
        <f t="shared" si="841"/>
        <v>5.539999999999992</v>
      </c>
      <c r="P3024" s="6">
        <f t="shared" si="842"/>
        <v>11.330847276351403</v>
      </c>
      <c r="Q3024" s="6">
        <f t="shared" si="843"/>
        <v>-0.23668938164829922</v>
      </c>
      <c r="R3024" s="5">
        <f t="shared" si="844"/>
        <v>0.3856728357040542</v>
      </c>
      <c r="S3024" s="5">
        <f t="shared" si="845"/>
        <v>4.3700000000000045</v>
      </c>
      <c r="T3024" s="5">
        <f t="shared" si="846"/>
        <v>5.539999999999992</v>
      </c>
      <c r="U3024" s="5">
        <f t="shared" si="847"/>
        <v>0.48893078027470366</v>
      </c>
      <c r="V3024" s="5">
        <f t="shared" si="848"/>
        <v>1.7377341270052167</v>
      </c>
      <c r="W3024" s="5">
        <f t="shared" si="849"/>
        <v>9.8449999999999704</v>
      </c>
      <c r="X3024" s="5">
        <f t="shared" si="850"/>
        <v>191.38</v>
      </c>
      <c r="Y3024" s="5">
        <f t="shared" si="851"/>
        <v>33.780351165694192</v>
      </c>
      <c r="Z3024" s="9">
        <f t="shared" si="852"/>
        <v>0.76516534160924987</v>
      </c>
      <c r="AA3024">
        <f t="shared" si="853"/>
        <v>9.9099999999999966</v>
      </c>
    </row>
    <row r="3025" spans="1:27">
      <c r="A3025" s="1">
        <f t="shared" si="836"/>
        <v>-500509</v>
      </c>
      <c r="B3025" s="1">
        <v>-9</v>
      </c>
      <c r="C3025" s="1">
        <v>-2</v>
      </c>
      <c r="D3025" s="2">
        <v>-5</v>
      </c>
      <c r="E3025" s="5">
        <v>78.069999999999993</v>
      </c>
      <c r="F3025" s="5">
        <v>72.540000000000006</v>
      </c>
      <c r="G3025" s="5">
        <v>3.57</v>
      </c>
      <c r="H3025" s="5">
        <v>84.47</v>
      </c>
      <c r="I3025" s="5">
        <v>81.61</v>
      </c>
      <c r="J3025" s="5">
        <v>3.65</v>
      </c>
      <c r="K3025" s="6">
        <f t="shared" si="837"/>
        <v>81.27</v>
      </c>
      <c r="L3025" s="6">
        <f t="shared" si="838"/>
        <v>-6.4000000000000057</v>
      </c>
      <c r="M3025" s="6">
        <f t="shared" si="839"/>
        <v>77.075000000000003</v>
      </c>
      <c r="N3025" s="5">
        <f t="shared" si="840"/>
        <v>2.5528121748377806</v>
      </c>
      <c r="O3025" s="6">
        <f t="shared" si="841"/>
        <v>-9.0699999999999932</v>
      </c>
      <c r="P3025" s="6">
        <f t="shared" si="842"/>
        <v>5.1056243496755611</v>
      </c>
      <c r="Q3025" s="6">
        <f t="shared" si="843"/>
        <v>-2.2157944405656119E-2</v>
      </c>
      <c r="R3025" s="5">
        <f t="shared" si="844"/>
        <v>0.52295269239102049</v>
      </c>
      <c r="S3025" s="5">
        <f t="shared" si="845"/>
        <v>2.6699999999999875</v>
      </c>
      <c r="T3025" s="5">
        <f t="shared" si="846"/>
        <v>9.0699999999999932</v>
      </c>
      <c r="U3025" s="5">
        <f t="shared" si="847"/>
        <v>1.7764722546766194</v>
      </c>
      <c r="V3025" s="5">
        <f t="shared" si="848"/>
        <v>1.6432858011837734</v>
      </c>
      <c r="W3025" s="5">
        <f t="shared" si="849"/>
        <v>4.1949999999999932</v>
      </c>
      <c r="X3025" s="5">
        <f t="shared" si="850"/>
        <v>77.075000000000003</v>
      </c>
      <c r="Y3025" s="5">
        <f t="shared" si="851"/>
        <v>30.192193832238271</v>
      </c>
      <c r="Z3025" s="9">
        <f t="shared" si="852"/>
        <v>0.76522415016777923</v>
      </c>
      <c r="AA3025">
        <f t="shared" si="853"/>
        <v>6.4000000000000057</v>
      </c>
    </row>
    <row r="3026" spans="1:27">
      <c r="A3026" s="1">
        <f t="shared" si="836"/>
        <v>-1401001</v>
      </c>
      <c r="B3026" s="1">
        <v>-1</v>
      </c>
      <c r="C3026" s="1">
        <v>-4</v>
      </c>
      <c r="D3026" s="2">
        <v>-14</v>
      </c>
      <c r="E3026" s="5">
        <v>136.13999999999999</v>
      </c>
      <c r="F3026" s="5">
        <v>137.88999999999999</v>
      </c>
      <c r="G3026" s="5">
        <v>7.78</v>
      </c>
      <c r="H3026" s="5">
        <v>136.19999999999999</v>
      </c>
      <c r="I3026" s="5">
        <v>144.25</v>
      </c>
      <c r="J3026" s="5">
        <v>7.5</v>
      </c>
      <c r="K3026" s="6">
        <f t="shared" si="837"/>
        <v>136.16999999999999</v>
      </c>
      <c r="L3026" s="6">
        <f t="shared" si="838"/>
        <v>-6.0000000000002274E-2</v>
      </c>
      <c r="M3026" s="6">
        <f t="shared" si="839"/>
        <v>141.07</v>
      </c>
      <c r="N3026" s="5">
        <f t="shared" si="840"/>
        <v>5.4032027539228995</v>
      </c>
      <c r="O3026" s="6">
        <f t="shared" si="841"/>
        <v>-6.3600000000000136</v>
      </c>
      <c r="P3026" s="6">
        <f t="shared" si="842"/>
        <v>10.806405507845799</v>
      </c>
      <c r="Q3026" s="6">
        <f t="shared" si="843"/>
        <v>3.663691230570041E-2</v>
      </c>
      <c r="R3026" s="5">
        <f t="shared" si="844"/>
        <v>0.58298756190724177</v>
      </c>
      <c r="S3026" s="5">
        <f t="shared" si="845"/>
        <v>6.3000000000000114</v>
      </c>
      <c r="T3026" s="5">
        <f t="shared" si="846"/>
        <v>6.3600000000000136</v>
      </c>
      <c r="U3026" s="5">
        <f t="shared" si="847"/>
        <v>0.58853982440159669</v>
      </c>
      <c r="V3026" s="5">
        <f t="shared" si="848"/>
        <v>0.9068695407445978</v>
      </c>
      <c r="W3026" s="5">
        <f t="shared" si="849"/>
        <v>4.9000000000000057</v>
      </c>
      <c r="X3026" s="5">
        <f t="shared" si="850"/>
        <v>141.07</v>
      </c>
      <c r="Y3026" s="5">
        <f t="shared" si="851"/>
        <v>26.108589002620459</v>
      </c>
      <c r="Z3026" s="9">
        <f t="shared" si="852"/>
        <v>0.76523460454948067</v>
      </c>
      <c r="AA3026">
        <f t="shared" si="853"/>
        <v>6.0000000000002274E-2</v>
      </c>
    </row>
    <row r="3027" spans="1:27">
      <c r="A3027" s="1">
        <f t="shared" si="836"/>
        <v>-602755</v>
      </c>
      <c r="B3027" s="1">
        <v>-5</v>
      </c>
      <c r="C3027" s="1">
        <v>-11</v>
      </c>
      <c r="D3027" s="2">
        <v>-6</v>
      </c>
      <c r="E3027" s="5">
        <v>62.02</v>
      </c>
      <c r="F3027" s="5">
        <v>64.739999999999995</v>
      </c>
      <c r="G3027" s="5">
        <v>4.6100000000000003</v>
      </c>
      <c r="H3027" s="5">
        <v>61.59</v>
      </c>
      <c r="I3027" s="5">
        <v>62.57</v>
      </c>
      <c r="J3027" s="5">
        <v>2.89</v>
      </c>
      <c r="K3027" s="6">
        <f t="shared" si="837"/>
        <v>61.805000000000007</v>
      </c>
      <c r="L3027" s="6">
        <f t="shared" si="838"/>
        <v>0.42999999999999972</v>
      </c>
      <c r="M3027" s="6">
        <f t="shared" si="839"/>
        <v>63.655000000000001</v>
      </c>
      <c r="N3027" s="5">
        <f t="shared" si="840"/>
        <v>2.7204870887398087</v>
      </c>
      <c r="O3027" s="6">
        <f t="shared" si="841"/>
        <v>2.1699999999999946</v>
      </c>
      <c r="P3027" s="6">
        <f t="shared" si="842"/>
        <v>5.4409741774796174</v>
      </c>
      <c r="Q3027" s="6">
        <f t="shared" si="843"/>
        <v>0.43574898156342684</v>
      </c>
      <c r="R3027" s="5">
        <f t="shared" si="844"/>
        <v>0.31979567320902125</v>
      </c>
      <c r="S3027" s="5">
        <f t="shared" si="845"/>
        <v>1.7399999999999949</v>
      </c>
      <c r="T3027" s="5">
        <f t="shared" si="846"/>
        <v>2.1699999999999946</v>
      </c>
      <c r="U3027" s="5">
        <f t="shared" si="847"/>
        <v>0.39882563842734275</v>
      </c>
      <c r="V3027" s="5">
        <f t="shared" si="848"/>
        <v>0.680025282111137</v>
      </c>
      <c r="W3027" s="5">
        <f t="shared" si="849"/>
        <v>1.8499999999999943</v>
      </c>
      <c r="X3027" s="5">
        <f t="shared" si="850"/>
        <v>63.655000000000001</v>
      </c>
      <c r="Y3027" s="5">
        <f t="shared" si="851"/>
        <v>23.398383423126791</v>
      </c>
      <c r="Z3027" s="9">
        <f t="shared" si="852"/>
        <v>0.76524375201631012</v>
      </c>
      <c r="AA3027">
        <f t="shared" si="853"/>
        <v>0.42999999999999972</v>
      </c>
    </row>
    <row r="3028" spans="1:27">
      <c r="A3028" s="1">
        <f t="shared" si="836"/>
        <v>-297497</v>
      </c>
      <c r="B3028" s="1">
        <v>3</v>
      </c>
      <c r="C3028" s="1">
        <v>10</v>
      </c>
      <c r="D3028" s="2">
        <v>-3</v>
      </c>
      <c r="E3028" s="5">
        <v>68.58</v>
      </c>
      <c r="F3028" s="5">
        <v>69.86</v>
      </c>
      <c r="G3028" s="5">
        <v>2.83</v>
      </c>
      <c r="H3028" s="5">
        <v>67.81</v>
      </c>
      <c r="I3028" s="5">
        <v>66.75</v>
      </c>
      <c r="J3028" s="5">
        <v>3.33</v>
      </c>
      <c r="K3028" s="6">
        <f t="shared" si="837"/>
        <v>68.194999999999993</v>
      </c>
      <c r="L3028" s="6">
        <f t="shared" si="838"/>
        <v>0.76999999999999602</v>
      </c>
      <c r="M3028" s="6">
        <f t="shared" si="839"/>
        <v>68.305000000000007</v>
      </c>
      <c r="N3028" s="5">
        <f t="shared" si="840"/>
        <v>2.1850514868075761</v>
      </c>
      <c r="O3028" s="6">
        <f t="shared" si="841"/>
        <v>3.1099999999999994</v>
      </c>
      <c r="P3028" s="6">
        <f t="shared" si="842"/>
        <v>4.3701029736151522</v>
      </c>
      <c r="Q3028" s="6">
        <f t="shared" si="843"/>
        <v>-0.16127512069453026</v>
      </c>
      <c r="R3028" s="5">
        <f t="shared" si="844"/>
        <v>0.53545649018522934</v>
      </c>
      <c r="S3028" s="5">
        <f t="shared" si="845"/>
        <v>2.3400000000000034</v>
      </c>
      <c r="T3028" s="5">
        <f t="shared" si="846"/>
        <v>3.1099999999999994</v>
      </c>
      <c r="U3028" s="5">
        <f t="shared" si="847"/>
        <v>0.71165371131455579</v>
      </c>
      <c r="V3028" s="5">
        <f t="shared" si="848"/>
        <v>5.0342063179814059E-2</v>
      </c>
      <c r="W3028" s="5">
        <f t="shared" si="849"/>
        <v>0.11000000000001364</v>
      </c>
      <c r="X3028" s="5">
        <f t="shared" si="850"/>
        <v>68.305000000000007</v>
      </c>
      <c r="Y3028" s="5">
        <f t="shared" si="851"/>
        <v>31.260132959061576</v>
      </c>
      <c r="Z3028" s="9">
        <f t="shared" si="852"/>
        <v>0.76530516789056113</v>
      </c>
      <c r="AA3028">
        <f t="shared" si="853"/>
        <v>0.76999999999999602</v>
      </c>
    </row>
    <row r="3029" spans="1:27">
      <c r="A3029" s="1">
        <f t="shared" si="836"/>
        <v>-302257</v>
      </c>
      <c r="B3029" s="1">
        <v>-7</v>
      </c>
      <c r="C3029" s="1">
        <v>-9</v>
      </c>
      <c r="D3029" s="2">
        <v>-3</v>
      </c>
      <c r="E3029" s="5">
        <v>81.61</v>
      </c>
      <c r="F3029" s="5">
        <v>81.05</v>
      </c>
      <c r="G3029" s="5">
        <v>3.02</v>
      </c>
      <c r="H3029" s="5">
        <v>83.38</v>
      </c>
      <c r="I3029" s="5">
        <v>84.94</v>
      </c>
      <c r="J3029" s="5">
        <v>2.48</v>
      </c>
      <c r="K3029" s="6">
        <f t="shared" si="837"/>
        <v>82.495000000000005</v>
      </c>
      <c r="L3029" s="6">
        <f t="shared" si="838"/>
        <v>-1.769999999999996</v>
      </c>
      <c r="M3029" s="6">
        <f t="shared" si="839"/>
        <v>82.995000000000005</v>
      </c>
      <c r="N3029" s="5">
        <f t="shared" si="840"/>
        <v>1.9538935487891862</v>
      </c>
      <c r="O3029" s="6">
        <f t="shared" si="841"/>
        <v>-3.8900000000000006</v>
      </c>
      <c r="P3029" s="6">
        <f t="shared" si="842"/>
        <v>3.9077870975783724</v>
      </c>
      <c r="Q3029" s="6">
        <f t="shared" si="843"/>
        <v>0.19448882835214917</v>
      </c>
      <c r="R3029" s="5">
        <f t="shared" si="844"/>
        <v>0.54250652532062282</v>
      </c>
      <c r="S3029" s="5">
        <f t="shared" si="845"/>
        <v>2.1200000000000045</v>
      </c>
      <c r="T3029" s="5">
        <f t="shared" si="846"/>
        <v>3.8900000000000006</v>
      </c>
      <c r="U3029" s="5">
        <f t="shared" si="847"/>
        <v>0.99544829410246161</v>
      </c>
      <c r="V3029" s="5">
        <f t="shared" si="848"/>
        <v>0.25589930439651964</v>
      </c>
      <c r="W3029" s="5">
        <f t="shared" si="849"/>
        <v>0.5</v>
      </c>
      <c r="X3029" s="5">
        <f t="shared" si="850"/>
        <v>82.995000000000005</v>
      </c>
      <c r="Y3029" s="5">
        <f t="shared" si="851"/>
        <v>42.476725536778304</v>
      </c>
      <c r="Z3029" s="9">
        <f t="shared" si="852"/>
        <v>0.76532280770926986</v>
      </c>
      <c r="AA3029">
        <f t="shared" si="853"/>
        <v>1.769999999999996</v>
      </c>
    </row>
    <row r="3030" spans="1:27">
      <c r="A3030" s="1">
        <f t="shared" si="836"/>
        <v>-999003</v>
      </c>
      <c r="B3030" s="1">
        <v>-3</v>
      </c>
      <c r="C3030" s="1">
        <v>4</v>
      </c>
      <c r="D3030" s="2">
        <v>-10</v>
      </c>
      <c r="E3030" s="5">
        <v>65.12</v>
      </c>
      <c r="F3030" s="5">
        <v>63.9</v>
      </c>
      <c r="G3030" s="5">
        <v>4.3899999999999997</v>
      </c>
      <c r="H3030" s="5">
        <v>65.989999999999995</v>
      </c>
      <c r="I3030" s="5">
        <v>68.569999999999993</v>
      </c>
      <c r="J3030" s="5">
        <v>4.72</v>
      </c>
      <c r="K3030" s="6">
        <f t="shared" si="837"/>
        <v>65.555000000000007</v>
      </c>
      <c r="L3030" s="6">
        <f t="shared" si="838"/>
        <v>-0.86999999999999034</v>
      </c>
      <c r="M3030" s="6">
        <f t="shared" si="839"/>
        <v>66.234999999999999</v>
      </c>
      <c r="N3030" s="5">
        <f t="shared" si="840"/>
        <v>3.222983865923005</v>
      </c>
      <c r="O3030" s="6">
        <f t="shared" si="841"/>
        <v>-4.6699999999999946</v>
      </c>
      <c r="P3030" s="6">
        <f t="shared" si="842"/>
        <v>6.44596773184601</v>
      </c>
      <c r="Q3030" s="6">
        <f t="shared" si="843"/>
        <v>-7.235291994079493E-2</v>
      </c>
      <c r="R3030" s="5">
        <f t="shared" si="844"/>
        <v>0.58951582727078777</v>
      </c>
      <c r="S3030" s="5">
        <f t="shared" si="845"/>
        <v>3.8000000000000043</v>
      </c>
      <c r="T3030" s="5">
        <f t="shared" si="846"/>
        <v>4.6699999999999946</v>
      </c>
      <c r="U3030" s="5">
        <f t="shared" si="847"/>
        <v>0.72448392456699284</v>
      </c>
      <c r="V3030" s="5">
        <f t="shared" si="848"/>
        <v>0.21098461186533204</v>
      </c>
      <c r="W3030" s="5">
        <f t="shared" si="849"/>
        <v>0.67999999999999261</v>
      </c>
      <c r="X3030" s="5">
        <f t="shared" si="850"/>
        <v>66.234999999999999</v>
      </c>
      <c r="Y3030" s="5">
        <f t="shared" si="851"/>
        <v>20.550832010147676</v>
      </c>
      <c r="Z3030" s="9">
        <f t="shared" si="852"/>
        <v>0.76537049851689476</v>
      </c>
      <c r="AA3030">
        <f t="shared" si="853"/>
        <v>0.86999999999999034</v>
      </c>
    </row>
    <row r="3031" spans="1:27">
      <c r="A3031" s="1">
        <f t="shared" si="836"/>
        <v>-798250</v>
      </c>
      <c r="B3031" s="1">
        <v>0</v>
      </c>
      <c r="C3031" s="1">
        <v>7</v>
      </c>
      <c r="D3031" s="2">
        <v>-8</v>
      </c>
      <c r="E3031" s="5">
        <v>74.41</v>
      </c>
      <c r="F3031" s="5">
        <v>77.849999999999994</v>
      </c>
      <c r="G3031" s="5">
        <v>2.97</v>
      </c>
      <c r="H3031" s="5">
        <v>65.13</v>
      </c>
      <c r="I3031" s="5">
        <v>67.45</v>
      </c>
      <c r="J3031" s="5">
        <v>4.93</v>
      </c>
      <c r="K3031" s="6">
        <f t="shared" si="837"/>
        <v>69.77</v>
      </c>
      <c r="L3031" s="6">
        <f t="shared" si="838"/>
        <v>9.2800000000000011</v>
      </c>
      <c r="M3031" s="6">
        <f t="shared" si="839"/>
        <v>72.650000000000006</v>
      </c>
      <c r="N3031" s="5">
        <f t="shared" si="840"/>
        <v>2.8777508578749482</v>
      </c>
      <c r="O3031" s="6">
        <f t="shared" si="841"/>
        <v>10.399999999999991</v>
      </c>
      <c r="P3031" s="6">
        <f t="shared" si="842"/>
        <v>5.7555017157498964</v>
      </c>
      <c r="Q3031" s="6">
        <f t="shared" si="843"/>
        <v>-0.46743022055316386</v>
      </c>
      <c r="R3031" s="5">
        <f t="shared" si="844"/>
        <v>0.19459641492853993</v>
      </c>
      <c r="S3031" s="5">
        <f t="shared" si="845"/>
        <v>1.1199999999999903</v>
      </c>
      <c r="T3031" s="5">
        <f t="shared" si="846"/>
        <v>10.399999999999991</v>
      </c>
      <c r="U3031" s="5">
        <f t="shared" si="847"/>
        <v>1.8069667100507421</v>
      </c>
      <c r="V3031" s="5">
        <f t="shared" si="848"/>
        <v>1.0007815624896459</v>
      </c>
      <c r="W3031" s="5">
        <f t="shared" si="849"/>
        <v>2.8800000000000097</v>
      </c>
      <c r="X3031" s="5">
        <f t="shared" si="850"/>
        <v>72.650000000000006</v>
      </c>
      <c r="Y3031" s="5">
        <f t="shared" si="851"/>
        <v>25.245409900997409</v>
      </c>
      <c r="Z3031" s="9">
        <f t="shared" si="852"/>
        <v>0.76560237721679003</v>
      </c>
      <c r="AA3031">
        <f t="shared" si="853"/>
        <v>9.2800000000000011</v>
      </c>
    </row>
    <row r="3032" spans="1:27">
      <c r="A3032" s="1">
        <f t="shared" si="836"/>
        <v>-1401500</v>
      </c>
      <c r="B3032" s="1">
        <v>0</v>
      </c>
      <c r="C3032" s="1">
        <v>-6</v>
      </c>
      <c r="D3032" s="2">
        <v>-14</v>
      </c>
      <c r="E3032" s="5">
        <v>126.95</v>
      </c>
      <c r="F3032" s="5">
        <v>126.67</v>
      </c>
      <c r="G3032" s="5">
        <v>5.8</v>
      </c>
      <c r="H3032" s="5">
        <v>127.78</v>
      </c>
      <c r="I3032" s="5">
        <v>134.6</v>
      </c>
      <c r="J3032" s="5">
        <v>4.5999999999999996</v>
      </c>
      <c r="K3032" s="6">
        <f t="shared" si="837"/>
        <v>127.36500000000001</v>
      </c>
      <c r="L3032" s="6">
        <f t="shared" si="838"/>
        <v>-0.82999999999999829</v>
      </c>
      <c r="M3032" s="6">
        <f t="shared" si="839"/>
        <v>130.63499999999999</v>
      </c>
      <c r="N3032" s="5">
        <f t="shared" si="840"/>
        <v>3.7013511046643495</v>
      </c>
      <c r="O3032" s="6">
        <f t="shared" si="841"/>
        <v>-7.9299999999999926</v>
      </c>
      <c r="P3032" s="6">
        <f t="shared" si="842"/>
        <v>7.4027022093286989</v>
      </c>
      <c r="Q3032" s="6">
        <f t="shared" si="843"/>
        <v>0.22773722627737233</v>
      </c>
      <c r="R3032" s="5">
        <f t="shared" si="844"/>
        <v>0.95910922785098029</v>
      </c>
      <c r="S3032" s="5">
        <f t="shared" si="845"/>
        <v>7.0999999999999943</v>
      </c>
      <c r="T3032" s="5">
        <f t="shared" si="846"/>
        <v>7.9299999999999926</v>
      </c>
      <c r="U3032" s="5">
        <f t="shared" si="847"/>
        <v>1.0712304474448271</v>
      </c>
      <c r="V3032" s="5">
        <f t="shared" si="848"/>
        <v>0.88346117607681429</v>
      </c>
      <c r="W3032" s="5">
        <f t="shared" si="849"/>
        <v>3.2699999999999818</v>
      </c>
      <c r="X3032" s="5">
        <f t="shared" si="850"/>
        <v>130.63499999999999</v>
      </c>
      <c r="Y3032" s="5">
        <f t="shared" si="851"/>
        <v>35.293868726848707</v>
      </c>
      <c r="Z3032" s="9">
        <f t="shared" si="852"/>
        <v>0.76593472306718158</v>
      </c>
      <c r="AA3032">
        <f t="shared" si="853"/>
        <v>0.82999999999999829</v>
      </c>
    </row>
    <row r="3033" spans="1:27">
      <c r="A3033" s="1">
        <f t="shared" si="836"/>
        <v>-202506</v>
      </c>
      <c r="B3033" s="1">
        <v>-6</v>
      </c>
      <c r="C3033" s="1">
        <v>-10</v>
      </c>
      <c r="D3033" s="2">
        <v>-2</v>
      </c>
      <c r="E3033" s="5">
        <v>79</v>
      </c>
      <c r="F3033" s="5">
        <v>76.790000000000006</v>
      </c>
      <c r="G3033" s="5">
        <v>2.89</v>
      </c>
      <c r="H3033" s="5">
        <v>78.48</v>
      </c>
      <c r="I3033" s="5">
        <v>78.27</v>
      </c>
      <c r="J3033" s="5">
        <v>2.37</v>
      </c>
      <c r="K3033" s="6">
        <f t="shared" si="837"/>
        <v>78.740000000000009</v>
      </c>
      <c r="L3033" s="6">
        <f t="shared" si="838"/>
        <v>0.51999999999999602</v>
      </c>
      <c r="M3033" s="6">
        <f t="shared" si="839"/>
        <v>77.53</v>
      </c>
      <c r="N3033" s="5">
        <f t="shared" si="840"/>
        <v>1.8687562708924885</v>
      </c>
      <c r="O3033" s="6">
        <f t="shared" si="841"/>
        <v>-1.4799999999999898</v>
      </c>
      <c r="P3033" s="6">
        <f t="shared" si="842"/>
        <v>3.737512541784977</v>
      </c>
      <c r="Q3033" s="6">
        <f t="shared" si="843"/>
        <v>0.19580499677858113</v>
      </c>
      <c r="R3033" s="5">
        <f t="shared" si="844"/>
        <v>0.53511526119048614</v>
      </c>
      <c r="S3033" s="5">
        <f t="shared" si="845"/>
        <v>1.9999999999999858</v>
      </c>
      <c r="T3033" s="5">
        <f t="shared" si="846"/>
        <v>1.4799999999999898</v>
      </c>
      <c r="U3033" s="5">
        <f t="shared" si="847"/>
        <v>0.39598529328095983</v>
      </c>
      <c r="V3033" s="5">
        <f t="shared" si="848"/>
        <v>0.64748946604049706</v>
      </c>
      <c r="W3033" s="5">
        <f t="shared" si="849"/>
        <v>1.210000000000008</v>
      </c>
      <c r="X3033" s="5">
        <f t="shared" si="850"/>
        <v>77.53</v>
      </c>
      <c r="Y3033" s="5">
        <f t="shared" si="851"/>
        <v>41.487486200098687</v>
      </c>
      <c r="Z3033" s="9">
        <f t="shared" si="852"/>
        <v>0.76614620014720425</v>
      </c>
      <c r="AA3033">
        <f t="shared" si="853"/>
        <v>0.51999999999999602</v>
      </c>
    </row>
    <row r="3034" spans="1:27">
      <c r="A3034" s="1">
        <f t="shared" si="836"/>
        <v>-1299999</v>
      </c>
      <c r="B3034" s="1">
        <v>1</v>
      </c>
      <c r="C3034" s="1">
        <v>0</v>
      </c>
      <c r="D3034" s="2">
        <v>-13</v>
      </c>
      <c r="E3034" s="5">
        <v>217.87</v>
      </c>
      <c r="F3034" s="5">
        <v>219.62</v>
      </c>
      <c r="G3034" s="5">
        <v>5.15</v>
      </c>
      <c r="H3034" s="5">
        <v>206.21</v>
      </c>
      <c r="I3034" s="5">
        <v>214.56</v>
      </c>
      <c r="J3034" s="5">
        <v>10</v>
      </c>
      <c r="K3034" s="6">
        <f t="shared" si="837"/>
        <v>212.04000000000002</v>
      </c>
      <c r="L3034" s="6">
        <f t="shared" si="838"/>
        <v>11.659999999999997</v>
      </c>
      <c r="M3034" s="6">
        <f t="shared" si="839"/>
        <v>217.09</v>
      </c>
      <c r="N3034" s="5">
        <f t="shared" si="840"/>
        <v>5.624111040866814</v>
      </c>
      <c r="O3034" s="6">
        <f t="shared" si="841"/>
        <v>5.0600000000000023</v>
      </c>
      <c r="P3034" s="6">
        <f t="shared" si="842"/>
        <v>11.248222081733628</v>
      </c>
      <c r="Q3034" s="6">
        <f t="shared" si="843"/>
        <v>-0.5807465075381848</v>
      </c>
      <c r="R3034" s="5">
        <f t="shared" si="844"/>
        <v>0.58675939646657227</v>
      </c>
      <c r="S3034" s="5">
        <f t="shared" si="845"/>
        <v>6.5999999999999943</v>
      </c>
      <c r="T3034" s="5">
        <f t="shared" si="846"/>
        <v>5.0600000000000023</v>
      </c>
      <c r="U3034" s="5">
        <f t="shared" si="847"/>
        <v>0.44984887062437262</v>
      </c>
      <c r="V3034" s="5">
        <f t="shared" si="848"/>
        <v>0.89791968247157039</v>
      </c>
      <c r="W3034" s="5">
        <f t="shared" si="849"/>
        <v>5.0499999999999829</v>
      </c>
      <c r="X3034" s="5">
        <f t="shared" si="850"/>
        <v>217.09</v>
      </c>
      <c r="Y3034" s="5">
        <f t="shared" si="851"/>
        <v>38.599877993614626</v>
      </c>
      <c r="Z3034" s="9">
        <f t="shared" si="852"/>
        <v>0.76619840772478776</v>
      </c>
      <c r="AA3034">
        <f t="shared" si="853"/>
        <v>11.659999999999997</v>
      </c>
    </row>
    <row r="3035" spans="1:27">
      <c r="A3035" s="1">
        <f t="shared" si="836"/>
        <v>-302755</v>
      </c>
      <c r="B3035" s="1">
        <v>-5</v>
      </c>
      <c r="C3035" s="1">
        <v>-11</v>
      </c>
      <c r="D3035" s="2">
        <v>-3</v>
      </c>
      <c r="E3035" s="5">
        <v>62.83</v>
      </c>
      <c r="F3035" s="5">
        <v>67.8</v>
      </c>
      <c r="G3035" s="5">
        <v>4.58</v>
      </c>
      <c r="H3035" s="5">
        <v>64.62</v>
      </c>
      <c r="I3035" s="5">
        <v>67.92</v>
      </c>
      <c r="J3035" s="5">
        <v>2.97</v>
      </c>
      <c r="K3035" s="6">
        <f t="shared" si="837"/>
        <v>63.725000000000001</v>
      </c>
      <c r="L3035" s="6">
        <f t="shared" si="838"/>
        <v>-1.7900000000000063</v>
      </c>
      <c r="M3035" s="6">
        <f t="shared" si="839"/>
        <v>67.86</v>
      </c>
      <c r="N3035" s="5">
        <f t="shared" si="840"/>
        <v>2.7293451595575084</v>
      </c>
      <c r="O3035" s="6">
        <f t="shared" si="841"/>
        <v>-0.12000000000000455</v>
      </c>
      <c r="P3035" s="6">
        <f t="shared" si="842"/>
        <v>5.4586903191150169</v>
      </c>
      <c r="Q3035" s="6">
        <f t="shared" si="843"/>
        <v>0.4079396455383541</v>
      </c>
      <c r="R3035" s="5">
        <f t="shared" si="844"/>
        <v>0.30593418977296888</v>
      </c>
      <c r="S3035" s="5">
        <f t="shared" si="845"/>
        <v>1.6700000000000017</v>
      </c>
      <c r="T3035" s="5">
        <f t="shared" si="846"/>
        <v>0.12000000000000455</v>
      </c>
      <c r="U3035" s="5">
        <f t="shared" si="847"/>
        <v>2.1983295073507558E-2</v>
      </c>
      <c r="V3035" s="5">
        <f t="shared" si="848"/>
        <v>1.5150154188158378</v>
      </c>
      <c r="W3035" s="5">
        <f t="shared" si="849"/>
        <v>4.134999999999998</v>
      </c>
      <c r="X3035" s="5">
        <f t="shared" si="850"/>
        <v>67.86</v>
      </c>
      <c r="Y3035" s="5">
        <f t="shared" si="851"/>
        <v>24.863106728136106</v>
      </c>
      <c r="Z3035" s="9">
        <f t="shared" si="852"/>
        <v>0.76638175865556712</v>
      </c>
      <c r="AA3035">
        <f t="shared" si="853"/>
        <v>1.7900000000000063</v>
      </c>
    </row>
    <row r="3036" spans="1:27">
      <c r="A3036" s="1">
        <f t="shared" si="836"/>
        <v>-702244</v>
      </c>
      <c r="B3036" s="1">
        <v>6</v>
      </c>
      <c r="C3036" s="1">
        <v>-9</v>
      </c>
      <c r="D3036" s="2">
        <v>-7</v>
      </c>
      <c r="E3036" s="5">
        <v>53.84</v>
      </c>
      <c r="F3036" s="5">
        <v>56.4</v>
      </c>
      <c r="G3036" s="5">
        <v>2.34</v>
      </c>
      <c r="H3036" s="5">
        <v>53.59</v>
      </c>
      <c r="I3036" s="5">
        <v>54.44</v>
      </c>
      <c r="J3036" s="5">
        <v>3.86</v>
      </c>
      <c r="K3036" s="6">
        <f t="shared" si="837"/>
        <v>53.715000000000003</v>
      </c>
      <c r="L3036" s="6">
        <f t="shared" si="838"/>
        <v>0.25</v>
      </c>
      <c r="M3036" s="6">
        <f t="shared" si="839"/>
        <v>55.42</v>
      </c>
      <c r="N3036" s="5">
        <f t="shared" si="840"/>
        <v>2.2569448376068033</v>
      </c>
      <c r="O3036" s="6">
        <f t="shared" si="841"/>
        <v>1.9600000000000009</v>
      </c>
      <c r="P3036" s="6">
        <f t="shared" si="842"/>
        <v>4.5138896752136066</v>
      </c>
      <c r="Q3036" s="6">
        <f t="shared" si="843"/>
        <v>-0.4625230672582355</v>
      </c>
      <c r="R3036" s="5">
        <f t="shared" si="844"/>
        <v>0.37883070323801837</v>
      </c>
      <c r="S3036" s="5">
        <f t="shared" si="845"/>
        <v>1.7100000000000009</v>
      </c>
      <c r="T3036" s="5">
        <f t="shared" si="846"/>
        <v>1.9600000000000009</v>
      </c>
      <c r="U3036" s="5">
        <f t="shared" si="847"/>
        <v>0.43421530897457072</v>
      </c>
      <c r="V3036" s="5">
        <f t="shared" si="848"/>
        <v>0.75544602224657342</v>
      </c>
      <c r="W3036" s="5">
        <f t="shared" si="849"/>
        <v>1.7049999999999983</v>
      </c>
      <c r="X3036" s="5">
        <f t="shared" si="850"/>
        <v>55.42</v>
      </c>
      <c r="Y3036" s="5">
        <f t="shared" si="851"/>
        <v>24.555318799357856</v>
      </c>
      <c r="Z3036" s="9">
        <f t="shared" si="852"/>
        <v>0.76657680632797642</v>
      </c>
      <c r="AA3036">
        <f t="shared" si="853"/>
        <v>0.25</v>
      </c>
    </row>
    <row r="3037" spans="1:27">
      <c r="A3037" s="1">
        <f t="shared" si="836"/>
        <v>-1201505</v>
      </c>
      <c r="B3037" s="1">
        <v>-5</v>
      </c>
      <c r="C3037" s="1">
        <v>-6</v>
      </c>
      <c r="D3037" s="2">
        <v>-12</v>
      </c>
      <c r="E3037" s="5">
        <v>72</v>
      </c>
      <c r="F3037" s="5">
        <v>71.569999999999993</v>
      </c>
      <c r="G3037" s="5">
        <v>4.91</v>
      </c>
      <c r="H3037" s="5">
        <v>73.72</v>
      </c>
      <c r="I3037" s="5">
        <v>68.5</v>
      </c>
      <c r="J3037" s="5">
        <v>4.63</v>
      </c>
      <c r="K3037" s="6">
        <f t="shared" si="837"/>
        <v>72.86</v>
      </c>
      <c r="L3037" s="6">
        <f t="shared" si="838"/>
        <v>-1.7199999999999989</v>
      </c>
      <c r="M3037" s="6">
        <f t="shared" si="839"/>
        <v>70.034999999999997</v>
      </c>
      <c r="N3037" s="5">
        <f t="shared" si="840"/>
        <v>3.3743517896034492</v>
      </c>
      <c r="O3037" s="6">
        <f t="shared" si="841"/>
        <v>3.0699999999999932</v>
      </c>
      <c r="P3037" s="6">
        <f t="shared" si="842"/>
        <v>6.7487035792068983</v>
      </c>
      <c r="Q3037" s="6">
        <f t="shared" si="843"/>
        <v>5.8649687122626026E-2</v>
      </c>
      <c r="R3037" s="5">
        <f t="shared" si="844"/>
        <v>0.70976594893843425</v>
      </c>
      <c r="S3037" s="5">
        <f t="shared" si="845"/>
        <v>4.789999999999992</v>
      </c>
      <c r="T3037" s="5">
        <f t="shared" si="846"/>
        <v>3.0699999999999932</v>
      </c>
      <c r="U3037" s="5">
        <f t="shared" si="847"/>
        <v>0.45490218439269142</v>
      </c>
      <c r="V3037" s="5">
        <f t="shared" si="848"/>
        <v>0.83719783121130775</v>
      </c>
      <c r="W3037" s="5">
        <f t="shared" si="849"/>
        <v>2.8250000000000028</v>
      </c>
      <c r="X3037" s="5">
        <f t="shared" si="850"/>
        <v>70.034999999999997</v>
      </c>
      <c r="Y3037" s="5">
        <f t="shared" si="851"/>
        <v>20.755097383675711</v>
      </c>
      <c r="Z3037" s="9">
        <f t="shared" si="852"/>
        <v>0.76676593560225403</v>
      </c>
      <c r="AA3037">
        <f t="shared" si="853"/>
        <v>1.7199999999999989</v>
      </c>
    </row>
    <row r="3038" spans="1:27">
      <c r="A3038" s="1">
        <f t="shared" si="836"/>
        <v>-1202499</v>
      </c>
      <c r="B3038" s="1">
        <v>1</v>
      </c>
      <c r="C3038" s="1">
        <v>-10</v>
      </c>
      <c r="D3038" s="2">
        <v>-12</v>
      </c>
      <c r="E3038" s="5">
        <v>49.46</v>
      </c>
      <c r="F3038" s="5">
        <v>53.33</v>
      </c>
      <c r="G3038" s="5">
        <v>2.16</v>
      </c>
      <c r="H3038" s="5">
        <v>44.64</v>
      </c>
      <c r="I3038" s="5">
        <v>43.67</v>
      </c>
      <c r="J3038" s="5">
        <v>2.6</v>
      </c>
      <c r="K3038" s="6">
        <f t="shared" si="837"/>
        <v>47.05</v>
      </c>
      <c r="L3038" s="6">
        <f t="shared" si="838"/>
        <v>4.82</v>
      </c>
      <c r="M3038" s="6">
        <f t="shared" si="839"/>
        <v>48.5</v>
      </c>
      <c r="N3038" s="5">
        <f t="shared" si="840"/>
        <v>1.6900887550658399</v>
      </c>
      <c r="O3038" s="6">
        <f t="shared" si="841"/>
        <v>9.6599999999999966</v>
      </c>
      <c r="P3038" s="6">
        <f t="shared" si="842"/>
        <v>3.3801775101316798</v>
      </c>
      <c r="Q3038" s="6">
        <f t="shared" si="843"/>
        <v>-0.18330765999159782</v>
      </c>
      <c r="R3038" s="5">
        <f t="shared" si="844"/>
        <v>1.4318774636813221</v>
      </c>
      <c r="S3038" s="5">
        <f t="shared" si="845"/>
        <v>4.8399999999999963</v>
      </c>
      <c r="T3038" s="5">
        <f t="shared" si="846"/>
        <v>9.6599999999999966</v>
      </c>
      <c r="U3038" s="5">
        <f t="shared" si="847"/>
        <v>2.857838078339169</v>
      </c>
      <c r="V3038" s="5">
        <f t="shared" si="848"/>
        <v>0.85794310840410037</v>
      </c>
      <c r="W3038" s="5">
        <f t="shared" si="849"/>
        <v>1.4500000000000028</v>
      </c>
      <c r="X3038" s="5">
        <f t="shared" si="850"/>
        <v>48.5</v>
      </c>
      <c r="Y3038" s="5">
        <f t="shared" si="851"/>
        <v>28.69671776386123</v>
      </c>
      <c r="Z3038" s="9">
        <f t="shared" si="852"/>
        <v>0.76686504679767487</v>
      </c>
      <c r="AA3038">
        <f t="shared" si="853"/>
        <v>4.82</v>
      </c>
    </row>
    <row r="3039" spans="1:27">
      <c r="A3039" s="1">
        <f t="shared" si="836"/>
        <v>-898499</v>
      </c>
      <c r="B3039" s="1">
        <v>1</v>
      </c>
      <c r="C3039" s="1">
        <v>6</v>
      </c>
      <c r="D3039" s="2">
        <v>-9</v>
      </c>
      <c r="E3039" s="5">
        <v>97.35</v>
      </c>
      <c r="F3039" s="5">
        <v>96.89</v>
      </c>
      <c r="G3039" s="5">
        <v>2.94</v>
      </c>
      <c r="H3039" s="5">
        <v>104.5</v>
      </c>
      <c r="I3039" s="5">
        <v>102.34</v>
      </c>
      <c r="J3039" s="5">
        <v>6.03</v>
      </c>
      <c r="K3039" s="6">
        <f t="shared" si="837"/>
        <v>100.925</v>
      </c>
      <c r="L3039" s="6">
        <f t="shared" si="838"/>
        <v>-7.1500000000000057</v>
      </c>
      <c r="M3039" s="6">
        <f t="shared" si="839"/>
        <v>99.615000000000009</v>
      </c>
      <c r="N3039" s="5">
        <f t="shared" si="840"/>
        <v>3.3542696671555792</v>
      </c>
      <c r="O3039" s="6">
        <f t="shared" si="841"/>
        <v>-5.4500000000000028</v>
      </c>
      <c r="P3039" s="6">
        <f t="shared" si="842"/>
        <v>6.7085393343111583</v>
      </c>
      <c r="Q3039" s="6">
        <f t="shared" si="843"/>
        <v>-0.61587841215878414</v>
      </c>
      <c r="R3039" s="5">
        <f t="shared" si="844"/>
        <v>0.25340836734835381</v>
      </c>
      <c r="S3039" s="5">
        <f t="shared" si="845"/>
        <v>1.7000000000000028</v>
      </c>
      <c r="T3039" s="5">
        <f t="shared" si="846"/>
        <v>5.4500000000000028</v>
      </c>
      <c r="U3039" s="5">
        <f t="shared" si="847"/>
        <v>0.81239741296972157</v>
      </c>
      <c r="V3039" s="5">
        <f t="shared" si="848"/>
        <v>0.39054701320745872</v>
      </c>
      <c r="W3039" s="5">
        <f t="shared" si="849"/>
        <v>1.3099999999999881</v>
      </c>
      <c r="X3039" s="5">
        <f t="shared" si="850"/>
        <v>99.615000000000009</v>
      </c>
      <c r="Y3039" s="5">
        <f t="shared" si="851"/>
        <v>29.697970015772029</v>
      </c>
      <c r="Z3039" s="9">
        <f t="shared" si="852"/>
        <v>0.76693415623507089</v>
      </c>
      <c r="AA3039">
        <f t="shared" si="853"/>
        <v>7.1500000000000057</v>
      </c>
    </row>
    <row r="3040" spans="1:27">
      <c r="A3040" s="1">
        <f t="shared" si="836"/>
        <v>-800758</v>
      </c>
      <c r="B3040" s="1">
        <v>-8</v>
      </c>
      <c r="C3040" s="1">
        <v>-3</v>
      </c>
      <c r="D3040" s="2">
        <v>-8</v>
      </c>
      <c r="E3040" s="5">
        <v>236.99</v>
      </c>
      <c r="F3040" s="5">
        <v>245.98</v>
      </c>
      <c r="G3040" s="5">
        <v>7.92</v>
      </c>
      <c r="H3040" s="5">
        <v>246.9</v>
      </c>
      <c r="I3040" s="5">
        <v>248.97</v>
      </c>
      <c r="J3040" s="5">
        <v>7.8</v>
      </c>
      <c r="K3040" s="6">
        <f t="shared" si="837"/>
        <v>241.94499999999999</v>
      </c>
      <c r="L3040" s="6">
        <f t="shared" si="838"/>
        <v>-9.9099999999999966</v>
      </c>
      <c r="M3040" s="6">
        <f t="shared" si="839"/>
        <v>247.47499999999999</v>
      </c>
      <c r="N3040" s="5">
        <f t="shared" si="840"/>
        <v>5.5580212306179613</v>
      </c>
      <c r="O3040" s="6">
        <f t="shared" si="841"/>
        <v>-2.9900000000000091</v>
      </c>
      <c r="P3040" s="6">
        <f t="shared" si="842"/>
        <v>11.116042461235923</v>
      </c>
      <c r="Q3040" s="6">
        <f t="shared" si="843"/>
        <v>1.5266285980654952E-2</v>
      </c>
      <c r="R3040" s="5">
        <f t="shared" si="844"/>
        <v>0.62252371058598821</v>
      </c>
      <c r="S3040" s="5">
        <f t="shared" si="845"/>
        <v>6.9199999999999875</v>
      </c>
      <c r="T3040" s="5">
        <f t="shared" si="846"/>
        <v>2.9900000000000091</v>
      </c>
      <c r="U3040" s="5">
        <f t="shared" si="847"/>
        <v>0.26898062061446731</v>
      </c>
      <c r="V3040" s="5">
        <f t="shared" si="848"/>
        <v>0.99495841605217394</v>
      </c>
      <c r="W3040" s="5">
        <f t="shared" si="849"/>
        <v>5.5300000000000011</v>
      </c>
      <c r="X3040" s="5">
        <f t="shared" si="850"/>
        <v>247.47499999999999</v>
      </c>
      <c r="Y3040" s="5">
        <f t="shared" si="851"/>
        <v>44.525738519441532</v>
      </c>
      <c r="Z3040" s="9">
        <f t="shared" si="852"/>
        <v>0.76695958172513889</v>
      </c>
      <c r="AA3040">
        <f t="shared" si="853"/>
        <v>9.9099999999999966</v>
      </c>
    </row>
    <row r="3041" spans="1:27">
      <c r="A3041" s="1">
        <f t="shared" si="836"/>
        <v>-901243</v>
      </c>
      <c r="B3041" s="1">
        <v>7</v>
      </c>
      <c r="C3041" s="1">
        <v>-5</v>
      </c>
      <c r="D3041" s="2">
        <v>-9</v>
      </c>
      <c r="E3041" s="5">
        <v>88.38</v>
      </c>
      <c r="F3041" s="5">
        <v>86.38</v>
      </c>
      <c r="G3041" s="5">
        <v>2.2000000000000002</v>
      </c>
      <c r="H3041" s="5">
        <v>100.15</v>
      </c>
      <c r="I3041" s="5">
        <v>102.6</v>
      </c>
      <c r="J3041" s="5">
        <v>7.5</v>
      </c>
      <c r="K3041" s="6">
        <f t="shared" si="837"/>
        <v>94.265000000000001</v>
      </c>
      <c r="L3041" s="6">
        <f t="shared" si="838"/>
        <v>-11.77000000000001</v>
      </c>
      <c r="M3041" s="6">
        <f t="shared" si="839"/>
        <v>94.49</v>
      </c>
      <c r="N3041" s="5">
        <f t="shared" si="840"/>
        <v>3.9080046059338263</v>
      </c>
      <c r="O3041" s="6">
        <f t="shared" si="841"/>
        <v>-16.22</v>
      </c>
      <c r="P3041" s="6">
        <f t="shared" si="842"/>
        <v>7.8160092118676525</v>
      </c>
      <c r="Q3041" s="6">
        <f t="shared" si="843"/>
        <v>-0.84154526109019467</v>
      </c>
      <c r="R3041" s="5">
        <f t="shared" si="844"/>
        <v>0.56934426244575154</v>
      </c>
      <c r="S3041" s="5">
        <f t="shared" si="845"/>
        <v>4.4499999999999886</v>
      </c>
      <c r="T3041" s="5">
        <f t="shared" si="846"/>
        <v>16.22</v>
      </c>
      <c r="U3041" s="5">
        <f t="shared" si="847"/>
        <v>2.0752278509820479</v>
      </c>
      <c r="V3041" s="5">
        <f t="shared" si="848"/>
        <v>5.7574138899007275E-2</v>
      </c>
      <c r="W3041" s="5">
        <f t="shared" si="849"/>
        <v>0.22499999999999432</v>
      </c>
      <c r="X3041" s="5">
        <f t="shared" si="850"/>
        <v>94.49</v>
      </c>
      <c r="Y3041" s="5">
        <f t="shared" si="851"/>
        <v>24.178579486965933</v>
      </c>
      <c r="Z3041" s="9">
        <f t="shared" si="852"/>
        <v>0.76699608864713253</v>
      </c>
      <c r="AA3041">
        <f t="shared" si="853"/>
        <v>11.77000000000001</v>
      </c>
    </row>
    <row r="3042" spans="1:27">
      <c r="A3042" s="1">
        <f t="shared" si="836"/>
        <v>-197250</v>
      </c>
      <c r="B3042" s="1">
        <v>0</v>
      </c>
      <c r="C3042" s="1">
        <v>11</v>
      </c>
      <c r="D3042" s="2">
        <v>-2</v>
      </c>
      <c r="E3042" s="5">
        <v>27.7</v>
      </c>
      <c r="F3042" s="5">
        <v>26.51</v>
      </c>
      <c r="G3042" s="5">
        <v>2.6</v>
      </c>
      <c r="H3042" s="5">
        <v>25.18</v>
      </c>
      <c r="I3042" s="5">
        <v>24.33</v>
      </c>
      <c r="J3042" s="5">
        <v>2.0299999999999998</v>
      </c>
      <c r="K3042" s="6">
        <f t="shared" si="837"/>
        <v>26.439999999999998</v>
      </c>
      <c r="L3042" s="6">
        <f t="shared" si="838"/>
        <v>2.5199999999999996</v>
      </c>
      <c r="M3042" s="6">
        <f t="shared" si="839"/>
        <v>25.42</v>
      </c>
      <c r="N3042" s="5">
        <f t="shared" si="840"/>
        <v>1.6493104619810062</v>
      </c>
      <c r="O3042" s="6">
        <f t="shared" si="841"/>
        <v>2.1800000000000033</v>
      </c>
      <c r="P3042" s="6">
        <f t="shared" si="842"/>
        <v>3.2986209239620123</v>
      </c>
      <c r="Q3042" s="6">
        <f t="shared" si="843"/>
        <v>0.24254427483020721</v>
      </c>
      <c r="R3042" s="5">
        <f t="shared" si="844"/>
        <v>0.10307337758338667</v>
      </c>
      <c r="S3042" s="5">
        <f t="shared" si="845"/>
        <v>0.33999999999999631</v>
      </c>
      <c r="T3042" s="5">
        <f t="shared" si="846"/>
        <v>2.1800000000000033</v>
      </c>
      <c r="U3042" s="5">
        <f t="shared" si="847"/>
        <v>0.66088224450525213</v>
      </c>
      <c r="V3042" s="5">
        <f t="shared" si="848"/>
        <v>0.61844026550032427</v>
      </c>
      <c r="W3042" s="5">
        <f t="shared" si="849"/>
        <v>1.019999999999996</v>
      </c>
      <c r="X3042" s="5">
        <f t="shared" si="850"/>
        <v>25.42</v>
      </c>
      <c r="Y3042" s="5">
        <f t="shared" si="851"/>
        <v>15.412501518645399</v>
      </c>
      <c r="Z3042" s="9">
        <f t="shared" si="852"/>
        <v>0.76721639711361744</v>
      </c>
      <c r="AA3042">
        <f t="shared" si="853"/>
        <v>2.5199999999999996</v>
      </c>
    </row>
    <row r="3043" spans="1:27">
      <c r="A3043" s="1">
        <f t="shared" si="836"/>
        <v>-502257</v>
      </c>
      <c r="B3043" s="1">
        <v>-7</v>
      </c>
      <c r="C3043" s="1">
        <v>-9</v>
      </c>
      <c r="D3043" s="2">
        <v>-5</v>
      </c>
      <c r="E3043" s="5">
        <v>69.010000000000005</v>
      </c>
      <c r="F3043" s="5">
        <v>71.78</v>
      </c>
      <c r="G3043" s="5">
        <v>2.73</v>
      </c>
      <c r="H3043" s="5">
        <v>68.150000000000006</v>
      </c>
      <c r="I3043" s="5">
        <v>67.099999999999994</v>
      </c>
      <c r="J3043" s="5">
        <v>2.15</v>
      </c>
      <c r="K3043" s="6">
        <f t="shared" si="837"/>
        <v>68.580000000000013</v>
      </c>
      <c r="L3043" s="6">
        <f t="shared" si="838"/>
        <v>0.85999999999999943</v>
      </c>
      <c r="M3043" s="6">
        <f t="shared" si="839"/>
        <v>69.44</v>
      </c>
      <c r="N3043" s="5">
        <f t="shared" si="840"/>
        <v>1.7374838128742378</v>
      </c>
      <c r="O3043" s="6">
        <f t="shared" si="841"/>
        <v>4.6800000000000068</v>
      </c>
      <c r="P3043" s="6">
        <f t="shared" si="842"/>
        <v>3.4749676257484756</v>
      </c>
      <c r="Q3043" s="6">
        <f t="shared" si="843"/>
        <v>0.23439389171373209</v>
      </c>
      <c r="R3043" s="5">
        <f t="shared" si="844"/>
        <v>1.099290816897097</v>
      </c>
      <c r="S3043" s="5">
        <f t="shared" si="845"/>
        <v>3.8200000000000074</v>
      </c>
      <c r="T3043" s="5">
        <f t="shared" si="846"/>
        <v>4.6800000000000068</v>
      </c>
      <c r="U3043" s="5">
        <f t="shared" si="847"/>
        <v>1.3467751369315213</v>
      </c>
      <c r="V3043" s="5">
        <f t="shared" si="848"/>
        <v>0.4949686400688405</v>
      </c>
      <c r="W3043" s="5">
        <f t="shared" si="849"/>
        <v>0.85999999999998522</v>
      </c>
      <c r="X3043" s="5">
        <f t="shared" si="850"/>
        <v>69.44</v>
      </c>
      <c r="Y3043" s="5">
        <f t="shared" si="851"/>
        <v>39.965839960907992</v>
      </c>
      <c r="Z3043" s="9">
        <f t="shared" si="852"/>
        <v>0.76737018446118954</v>
      </c>
      <c r="AA3043">
        <f t="shared" si="853"/>
        <v>0.85999999999999943</v>
      </c>
    </row>
    <row r="3044" spans="1:27">
      <c r="A3044" s="1">
        <f t="shared" si="836"/>
        <v>-500759</v>
      </c>
      <c r="B3044" s="1">
        <v>-9</v>
      </c>
      <c r="C3044" s="1">
        <v>-3</v>
      </c>
      <c r="D3044" s="2">
        <v>-5</v>
      </c>
      <c r="E3044" s="5">
        <v>116.66</v>
      </c>
      <c r="F3044" s="5">
        <v>113.24</v>
      </c>
      <c r="G3044" s="5">
        <v>4.6500000000000004</v>
      </c>
      <c r="H3044" s="5">
        <v>114.85</v>
      </c>
      <c r="I3044" s="5">
        <v>114.34</v>
      </c>
      <c r="J3044" s="5">
        <v>4.54</v>
      </c>
      <c r="K3044" s="6">
        <f t="shared" si="837"/>
        <v>115.755</v>
      </c>
      <c r="L3044" s="6">
        <f t="shared" si="838"/>
        <v>1.8100000000000023</v>
      </c>
      <c r="M3044" s="6">
        <f t="shared" si="839"/>
        <v>113.78999999999999</v>
      </c>
      <c r="N3044" s="5">
        <f t="shared" si="840"/>
        <v>3.2493884039923575</v>
      </c>
      <c r="O3044" s="6">
        <f t="shared" si="841"/>
        <v>-1.1000000000000085</v>
      </c>
      <c r="P3044" s="6">
        <f t="shared" si="842"/>
        <v>6.498776807984715</v>
      </c>
      <c r="Q3044" s="6">
        <f t="shared" si="843"/>
        <v>2.3935634949010468E-2</v>
      </c>
      <c r="R3044" s="5">
        <f t="shared" si="844"/>
        <v>0.44777657180419589</v>
      </c>
      <c r="S3044" s="5">
        <f t="shared" si="845"/>
        <v>2.9100000000000108</v>
      </c>
      <c r="T3044" s="5">
        <f t="shared" si="846"/>
        <v>1.1000000000000085</v>
      </c>
      <c r="U3044" s="5">
        <f t="shared" si="847"/>
        <v>0.16926262164419845</v>
      </c>
      <c r="V3044" s="5">
        <f t="shared" si="848"/>
        <v>0.60472918460154168</v>
      </c>
      <c r="W3044" s="5">
        <f t="shared" si="849"/>
        <v>1.9650000000000034</v>
      </c>
      <c r="X3044" s="5">
        <f t="shared" si="850"/>
        <v>113.78999999999999</v>
      </c>
      <c r="Y3044" s="5">
        <f t="shared" si="851"/>
        <v>35.018897667078527</v>
      </c>
      <c r="Z3044" s="9">
        <f t="shared" si="852"/>
        <v>0.76740015637214976</v>
      </c>
      <c r="AA3044">
        <f t="shared" si="853"/>
        <v>1.8100000000000023</v>
      </c>
    </row>
    <row r="3045" spans="1:27">
      <c r="A3045" s="1">
        <f t="shared" si="836"/>
        <v>-1401249</v>
      </c>
      <c r="B3045" s="1">
        <v>1</v>
      </c>
      <c r="C3045" s="1">
        <v>-5</v>
      </c>
      <c r="D3045" s="2">
        <v>-14</v>
      </c>
      <c r="E3045" s="5">
        <v>103.45</v>
      </c>
      <c r="F3045" s="5">
        <v>100.71</v>
      </c>
      <c r="G3045" s="5">
        <v>2.91</v>
      </c>
      <c r="H3045" s="5">
        <v>101.37</v>
      </c>
      <c r="I3045" s="5">
        <v>94.38</v>
      </c>
      <c r="J3045" s="5">
        <v>4.0599999999999996</v>
      </c>
      <c r="K3045" s="6">
        <f t="shared" si="837"/>
        <v>102.41</v>
      </c>
      <c r="L3045" s="6">
        <f t="shared" si="838"/>
        <v>2.0799999999999983</v>
      </c>
      <c r="M3045" s="6">
        <f t="shared" si="839"/>
        <v>97.544999999999987</v>
      </c>
      <c r="N3045" s="5">
        <f t="shared" si="840"/>
        <v>2.4975838324268516</v>
      </c>
      <c r="O3045" s="6">
        <f t="shared" si="841"/>
        <v>6.3299999999999983</v>
      </c>
      <c r="P3045" s="6">
        <f t="shared" si="842"/>
        <v>4.9951676648537031</v>
      </c>
      <c r="Q3045" s="6">
        <f t="shared" si="843"/>
        <v>-0.32124063691051091</v>
      </c>
      <c r="R3045" s="5">
        <f t="shared" si="844"/>
        <v>0.85082229169267987</v>
      </c>
      <c r="S3045" s="5">
        <f t="shared" si="845"/>
        <v>4.25</v>
      </c>
      <c r="T3045" s="5">
        <f t="shared" si="846"/>
        <v>6.3299999999999983</v>
      </c>
      <c r="U3045" s="5">
        <f t="shared" si="847"/>
        <v>1.2672247309210969</v>
      </c>
      <c r="V3045" s="5">
        <f t="shared" si="848"/>
        <v>1.9478825642752449</v>
      </c>
      <c r="W3045" s="5">
        <f t="shared" si="849"/>
        <v>4.8650000000000091</v>
      </c>
      <c r="X3045" s="5">
        <f t="shared" si="850"/>
        <v>97.544999999999987</v>
      </c>
      <c r="Y3045" s="5">
        <f t="shared" si="851"/>
        <v>39.055746090899973</v>
      </c>
      <c r="Z3045" s="9">
        <f t="shared" si="852"/>
        <v>0.76742556642322013</v>
      </c>
      <c r="AA3045">
        <f t="shared" si="853"/>
        <v>2.0799999999999983</v>
      </c>
    </row>
    <row r="3046" spans="1:27">
      <c r="A3046" s="1">
        <f t="shared" si="836"/>
        <v>-98991</v>
      </c>
      <c r="B3046" s="1">
        <v>9</v>
      </c>
      <c r="C3046" s="1">
        <v>4</v>
      </c>
      <c r="D3046" s="2">
        <v>-1</v>
      </c>
      <c r="E3046" s="5">
        <v>70.290000000000006</v>
      </c>
      <c r="F3046" s="5">
        <v>71.150000000000006</v>
      </c>
      <c r="G3046" s="5">
        <v>2.38</v>
      </c>
      <c r="H3046" s="5">
        <v>76.38</v>
      </c>
      <c r="I3046" s="5">
        <v>74.86</v>
      </c>
      <c r="J3046" s="5">
        <v>3.32</v>
      </c>
      <c r="K3046" s="6">
        <f t="shared" si="837"/>
        <v>73.335000000000008</v>
      </c>
      <c r="L3046" s="6">
        <f t="shared" si="838"/>
        <v>-6.0899999999999892</v>
      </c>
      <c r="M3046" s="6">
        <f t="shared" si="839"/>
        <v>73.004999999999995</v>
      </c>
      <c r="N3046" s="5">
        <f t="shared" si="840"/>
        <v>2.0424739900424678</v>
      </c>
      <c r="O3046" s="6">
        <f t="shared" si="841"/>
        <v>-3.7099999999999937</v>
      </c>
      <c r="P3046" s="6">
        <f t="shared" si="842"/>
        <v>4.0849479800849355</v>
      </c>
      <c r="Q3046" s="6">
        <f t="shared" si="843"/>
        <v>-0.32109212071817245</v>
      </c>
      <c r="R3046" s="5">
        <f t="shared" si="844"/>
        <v>0.58262675843194212</v>
      </c>
      <c r="S3046" s="5">
        <f t="shared" si="845"/>
        <v>2.3799999999999955</v>
      </c>
      <c r="T3046" s="5">
        <f t="shared" si="846"/>
        <v>3.7099999999999937</v>
      </c>
      <c r="U3046" s="5">
        <f t="shared" si="847"/>
        <v>0.90821229990861574</v>
      </c>
      <c r="V3046" s="5">
        <f t="shared" si="848"/>
        <v>0.16156876494331809</v>
      </c>
      <c r="W3046" s="5">
        <f t="shared" si="849"/>
        <v>0.33000000000001251</v>
      </c>
      <c r="X3046" s="5">
        <f t="shared" si="850"/>
        <v>73.004999999999995</v>
      </c>
      <c r="Y3046" s="5">
        <f t="shared" si="851"/>
        <v>35.743417226322698</v>
      </c>
      <c r="Z3046" s="9">
        <f t="shared" si="852"/>
        <v>0.76750765468495497</v>
      </c>
      <c r="AA3046">
        <f t="shared" si="853"/>
        <v>6.0899999999999892</v>
      </c>
    </row>
    <row r="3047" spans="1:27">
      <c r="A3047" s="1">
        <f t="shared" si="836"/>
        <v>-497752</v>
      </c>
      <c r="B3047" s="1">
        <v>-2</v>
      </c>
      <c r="C3047" s="1">
        <v>9</v>
      </c>
      <c r="D3047" s="2">
        <v>-5</v>
      </c>
      <c r="E3047" s="5">
        <v>17.04</v>
      </c>
      <c r="F3047" s="5">
        <v>17.600000000000001</v>
      </c>
      <c r="G3047" s="5">
        <v>2.12</v>
      </c>
      <c r="H3047" s="5">
        <v>11.85</v>
      </c>
      <c r="I3047" s="5">
        <v>12.39</v>
      </c>
      <c r="J3047" s="5">
        <v>1.62</v>
      </c>
      <c r="K3047" s="6">
        <f t="shared" si="837"/>
        <v>14.445</v>
      </c>
      <c r="L3047" s="6">
        <f t="shared" si="838"/>
        <v>5.1899999999999995</v>
      </c>
      <c r="M3047" s="6">
        <f t="shared" si="839"/>
        <v>14.995000000000001</v>
      </c>
      <c r="N3047" s="5">
        <f t="shared" si="840"/>
        <v>1.3340539719216762</v>
      </c>
      <c r="O3047" s="6">
        <f t="shared" si="841"/>
        <v>5.2100000000000009</v>
      </c>
      <c r="P3047" s="6">
        <f t="shared" si="842"/>
        <v>2.6681079438433524</v>
      </c>
      <c r="Q3047" s="6">
        <f t="shared" si="843"/>
        <v>0.26268472214418159</v>
      </c>
      <c r="R3047" s="5">
        <f t="shared" si="844"/>
        <v>7.4959485976387368E-3</v>
      </c>
      <c r="S3047" s="5">
        <f t="shared" si="845"/>
        <v>2.000000000000135E-2</v>
      </c>
      <c r="T3047" s="5">
        <f t="shared" si="846"/>
        <v>5.2100000000000009</v>
      </c>
      <c r="U3047" s="5">
        <f t="shared" si="847"/>
        <v>1.9526946096847593</v>
      </c>
      <c r="V3047" s="5">
        <f t="shared" si="848"/>
        <v>0.41227717287010324</v>
      </c>
      <c r="W3047" s="5">
        <f t="shared" si="849"/>
        <v>0.55000000000000071</v>
      </c>
      <c r="X3047" s="5">
        <f t="shared" si="850"/>
        <v>14.995000000000001</v>
      </c>
      <c r="Y3047" s="5">
        <f t="shared" si="851"/>
        <v>11.240174922158527</v>
      </c>
      <c r="Z3047" s="9">
        <f t="shared" si="852"/>
        <v>0.76753631835894265</v>
      </c>
      <c r="AA3047">
        <f t="shared" si="853"/>
        <v>5.1899999999999995</v>
      </c>
    </row>
    <row r="3048" spans="1:27">
      <c r="A3048" s="1">
        <f t="shared" si="836"/>
        <v>-397746</v>
      </c>
      <c r="B3048" s="1">
        <v>4</v>
      </c>
      <c r="C3048" s="1">
        <v>9</v>
      </c>
      <c r="D3048" s="2">
        <v>-4</v>
      </c>
      <c r="E3048" s="5">
        <v>43.43</v>
      </c>
      <c r="F3048" s="5">
        <v>40.479999999999997</v>
      </c>
      <c r="G3048" s="5">
        <v>1.81</v>
      </c>
      <c r="H3048" s="5">
        <v>50.82</v>
      </c>
      <c r="I3048" s="5">
        <v>48.29</v>
      </c>
      <c r="J3048" s="5">
        <v>2.74</v>
      </c>
      <c r="K3048" s="6">
        <f t="shared" si="837"/>
        <v>47.125</v>
      </c>
      <c r="L3048" s="6">
        <f t="shared" si="838"/>
        <v>-7.3900000000000006</v>
      </c>
      <c r="M3048" s="6">
        <f t="shared" si="839"/>
        <v>44.384999999999998</v>
      </c>
      <c r="N3048" s="5">
        <f t="shared" si="840"/>
        <v>1.6419272212860108</v>
      </c>
      <c r="O3048" s="6">
        <f t="shared" si="841"/>
        <v>-7.8100000000000023</v>
      </c>
      <c r="P3048" s="6">
        <f t="shared" si="842"/>
        <v>3.2838544425720215</v>
      </c>
      <c r="Q3048" s="6">
        <f t="shared" si="843"/>
        <v>-0.39239778554670474</v>
      </c>
      <c r="R3048" s="5">
        <f t="shared" si="844"/>
        <v>0.12789848251344663</v>
      </c>
      <c r="S3048" s="5">
        <f t="shared" si="845"/>
        <v>0.42000000000000171</v>
      </c>
      <c r="T3048" s="5">
        <f t="shared" si="846"/>
        <v>7.8100000000000023</v>
      </c>
      <c r="U3048" s="5">
        <f t="shared" si="847"/>
        <v>2.378302734357177</v>
      </c>
      <c r="V3048" s="5">
        <f t="shared" si="848"/>
        <v>1.6687706766040122</v>
      </c>
      <c r="W3048" s="5">
        <f t="shared" si="849"/>
        <v>2.740000000000002</v>
      </c>
      <c r="X3048" s="5">
        <f t="shared" si="850"/>
        <v>44.384999999999998</v>
      </c>
      <c r="Y3048" s="5">
        <f t="shared" si="851"/>
        <v>27.032257839806213</v>
      </c>
      <c r="Z3048" s="9">
        <f t="shared" si="852"/>
        <v>0.76758517442691665</v>
      </c>
      <c r="AA3048">
        <f t="shared" si="853"/>
        <v>7.3900000000000006</v>
      </c>
    </row>
    <row r="3049" spans="1:27">
      <c r="A3049" s="1">
        <f t="shared" si="836"/>
        <v>-1301998</v>
      </c>
      <c r="B3049" s="1">
        <v>2</v>
      </c>
      <c r="C3049" s="1">
        <v>-8</v>
      </c>
      <c r="D3049" s="2">
        <v>-13</v>
      </c>
      <c r="E3049" s="5">
        <v>85.7</v>
      </c>
      <c r="F3049" s="5">
        <v>85.19</v>
      </c>
      <c r="G3049" s="5">
        <v>2.4700000000000002</v>
      </c>
      <c r="H3049" s="5">
        <v>88.18</v>
      </c>
      <c r="I3049" s="5">
        <v>89.87</v>
      </c>
      <c r="J3049" s="5">
        <v>2.9</v>
      </c>
      <c r="K3049" s="6">
        <f t="shared" si="837"/>
        <v>86.94</v>
      </c>
      <c r="L3049" s="6">
        <f t="shared" si="838"/>
        <v>-2.480000000000004</v>
      </c>
      <c r="M3049" s="6">
        <f t="shared" si="839"/>
        <v>87.53</v>
      </c>
      <c r="N3049" s="5">
        <f t="shared" si="840"/>
        <v>1.9046587620883695</v>
      </c>
      <c r="O3049" s="6">
        <f t="shared" si="841"/>
        <v>-4.6800000000000068</v>
      </c>
      <c r="P3049" s="6">
        <f t="shared" si="842"/>
        <v>3.809317524176739</v>
      </c>
      <c r="Q3049" s="6">
        <f t="shared" si="843"/>
        <v>-0.15912865501106058</v>
      </c>
      <c r="R3049" s="5">
        <f t="shared" si="844"/>
        <v>0.57753127326277742</v>
      </c>
      <c r="S3049" s="5">
        <f t="shared" si="845"/>
        <v>2.2000000000000028</v>
      </c>
      <c r="T3049" s="5">
        <f t="shared" si="846"/>
        <v>4.6800000000000068</v>
      </c>
      <c r="U3049" s="5">
        <f t="shared" si="847"/>
        <v>1.2285665267589994</v>
      </c>
      <c r="V3049" s="5">
        <f t="shared" si="848"/>
        <v>0.30976677384094564</v>
      </c>
      <c r="W3049" s="5">
        <f t="shared" si="849"/>
        <v>0.59000000000000341</v>
      </c>
      <c r="X3049" s="5">
        <f t="shared" si="850"/>
        <v>87.53</v>
      </c>
      <c r="Y3049" s="5">
        <f t="shared" si="851"/>
        <v>45.955738498809858</v>
      </c>
      <c r="Z3049" s="9">
        <f t="shared" si="852"/>
        <v>0.76761448657512976</v>
      </c>
      <c r="AA3049">
        <f t="shared" si="853"/>
        <v>2.480000000000004</v>
      </c>
    </row>
    <row r="3050" spans="1:27">
      <c r="A3050" s="1">
        <f t="shared" si="836"/>
        <v>-97993</v>
      </c>
      <c r="B3050" s="1">
        <v>7</v>
      </c>
      <c r="C3050" s="1">
        <v>8</v>
      </c>
      <c r="D3050" s="2">
        <v>-1</v>
      </c>
      <c r="E3050" s="5">
        <v>115.98</v>
      </c>
      <c r="F3050" s="5">
        <v>119.14</v>
      </c>
      <c r="G3050" s="5">
        <v>3.09</v>
      </c>
      <c r="H3050" s="5">
        <v>108.91</v>
      </c>
      <c r="I3050" s="5">
        <v>110.06</v>
      </c>
      <c r="J3050" s="5">
        <v>4.5999999999999996</v>
      </c>
      <c r="K3050" s="6">
        <f t="shared" si="837"/>
        <v>112.44499999999999</v>
      </c>
      <c r="L3050" s="6">
        <f t="shared" si="838"/>
        <v>7.0700000000000074</v>
      </c>
      <c r="M3050" s="6">
        <f t="shared" si="839"/>
        <v>114.6</v>
      </c>
      <c r="N3050" s="5">
        <f t="shared" si="840"/>
        <v>2.7707444847910461</v>
      </c>
      <c r="O3050" s="6">
        <f t="shared" si="841"/>
        <v>9.0799999999999983</v>
      </c>
      <c r="P3050" s="6">
        <f t="shared" si="842"/>
        <v>5.5414889695820921</v>
      </c>
      <c r="Q3050" s="6">
        <f t="shared" si="843"/>
        <v>-0.37813801570269728</v>
      </c>
      <c r="R3050" s="5">
        <f t="shared" si="844"/>
        <v>0.36271839771460807</v>
      </c>
      <c r="S3050" s="5">
        <f t="shared" si="845"/>
        <v>2.0099999999999909</v>
      </c>
      <c r="T3050" s="5">
        <f t="shared" si="846"/>
        <v>9.0799999999999983</v>
      </c>
      <c r="U3050" s="5">
        <f t="shared" si="847"/>
        <v>1.6385487817157489</v>
      </c>
      <c r="V3050" s="5">
        <f t="shared" si="848"/>
        <v>0.77776930057212368</v>
      </c>
      <c r="W3050" s="5">
        <f t="shared" si="849"/>
        <v>2.1550000000000011</v>
      </c>
      <c r="X3050" s="5">
        <f t="shared" si="850"/>
        <v>114.6</v>
      </c>
      <c r="Y3050" s="5">
        <f t="shared" si="851"/>
        <v>41.360724754322653</v>
      </c>
      <c r="Z3050" s="9">
        <f t="shared" si="852"/>
        <v>0.7679921874602631</v>
      </c>
      <c r="AA3050">
        <f t="shared" si="853"/>
        <v>7.0700000000000074</v>
      </c>
    </row>
    <row r="3051" spans="1:27">
      <c r="A3051" s="1">
        <f t="shared" si="836"/>
        <v>-1199753</v>
      </c>
      <c r="B3051" s="1">
        <v>-3</v>
      </c>
      <c r="C3051" s="1">
        <v>1</v>
      </c>
      <c r="D3051" s="2">
        <v>-12</v>
      </c>
      <c r="E3051" s="5">
        <v>112.5</v>
      </c>
      <c r="F3051" s="5">
        <v>114.4</v>
      </c>
      <c r="G3051" s="5">
        <v>4.21</v>
      </c>
      <c r="H3051" s="5">
        <v>115.88</v>
      </c>
      <c r="I3051" s="5">
        <v>120.1</v>
      </c>
      <c r="J3051" s="5">
        <v>6.31</v>
      </c>
      <c r="K3051" s="6">
        <f t="shared" si="837"/>
        <v>114.19</v>
      </c>
      <c r="L3051" s="6">
        <f t="shared" si="838"/>
        <v>-3.3799999999999955</v>
      </c>
      <c r="M3051" s="6">
        <f t="shared" si="839"/>
        <v>117.25</v>
      </c>
      <c r="N3051" s="5">
        <f t="shared" si="840"/>
        <v>3.7927628452092805</v>
      </c>
      <c r="O3051" s="6">
        <f t="shared" si="841"/>
        <v>-5.6999999999999886</v>
      </c>
      <c r="P3051" s="6">
        <f t="shared" si="842"/>
        <v>7.5855256904185611</v>
      </c>
      <c r="Q3051" s="6">
        <f t="shared" si="843"/>
        <v>-0.38394027132335296</v>
      </c>
      <c r="R3051" s="5">
        <f t="shared" si="844"/>
        <v>0.30584564533614783</v>
      </c>
      <c r="S3051" s="5">
        <f t="shared" si="845"/>
        <v>2.3199999999999932</v>
      </c>
      <c r="T3051" s="5">
        <f t="shared" si="846"/>
        <v>5.6999999999999886</v>
      </c>
      <c r="U3051" s="5">
        <f t="shared" si="847"/>
        <v>0.75143111138622598</v>
      </c>
      <c r="V3051" s="5">
        <f t="shared" si="848"/>
        <v>0.80679971959363428</v>
      </c>
      <c r="W3051" s="5">
        <f t="shared" si="849"/>
        <v>3.0600000000000023</v>
      </c>
      <c r="X3051" s="5">
        <f t="shared" si="850"/>
        <v>117.25</v>
      </c>
      <c r="Y3051" s="5">
        <f t="shared" si="851"/>
        <v>30.914139582468483</v>
      </c>
      <c r="Z3051" s="9">
        <f t="shared" si="852"/>
        <v>0.76801692689679701</v>
      </c>
      <c r="AA3051">
        <f t="shared" si="853"/>
        <v>3.3799999999999955</v>
      </c>
    </row>
    <row r="3052" spans="1:27">
      <c r="A3052" s="1">
        <f t="shared" si="836"/>
        <v>-900007</v>
      </c>
      <c r="B3052" s="1">
        <v>-7</v>
      </c>
      <c r="C3052" s="1">
        <v>0</v>
      </c>
      <c r="D3052" s="2">
        <v>-9</v>
      </c>
      <c r="E3052" s="5">
        <v>56.66</v>
      </c>
      <c r="F3052" s="5">
        <v>60.41</v>
      </c>
      <c r="G3052" s="5">
        <v>4.46</v>
      </c>
      <c r="H3052" s="5">
        <v>58.66</v>
      </c>
      <c r="I3052" s="5">
        <v>60.85</v>
      </c>
      <c r="J3052" s="5">
        <v>3.04</v>
      </c>
      <c r="K3052" s="6">
        <f t="shared" si="837"/>
        <v>57.66</v>
      </c>
      <c r="L3052" s="6">
        <f t="shared" si="838"/>
        <v>-2</v>
      </c>
      <c r="M3052" s="6">
        <f t="shared" si="839"/>
        <v>60.629999999999995</v>
      </c>
      <c r="N3052" s="5">
        <f t="shared" si="840"/>
        <v>2.6987589740471454</v>
      </c>
      <c r="O3052" s="6">
        <f t="shared" si="841"/>
        <v>-0.44000000000000483</v>
      </c>
      <c r="P3052" s="6">
        <f t="shared" si="842"/>
        <v>5.3975179480942908</v>
      </c>
      <c r="Q3052" s="6">
        <f t="shared" si="843"/>
        <v>0.36556231378633308</v>
      </c>
      <c r="R3052" s="5">
        <f t="shared" si="844"/>
        <v>0.28902173461985181</v>
      </c>
      <c r="S3052" s="5">
        <f t="shared" si="845"/>
        <v>1.5599999999999952</v>
      </c>
      <c r="T3052" s="5">
        <f t="shared" si="846"/>
        <v>0.44000000000000483</v>
      </c>
      <c r="U3052" s="5">
        <f t="shared" si="847"/>
        <v>8.1518950790215761E-2</v>
      </c>
      <c r="V3052" s="5">
        <f t="shared" si="848"/>
        <v>1.1005058356679003</v>
      </c>
      <c r="W3052" s="5">
        <f t="shared" si="849"/>
        <v>2.9699999999999989</v>
      </c>
      <c r="X3052" s="5">
        <f t="shared" si="850"/>
        <v>60.629999999999995</v>
      </c>
      <c r="Y3052" s="5">
        <f t="shared" si="851"/>
        <v>22.465881756412394</v>
      </c>
      <c r="Z3052" s="9">
        <f t="shared" si="852"/>
        <v>0.76807551712054978</v>
      </c>
      <c r="AA3052">
        <f t="shared" si="853"/>
        <v>2</v>
      </c>
    </row>
    <row r="3053" spans="1:27">
      <c r="A3053" s="1">
        <f t="shared" si="836"/>
        <v>-1401501</v>
      </c>
      <c r="B3053" s="1">
        <v>-1</v>
      </c>
      <c r="C3053" s="1">
        <v>-6</v>
      </c>
      <c r="D3053" s="2">
        <v>-14</v>
      </c>
      <c r="E3053" s="5">
        <v>72.099999999999994</v>
      </c>
      <c r="F3053" s="5">
        <v>72.540000000000006</v>
      </c>
      <c r="G3053" s="5">
        <v>7.21</v>
      </c>
      <c r="H3053" s="5">
        <v>68.84</v>
      </c>
      <c r="I3053" s="5">
        <v>69.12</v>
      </c>
      <c r="J3053" s="5">
        <v>4.83</v>
      </c>
      <c r="K3053" s="6">
        <f t="shared" si="837"/>
        <v>70.47</v>
      </c>
      <c r="L3053" s="6">
        <f t="shared" si="838"/>
        <v>3.2599999999999909</v>
      </c>
      <c r="M3053" s="6">
        <f t="shared" si="839"/>
        <v>70.830000000000013</v>
      </c>
      <c r="N3053" s="5">
        <f t="shared" si="840"/>
        <v>4.3391531431835864</v>
      </c>
      <c r="O3053" s="6">
        <f t="shared" si="841"/>
        <v>3.4200000000000017</v>
      </c>
      <c r="P3053" s="6">
        <f t="shared" si="842"/>
        <v>8.6783062863671727</v>
      </c>
      <c r="Q3053" s="6">
        <f t="shared" si="843"/>
        <v>0.38048145738451522</v>
      </c>
      <c r="R3053" s="5">
        <f t="shared" si="844"/>
        <v>1.8436777260484132E-2</v>
      </c>
      <c r="S3053" s="5">
        <f t="shared" si="845"/>
        <v>0.1600000000000108</v>
      </c>
      <c r="T3053" s="5">
        <f t="shared" si="846"/>
        <v>3.4200000000000017</v>
      </c>
      <c r="U3053" s="5">
        <f t="shared" si="847"/>
        <v>0.39408611394282195</v>
      </c>
      <c r="V3053" s="5">
        <f t="shared" si="848"/>
        <v>8.2965497672176147E-2</v>
      </c>
      <c r="W3053" s="5">
        <f t="shared" si="849"/>
        <v>0.36000000000001364</v>
      </c>
      <c r="X3053" s="5">
        <f t="shared" si="850"/>
        <v>70.830000000000013</v>
      </c>
      <c r="Y3053" s="5">
        <f t="shared" si="851"/>
        <v>16.323461667000043</v>
      </c>
      <c r="Z3053" s="9">
        <f t="shared" si="852"/>
        <v>0.76810285769550424</v>
      </c>
      <c r="AA3053">
        <f t="shared" si="853"/>
        <v>3.2599999999999909</v>
      </c>
    </row>
    <row r="3054" spans="1:27">
      <c r="A3054" s="1">
        <f t="shared" si="836"/>
        <v>-698495</v>
      </c>
      <c r="B3054" s="1">
        <v>5</v>
      </c>
      <c r="C3054" s="1">
        <v>6</v>
      </c>
      <c r="D3054" s="2">
        <v>-7</v>
      </c>
      <c r="E3054" s="5">
        <v>89.65</v>
      </c>
      <c r="F3054" s="5">
        <v>89.62</v>
      </c>
      <c r="G3054" s="5">
        <v>2.5</v>
      </c>
      <c r="H3054" s="5">
        <v>93.97</v>
      </c>
      <c r="I3054" s="5">
        <v>96.5</v>
      </c>
      <c r="J3054" s="5">
        <v>5.64</v>
      </c>
      <c r="K3054" s="6">
        <f t="shared" si="837"/>
        <v>91.81</v>
      </c>
      <c r="L3054" s="6">
        <f t="shared" si="838"/>
        <v>-4.3199999999999932</v>
      </c>
      <c r="M3054" s="6">
        <f t="shared" si="839"/>
        <v>93.06</v>
      </c>
      <c r="N3054" s="5">
        <f t="shared" si="840"/>
        <v>3.0846231536445421</v>
      </c>
      <c r="O3054" s="6">
        <f t="shared" si="841"/>
        <v>-6.8799999999999955</v>
      </c>
      <c r="P3054" s="6">
        <f t="shared" si="842"/>
        <v>6.1692463072890842</v>
      </c>
      <c r="Q3054" s="6">
        <f t="shared" si="843"/>
        <v>-0.67156775163165139</v>
      </c>
      <c r="R3054" s="5">
        <f t="shared" si="844"/>
        <v>0.41496154837833477</v>
      </c>
      <c r="S3054" s="5">
        <f t="shared" si="845"/>
        <v>2.5600000000000023</v>
      </c>
      <c r="T3054" s="5">
        <f t="shared" si="846"/>
        <v>6.8799999999999955</v>
      </c>
      <c r="U3054" s="5">
        <f t="shared" si="847"/>
        <v>1.1152091612667729</v>
      </c>
      <c r="V3054" s="5">
        <f t="shared" si="848"/>
        <v>0.40523588708821717</v>
      </c>
      <c r="W3054" s="5">
        <f t="shared" si="849"/>
        <v>1.25</v>
      </c>
      <c r="X3054" s="5">
        <f t="shared" si="850"/>
        <v>93.06</v>
      </c>
      <c r="Y3054" s="5">
        <f t="shared" si="851"/>
        <v>30.169001321943593</v>
      </c>
      <c r="Z3054" s="9">
        <f t="shared" si="852"/>
        <v>0.76817706292234478</v>
      </c>
      <c r="AA3054">
        <f t="shared" si="853"/>
        <v>4.3199999999999932</v>
      </c>
    </row>
    <row r="3055" spans="1:27">
      <c r="A3055" s="1">
        <f t="shared" si="836"/>
        <v>-798249</v>
      </c>
      <c r="B3055" s="1">
        <v>1</v>
      </c>
      <c r="C3055" s="1">
        <v>7</v>
      </c>
      <c r="D3055" s="2">
        <v>-8</v>
      </c>
      <c r="E3055" s="5">
        <v>28.15</v>
      </c>
      <c r="F3055" s="5">
        <v>25.52</v>
      </c>
      <c r="G3055" s="5">
        <v>1.91</v>
      </c>
      <c r="H3055" s="5">
        <v>26.83</v>
      </c>
      <c r="I3055" s="5">
        <v>24.14</v>
      </c>
      <c r="J3055" s="5">
        <v>2.87</v>
      </c>
      <c r="K3055" s="6">
        <f t="shared" si="837"/>
        <v>27.49</v>
      </c>
      <c r="L3055" s="6">
        <f t="shared" si="838"/>
        <v>1.3200000000000003</v>
      </c>
      <c r="M3055" s="6">
        <f t="shared" si="839"/>
        <v>24.83</v>
      </c>
      <c r="N3055" s="5">
        <f t="shared" si="840"/>
        <v>1.7237314175938199</v>
      </c>
      <c r="O3055" s="6">
        <f t="shared" si="841"/>
        <v>1.379999999999999</v>
      </c>
      <c r="P3055" s="6">
        <f t="shared" si="842"/>
        <v>3.4474628351876397</v>
      </c>
      <c r="Q3055" s="6">
        <f t="shared" si="843"/>
        <v>-0.38610012620950784</v>
      </c>
      <c r="R3055" s="5">
        <f t="shared" si="844"/>
        <v>1.7404103501157255E-2</v>
      </c>
      <c r="S3055" s="5">
        <f t="shared" si="845"/>
        <v>5.9999999999998721E-2</v>
      </c>
      <c r="T3055" s="5">
        <f t="shared" si="846"/>
        <v>1.379999999999999</v>
      </c>
      <c r="U3055" s="5">
        <f t="shared" si="847"/>
        <v>0.40029438052662514</v>
      </c>
      <c r="V3055" s="5">
        <f t="shared" si="848"/>
        <v>1.5431638437693096</v>
      </c>
      <c r="W3055" s="5">
        <f t="shared" si="849"/>
        <v>2.66</v>
      </c>
      <c r="X3055" s="5">
        <f t="shared" si="850"/>
        <v>24.83</v>
      </c>
      <c r="Y3055" s="5">
        <f t="shared" si="851"/>
        <v>14.404796331124794</v>
      </c>
      <c r="Z3055" s="9">
        <f t="shared" si="852"/>
        <v>0.76819528767104528</v>
      </c>
      <c r="AA3055">
        <f t="shared" si="853"/>
        <v>1.3200000000000003</v>
      </c>
    </row>
    <row r="3056" spans="1:27">
      <c r="A3056" s="1">
        <f t="shared" si="836"/>
        <v>-1400999</v>
      </c>
      <c r="B3056" s="1">
        <v>1</v>
      </c>
      <c r="C3056" s="1">
        <v>-4</v>
      </c>
      <c r="D3056" s="2">
        <v>-14</v>
      </c>
      <c r="E3056" s="5">
        <v>144.16999999999999</v>
      </c>
      <c r="F3056" s="5">
        <v>140.29</v>
      </c>
      <c r="G3056" s="5">
        <v>3.68</v>
      </c>
      <c r="H3056" s="5">
        <v>145.22999999999999</v>
      </c>
      <c r="I3056" s="5">
        <v>147.15</v>
      </c>
      <c r="J3056" s="5">
        <v>4.8499999999999996</v>
      </c>
      <c r="K3056" s="6">
        <f t="shared" si="837"/>
        <v>144.69999999999999</v>
      </c>
      <c r="L3056" s="6">
        <f t="shared" si="838"/>
        <v>-1.0600000000000023</v>
      </c>
      <c r="M3056" s="6">
        <f t="shared" si="839"/>
        <v>143.72</v>
      </c>
      <c r="N3056" s="5">
        <f t="shared" si="840"/>
        <v>3.0440474700635005</v>
      </c>
      <c r="O3056" s="6">
        <f t="shared" si="841"/>
        <v>-6.8600000000000136</v>
      </c>
      <c r="P3056" s="6">
        <f t="shared" si="842"/>
        <v>6.088094940127001</v>
      </c>
      <c r="Q3056" s="6">
        <f t="shared" si="843"/>
        <v>-0.26926013559998807</v>
      </c>
      <c r="R3056" s="5">
        <f t="shared" si="844"/>
        <v>0.9526789672368382</v>
      </c>
      <c r="S3056" s="5">
        <f t="shared" si="845"/>
        <v>5.8000000000000114</v>
      </c>
      <c r="T3056" s="5">
        <f t="shared" si="846"/>
        <v>6.8600000000000136</v>
      </c>
      <c r="U3056" s="5">
        <f t="shared" si="847"/>
        <v>1.126789261249088</v>
      </c>
      <c r="V3056" s="5">
        <f t="shared" si="848"/>
        <v>0.32193978892830682</v>
      </c>
      <c r="W3056" s="5">
        <f t="shared" si="849"/>
        <v>0.97999999999998977</v>
      </c>
      <c r="X3056" s="5">
        <f t="shared" si="850"/>
        <v>143.72</v>
      </c>
      <c r="Y3056" s="5">
        <f t="shared" si="851"/>
        <v>47.213455576302799</v>
      </c>
      <c r="Z3056" s="9">
        <f t="shared" si="852"/>
        <v>0.76822392568833731</v>
      </c>
      <c r="AA3056">
        <f t="shared" si="853"/>
        <v>1.0600000000000023</v>
      </c>
    </row>
    <row r="3057" spans="1:27">
      <c r="A3057" s="1">
        <f t="shared" si="836"/>
        <v>-102999</v>
      </c>
      <c r="B3057" s="1">
        <v>1</v>
      </c>
      <c r="C3057" s="1">
        <v>-12</v>
      </c>
      <c r="D3057" s="2">
        <v>-1</v>
      </c>
      <c r="E3057" s="5">
        <v>29.02</v>
      </c>
      <c r="F3057" s="5">
        <v>32.78</v>
      </c>
      <c r="G3057" s="5">
        <v>3.34</v>
      </c>
      <c r="H3057" s="5">
        <v>30.07</v>
      </c>
      <c r="I3057" s="5">
        <v>34.99</v>
      </c>
      <c r="J3057" s="5">
        <v>3.03</v>
      </c>
      <c r="K3057" s="6">
        <f t="shared" si="837"/>
        <v>29.545000000000002</v>
      </c>
      <c r="L3057" s="6">
        <f t="shared" si="838"/>
        <v>-1.0500000000000007</v>
      </c>
      <c r="M3057" s="6">
        <f t="shared" si="839"/>
        <v>33.885000000000005</v>
      </c>
      <c r="N3057" s="5">
        <f t="shared" si="840"/>
        <v>2.2548004346283066</v>
      </c>
      <c r="O3057" s="6">
        <f t="shared" si="841"/>
        <v>-2.2100000000000009</v>
      </c>
      <c r="P3057" s="6">
        <f t="shared" si="842"/>
        <v>4.5096008692566132</v>
      </c>
      <c r="Q3057" s="6">
        <f t="shared" si="843"/>
        <v>9.7101271113515117E-2</v>
      </c>
      <c r="R3057" s="5">
        <f t="shared" si="844"/>
        <v>0.25722897294704949</v>
      </c>
      <c r="S3057" s="5">
        <f t="shared" si="845"/>
        <v>1.1600000000000001</v>
      </c>
      <c r="T3057" s="5">
        <f t="shared" si="846"/>
        <v>2.2100000000000009</v>
      </c>
      <c r="U3057" s="5">
        <f t="shared" si="847"/>
        <v>0.49006554328705126</v>
      </c>
      <c r="V3057" s="5">
        <f t="shared" si="848"/>
        <v>1.9247823148106817</v>
      </c>
      <c r="W3057" s="5">
        <f t="shared" si="849"/>
        <v>4.3400000000000034</v>
      </c>
      <c r="X3057" s="5">
        <f t="shared" si="850"/>
        <v>33.885000000000005</v>
      </c>
      <c r="Y3057" s="5">
        <f t="shared" si="851"/>
        <v>15.027937497087537</v>
      </c>
      <c r="Z3057" s="9">
        <f t="shared" si="852"/>
        <v>0.76846600445302726</v>
      </c>
      <c r="AA3057">
        <f t="shared" si="853"/>
        <v>1.0500000000000007</v>
      </c>
    </row>
    <row r="3058" spans="1:27">
      <c r="A3058" s="1">
        <f t="shared" si="836"/>
        <v>-701508</v>
      </c>
      <c r="B3058" s="1">
        <v>-8</v>
      </c>
      <c r="C3058" s="1">
        <v>-6</v>
      </c>
      <c r="D3058" s="2">
        <v>-7</v>
      </c>
      <c r="E3058" s="5">
        <v>91.12</v>
      </c>
      <c r="F3058" s="5">
        <v>91.29</v>
      </c>
      <c r="G3058" s="5">
        <v>3.97</v>
      </c>
      <c r="H3058" s="5">
        <v>87.51</v>
      </c>
      <c r="I3058" s="5">
        <v>87.25</v>
      </c>
      <c r="J3058" s="5">
        <v>3.05</v>
      </c>
      <c r="K3058" s="6">
        <f t="shared" si="837"/>
        <v>89.314999999999998</v>
      </c>
      <c r="L3058" s="6">
        <f t="shared" si="838"/>
        <v>3.6099999999999994</v>
      </c>
      <c r="M3058" s="6">
        <f t="shared" si="839"/>
        <v>89.27000000000001</v>
      </c>
      <c r="N3058" s="5">
        <f t="shared" si="840"/>
        <v>2.5031679927643689</v>
      </c>
      <c r="O3058" s="6">
        <f t="shared" si="841"/>
        <v>4.0400000000000063</v>
      </c>
      <c r="P3058" s="6">
        <f t="shared" si="842"/>
        <v>5.0063359855287377</v>
      </c>
      <c r="Q3058" s="6">
        <f t="shared" si="843"/>
        <v>0.25768251713654183</v>
      </c>
      <c r="R3058" s="5">
        <f t="shared" si="844"/>
        <v>8.5891158971942813E-2</v>
      </c>
      <c r="S3058" s="5">
        <f t="shared" si="845"/>
        <v>0.43000000000000682</v>
      </c>
      <c r="T3058" s="5">
        <f t="shared" si="846"/>
        <v>4.0400000000000063</v>
      </c>
      <c r="U3058" s="5">
        <f t="shared" si="847"/>
        <v>0.80697740057359069</v>
      </c>
      <c r="V3058" s="5">
        <f t="shared" si="848"/>
        <v>1.7977219319703679E-2</v>
      </c>
      <c r="W3058" s="5">
        <f t="shared" si="849"/>
        <v>4.4999999999987494E-2</v>
      </c>
      <c r="X3058" s="5">
        <f t="shared" si="850"/>
        <v>89.27000000000001</v>
      </c>
      <c r="Y3058" s="5">
        <f t="shared" si="851"/>
        <v>35.662808192675413</v>
      </c>
      <c r="Z3058" s="9">
        <f t="shared" si="852"/>
        <v>0.76854017461678603</v>
      </c>
      <c r="AA3058">
        <f t="shared" si="853"/>
        <v>3.6099999999999994</v>
      </c>
    </row>
    <row r="3059" spans="1:27">
      <c r="A3059" s="1">
        <f t="shared" si="836"/>
        <v>-197249</v>
      </c>
      <c r="B3059" s="1">
        <v>1</v>
      </c>
      <c r="C3059" s="1">
        <v>11</v>
      </c>
      <c r="D3059" s="2">
        <v>-2</v>
      </c>
      <c r="E3059" s="5">
        <v>44.7</v>
      </c>
      <c r="F3059" s="5">
        <v>41.82</v>
      </c>
      <c r="G3059" s="5">
        <v>3.54</v>
      </c>
      <c r="H3059" s="5">
        <v>49.82</v>
      </c>
      <c r="I3059" s="5">
        <v>49.43</v>
      </c>
      <c r="J3059" s="5">
        <v>2.81</v>
      </c>
      <c r="K3059" s="6">
        <f t="shared" si="837"/>
        <v>47.260000000000005</v>
      </c>
      <c r="L3059" s="6">
        <f t="shared" si="838"/>
        <v>-5.1199999999999974</v>
      </c>
      <c r="M3059" s="6">
        <f t="shared" si="839"/>
        <v>45.625</v>
      </c>
      <c r="N3059" s="5">
        <f t="shared" si="840"/>
        <v>2.2598506587825664</v>
      </c>
      <c r="O3059" s="6">
        <f t="shared" si="841"/>
        <v>-7.6099999999999994</v>
      </c>
      <c r="P3059" s="6">
        <f t="shared" si="842"/>
        <v>4.5197013175651328</v>
      </c>
      <c r="Q3059" s="6">
        <f t="shared" si="843"/>
        <v>0.22692226731350079</v>
      </c>
      <c r="R3059" s="5">
        <f t="shared" si="844"/>
        <v>0.55092136073748832</v>
      </c>
      <c r="S3059" s="5">
        <f t="shared" si="845"/>
        <v>2.490000000000002</v>
      </c>
      <c r="T3059" s="5">
        <f t="shared" si="846"/>
        <v>7.6099999999999994</v>
      </c>
      <c r="U3059" s="5">
        <f t="shared" si="847"/>
        <v>1.6837395804065394</v>
      </c>
      <c r="V3059" s="5">
        <f t="shared" si="848"/>
        <v>0.72349913639019725</v>
      </c>
      <c r="W3059" s="5">
        <f t="shared" si="849"/>
        <v>1.6350000000000051</v>
      </c>
      <c r="X3059" s="5">
        <f t="shared" si="850"/>
        <v>45.625</v>
      </c>
      <c r="Y3059" s="5">
        <f t="shared" si="851"/>
        <v>20.189387215781434</v>
      </c>
      <c r="Z3059" s="9">
        <f t="shared" si="852"/>
        <v>0.76856359528668805</v>
      </c>
      <c r="AA3059">
        <f t="shared" si="853"/>
        <v>5.1199999999999974</v>
      </c>
    </row>
    <row r="3060" spans="1:27">
      <c r="A3060" s="1">
        <f t="shared" si="836"/>
        <v>-500259</v>
      </c>
      <c r="B3060" s="1">
        <v>-9</v>
      </c>
      <c r="C3060" s="1">
        <v>-1</v>
      </c>
      <c r="D3060" s="2">
        <v>-5</v>
      </c>
      <c r="E3060" s="5">
        <v>20.83</v>
      </c>
      <c r="F3060" s="5">
        <v>21.02</v>
      </c>
      <c r="G3060" s="5">
        <v>2.83</v>
      </c>
      <c r="H3060" s="5">
        <v>23.43</v>
      </c>
      <c r="I3060" s="5">
        <v>22.49</v>
      </c>
      <c r="J3060" s="5">
        <v>1.88</v>
      </c>
      <c r="K3060" s="6">
        <f t="shared" si="837"/>
        <v>22.13</v>
      </c>
      <c r="L3060" s="6">
        <f t="shared" si="838"/>
        <v>-2.6000000000000014</v>
      </c>
      <c r="M3060" s="6">
        <f t="shared" si="839"/>
        <v>21.754999999999999</v>
      </c>
      <c r="N3060" s="5">
        <f t="shared" si="840"/>
        <v>1.6987716150206891</v>
      </c>
      <c r="O3060" s="6">
        <f t="shared" si="841"/>
        <v>-1.4699999999999989</v>
      </c>
      <c r="P3060" s="6">
        <f t="shared" si="842"/>
        <v>3.3975432300413781</v>
      </c>
      <c r="Q3060" s="6">
        <f t="shared" si="843"/>
        <v>0.38762745488725064</v>
      </c>
      <c r="R3060" s="5">
        <f t="shared" si="844"/>
        <v>0.33259326621908514</v>
      </c>
      <c r="S3060" s="5">
        <f t="shared" si="845"/>
        <v>1.1300000000000026</v>
      </c>
      <c r="T3060" s="5">
        <f t="shared" si="846"/>
        <v>1.4699999999999989</v>
      </c>
      <c r="U3060" s="5">
        <f t="shared" si="847"/>
        <v>0.43266557640889708</v>
      </c>
      <c r="V3060" s="5">
        <f t="shared" si="848"/>
        <v>0.22074774306576397</v>
      </c>
      <c r="W3060" s="5">
        <f t="shared" si="849"/>
        <v>0.375</v>
      </c>
      <c r="X3060" s="5">
        <f t="shared" si="850"/>
        <v>21.754999999999999</v>
      </c>
      <c r="Y3060" s="5">
        <f t="shared" si="851"/>
        <v>12.806312401055187</v>
      </c>
      <c r="Z3060" s="9">
        <f t="shared" si="852"/>
        <v>0.76857205257542383</v>
      </c>
      <c r="AA3060">
        <f t="shared" si="853"/>
        <v>2.6000000000000014</v>
      </c>
    </row>
    <row r="3061" spans="1:27">
      <c r="A3061" s="1">
        <f t="shared" si="836"/>
        <v>-1199747</v>
      </c>
      <c r="B3061" s="1">
        <v>3</v>
      </c>
      <c r="C3061" s="1">
        <v>1</v>
      </c>
      <c r="D3061" s="2">
        <v>-12</v>
      </c>
      <c r="E3061" s="5">
        <v>167.2</v>
      </c>
      <c r="F3061" s="5">
        <v>167.11</v>
      </c>
      <c r="G3061" s="5">
        <v>3.09</v>
      </c>
      <c r="H3061" s="5">
        <v>166.05</v>
      </c>
      <c r="I3061" s="5">
        <v>162.47</v>
      </c>
      <c r="J3061" s="5">
        <v>8.2899999999999991</v>
      </c>
      <c r="K3061" s="6">
        <f t="shared" si="837"/>
        <v>166.625</v>
      </c>
      <c r="L3061" s="6">
        <f t="shared" si="838"/>
        <v>1.1499999999999773</v>
      </c>
      <c r="M3061" s="6">
        <f t="shared" si="839"/>
        <v>164.79000000000002</v>
      </c>
      <c r="N3061" s="5">
        <f t="shared" si="840"/>
        <v>4.4235788678399306</v>
      </c>
      <c r="O3061" s="6">
        <f t="shared" si="841"/>
        <v>4.6400000000000148</v>
      </c>
      <c r="P3061" s="6">
        <f t="shared" si="842"/>
        <v>8.8471577356798612</v>
      </c>
      <c r="Q3061" s="6">
        <f t="shared" si="843"/>
        <v>-0.75602832167742817</v>
      </c>
      <c r="R3061" s="5">
        <f t="shared" si="844"/>
        <v>0.394476972635534</v>
      </c>
      <c r="S3061" s="5">
        <f t="shared" si="845"/>
        <v>3.4900000000000375</v>
      </c>
      <c r="T3061" s="5">
        <f t="shared" si="846"/>
        <v>4.6400000000000148</v>
      </c>
      <c r="U3061" s="5">
        <f t="shared" si="847"/>
        <v>0.52446222149824184</v>
      </c>
      <c r="V3061" s="5">
        <f t="shared" si="848"/>
        <v>0.41482248984881892</v>
      </c>
      <c r="W3061" s="5">
        <f t="shared" si="849"/>
        <v>1.8349999999999795</v>
      </c>
      <c r="X3061" s="5">
        <f t="shared" si="850"/>
        <v>164.79000000000002</v>
      </c>
      <c r="Y3061" s="5">
        <f t="shared" si="851"/>
        <v>37.25264201754095</v>
      </c>
      <c r="Z3061" s="9">
        <f t="shared" si="852"/>
        <v>0.76868459071325212</v>
      </c>
      <c r="AA3061">
        <f t="shared" si="853"/>
        <v>1.1499999999999773</v>
      </c>
    </row>
    <row r="3062" spans="1:27">
      <c r="A3062" s="1">
        <f t="shared" si="836"/>
        <v>-1302250</v>
      </c>
      <c r="B3062" s="1">
        <v>0</v>
      </c>
      <c r="C3062" s="1">
        <v>-9</v>
      </c>
      <c r="D3062" s="2">
        <v>-13</v>
      </c>
      <c r="E3062" s="5">
        <v>103.63</v>
      </c>
      <c r="F3062" s="5">
        <v>105.16</v>
      </c>
      <c r="G3062" s="5">
        <v>4.8600000000000003</v>
      </c>
      <c r="H3062" s="5">
        <v>100.97</v>
      </c>
      <c r="I3062" s="5">
        <v>102.77</v>
      </c>
      <c r="J3062" s="5">
        <v>5.74</v>
      </c>
      <c r="K3062" s="6">
        <f t="shared" si="837"/>
        <v>102.3</v>
      </c>
      <c r="L3062" s="6">
        <f t="shared" si="838"/>
        <v>2.6599999999999966</v>
      </c>
      <c r="M3062" s="6">
        <f t="shared" si="839"/>
        <v>103.965</v>
      </c>
      <c r="N3062" s="5">
        <f t="shared" si="840"/>
        <v>3.7605584691638554</v>
      </c>
      <c r="O3062" s="6">
        <f t="shared" si="841"/>
        <v>2.3900000000000006</v>
      </c>
      <c r="P3062" s="6">
        <f t="shared" si="842"/>
        <v>7.5211169383277108</v>
      </c>
      <c r="Q3062" s="6">
        <f t="shared" si="843"/>
        <v>-0.16490121483828082</v>
      </c>
      <c r="R3062" s="5">
        <f t="shared" si="844"/>
        <v>3.5898923286789022E-2</v>
      </c>
      <c r="S3062" s="5">
        <f t="shared" si="845"/>
        <v>0.26999999999999602</v>
      </c>
      <c r="T3062" s="5">
        <f t="shared" si="846"/>
        <v>2.3900000000000006</v>
      </c>
      <c r="U3062" s="5">
        <f t="shared" si="847"/>
        <v>0.31777195057565577</v>
      </c>
      <c r="V3062" s="5">
        <f t="shared" si="848"/>
        <v>0.44275338720373947</v>
      </c>
      <c r="W3062" s="5">
        <f t="shared" si="849"/>
        <v>1.6650000000000063</v>
      </c>
      <c r="X3062" s="5">
        <f t="shared" si="850"/>
        <v>103.965</v>
      </c>
      <c r="Y3062" s="5">
        <f t="shared" si="851"/>
        <v>27.646159700082045</v>
      </c>
      <c r="Z3062" s="9">
        <f t="shared" si="852"/>
        <v>0.76868719255624396</v>
      </c>
      <c r="AA3062">
        <f t="shared" si="853"/>
        <v>2.6599999999999966</v>
      </c>
    </row>
    <row r="3063" spans="1:27">
      <c r="A3063" s="1">
        <f t="shared" si="836"/>
        <v>-998750</v>
      </c>
      <c r="B3063" s="1">
        <v>0</v>
      </c>
      <c r="C3063" s="1">
        <v>5</v>
      </c>
      <c r="D3063" s="2">
        <v>-10</v>
      </c>
      <c r="E3063" s="5">
        <v>54.9</v>
      </c>
      <c r="F3063" s="5">
        <v>53.52</v>
      </c>
      <c r="G3063" s="5">
        <v>2.06</v>
      </c>
      <c r="H3063" s="5">
        <v>44.03</v>
      </c>
      <c r="I3063" s="5">
        <v>46.05</v>
      </c>
      <c r="J3063" s="5">
        <v>3.9</v>
      </c>
      <c r="K3063" s="6">
        <f t="shared" si="837"/>
        <v>49.465000000000003</v>
      </c>
      <c r="L3063" s="6">
        <f t="shared" si="838"/>
        <v>10.869999999999997</v>
      </c>
      <c r="M3063" s="6">
        <f t="shared" si="839"/>
        <v>49.784999999999997</v>
      </c>
      <c r="N3063" s="5">
        <f t="shared" si="840"/>
        <v>2.2053117693423756</v>
      </c>
      <c r="O3063" s="6">
        <f t="shared" si="841"/>
        <v>7.470000000000006</v>
      </c>
      <c r="P3063" s="6">
        <f t="shared" si="842"/>
        <v>4.4106235386847512</v>
      </c>
      <c r="Q3063" s="6">
        <f t="shared" si="843"/>
        <v>-0.56372085372373248</v>
      </c>
      <c r="R3063" s="5">
        <f t="shared" si="844"/>
        <v>0.77086606240120692</v>
      </c>
      <c r="S3063" s="5">
        <f t="shared" si="845"/>
        <v>3.3999999999999915</v>
      </c>
      <c r="T3063" s="5">
        <f t="shared" si="846"/>
        <v>7.470000000000006</v>
      </c>
      <c r="U3063" s="5">
        <f t="shared" si="847"/>
        <v>1.6936380841579515</v>
      </c>
      <c r="V3063" s="5">
        <f t="shared" si="848"/>
        <v>0.14510419998140092</v>
      </c>
      <c r="W3063" s="5">
        <f t="shared" si="849"/>
        <v>0.31999999999999318</v>
      </c>
      <c r="X3063" s="5">
        <f t="shared" si="850"/>
        <v>49.784999999999997</v>
      </c>
      <c r="Y3063" s="5">
        <f t="shared" si="851"/>
        <v>22.575039362731872</v>
      </c>
      <c r="Z3063" s="9">
        <f t="shared" si="852"/>
        <v>0.76878150341953466</v>
      </c>
      <c r="AA3063">
        <f t="shared" si="853"/>
        <v>10.869999999999997</v>
      </c>
    </row>
    <row r="3064" spans="1:27">
      <c r="A3064" s="1">
        <f t="shared" si="836"/>
        <v>-202998</v>
      </c>
      <c r="B3064" s="1">
        <v>2</v>
      </c>
      <c r="C3064" s="1">
        <v>-12</v>
      </c>
      <c r="D3064" s="2">
        <v>-2</v>
      </c>
      <c r="E3064" s="5">
        <v>35.869999999999997</v>
      </c>
      <c r="F3064" s="5">
        <v>35.26</v>
      </c>
      <c r="G3064" s="5">
        <v>3.29</v>
      </c>
      <c r="H3064" s="5">
        <v>33.72</v>
      </c>
      <c r="I3064" s="5">
        <v>32.909999999999997</v>
      </c>
      <c r="J3064" s="5">
        <v>2.94</v>
      </c>
      <c r="K3064" s="6">
        <f t="shared" si="837"/>
        <v>34.795000000000002</v>
      </c>
      <c r="L3064" s="6">
        <f t="shared" si="838"/>
        <v>2.1499999999999986</v>
      </c>
      <c r="M3064" s="6">
        <f t="shared" si="839"/>
        <v>34.084999999999994</v>
      </c>
      <c r="N3064" s="5">
        <f t="shared" si="840"/>
        <v>2.2061108313047195</v>
      </c>
      <c r="O3064" s="6">
        <f t="shared" si="841"/>
        <v>2.3500000000000014</v>
      </c>
      <c r="P3064" s="6">
        <f t="shared" si="842"/>
        <v>4.412221662609439</v>
      </c>
      <c r="Q3064" s="6">
        <f t="shared" si="843"/>
        <v>0.11200604077523284</v>
      </c>
      <c r="R3064" s="5">
        <f t="shared" si="844"/>
        <v>4.5328638335391455E-2</v>
      </c>
      <c r="S3064" s="5">
        <f t="shared" si="845"/>
        <v>0.20000000000000284</v>
      </c>
      <c r="T3064" s="5">
        <f t="shared" si="846"/>
        <v>2.3500000000000014</v>
      </c>
      <c r="U3064" s="5">
        <f t="shared" si="847"/>
        <v>0.53261150044084238</v>
      </c>
      <c r="V3064" s="5">
        <f t="shared" si="848"/>
        <v>0.32183333218127835</v>
      </c>
      <c r="W3064" s="5">
        <f t="shared" si="849"/>
        <v>0.71000000000000796</v>
      </c>
      <c r="X3064" s="5">
        <f t="shared" si="850"/>
        <v>34.084999999999994</v>
      </c>
      <c r="Y3064" s="5">
        <f t="shared" si="851"/>
        <v>15.450266376617956</v>
      </c>
      <c r="Z3064" s="9">
        <f t="shared" si="852"/>
        <v>0.76880166493055924</v>
      </c>
      <c r="AA3064">
        <f t="shared" si="853"/>
        <v>2.1499999999999986</v>
      </c>
    </row>
    <row r="3065" spans="1:27">
      <c r="A3065" s="1">
        <f t="shared" si="836"/>
        <v>-1400750</v>
      </c>
      <c r="B3065" s="1">
        <v>0</v>
      </c>
      <c r="C3065" s="1">
        <v>-3</v>
      </c>
      <c r="D3065" s="2">
        <v>-14</v>
      </c>
      <c r="E3065" s="5">
        <v>87.39</v>
      </c>
      <c r="F3065" s="5">
        <v>86.63</v>
      </c>
      <c r="G3065" s="5">
        <v>4.71</v>
      </c>
      <c r="H3065" s="5">
        <v>91.34</v>
      </c>
      <c r="I3065" s="5">
        <v>92.2</v>
      </c>
      <c r="J3065" s="5">
        <v>5.55</v>
      </c>
      <c r="K3065" s="6">
        <f t="shared" si="837"/>
        <v>89.365000000000009</v>
      </c>
      <c r="L3065" s="6">
        <f t="shared" si="838"/>
        <v>-3.9500000000000028</v>
      </c>
      <c r="M3065" s="6">
        <f t="shared" si="839"/>
        <v>89.414999999999992</v>
      </c>
      <c r="N3065" s="5">
        <f t="shared" si="840"/>
        <v>3.6395947576619019</v>
      </c>
      <c r="O3065" s="6">
        <f t="shared" si="841"/>
        <v>-5.5700000000000074</v>
      </c>
      <c r="P3065" s="6">
        <f t="shared" si="842"/>
        <v>7.2791895153238038</v>
      </c>
      <c r="Q3065" s="6">
        <f t="shared" si="843"/>
        <v>-0.16265244420287389</v>
      </c>
      <c r="R3065" s="5">
        <f t="shared" si="844"/>
        <v>0.22255224933897622</v>
      </c>
      <c r="S3065" s="5">
        <f t="shared" si="845"/>
        <v>1.6200000000000045</v>
      </c>
      <c r="T3065" s="5">
        <f t="shared" si="846"/>
        <v>5.5700000000000074</v>
      </c>
      <c r="U3065" s="5">
        <f t="shared" si="847"/>
        <v>0.765195079517343</v>
      </c>
      <c r="V3065" s="5">
        <f t="shared" si="848"/>
        <v>1.3737793169067881E-2</v>
      </c>
      <c r="W3065" s="5">
        <f t="shared" si="849"/>
        <v>4.9999999999982947E-2</v>
      </c>
      <c r="X3065" s="5">
        <f t="shared" si="850"/>
        <v>89.414999999999992</v>
      </c>
      <c r="Y3065" s="5">
        <f t="shared" si="851"/>
        <v>24.567295524252469</v>
      </c>
      <c r="Z3065" s="9">
        <f t="shared" si="852"/>
        <v>0.76912222695745835</v>
      </c>
      <c r="AA3065">
        <f t="shared" si="853"/>
        <v>3.9500000000000028</v>
      </c>
    </row>
    <row r="3066" spans="1:27">
      <c r="A3066" s="1">
        <f t="shared" ref="A3066:A3129" si="854">100000*D3066+250*C3066+B3066</f>
        <v>-798745</v>
      </c>
      <c r="B3066" s="1">
        <v>5</v>
      </c>
      <c r="C3066" s="1">
        <v>5</v>
      </c>
      <c r="D3066" s="2">
        <v>-8</v>
      </c>
      <c r="E3066" s="5">
        <v>75.150000000000006</v>
      </c>
      <c r="F3066" s="5">
        <v>76.39</v>
      </c>
      <c r="G3066" s="5">
        <v>2.27</v>
      </c>
      <c r="H3066" s="5">
        <v>78</v>
      </c>
      <c r="I3066" s="5">
        <v>81.53</v>
      </c>
      <c r="J3066" s="5">
        <v>5.08</v>
      </c>
      <c r="K3066" s="6">
        <f t="shared" ref="K3066:K3129" si="855" xml:space="preserve"> 0.5*(E3066+H3066)</f>
        <v>76.575000000000003</v>
      </c>
      <c r="L3066" s="6">
        <f t="shared" ref="L3066:L3129" si="856">E3066-H3066</f>
        <v>-2.8499999999999943</v>
      </c>
      <c r="M3066" s="6">
        <f t="shared" ref="M3066:M3129" si="857">0.5*(F3066+I3066)</f>
        <v>78.960000000000008</v>
      </c>
      <c r="N3066" s="5">
        <f t="shared" ref="N3066:N3129" si="858">0.5*P3066</f>
        <v>2.7820540972454149</v>
      </c>
      <c r="O3066" s="6">
        <f t="shared" ref="O3066:O3129" si="859">F3066-I3066</f>
        <v>-5.1400000000000006</v>
      </c>
      <c r="P3066" s="6">
        <f t="shared" ref="P3066:P3129" si="860">SQRT(G3066*G3066+J3066*J3066)</f>
        <v>5.5641081944908297</v>
      </c>
      <c r="Q3066" s="6">
        <f t="shared" ref="Q3066:Q3129" si="861">(G3066*G3066-J3066*J3066)/(G3066*G3066+J3066*J3066)</f>
        <v>-0.66711779659100823</v>
      </c>
      <c r="R3066" s="5">
        <f t="shared" ref="R3066:R3129" si="862">ABS(O3066-L3066)/P3066</f>
        <v>0.41156640380706394</v>
      </c>
      <c r="S3066" s="5">
        <f t="shared" ref="S3066:S3129" si="863">ABS(O3066-L3066)</f>
        <v>2.2900000000000063</v>
      </c>
      <c r="T3066" s="5">
        <f t="shared" ref="T3066:T3129" si="864">ABS(O3066)</f>
        <v>5.1400000000000006</v>
      </c>
      <c r="U3066" s="5">
        <f t="shared" ref="U3066:U3129" si="865">ABS(O3066)/P3066</f>
        <v>0.92377786706039433</v>
      </c>
      <c r="V3066" s="5">
        <f t="shared" ref="V3066:V3129" si="866">ABS(M3066-K3066)/N3066</f>
        <v>0.85728023849768287</v>
      </c>
      <c r="W3066" s="5">
        <f t="shared" ref="W3066:W3129" si="867">ABS(M3066-K3066)</f>
        <v>2.3850000000000051</v>
      </c>
      <c r="X3066" s="5">
        <f t="shared" ref="X3066:X3129" si="868">ABS(M3066)</f>
        <v>78.960000000000008</v>
      </c>
      <c r="Y3066" s="5">
        <f t="shared" ref="Y3066:Y3129" si="869">ABS(M3066)/N3066</f>
        <v>28.381906763847759</v>
      </c>
      <c r="Z3066" s="9">
        <f t="shared" ref="Z3066:Z3129" si="870">SQRT(0.006428*B3066*B3066+0.004235*C3066*C3066+0.003432*D3066*D3066-0.000405*B3066*C3066-0.002839*C3066*D3066-0.000048*D3066*B3066)</f>
        <v>0.76914107938661036</v>
      </c>
      <c r="AA3066">
        <f t="shared" si="853"/>
        <v>2.8499999999999943</v>
      </c>
    </row>
    <row r="3067" spans="1:27">
      <c r="A3067" s="1">
        <f t="shared" si="854"/>
        <v>-97247</v>
      </c>
      <c r="B3067" s="1">
        <v>3</v>
      </c>
      <c r="C3067" s="1">
        <v>11</v>
      </c>
      <c r="D3067" s="2">
        <v>-1</v>
      </c>
      <c r="E3067" s="5">
        <v>41.1</v>
      </c>
      <c r="F3067" s="5">
        <v>43.48</v>
      </c>
      <c r="G3067" s="5">
        <v>2.17</v>
      </c>
      <c r="H3067" s="5">
        <v>37.07</v>
      </c>
      <c r="I3067" s="5">
        <v>35.1</v>
      </c>
      <c r="J3067" s="5">
        <v>2.38</v>
      </c>
      <c r="K3067" s="6">
        <f t="shared" si="855"/>
        <v>39.085000000000001</v>
      </c>
      <c r="L3067" s="6">
        <f t="shared" si="856"/>
        <v>4.0300000000000011</v>
      </c>
      <c r="M3067" s="6">
        <f t="shared" si="857"/>
        <v>39.29</v>
      </c>
      <c r="N3067" s="5">
        <f t="shared" si="858"/>
        <v>1.6103803898458278</v>
      </c>
      <c r="O3067" s="6">
        <f t="shared" si="859"/>
        <v>8.3799999999999955</v>
      </c>
      <c r="P3067" s="6">
        <f t="shared" si="860"/>
        <v>3.2207607796916555</v>
      </c>
      <c r="Q3067" s="6">
        <f t="shared" si="861"/>
        <v>-9.2111478507321654E-2</v>
      </c>
      <c r="R3067" s="5">
        <f t="shared" si="862"/>
        <v>1.3506125718583943</v>
      </c>
      <c r="S3067" s="5">
        <f t="shared" si="863"/>
        <v>4.3499999999999943</v>
      </c>
      <c r="T3067" s="5">
        <f t="shared" si="864"/>
        <v>8.3799999999999955</v>
      </c>
      <c r="U3067" s="5">
        <f t="shared" si="865"/>
        <v>2.6018697361318055</v>
      </c>
      <c r="V3067" s="5">
        <f t="shared" si="866"/>
        <v>0.12729911596826157</v>
      </c>
      <c r="W3067" s="5">
        <f t="shared" si="867"/>
        <v>0.20499999999999829</v>
      </c>
      <c r="X3067" s="5">
        <f t="shared" si="868"/>
        <v>39.29</v>
      </c>
      <c r="Y3067" s="5">
        <f t="shared" si="869"/>
        <v>24.397962275087991</v>
      </c>
      <c r="Z3067" s="9">
        <f t="shared" si="870"/>
        <v>0.76923793458201217</v>
      </c>
      <c r="AA3067">
        <f t="shared" ref="AA3067:AA3130" si="871">ABS(L3067)</f>
        <v>4.0300000000000011</v>
      </c>
    </row>
    <row r="3068" spans="1:27">
      <c r="A3068" s="1">
        <f t="shared" si="854"/>
        <v>-801008</v>
      </c>
      <c r="B3068" s="1">
        <v>-8</v>
      </c>
      <c r="C3068" s="1">
        <v>-4</v>
      </c>
      <c r="D3068" s="2">
        <v>-8</v>
      </c>
      <c r="E3068" s="5">
        <v>158.12</v>
      </c>
      <c r="F3068" s="5">
        <v>160.29</v>
      </c>
      <c r="G3068" s="5">
        <v>7.93</v>
      </c>
      <c r="H3068" s="5">
        <v>149.33000000000001</v>
      </c>
      <c r="I3068" s="5">
        <v>150.53</v>
      </c>
      <c r="J3068" s="5">
        <v>5.46</v>
      </c>
      <c r="K3068" s="6">
        <f t="shared" si="855"/>
        <v>153.72500000000002</v>
      </c>
      <c r="L3068" s="6">
        <f t="shared" si="856"/>
        <v>8.789999999999992</v>
      </c>
      <c r="M3068" s="6">
        <f t="shared" si="857"/>
        <v>155.41</v>
      </c>
      <c r="N3068" s="5">
        <f t="shared" si="858"/>
        <v>4.8139510799342355</v>
      </c>
      <c r="O3068" s="6">
        <f t="shared" si="859"/>
        <v>9.7599999999999909</v>
      </c>
      <c r="P3068" s="6">
        <f t="shared" si="860"/>
        <v>9.6279021598684711</v>
      </c>
      <c r="Q3068" s="6">
        <f t="shared" si="861"/>
        <v>0.35679124886052871</v>
      </c>
      <c r="R3068" s="5">
        <f t="shared" si="862"/>
        <v>0.10074884267553154</v>
      </c>
      <c r="S3068" s="5">
        <f t="shared" si="863"/>
        <v>0.96999999999999886</v>
      </c>
      <c r="T3068" s="5">
        <f t="shared" si="864"/>
        <v>9.7599999999999909</v>
      </c>
      <c r="U3068" s="5">
        <f t="shared" si="865"/>
        <v>1.0137203139311217</v>
      </c>
      <c r="V3068" s="5">
        <f t="shared" si="866"/>
        <v>0.35002432970776948</v>
      </c>
      <c r="W3068" s="5">
        <f t="shared" si="867"/>
        <v>1.6849999999999739</v>
      </c>
      <c r="X3068" s="5">
        <f t="shared" si="868"/>
        <v>155.41</v>
      </c>
      <c r="Y3068" s="5">
        <f t="shared" si="869"/>
        <v>32.283252866400773</v>
      </c>
      <c r="Z3068" s="9">
        <f t="shared" si="870"/>
        <v>0.76936337318590886</v>
      </c>
      <c r="AA3068">
        <f t="shared" si="871"/>
        <v>8.789999999999992</v>
      </c>
    </row>
    <row r="3069" spans="1:27">
      <c r="A3069" s="1">
        <f t="shared" si="854"/>
        <v>-397500</v>
      </c>
      <c r="B3069" s="1">
        <v>0</v>
      </c>
      <c r="C3069" s="1">
        <v>10</v>
      </c>
      <c r="D3069" s="2">
        <v>-4</v>
      </c>
      <c r="E3069" s="5">
        <v>44.81</v>
      </c>
      <c r="F3069" s="5">
        <v>42.79</v>
      </c>
      <c r="G3069" s="5">
        <v>3.2</v>
      </c>
      <c r="H3069" s="5">
        <v>41.24</v>
      </c>
      <c r="I3069" s="5">
        <v>40.35</v>
      </c>
      <c r="J3069" s="5">
        <v>2.57</v>
      </c>
      <c r="K3069" s="6">
        <f t="shared" si="855"/>
        <v>43.025000000000006</v>
      </c>
      <c r="L3069" s="6">
        <f t="shared" si="856"/>
        <v>3.5700000000000003</v>
      </c>
      <c r="M3069" s="6">
        <f t="shared" si="857"/>
        <v>41.57</v>
      </c>
      <c r="N3069" s="5">
        <f t="shared" si="858"/>
        <v>2.0521269453910498</v>
      </c>
      <c r="O3069" s="6">
        <f t="shared" si="859"/>
        <v>2.4399999999999977</v>
      </c>
      <c r="P3069" s="6">
        <f t="shared" si="860"/>
        <v>4.1042538907820996</v>
      </c>
      <c r="Q3069" s="6">
        <f t="shared" si="861"/>
        <v>0.21579825347731377</v>
      </c>
      <c r="R3069" s="5">
        <f t="shared" si="862"/>
        <v>0.27532409789216811</v>
      </c>
      <c r="S3069" s="5">
        <f t="shared" si="863"/>
        <v>1.1300000000000026</v>
      </c>
      <c r="T3069" s="5">
        <f t="shared" si="864"/>
        <v>2.4399999999999977</v>
      </c>
      <c r="U3069" s="5">
        <f t="shared" si="865"/>
        <v>0.59450513173175934</v>
      </c>
      <c r="V3069" s="5">
        <f t="shared" si="866"/>
        <v>0.70902046448337197</v>
      </c>
      <c r="W3069" s="5">
        <f t="shared" si="867"/>
        <v>1.4550000000000054</v>
      </c>
      <c r="X3069" s="5">
        <f t="shared" si="868"/>
        <v>41.57</v>
      </c>
      <c r="Y3069" s="5">
        <f t="shared" si="869"/>
        <v>20.25703141482726</v>
      </c>
      <c r="Z3069" s="9">
        <f t="shared" si="870"/>
        <v>0.76939716661812574</v>
      </c>
      <c r="AA3069">
        <f t="shared" si="871"/>
        <v>3.5700000000000003</v>
      </c>
    </row>
    <row r="3070" spans="1:27">
      <c r="A3070" s="1">
        <f t="shared" si="854"/>
        <v>-898501</v>
      </c>
      <c r="B3070" s="1">
        <v>-1</v>
      </c>
      <c r="C3070" s="1">
        <v>6</v>
      </c>
      <c r="D3070" s="2">
        <v>-9</v>
      </c>
      <c r="E3070" s="5">
        <v>48.64</v>
      </c>
      <c r="F3070" s="5">
        <v>49.62</v>
      </c>
      <c r="G3070" s="5">
        <v>4.7300000000000004</v>
      </c>
      <c r="H3070" s="5">
        <v>48.07</v>
      </c>
      <c r="I3070" s="5">
        <v>49.11</v>
      </c>
      <c r="J3070" s="5">
        <v>4.05</v>
      </c>
      <c r="K3070" s="6">
        <f t="shared" si="855"/>
        <v>48.355000000000004</v>
      </c>
      <c r="L3070" s="6">
        <f t="shared" si="856"/>
        <v>0.57000000000000028</v>
      </c>
      <c r="M3070" s="6">
        <f t="shared" si="857"/>
        <v>49.364999999999995</v>
      </c>
      <c r="N3070" s="5">
        <f t="shared" si="858"/>
        <v>3.1134948209367557</v>
      </c>
      <c r="O3070" s="6">
        <f t="shared" si="859"/>
        <v>0.50999999999999801</v>
      </c>
      <c r="P3070" s="6">
        <f t="shared" si="860"/>
        <v>6.2269896418735113</v>
      </c>
      <c r="Q3070" s="6">
        <f t="shared" si="861"/>
        <v>0.15397391129427432</v>
      </c>
      <c r="R3070" s="5">
        <f t="shared" si="862"/>
        <v>9.635474515090104E-3</v>
      </c>
      <c r="S3070" s="5">
        <f t="shared" si="863"/>
        <v>6.0000000000002274E-2</v>
      </c>
      <c r="T3070" s="5">
        <f t="shared" si="864"/>
        <v>0.50999999999999801</v>
      </c>
      <c r="U3070" s="5">
        <f t="shared" si="865"/>
        <v>8.1901533378262462E-2</v>
      </c>
      <c r="V3070" s="5">
        <f t="shared" si="866"/>
        <v>0.32439430867468494</v>
      </c>
      <c r="W3070" s="5">
        <f t="shared" si="867"/>
        <v>1.0099999999999909</v>
      </c>
      <c r="X3070" s="5">
        <f t="shared" si="868"/>
        <v>49.364999999999995</v>
      </c>
      <c r="Y3070" s="5">
        <f t="shared" si="869"/>
        <v>15.855173314580163</v>
      </c>
      <c r="Z3070" s="9">
        <f t="shared" si="870"/>
        <v>0.76953492448361305</v>
      </c>
      <c r="AA3070">
        <f t="shared" si="871"/>
        <v>0.57000000000000028</v>
      </c>
    </row>
    <row r="3071" spans="1:27">
      <c r="A3071" s="1">
        <f t="shared" si="854"/>
        <v>-201259</v>
      </c>
      <c r="B3071" s="1">
        <v>-9</v>
      </c>
      <c r="C3071" s="1">
        <v>-5</v>
      </c>
      <c r="D3071" s="2">
        <v>-2</v>
      </c>
      <c r="E3071" s="5">
        <v>80.47</v>
      </c>
      <c r="F3071" s="5">
        <v>82.12</v>
      </c>
      <c r="G3071" s="5">
        <v>5.32</v>
      </c>
      <c r="H3071" s="5">
        <v>82.27</v>
      </c>
      <c r="I3071" s="5">
        <v>80.17</v>
      </c>
      <c r="J3071" s="5">
        <v>2.56</v>
      </c>
      <c r="K3071" s="6">
        <f t="shared" si="855"/>
        <v>81.37</v>
      </c>
      <c r="L3071" s="6">
        <f t="shared" si="856"/>
        <v>-1.7999999999999972</v>
      </c>
      <c r="M3071" s="6">
        <f t="shared" si="857"/>
        <v>81.14500000000001</v>
      </c>
      <c r="N3071" s="5">
        <f t="shared" si="858"/>
        <v>2.9519485090360233</v>
      </c>
      <c r="O3071" s="6">
        <f t="shared" si="859"/>
        <v>1.9500000000000028</v>
      </c>
      <c r="P3071" s="6">
        <f t="shared" si="860"/>
        <v>5.9038970180720467</v>
      </c>
      <c r="Q3071" s="6">
        <f t="shared" si="861"/>
        <v>0.6239614413587331</v>
      </c>
      <c r="R3071" s="5">
        <f t="shared" si="862"/>
        <v>0.63517368079441627</v>
      </c>
      <c r="S3071" s="5">
        <f t="shared" si="863"/>
        <v>3.75</v>
      </c>
      <c r="T3071" s="5">
        <f t="shared" si="864"/>
        <v>1.9500000000000028</v>
      </c>
      <c r="U3071" s="5">
        <f t="shared" si="865"/>
        <v>0.33029031401309694</v>
      </c>
      <c r="V3071" s="5">
        <f t="shared" si="866"/>
        <v>7.6220841695328015E-2</v>
      </c>
      <c r="W3071" s="5">
        <f t="shared" si="867"/>
        <v>0.22499999999999432</v>
      </c>
      <c r="X3071" s="5">
        <f t="shared" si="868"/>
        <v>81.14500000000001</v>
      </c>
      <c r="Y3071" s="5">
        <f t="shared" si="869"/>
        <v>27.488623108300221</v>
      </c>
      <c r="Z3071" s="9">
        <f t="shared" si="870"/>
        <v>0.76992986693594367</v>
      </c>
      <c r="AA3071">
        <f t="shared" si="871"/>
        <v>1.7999999999999972</v>
      </c>
    </row>
    <row r="3072" spans="1:27">
      <c r="A3072" s="1">
        <f t="shared" si="854"/>
        <v>-198492</v>
      </c>
      <c r="B3072" s="1">
        <v>8</v>
      </c>
      <c r="C3072" s="1">
        <v>6</v>
      </c>
      <c r="D3072" s="2">
        <v>-2</v>
      </c>
      <c r="E3072" s="5">
        <v>24.4</v>
      </c>
      <c r="F3072" s="5">
        <v>22.93</v>
      </c>
      <c r="G3072" s="5">
        <v>1.35</v>
      </c>
      <c r="H3072" s="5">
        <v>29.47</v>
      </c>
      <c r="I3072" s="5">
        <v>29.12</v>
      </c>
      <c r="J3072" s="5">
        <v>2.09</v>
      </c>
      <c r="K3072" s="6">
        <f t="shared" si="855"/>
        <v>26.934999999999999</v>
      </c>
      <c r="L3072" s="6">
        <f t="shared" si="856"/>
        <v>-5.07</v>
      </c>
      <c r="M3072" s="6">
        <f t="shared" si="857"/>
        <v>26.024999999999999</v>
      </c>
      <c r="N3072" s="5">
        <f t="shared" si="858"/>
        <v>1.2440458190918853</v>
      </c>
      <c r="O3072" s="6">
        <f t="shared" si="859"/>
        <v>-6.1900000000000013</v>
      </c>
      <c r="P3072" s="6">
        <f t="shared" si="860"/>
        <v>2.4880916381837705</v>
      </c>
      <c r="Q3072" s="6">
        <f t="shared" si="861"/>
        <v>-0.41120408361063532</v>
      </c>
      <c r="R3072" s="5">
        <f t="shared" si="862"/>
        <v>0.45014419196294803</v>
      </c>
      <c r="S3072" s="5">
        <f t="shared" si="863"/>
        <v>1.120000000000001</v>
      </c>
      <c r="T3072" s="5">
        <f t="shared" si="864"/>
        <v>6.1900000000000013</v>
      </c>
      <c r="U3072" s="5">
        <f t="shared" si="865"/>
        <v>2.4878504895095057</v>
      </c>
      <c r="V3072" s="5">
        <f t="shared" si="866"/>
        <v>0.73148431193979002</v>
      </c>
      <c r="W3072" s="5">
        <f t="shared" si="867"/>
        <v>0.91000000000000014</v>
      </c>
      <c r="X3072" s="5">
        <f t="shared" si="868"/>
        <v>26.024999999999999</v>
      </c>
      <c r="Y3072" s="5">
        <f t="shared" si="869"/>
        <v>20.919647492563769</v>
      </c>
      <c r="Z3072" s="9">
        <f t="shared" si="870"/>
        <v>0.77004934906796718</v>
      </c>
      <c r="AA3072">
        <f t="shared" si="871"/>
        <v>5.07</v>
      </c>
    </row>
    <row r="3073" spans="1:27">
      <c r="A3073" s="1">
        <f t="shared" si="854"/>
        <v>-800508</v>
      </c>
      <c r="B3073" s="1">
        <v>-8</v>
      </c>
      <c r="C3073" s="1">
        <v>-2</v>
      </c>
      <c r="D3073" s="2">
        <v>-8</v>
      </c>
      <c r="E3073" s="5">
        <v>108.33</v>
      </c>
      <c r="F3073" s="5">
        <v>105.93</v>
      </c>
      <c r="G3073" s="5">
        <v>6.53</v>
      </c>
      <c r="H3073" s="5">
        <v>126.66</v>
      </c>
      <c r="I3073" s="5">
        <v>127.64</v>
      </c>
      <c r="J3073" s="5">
        <v>4.76</v>
      </c>
      <c r="K3073" s="6">
        <f t="shared" si="855"/>
        <v>117.495</v>
      </c>
      <c r="L3073" s="6">
        <f t="shared" si="856"/>
        <v>-18.329999999999998</v>
      </c>
      <c r="M3073" s="6">
        <f t="shared" si="857"/>
        <v>116.785</v>
      </c>
      <c r="N3073" s="5">
        <f t="shared" si="858"/>
        <v>4.0403743638430338</v>
      </c>
      <c r="O3073" s="6">
        <f t="shared" si="859"/>
        <v>-21.709999999999994</v>
      </c>
      <c r="P3073" s="6">
        <f t="shared" si="860"/>
        <v>8.0807487276860677</v>
      </c>
      <c r="Q3073" s="6">
        <f t="shared" si="861"/>
        <v>0.30603000068914299</v>
      </c>
      <c r="R3073" s="5">
        <f t="shared" si="862"/>
        <v>0.41827807223104468</v>
      </c>
      <c r="S3073" s="5">
        <f t="shared" si="863"/>
        <v>3.3799999999999955</v>
      </c>
      <c r="T3073" s="5">
        <f t="shared" si="864"/>
        <v>21.709999999999994</v>
      </c>
      <c r="U3073" s="5">
        <f t="shared" si="865"/>
        <v>2.6866322331763284</v>
      </c>
      <c r="V3073" s="5">
        <f t="shared" si="866"/>
        <v>0.17572629070061863</v>
      </c>
      <c r="W3073" s="5">
        <f t="shared" si="867"/>
        <v>0.71000000000000796</v>
      </c>
      <c r="X3073" s="5">
        <f t="shared" si="868"/>
        <v>116.785</v>
      </c>
      <c r="Y3073" s="5">
        <f t="shared" si="869"/>
        <v>28.904499802072554</v>
      </c>
      <c r="Z3073" s="9">
        <f t="shared" si="870"/>
        <v>0.77006752950634139</v>
      </c>
      <c r="AA3073">
        <f t="shared" si="871"/>
        <v>18.329999999999998</v>
      </c>
    </row>
    <row r="3074" spans="1:27">
      <c r="A3074" s="1">
        <f t="shared" si="854"/>
        <v>-1100506</v>
      </c>
      <c r="B3074" s="1">
        <v>-6</v>
      </c>
      <c r="C3074" s="1">
        <v>-2</v>
      </c>
      <c r="D3074" s="2">
        <v>-11</v>
      </c>
      <c r="E3074" s="5">
        <v>70.540000000000006</v>
      </c>
      <c r="F3074" s="5">
        <v>64.59</v>
      </c>
      <c r="G3074" s="5">
        <v>4.68</v>
      </c>
      <c r="H3074" s="5">
        <v>68.849999999999994</v>
      </c>
      <c r="I3074" s="5">
        <v>66.739999999999995</v>
      </c>
      <c r="J3074" s="5">
        <v>4.3499999999999996</v>
      </c>
      <c r="K3074" s="6">
        <f t="shared" si="855"/>
        <v>69.694999999999993</v>
      </c>
      <c r="L3074" s="6">
        <f t="shared" si="856"/>
        <v>1.6900000000000119</v>
      </c>
      <c r="M3074" s="6">
        <f t="shared" si="857"/>
        <v>65.664999999999992</v>
      </c>
      <c r="N3074" s="5">
        <f t="shared" si="858"/>
        <v>3.1947182974403234</v>
      </c>
      <c r="O3074" s="6">
        <f t="shared" si="859"/>
        <v>-2.1499999999999915</v>
      </c>
      <c r="P3074" s="6">
        <f t="shared" si="860"/>
        <v>6.3894365948806469</v>
      </c>
      <c r="Q3074" s="6">
        <f t="shared" si="861"/>
        <v>7.2992217984612362E-2</v>
      </c>
      <c r="R3074" s="5">
        <f t="shared" si="862"/>
        <v>0.60099195648591197</v>
      </c>
      <c r="S3074" s="5">
        <f t="shared" si="863"/>
        <v>3.8400000000000034</v>
      </c>
      <c r="T3074" s="5">
        <f t="shared" si="864"/>
        <v>2.1499999999999915</v>
      </c>
      <c r="U3074" s="5">
        <f t="shared" si="865"/>
        <v>0.33649289230330848</v>
      </c>
      <c r="V3074" s="5">
        <f t="shared" si="866"/>
        <v>1.2614570753324084</v>
      </c>
      <c r="W3074" s="5">
        <f t="shared" si="867"/>
        <v>4.0300000000000011</v>
      </c>
      <c r="X3074" s="5">
        <f t="shared" si="868"/>
        <v>65.664999999999992</v>
      </c>
      <c r="Y3074" s="5">
        <f t="shared" si="869"/>
        <v>20.554237928462172</v>
      </c>
      <c r="Z3074" s="9">
        <f t="shared" si="870"/>
        <v>0.77015193306256147</v>
      </c>
      <c r="AA3074">
        <f t="shared" si="871"/>
        <v>1.6900000000000119</v>
      </c>
    </row>
    <row r="3075" spans="1:27">
      <c r="A3075" s="1">
        <f t="shared" si="854"/>
        <v>-1301254</v>
      </c>
      <c r="B3075" s="1">
        <v>-4</v>
      </c>
      <c r="C3075" s="1">
        <v>-5</v>
      </c>
      <c r="D3075" s="2">
        <v>-13</v>
      </c>
      <c r="E3075" s="5">
        <v>176.71</v>
      </c>
      <c r="F3075" s="5">
        <v>184.69</v>
      </c>
      <c r="G3075" s="5">
        <v>9.02</v>
      </c>
      <c r="H3075" s="5">
        <v>177.27</v>
      </c>
      <c r="I3075" s="5">
        <v>195.89</v>
      </c>
      <c r="J3075" s="5">
        <v>9.1999999999999993</v>
      </c>
      <c r="K3075" s="6">
        <f t="shared" si="855"/>
        <v>176.99</v>
      </c>
      <c r="L3075" s="6">
        <f t="shared" si="856"/>
        <v>-0.56000000000000227</v>
      </c>
      <c r="M3075" s="6">
        <f t="shared" si="857"/>
        <v>190.29</v>
      </c>
      <c r="N3075" s="5">
        <f t="shared" si="858"/>
        <v>6.442057124863144</v>
      </c>
      <c r="O3075" s="6">
        <f t="shared" si="859"/>
        <v>-11.199999999999989</v>
      </c>
      <c r="P3075" s="6">
        <f t="shared" si="860"/>
        <v>12.884114249726288</v>
      </c>
      <c r="Q3075" s="6">
        <f t="shared" si="861"/>
        <v>-1.975657889980981E-2</v>
      </c>
      <c r="R3075" s="5">
        <f t="shared" si="862"/>
        <v>0.82582316438446857</v>
      </c>
      <c r="S3075" s="5">
        <f t="shared" si="863"/>
        <v>10.639999999999986</v>
      </c>
      <c r="T3075" s="5">
        <f t="shared" si="864"/>
        <v>11.199999999999989</v>
      </c>
      <c r="U3075" s="5">
        <f t="shared" si="865"/>
        <v>0.86928754145733556</v>
      </c>
      <c r="V3075" s="5">
        <f t="shared" si="866"/>
        <v>2.0645579109611716</v>
      </c>
      <c r="W3075" s="5">
        <f t="shared" si="867"/>
        <v>13.299999999999983</v>
      </c>
      <c r="X3075" s="5">
        <f t="shared" si="868"/>
        <v>190.29</v>
      </c>
      <c r="Y3075" s="5">
        <f t="shared" si="869"/>
        <v>29.538701118556528</v>
      </c>
      <c r="Z3075" s="9">
        <f t="shared" si="870"/>
        <v>0.77045441137032888</v>
      </c>
      <c r="AA3075">
        <f t="shared" si="871"/>
        <v>0.56000000000000227</v>
      </c>
    </row>
    <row r="3076" spans="1:27">
      <c r="A3076" s="1">
        <f t="shared" si="854"/>
        <v>-297745</v>
      </c>
      <c r="B3076" s="1">
        <v>5</v>
      </c>
      <c r="C3076" s="1">
        <v>9</v>
      </c>
      <c r="D3076" s="2">
        <v>-3</v>
      </c>
      <c r="E3076" s="5">
        <v>179.61</v>
      </c>
      <c r="F3076" s="5">
        <v>185.59</v>
      </c>
      <c r="G3076" s="5">
        <v>4.1500000000000004</v>
      </c>
      <c r="H3076" s="5">
        <v>210.96</v>
      </c>
      <c r="I3076" s="5">
        <v>218.93</v>
      </c>
      <c r="J3076" s="5">
        <v>6.93</v>
      </c>
      <c r="K3076" s="6">
        <f t="shared" si="855"/>
        <v>195.28500000000003</v>
      </c>
      <c r="L3076" s="6">
        <f t="shared" si="856"/>
        <v>-31.349999999999994</v>
      </c>
      <c r="M3076" s="6">
        <f t="shared" si="857"/>
        <v>202.26</v>
      </c>
      <c r="N3076" s="5">
        <f t="shared" si="858"/>
        <v>4.0387931365693888</v>
      </c>
      <c r="O3076" s="6">
        <f t="shared" si="859"/>
        <v>-33.340000000000003</v>
      </c>
      <c r="P3076" s="6">
        <f t="shared" si="860"/>
        <v>8.0775862731387775</v>
      </c>
      <c r="Q3076" s="6">
        <f t="shared" si="861"/>
        <v>-0.47208624404957122</v>
      </c>
      <c r="R3076" s="5">
        <f t="shared" si="862"/>
        <v>0.24636072370004383</v>
      </c>
      <c r="S3076" s="5">
        <f t="shared" si="863"/>
        <v>1.9900000000000091</v>
      </c>
      <c r="T3076" s="5">
        <f t="shared" si="864"/>
        <v>33.340000000000003</v>
      </c>
      <c r="U3076" s="5">
        <f t="shared" si="865"/>
        <v>4.1274706171655398</v>
      </c>
      <c r="V3076" s="5">
        <f t="shared" si="866"/>
        <v>1.7270010530731552</v>
      </c>
      <c r="W3076" s="5">
        <f t="shared" si="867"/>
        <v>6.9749999999999659</v>
      </c>
      <c r="X3076" s="5">
        <f t="shared" si="868"/>
        <v>202.26</v>
      </c>
      <c r="Y3076" s="5">
        <f t="shared" si="869"/>
        <v>50.079316558362443</v>
      </c>
      <c r="Z3076" s="9">
        <f t="shared" si="870"/>
        <v>0.77056537685001136</v>
      </c>
      <c r="AA3076">
        <f t="shared" si="871"/>
        <v>31.349999999999994</v>
      </c>
    </row>
    <row r="3077" spans="1:27">
      <c r="A3077" s="1">
        <f t="shared" si="854"/>
        <v>-1301004</v>
      </c>
      <c r="B3077" s="1">
        <v>-4</v>
      </c>
      <c r="C3077" s="1">
        <v>-4</v>
      </c>
      <c r="D3077" s="2">
        <v>-13</v>
      </c>
      <c r="E3077" s="5">
        <v>109.02</v>
      </c>
      <c r="F3077" s="5">
        <v>118.01</v>
      </c>
      <c r="G3077" s="5">
        <v>6.83</v>
      </c>
      <c r="H3077" s="5">
        <v>122.18</v>
      </c>
      <c r="I3077" s="5">
        <v>140.26</v>
      </c>
      <c r="J3077" s="5">
        <v>7.06</v>
      </c>
      <c r="K3077" s="6">
        <f t="shared" si="855"/>
        <v>115.6</v>
      </c>
      <c r="L3077" s="6">
        <f t="shared" si="856"/>
        <v>-13.160000000000011</v>
      </c>
      <c r="M3077" s="6">
        <f t="shared" si="857"/>
        <v>129.13499999999999</v>
      </c>
      <c r="N3077" s="5">
        <f t="shared" si="858"/>
        <v>4.9115298024139076</v>
      </c>
      <c r="O3077" s="6">
        <f t="shared" si="859"/>
        <v>-22.249999999999986</v>
      </c>
      <c r="P3077" s="6">
        <f t="shared" si="860"/>
        <v>9.8230596048278151</v>
      </c>
      <c r="Q3077" s="6">
        <f t="shared" si="861"/>
        <v>-3.3108272663678502E-2</v>
      </c>
      <c r="R3077" s="5">
        <f t="shared" si="862"/>
        <v>0.92537359699338917</v>
      </c>
      <c r="S3077" s="5">
        <f t="shared" si="863"/>
        <v>9.089999999999975</v>
      </c>
      <c r="T3077" s="5">
        <f t="shared" si="864"/>
        <v>22.249999999999986</v>
      </c>
      <c r="U3077" s="5">
        <f t="shared" si="865"/>
        <v>2.2650783864799728</v>
      </c>
      <c r="V3077" s="5">
        <f t="shared" si="866"/>
        <v>2.7557605358208037</v>
      </c>
      <c r="W3077" s="5">
        <f t="shared" si="867"/>
        <v>13.534999999999997</v>
      </c>
      <c r="X3077" s="5">
        <f t="shared" si="868"/>
        <v>129.13499999999999</v>
      </c>
      <c r="Y3077" s="5">
        <f t="shared" si="869"/>
        <v>26.292215500053164</v>
      </c>
      <c r="Z3077" s="9">
        <f t="shared" si="870"/>
        <v>0.77072173967003166</v>
      </c>
      <c r="AA3077">
        <f t="shared" si="871"/>
        <v>13.160000000000011</v>
      </c>
    </row>
    <row r="3078" spans="1:27">
      <c r="A3078" s="1">
        <f t="shared" si="854"/>
        <v>-1101506</v>
      </c>
      <c r="B3078" s="1">
        <v>-6</v>
      </c>
      <c r="C3078" s="1">
        <v>-6</v>
      </c>
      <c r="D3078" s="2">
        <v>-11</v>
      </c>
      <c r="E3078" s="5">
        <v>232.86</v>
      </c>
      <c r="F3078" s="5">
        <v>236.65</v>
      </c>
      <c r="G3078" s="5">
        <v>10.8</v>
      </c>
      <c r="H3078" s="5">
        <v>229.8</v>
      </c>
      <c r="I3078" s="5">
        <v>240.15</v>
      </c>
      <c r="J3078" s="5">
        <v>10.6</v>
      </c>
      <c r="K3078" s="6">
        <f t="shared" si="855"/>
        <v>231.33</v>
      </c>
      <c r="L3078" s="6">
        <f t="shared" si="856"/>
        <v>3.0600000000000023</v>
      </c>
      <c r="M3078" s="6">
        <f t="shared" si="857"/>
        <v>238.4</v>
      </c>
      <c r="N3078" s="5">
        <f t="shared" si="858"/>
        <v>7.5663729752107782</v>
      </c>
      <c r="O3078" s="6">
        <f t="shared" si="859"/>
        <v>-3.5</v>
      </c>
      <c r="P3078" s="6">
        <f t="shared" si="860"/>
        <v>15.132745950421556</v>
      </c>
      <c r="Q3078" s="6">
        <f t="shared" si="861"/>
        <v>1.8689956331877797E-2</v>
      </c>
      <c r="R3078" s="5">
        <f t="shared" si="862"/>
        <v>0.43349700189853901</v>
      </c>
      <c r="S3078" s="5">
        <f t="shared" si="863"/>
        <v>6.5600000000000023</v>
      </c>
      <c r="T3078" s="5">
        <f t="shared" si="864"/>
        <v>3.5</v>
      </c>
      <c r="U3078" s="5">
        <f t="shared" si="865"/>
        <v>0.23128651015928142</v>
      </c>
      <c r="V3078" s="5">
        <f t="shared" si="866"/>
        <v>0.93439750104349606</v>
      </c>
      <c r="W3078" s="5">
        <f t="shared" si="867"/>
        <v>7.0699999999999932</v>
      </c>
      <c r="X3078" s="5">
        <f t="shared" si="868"/>
        <v>238.4</v>
      </c>
      <c r="Y3078" s="5">
        <f t="shared" si="869"/>
        <v>31.50783086969868</v>
      </c>
      <c r="Z3078" s="9">
        <f t="shared" si="870"/>
        <v>0.77072563211560563</v>
      </c>
      <c r="AA3078">
        <f t="shared" si="871"/>
        <v>3.0600000000000023</v>
      </c>
    </row>
    <row r="3079" spans="1:27">
      <c r="A3079" s="1">
        <f t="shared" si="854"/>
        <v>-298243</v>
      </c>
      <c r="B3079" s="1">
        <v>7</v>
      </c>
      <c r="C3079" s="1">
        <v>7</v>
      </c>
      <c r="D3079" s="2">
        <v>-3</v>
      </c>
      <c r="E3079" s="5">
        <v>165.08</v>
      </c>
      <c r="F3079" s="5">
        <v>168.6</v>
      </c>
      <c r="G3079" s="5">
        <v>3.99</v>
      </c>
      <c r="H3079" s="5">
        <v>172.23</v>
      </c>
      <c r="I3079" s="5">
        <v>178.24</v>
      </c>
      <c r="J3079" s="5">
        <v>6.12</v>
      </c>
      <c r="K3079" s="6">
        <f t="shared" si="855"/>
        <v>168.655</v>
      </c>
      <c r="L3079" s="6">
        <f t="shared" si="856"/>
        <v>-7.1499999999999773</v>
      </c>
      <c r="M3079" s="6">
        <f t="shared" si="857"/>
        <v>173.42000000000002</v>
      </c>
      <c r="N3079" s="5">
        <f t="shared" si="858"/>
        <v>3.652892689362774</v>
      </c>
      <c r="O3079" s="6">
        <f t="shared" si="859"/>
        <v>-9.6400000000000148</v>
      </c>
      <c r="P3079" s="6">
        <f t="shared" si="860"/>
        <v>7.305785378725548</v>
      </c>
      <c r="Q3079" s="6">
        <f t="shared" si="861"/>
        <v>-0.40345670685439677</v>
      </c>
      <c r="R3079" s="5">
        <f t="shared" si="862"/>
        <v>0.34082577997033958</v>
      </c>
      <c r="S3079" s="5">
        <f t="shared" si="863"/>
        <v>2.4900000000000375</v>
      </c>
      <c r="T3079" s="5">
        <f t="shared" si="864"/>
        <v>9.6400000000000148</v>
      </c>
      <c r="U3079" s="5">
        <f t="shared" si="865"/>
        <v>1.3195022164313368</v>
      </c>
      <c r="V3079" s="5">
        <f t="shared" si="866"/>
        <v>1.3044456558704005</v>
      </c>
      <c r="W3079" s="5">
        <f t="shared" si="867"/>
        <v>4.7650000000000148</v>
      </c>
      <c r="X3079" s="5">
        <f t="shared" si="868"/>
        <v>173.42000000000002</v>
      </c>
      <c r="Y3079" s="5">
        <f t="shared" si="869"/>
        <v>47.474704226871808</v>
      </c>
      <c r="Z3079" s="9">
        <f t="shared" si="870"/>
        <v>0.77081580160243213</v>
      </c>
      <c r="AA3079">
        <f t="shared" si="871"/>
        <v>7.1499999999999773</v>
      </c>
    </row>
    <row r="3080" spans="1:27">
      <c r="A3080" s="1">
        <f t="shared" si="854"/>
        <v>-202257</v>
      </c>
      <c r="B3080" s="1">
        <v>-7</v>
      </c>
      <c r="C3080" s="1">
        <v>-9</v>
      </c>
      <c r="D3080" s="2">
        <v>-2</v>
      </c>
      <c r="E3080" s="5">
        <v>70.13</v>
      </c>
      <c r="F3080" s="5">
        <v>66.89</v>
      </c>
      <c r="G3080" s="5">
        <v>2.71</v>
      </c>
      <c r="H3080" s="5">
        <v>68.47</v>
      </c>
      <c r="I3080" s="5">
        <v>67.38</v>
      </c>
      <c r="J3080" s="5">
        <v>2.1800000000000002</v>
      </c>
      <c r="K3080" s="6">
        <f t="shared" si="855"/>
        <v>69.3</v>
      </c>
      <c r="L3080" s="6">
        <f t="shared" si="856"/>
        <v>1.6599999999999966</v>
      </c>
      <c r="M3080" s="6">
        <f t="shared" si="857"/>
        <v>67.134999999999991</v>
      </c>
      <c r="N3080" s="5">
        <f t="shared" si="858"/>
        <v>1.7390011500858762</v>
      </c>
      <c r="O3080" s="6">
        <f t="shared" si="859"/>
        <v>-0.48999999999999488</v>
      </c>
      <c r="P3080" s="6">
        <f t="shared" si="860"/>
        <v>3.4780023001717524</v>
      </c>
      <c r="Q3080" s="6">
        <f t="shared" si="861"/>
        <v>0.21425205637994454</v>
      </c>
      <c r="R3080" s="5">
        <f t="shared" si="862"/>
        <v>0.61817095402548161</v>
      </c>
      <c r="S3080" s="5">
        <f t="shared" si="863"/>
        <v>2.1499999999999915</v>
      </c>
      <c r="T3080" s="5">
        <f t="shared" si="864"/>
        <v>0.48999999999999488</v>
      </c>
      <c r="U3080" s="5">
        <f t="shared" si="865"/>
        <v>0.14088547324301581</v>
      </c>
      <c r="V3080" s="5">
        <f t="shared" si="866"/>
        <v>1.2449675492699319</v>
      </c>
      <c r="W3080" s="5">
        <f t="shared" si="867"/>
        <v>2.1650000000000063</v>
      </c>
      <c r="X3080" s="5">
        <f t="shared" si="868"/>
        <v>67.134999999999991</v>
      </c>
      <c r="Y3080" s="5">
        <f t="shared" si="869"/>
        <v>38.605494882326383</v>
      </c>
      <c r="Z3080" s="9">
        <f t="shared" si="870"/>
        <v>0.77100324253533459</v>
      </c>
      <c r="AA3080">
        <f t="shared" si="871"/>
        <v>1.6599999999999966</v>
      </c>
    </row>
    <row r="3081" spans="1:27">
      <c r="A3081" s="1">
        <f t="shared" si="854"/>
        <v>-397499</v>
      </c>
      <c r="B3081" s="1">
        <v>1</v>
      </c>
      <c r="C3081" s="1">
        <v>10</v>
      </c>
      <c r="D3081" s="2">
        <v>-4</v>
      </c>
      <c r="E3081" s="5">
        <v>49.04</v>
      </c>
      <c r="F3081" s="5">
        <v>53.24</v>
      </c>
      <c r="G3081" s="5">
        <v>3.66</v>
      </c>
      <c r="H3081" s="5">
        <v>50.16</v>
      </c>
      <c r="I3081" s="5">
        <v>49.6</v>
      </c>
      <c r="J3081" s="5">
        <v>2.88</v>
      </c>
      <c r="K3081" s="6">
        <f t="shared" si="855"/>
        <v>49.599999999999994</v>
      </c>
      <c r="L3081" s="6">
        <f t="shared" si="856"/>
        <v>-1.1199999999999974</v>
      </c>
      <c r="M3081" s="6">
        <f t="shared" si="857"/>
        <v>51.42</v>
      </c>
      <c r="N3081" s="5">
        <f t="shared" si="858"/>
        <v>2.3286262044390038</v>
      </c>
      <c r="O3081" s="6">
        <f t="shared" si="859"/>
        <v>3.6400000000000006</v>
      </c>
      <c r="P3081" s="6">
        <f t="shared" si="860"/>
        <v>4.6572524088780076</v>
      </c>
      <c r="Q3081" s="6">
        <f t="shared" si="861"/>
        <v>0.23518672199170132</v>
      </c>
      <c r="R3081" s="5">
        <f t="shared" si="862"/>
        <v>1.022061847222651</v>
      </c>
      <c r="S3081" s="5">
        <f t="shared" si="863"/>
        <v>4.759999999999998</v>
      </c>
      <c r="T3081" s="5">
        <f t="shared" si="864"/>
        <v>3.6400000000000006</v>
      </c>
      <c r="U3081" s="5">
        <f t="shared" si="865"/>
        <v>0.78157670669967483</v>
      </c>
      <c r="V3081" s="5">
        <f t="shared" si="866"/>
        <v>0.78157670669967783</v>
      </c>
      <c r="W3081" s="5">
        <f t="shared" si="867"/>
        <v>1.8200000000000074</v>
      </c>
      <c r="X3081" s="5">
        <f t="shared" si="868"/>
        <v>51.42</v>
      </c>
      <c r="Y3081" s="5">
        <f t="shared" si="869"/>
        <v>22.081689153020481</v>
      </c>
      <c r="Z3081" s="9">
        <f t="shared" si="870"/>
        <v>0.77106549656951962</v>
      </c>
      <c r="AA3081">
        <f t="shared" si="871"/>
        <v>1.1199999999999974</v>
      </c>
    </row>
    <row r="3082" spans="1:27">
      <c r="A3082" s="1">
        <f t="shared" si="854"/>
        <v>-698744</v>
      </c>
      <c r="B3082" s="1">
        <v>6</v>
      </c>
      <c r="C3082" s="1">
        <v>5</v>
      </c>
      <c r="D3082" s="2">
        <v>-7</v>
      </c>
      <c r="E3082" s="5">
        <v>118.83</v>
      </c>
      <c r="F3082" s="5">
        <v>124.77</v>
      </c>
      <c r="G3082" s="5">
        <v>3.43</v>
      </c>
      <c r="H3082" s="5">
        <v>110.79</v>
      </c>
      <c r="I3082" s="5">
        <v>116.73</v>
      </c>
      <c r="J3082" s="5">
        <v>6.6</v>
      </c>
      <c r="K3082" s="6">
        <f t="shared" si="855"/>
        <v>114.81</v>
      </c>
      <c r="L3082" s="6">
        <f t="shared" si="856"/>
        <v>8.039999999999992</v>
      </c>
      <c r="M3082" s="6">
        <f t="shared" si="857"/>
        <v>120.75</v>
      </c>
      <c r="N3082" s="5">
        <f t="shared" si="858"/>
        <v>3.719035493242838</v>
      </c>
      <c r="O3082" s="6">
        <f t="shared" si="859"/>
        <v>8.039999999999992</v>
      </c>
      <c r="P3082" s="6">
        <f t="shared" si="860"/>
        <v>7.438070986485676</v>
      </c>
      <c r="Q3082" s="6">
        <f t="shared" si="861"/>
        <v>-0.57469783045247247</v>
      </c>
      <c r="R3082" s="5">
        <f t="shared" si="862"/>
        <v>0</v>
      </c>
      <c r="S3082" s="5">
        <f t="shared" si="863"/>
        <v>0</v>
      </c>
      <c r="T3082" s="5">
        <f t="shared" si="864"/>
        <v>8.039999999999992</v>
      </c>
      <c r="U3082" s="5">
        <f t="shared" si="865"/>
        <v>1.0809254193201394</v>
      </c>
      <c r="V3082" s="5">
        <f t="shared" si="866"/>
        <v>1.5971883061596099</v>
      </c>
      <c r="W3082" s="5">
        <f t="shared" si="867"/>
        <v>5.9399999999999977</v>
      </c>
      <c r="X3082" s="5">
        <f t="shared" si="868"/>
        <v>120.75</v>
      </c>
      <c r="Y3082" s="5">
        <f t="shared" si="869"/>
        <v>32.468095617638546</v>
      </c>
      <c r="Z3082" s="9">
        <f t="shared" si="870"/>
        <v>0.77115627469404668</v>
      </c>
      <c r="AA3082">
        <f t="shared" si="871"/>
        <v>8.039999999999992</v>
      </c>
    </row>
    <row r="3083" spans="1:27">
      <c r="A3083" s="1">
        <f t="shared" si="854"/>
        <v>-1200004</v>
      </c>
      <c r="B3083" s="1">
        <v>-4</v>
      </c>
      <c r="C3083" s="1">
        <v>0</v>
      </c>
      <c r="D3083" s="2">
        <v>-12</v>
      </c>
      <c r="E3083" s="5">
        <v>82.78</v>
      </c>
      <c r="F3083" s="5">
        <v>82.1</v>
      </c>
      <c r="G3083" s="5">
        <v>3.38</v>
      </c>
      <c r="H3083" s="5">
        <v>77.77</v>
      </c>
      <c r="I3083" s="5">
        <v>81.36</v>
      </c>
      <c r="J3083" s="5">
        <v>4.93</v>
      </c>
      <c r="K3083" s="6">
        <f t="shared" si="855"/>
        <v>80.275000000000006</v>
      </c>
      <c r="L3083" s="6">
        <f t="shared" si="856"/>
        <v>5.0100000000000051</v>
      </c>
      <c r="M3083" s="6">
        <f t="shared" si="857"/>
        <v>81.72999999999999</v>
      </c>
      <c r="N3083" s="5">
        <f t="shared" si="858"/>
        <v>2.9886995499715256</v>
      </c>
      <c r="O3083" s="6">
        <f t="shared" si="859"/>
        <v>0.73999999999999488</v>
      </c>
      <c r="P3083" s="6">
        <f t="shared" si="860"/>
        <v>5.9773990999430513</v>
      </c>
      <c r="Q3083" s="6">
        <f t="shared" si="861"/>
        <v>-0.36050244477221777</v>
      </c>
      <c r="R3083" s="5">
        <f t="shared" si="862"/>
        <v>0.71435752048757994</v>
      </c>
      <c r="S3083" s="5">
        <f t="shared" si="863"/>
        <v>4.2700000000000102</v>
      </c>
      <c r="T3083" s="5">
        <f t="shared" si="864"/>
        <v>0.73999999999999488</v>
      </c>
      <c r="U3083" s="5">
        <f t="shared" si="865"/>
        <v>0.12379966397208531</v>
      </c>
      <c r="V3083" s="5">
        <f t="shared" si="866"/>
        <v>0.48683381372806322</v>
      </c>
      <c r="W3083" s="5">
        <f t="shared" si="867"/>
        <v>1.4549999999999841</v>
      </c>
      <c r="X3083" s="5">
        <f t="shared" si="868"/>
        <v>81.72999999999999</v>
      </c>
      <c r="Y3083" s="5">
        <f t="shared" si="869"/>
        <v>27.346341990374597</v>
      </c>
      <c r="Z3083" s="9">
        <f t="shared" si="870"/>
        <v>0.77120165974925137</v>
      </c>
      <c r="AA3083">
        <f t="shared" si="871"/>
        <v>5.0100000000000051</v>
      </c>
    </row>
    <row r="3084" spans="1:27">
      <c r="A3084" s="1">
        <f t="shared" si="854"/>
        <v>-798251</v>
      </c>
      <c r="B3084" s="1">
        <v>-1</v>
      </c>
      <c r="C3084" s="1">
        <v>7</v>
      </c>
      <c r="D3084" s="2">
        <v>-8</v>
      </c>
      <c r="E3084" s="5">
        <v>57.11</v>
      </c>
      <c r="F3084" s="5">
        <v>54.54</v>
      </c>
      <c r="G3084" s="5">
        <v>3.56</v>
      </c>
      <c r="H3084" s="5">
        <v>57.8</v>
      </c>
      <c r="I3084" s="5">
        <v>57.27</v>
      </c>
      <c r="J3084" s="5">
        <v>4.38</v>
      </c>
      <c r="K3084" s="6">
        <f t="shared" si="855"/>
        <v>57.454999999999998</v>
      </c>
      <c r="L3084" s="6">
        <f t="shared" si="856"/>
        <v>-0.68999999999999773</v>
      </c>
      <c r="M3084" s="6">
        <f t="shared" si="857"/>
        <v>55.905000000000001</v>
      </c>
      <c r="N3084" s="5">
        <f t="shared" si="858"/>
        <v>2.8221445746098834</v>
      </c>
      <c r="O3084" s="6">
        <f t="shared" si="859"/>
        <v>-2.730000000000004</v>
      </c>
      <c r="P3084" s="6">
        <f t="shared" si="860"/>
        <v>5.6442891492197669</v>
      </c>
      <c r="Q3084" s="6">
        <f t="shared" si="861"/>
        <v>-0.20436938916441708</v>
      </c>
      <c r="R3084" s="5">
        <f t="shared" si="862"/>
        <v>0.36142726675900433</v>
      </c>
      <c r="S3084" s="5">
        <f t="shared" si="863"/>
        <v>2.0400000000000063</v>
      </c>
      <c r="T3084" s="5">
        <f t="shared" si="864"/>
        <v>2.730000000000004</v>
      </c>
      <c r="U3084" s="5">
        <f t="shared" si="865"/>
        <v>0.48367472463337263</v>
      </c>
      <c r="V3084" s="5">
        <f t="shared" si="866"/>
        <v>0.54922770929064113</v>
      </c>
      <c r="W3084" s="5">
        <f t="shared" si="867"/>
        <v>1.5499999999999972</v>
      </c>
      <c r="X3084" s="5">
        <f t="shared" si="868"/>
        <v>55.905000000000001</v>
      </c>
      <c r="Y3084" s="5">
        <f t="shared" si="869"/>
        <v>19.809403282511838</v>
      </c>
      <c r="Z3084" s="9">
        <f t="shared" si="870"/>
        <v>0.7713792841397803</v>
      </c>
      <c r="AA3084">
        <f t="shared" si="871"/>
        <v>0.68999999999999773</v>
      </c>
    </row>
    <row r="3085" spans="1:27">
      <c r="A3085" s="1">
        <f t="shared" si="854"/>
        <v>-103002</v>
      </c>
      <c r="B3085" s="1">
        <v>-2</v>
      </c>
      <c r="C3085" s="1">
        <v>-12</v>
      </c>
      <c r="D3085" s="2">
        <v>-1</v>
      </c>
      <c r="E3085" s="5">
        <v>26.61</v>
      </c>
      <c r="F3085" s="5">
        <v>26.69</v>
      </c>
      <c r="G3085" s="5">
        <v>3.07</v>
      </c>
      <c r="H3085" s="5">
        <v>27.26</v>
      </c>
      <c r="I3085" s="5">
        <v>28.67</v>
      </c>
      <c r="J3085" s="5">
        <v>1.84</v>
      </c>
      <c r="K3085" s="6">
        <f t="shared" si="855"/>
        <v>26.935000000000002</v>
      </c>
      <c r="L3085" s="6">
        <f t="shared" si="856"/>
        <v>-0.65000000000000213</v>
      </c>
      <c r="M3085" s="6">
        <f t="shared" si="857"/>
        <v>27.68</v>
      </c>
      <c r="N3085" s="5">
        <f t="shared" si="858"/>
        <v>1.7895879413988014</v>
      </c>
      <c r="O3085" s="6">
        <f t="shared" si="859"/>
        <v>-1.9800000000000004</v>
      </c>
      <c r="P3085" s="6">
        <f t="shared" si="860"/>
        <v>3.5791758827976028</v>
      </c>
      <c r="Q3085" s="6">
        <f t="shared" si="861"/>
        <v>0.47143358963350374</v>
      </c>
      <c r="R3085" s="5">
        <f t="shared" si="862"/>
        <v>0.37159392093367205</v>
      </c>
      <c r="S3085" s="5">
        <f t="shared" si="863"/>
        <v>1.3299999999999983</v>
      </c>
      <c r="T3085" s="5">
        <f t="shared" si="864"/>
        <v>1.9800000000000004</v>
      </c>
      <c r="U3085" s="5">
        <f t="shared" si="865"/>
        <v>0.55319997251779829</v>
      </c>
      <c r="V3085" s="5">
        <f t="shared" si="866"/>
        <v>0.41629694901591741</v>
      </c>
      <c r="W3085" s="5">
        <f t="shared" si="867"/>
        <v>0.74499999999999744</v>
      </c>
      <c r="X3085" s="5">
        <f t="shared" si="868"/>
        <v>27.68</v>
      </c>
      <c r="Y3085" s="5">
        <f t="shared" si="869"/>
        <v>15.467247716457226</v>
      </c>
      <c r="Z3085" s="9">
        <f t="shared" si="870"/>
        <v>0.77142724867611467</v>
      </c>
      <c r="AA3085">
        <f t="shared" si="871"/>
        <v>0.65000000000000213</v>
      </c>
    </row>
    <row r="3086" spans="1:27">
      <c r="A3086" s="1">
        <f t="shared" si="854"/>
        <v>-301259</v>
      </c>
      <c r="B3086" s="1">
        <v>-9</v>
      </c>
      <c r="C3086" s="1">
        <v>-5</v>
      </c>
      <c r="D3086" s="2">
        <v>-3</v>
      </c>
      <c r="E3086" s="5">
        <v>74.63</v>
      </c>
      <c r="F3086" s="5">
        <v>71.66</v>
      </c>
      <c r="G3086" s="5">
        <v>5.0199999999999996</v>
      </c>
      <c r="H3086" s="5">
        <v>77.94</v>
      </c>
      <c r="I3086" s="5">
        <v>76.349999999999994</v>
      </c>
      <c r="J3086" s="5">
        <v>2.48</v>
      </c>
      <c r="K3086" s="6">
        <f t="shared" si="855"/>
        <v>76.284999999999997</v>
      </c>
      <c r="L3086" s="6">
        <f t="shared" si="856"/>
        <v>-3.3100000000000023</v>
      </c>
      <c r="M3086" s="6">
        <f t="shared" si="857"/>
        <v>74.004999999999995</v>
      </c>
      <c r="N3086" s="5">
        <f t="shared" si="858"/>
        <v>2.7995892555873261</v>
      </c>
      <c r="O3086" s="6">
        <f t="shared" si="859"/>
        <v>-4.6899999999999977</v>
      </c>
      <c r="P3086" s="6">
        <f t="shared" si="860"/>
        <v>5.5991785111746522</v>
      </c>
      <c r="Q3086" s="6">
        <f t="shared" si="861"/>
        <v>0.6076399964275232</v>
      </c>
      <c r="R3086" s="5">
        <f t="shared" si="862"/>
        <v>0.24646472643189316</v>
      </c>
      <c r="S3086" s="5">
        <f t="shared" si="863"/>
        <v>1.3799999999999955</v>
      </c>
      <c r="T3086" s="5">
        <f t="shared" si="864"/>
        <v>4.6899999999999977</v>
      </c>
      <c r="U3086" s="5">
        <f t="shared" si="865"/>
        <v>0.83762287461274065</v>
      </c>
      <c r="V3086" s="5">
        <f t="shared" si="866"/>
        <v>0.81440518299234566</v>
      </c>
      <c r="W3086" s="5">
        <f t="shared" si="867"/>
        <v>2.2800000000000011</v>
      </c>
      <c r="X3086" s="5">
        <f t="shared" si="868"/>
        <v>74.004999999999995</v>
      </c>
      <c r="Y3086" s="5">
        <f t="shared" si="869"/>
        <v>26.434234897959872</v>
      </c>
      <c r="Z3086" s="9">
        <f t="shared" si="870"/>
        <v>0.7715730684776394</v>
      </c>
      <c r="AA3086">
        <f t="shared" si="871"/>
        <v>3.3100000000000023</v>
      </c>
    </row>
    <row r="3087" spans="1:27">
      <c r="A3087" s="1">
        <f t="shared" si="854"/>
        <v>-998749</v>
      </c>
      <c r="B3087" s="1">
        <v>1</v>
      </c>
      <c r="C3087" s="1">
        <v>5</v>
      </c>
      <c r="D3087" s="2">
        <v>-10</v>
      </c>
      <c r="E3087" s="5">
        <v>109.68</v>
      </c>
      <c r="F3087" s="5">
        <v>108.76</v>
      </c>
      <c r="G3087" s="5">
        <v>3.2</v>
      </c>
      <c r="H3087" s="5">
        <v>116.38</v>
      </c>
      <c r="I3087" s="5">
        <v>122.49</v>
      </c>
      <c r="J3087" s="5">
        <v>6.57</v>
      </c>
      <c r="K3087" s="6">
        <f t="shared" si="855"/>
        <v>113.03</v>
      </c>
      <c r="L3087" s="6">
        <f t="shared" si="856"/>
        <v>-6.6999999999999886</v>
      </c>
      <c r="M3087" s="6">
        <f t="shared" si="857"/>
        <v>115.625</v>
      </c>
      <c r="N3087" s="5">
        <f t="shared" si="858"/>
        <v>3.6539328127375303</v>
      </c>
      <c r="O3087" s="6">
        <f t="shared" si="859"/>
        <v>-13.72999999999999</v>
      </c>
      <c r="P3087" s="6">
        <f t="shared" si="860"/>
        <v>7.3078656254750607</v>
      </c>
      <c r="Q3087" s="6">
        <f t="shared" si="861"/>
        <v>-0.61651458948523441</v>
      </c>
      <c r="R3087" s="5">
        <f t="shared" si="862"/>
        <v>0.96197718462331516</v>
      </c>
      <c r="S3087" s="5">
        <f t="shared" si="863"/>
        <v>7.0300000000000011</v>
      </c>
      <c r="T3087" s="5">
        <f t="shared" si="864"/>
        <v>13.72999999999999</v>
      </c>
      <c r="U3087" s="5">
        <f t="shared" si="865"/>
        <v>1.8787975455018642</v>
      </c>
      <c r="V3087" s="5">
        <f t="shared" si="866"/>
        <v>0.71019368253129489</v>
      </c>
      <c r="W3087" s="5">
        <f t="shared" si="867"/>
        <v>2.5949999999999989</v>
      </c>
      <c r="X3087" s="5">
        <f t="shared" si="868"/>
        <v>115.625</v>
      </c>
      <c r="Y3087" s="5">
        <f t="shared" si="869"/>
        <v>31.643986336293256</v>
      </c>
      <c r="Z3087" s="9">
        <f t="shared" si="870"/>
        <v>0.77195077563274728</v>
      </c>
      <c r="AA3087">
        <f t="shared" si="871"/>
        <v>6.6999999999999886</v>
      </c>
    </row>
    <row r="3088" spans="1:27">
      <c r="A3088" s="1">
        <f t="shared" si="854"/>
        <v>-899993</v>
      </c>
      <c r="B3088" s="1">
        <v>7</v>
      </c>
      <c r="C3088" s="1">
        <v>0</v>
      </c>
      <c r="D3088" s="2">
        <v>-9</v>
      </c>
      <c r="E3088" s="5">
        <v>86.9</v>
      </c>
      <c r="F3088" s="5">
        <v>86.88</v>
      </c>
      <c r="G3088" s="5">
        <v>2.2799999999999998</v>
      </c>
      <c r="H3088" s="5">
        <v>95.12</v>
      </c>
      <c r="I3088" s="5">
        <v>97.11</v>
      </c>
      <c r="J3088" s="5">
        <v>5.7</v>
      </c>
      <c r="K3088" s="6">
        <f t="shared" si="855"/>
        <v>91.01</v>
      </c>
      <c r="L3088" s="6">
        <f t="shared" si="856"/>
        <v>-8.2199999999999989</v>
      </c>
      <c r="M3088" s="6">
        <f t="shared" si="857"/>
        <v>91.995000000000005</v>
      </c>
      <c r="N3088" s="5">
        <f t="shared" si="858"/>
        <v>3.0695439400666675</v>
      </c>
      <c r="O3088" s="6">
        <f t="shared" si="859"/>
        <v>-10.230000000000004</v>
      </c>
      <c r="P3088" s="6">
        <f t="shared" si="860"/>
        <v>6.1390878801333351</v>
      </c>
      <c r="Q3088" s="6">
        <f t="shared" si="861"/>
        <v>-0.72413793103448276</v>
      </c>
      <c r="R3088" s="5">
        <f t="shared" si="862"/>
        <v>0.32741020152269751</v>
      </c>
      <c r="S3088" s="5">
        <f t="shared" si="863"/>
        <v>2.0100000000000051</v>
      </c>
      <c r="T3088" s="5">
        <f t="shared" si="864"/>
        <v>10.230000000000004</v>
      </c>
      <c r="U3088" s="5">
        <f t="shared" si="865"/>
        <v>1.6663713241677554</v>
      </c>
      <c r="V3088" s="5">
        <f t="shared" si="866"/>
        <v>0.32089457562174734</v>
      </c>
      <c r="W3088" s="5">
        <f t="shared" si="867"/>
        <v>0.98499999999999943</v>
      </c>
      <c r="X3088" s="5">
        <f t="shared" si="868"/>
        <v>91.995000000000005</v>
      </c>
      <c r="Y3088" s="5">
        <f t="shared" si="869"/>
        <v>29.970250237891026</v>
      </c>
      <c r="Z3088" s="9">
        <f t="shared" si="870"/>
        <v>0.77200259066922827</v>
      </c>
      <c r="AA3088">
        <f t="shared" si="871"/>
        <v>8.2199999999999989</v>
      </c>
    </row>
    <row r="3089" spans="1:27">
      <c r="A3089" s="1">
        <f t="shared" si="854"/>
        <v>-97495</v>
      </c>
      <c r="B3089" s="1">
        <v>5</v>
      </c>
      <c r="C3089" s="1">
        <v>10</v>
      </c>
      <c r="D3089" s="2">
        <v>-1</v>
      </c>
      <c r="E3089" s="5">
        <v>115.18</v>
      </c>
      <c r="F3089" s="5">
        <v>119.11</v>
      </c>
      <c r="G3089" s="5">
        <v>3.35</v>
      </c>
      <c r="H3089" s="5">
        <v>122.03</v>
      </c>
      <c r="I3089" s="5">
        <v>124.25</v>
      </c>
      <c r="J3089" s="5">
        <v>4.87</v>
      </c>
      <c r="K3089" s="6">
        <f t="shared" si="855"/>
        <v>118.605</v>
      </c>
      <c r="L3089" s="6">
        <f t="shared" si="856"/>
        <v>-6.8499999999999943</v>
      </c>
      <c r="M3089" s="6">
        <f t="shared" si="857"/>
        <v>121.68</v>
      </c>
      <c r="N3089" s="5">
        <f t="shared" si="858"/>
        <v>2.9554779647292251</v>
      </c>
      <c r="O3089" s="6">
        <f t="shared" si="859"/>
        <v>-5.1400000000000006</v>
      </c>
      <c r="P3089" s="6">
        <f t="shared" si="860"/>
        <v>5.9109559294584502</v>
      </c>
      <c r="Q3089" s="6">
        <f t="shared" si="861"/>
        <v>-0.35760201949661413</v>
      </c>
      <c r="R3089" s="5">
        <f t="shared" si="862"/>
        <v>0.28929330896849714</v>
      </c>
      <c r="S3089" s="5">
        <f t="shared" si="863"/>
        <v>1.7099999999999937</v>
      </c>
      <c r="T3089" s="5">
        <f t="shared" si="864"/>
        <v>5.1400000000000006</v>
      </c>
      <c r="U3089" s="5">
        <f t="shared" si="865"/>
        <v>0.86957170064215261</v>
      </c>
      <c r="V3089" s="5">
        <f t="shared" si="866"/>
        <v>1.0404408480445999</v>
      </c>
      <c r="W3089" s="5">
        <f t="shared" si="867"/>
        <v>3.0750000000000028</v>
      </c>
      <c r="X3089" s="5">
        <f t="shared" si="868"/>
        <v>121.68</v>
      </c>
      <c r="Y3089" s="5">
        <f t="shared" si="869"/>
        <v>41.171005655306274</v>
      </c>
      <c r="Z3089" s="9">
        <f t="shared" si="870"/>
        <v>0.7720181345020336</v>
      </c>
      <c r="AA3089">
        <f t="shared" si="871"/>
        <v>6.8499999999999943</v>
      </c>
    </row>
    <row r="3090" spans="1:27">
      <c r="A3090" s="1">
        <f t="shared" si="854"/>
        <v>-1400751</v>
      </c>
      <c r="B3090" s="1">
        <v>-1</v>
      </c>
      <c r="C3090" s="1">
        <v>-3</v>
      </c>
      <c r="D3090" s="2">
        <v>-14</v>
      </c>
      <c r="E3090" s="5">
        <v>123.83</v>
      </c>
      <c r="F3090" s="5">
        <v>129.33000000000001</v>
      </c>
      <c r="G3090" s="5">
        <v>4.45</v>
      </c>
      <c r="H3090" s="5">
        <v>126.38</v>
      </c>
      <c r="I3090" s="5">
        <v>125.17</v>
      </c>
      <c r="J3090" s="5">
        <v>6.89</v>
      </c>
      <c r="K3090" s="6">
        <f t="shared" si="855"/>
        <v>125.10499999999999</v>
      </c>
      <c r="L3090" s="6">
        <f t="shared" si="856"/>
        <v>-2.5499999999999972</v>
      </c>
      <c r="M3090" s="6">
        <f t="shared" si="857"/>
        <v>127.25</v>
      </c>
      <c r="N3090" s="5">
        <f t="shared" si="858"/>
        <v>4.1010547423803061</v>
      </c>
      <c r="O3090" s="6">
        <f t="shared" si="859"/>
        <v>4.1600000000000108</v>
      </c>
      <c r="P3090" s="6">
        <f t="shared" si="860"/>
        <v>8.2021094847606122</v>
      </c>
      <c r="Q3090" s="6">
        <f t="shared" si="861"/>
        <v>-0.41129341534546471</v>
      </c>
      <c r="R3090" s="5">
        <f t="shared" si="862"/>
        <v>0.81808222780579565</v>
      </c>
      <c r="S3090" s="5">
        <f t="shared" si="863"/>
        <v>6.710000000000008</v>
      </c>
      <c r="T3090" s="5">
        <f t="shared" si="864"/>
        <v>4.1600000000000108</v>
      </c>
      <c r="U3090" s="5">
        <f t="shared" si="865"/>
        <v>0.50718659726857152</v>
      </c>
      <c r="V3090" s="5">
        <f t="shared" si="866"/>
        <v>0.52303617843321548</v>
      </c>
      <c r="W3090" s="5">
        <f t="shared" si="867"/>
        <v>2.1450000000000102</v>
      </c>
      <c r="X3090" s="5">
        <f t="shared" si="868"/>
        <v>127.25</v>
      </c>
      <c r="Y3090" s="5">
        <f t="shared" si="869"/>
        <v>31.028603126166129</v>
      </c>
      <c r="Z3090" s="9">
        <f t="shared" si="870"/>
        <v>0.77206864979741274</v>
      </c>
      <c r="AA3090">
        <f t="shared" si="871"/>
        <v>2.5499999999999972</v>
      </c>
    </row>
    <row r="3091" spans="1:27">
      <c r="A3091" s="1">
        <f t="shared" si="854"/>
        <v>-1401499</v>
      </c>
      <c r="B3091" s="1">
        <v>1</v>
      </c>
      <c r="C3091" s="1">
        <v>-6</v>
      </c>
      <c r="D3091" s="2">
        <v>-14</v>
      </c>
      <c r="E3091" s="5">
        <v>110.78</v>
      </c>
      <c r="F3091" s="5">
        <v>112.27</v>
      </c>
      <c r="G3091" s="5">
        <v>3.74</v>
      </c>
      <c r="H3091" s="5">
        <v>114.15</v>
      </c>
      <c r="I3091" s="5">
        <v>114.39</v>
      </c>
      <c r="J3091" s="5">
        <v>4.2</v>
      </c>
      <c r="K3091" s="6">
        <f t="shared" si="855"/>
        <v>112.465</v>
      </c>
      <c r="L3091" s="6">
        <f t="shared" si="856"/>
        <v>-3.3700000000000045</v>
      </c>
      <c r="M3091" s="6">
        <f t="shared" si="857"/>
        <v>113.33</v>
      </c>
      <c r="N3091" s="5">
        <f t="shared" si="858"/>
        <v>2.8119210515233175</v>
      </c>
      <c r="O3091" s="6">
        <f t="shared" si="859"/>
        <v>-2.1200000000000045</v>
      </c>
      <c r="P3091" s="6">
        <f t="shared" si="860"/>
        <v>5.623842103046635</v>
      </c>
      <c r="Q3091" s="6">
        <f t="shared" si="861"/>
        <v>-0.11548141496667462</v>
      </c>
      <c r="R3091" s="5">
        <f t="shared" si="862"/>
        <v>0.22226797571767362</v>
      </c>
      <c r="S3091" s="5">
        <f t="shared" si="863"/>
        <v>1.25</v>
      </c>
      <c r="T3091" s="5">
        <f t="shared" si="864"/>
        <v>2.1200000000000045</v>
      </c>
      <c r="U3091" s="5">
        <f t="shared" si="865"/>
        <v>0.37696648681717526</v>
      </c>
      <c r="V3091" s="5">
        <f t="shared" si="866"/>
        <v>0.30761887839325847</v>
      </c>
      <c r="W3091" s="5">
        <f t="shared" si="867"/>
        <v>0.86499999999999488</v>
      </c>
      <c r="X3091" s="5">
        <f t="shared" si="868"/>
        <v>113.33</v>
      </c>
      <c r="Y3091" s="5">
        <f t="shared" si="869"/>
        <v>40.30340750093432</v>
      </c>
      <c r="Z3091" s="9">
        <f t="shared" si="870"/>
        <v>0.77213081793178029</v>
      </c>
      <c r="AA3091">
        <f t="shared" si="871"/>
        <v>3.3700000000000045</v>
      </c>
    </row>
    <row r="3092" spans="1:27">
      <c r="A3092" s="1">
        <f t="shared" si="854"/>
        <v>-1002006</v>
      </c>
      <c r="B3092" s="1">
        <v>-6</v>
      </c>
      <c r="C3092" s="1">
        <v>-8</v>
      </c>
      <c r="D3092" s="2">
        <v>-10</v>
      </c>
      <c r="E3092" s="5">
        <v>69.260000000000005</v>
      </c>
      <c r="F3092" s="5">
        <v>70.11</v>
      </c>
      <c r="G3092" s="5">
        <v>4.8099999999999996</v>
      </c>
      <c r="H3092" s="5">
        <v>77.08</v>
      </c>
      <c r="I3092" s="5">
        <v>73.849999999999994</v>
      </c>
      <c r="J3092" s="5">
        <v>4.8600000000000003</v>
      </c>
      <c r="K3092" s="6">
        <f t="shared" si="855"/>
        <v>73.17</v>
      </c>
      <c r="L3092" s="6">
        <f t="shared" si="856"/>
        <v>-7.8199999999999932</v>
      </c>
      <c r="M3092" s="6">
        <f t="shared" si="857"/>
        <v>71.97999999999999</v>
      </c>
      <c r="N3092" s="5">
        <f t="shared" si="858"/>
        <v>3.4189069890829145</v>
      </c>
      <c r="O3092" s="6">
        <f t="shared" si="859"/>
        <v>-3.7399999999999949</v>
      </c>
      <c r="P3092" s="6">
        <f t="shared" si="860"/>
        <v>6.8378139781658289</v>
      </c>
      <c r="Q3092" s="6">
        <f t="shared" si="861"/>
        <v>-1.0340985163306431E-2</v>
      </c>
      <c r="R3092" s="5">
        <f t="shared" si="862"/>
        <v>0.59668192393476238</v>
      </c>
      <c r="S3092" s="5">
        <f t="shared" si="863"/>
        <v>4.0799999999999983</v>
      </c>
      <c r="T3092" s="5">
        <f t="shared" si="864"/>
        <v>3.7399999999999949</v>
      </c>
      <c r="U3092" s="5">
        <f t="shared" si="865"/>
        <v>0.54695843027353164</v>
      </c>
      <c r="V3092" s="5">
        <f t="shared" si="866"/>
        <v>0.34806445562861504</v>
      </c>
      <c r="W3092" s="5">
        <f t="shared" si="867"/>
        <v>1.1900000000000119</v>
      </c>
      <c r="X3092" s="5">
        <f t="shared" si="868"/>
        <v>71.97999999999999</v>
      </c>
      <c r="Y3092" s="5">
        <f t="shared" si="869"/>
        <v>21.05351219844324</v>
      </c>
      <c r="Z3092" s="9">
        <f t="shared" si="870"/>
        <v>0.77214506409093886</v>
      </c>
      <c r="AA3092">
        <f t="shared" si="871"/>
        <v>7.8199999999999932</v>
      </c>
    </row>
    <row r="3093" spans="1:27">
      <c r="A3093" s="1">
        <f t="shared" si="854"/>
        <v>-1758</v>
      </c>
      <c r="B3093" s="1">
        <v>-8</v>
      </c>
      <c r="C3093" s="1">
        <v>-7</v>
      </c>
      <c r="D3093" s="2">
        <v>0</v>
      </c>
      <c r="E3093" s="5">
        <v>89.74</v>
      </c>
      <c r="F3093" s="5">
        <v>89.89</v>
      </c>
      <c r="G3093" s="5">
        <v>3.27</v>
      </c>
      <c r="H3093" s="5">
        <v>91.65</v>
      </c>
      <c r="I3093" s="5">
        <v>92.15</v>
      </c>
      <c r="J3093" s="5">
        <v>2.61</v>
      </c>
      <c r="K3093" s="6">
        <f t="shared" si="855"/>
        <v>90.694999999999993</v>
      </c>
      <c r="L3093" s="6">
        <f t="shared" si="856"/>
        <v>-1.9100000000000108</v>
      </c>
      <c r="M3093" s="6">
        <f t="shared" si="857"/>
        <v>91.02000000000001</v>
      </c>
      <c r="N3093" s="5">
        <f t="shared" si="858"/>
        <v>2.0919488521472029</v>
      </c>
      <c r="O3093" s="6">
        <f t="shared" si="859"/>
        <v>-2.2600000000000051</v>
      </c>
      <c r="P3093" s="6">
        <f t="shared" si="860"/>
        <v>4.1838977042944059</v>
      </c>
      <c r="Q3093" s="6">
        <f t="shared" si="861"/>
        <v>0.22169665809768643</v>
      </c>
      <c r="R3093" s="5">
        <f t="shared" si="862"/>
        <v>8.3654052927907355E-2</v>
      </c>
      <c r="S3093" s="5">
        <f t="shared" si="863"/>
        <v>0.34999999999999432</v>
      </c>
      <c r="T3093" s="5">
        <f t="shared" si="864"/>
        <v>2.2600000000000051</v>
      </c>
      <c r="U3093" s="5">
        <f t="shared" si="865"/>
        <v>0.54016617033449754</v>
      </c>
      <c r="V3093" s="5">
        <f t="shared" si="866"/>
        <v>0.15535752686612433</v>
      </c>
      <c r="W3093" s="5">
        <f t="shared" si="867"/>
        <v>0.32500000000001705</v>
      </c>
      <c r="X3093" s="5">
        <f t="shared" si="868"/>
        <v>91.02000000000001</v>
      </c>
      <c r="Y3093" s="5">
        <f t="shared" si="869"/>
        <v>43.509667985704297</v>
      </c>
      <c r="Z3093" s="9">
        <f t="shared" si="870"/>
        <v>0.77215736738051</v>
      </c>
      <c r="AA3093">
        <f t="shared" si="871"/>
        <v>1.9100000000000108</v>
      </c>
    </row>
    <row r="3094" spans="1:27">
      <c r="A3094" s="1">
        <f t="shared" si="854"/>
        <v>-1099496</v>
      </c>
      <c r="B3094" s="1">
        <v>4</v>
      </c>
      <c r="C3094" s="1">
        <v>2</v>
      </c>
      <c r="D3094" s="2">
        <v>-11</v>
      </c>
      <c r="E3094" s="5">
        <v>68.31</v>
      </c>
      <c r="F3094" s="5">
        <v>70.7</v>
      </c>
      <c r="G3094" s="5">
        <v>2.0299999999999998</v>
      </c>
      <c r="H3094" s="5">
        <v>67.349999999999994</v>
      </c>
      <c r="I3094" s="5">
        <v>64.56</v>
      </c>
      <c r="J3094" s="5">
        <v>4.6500000000000004</v>
      </c>
      <c r="K3094" s="6">
        <f t="shared" si="855"/>
        <v>67.83</v>
      </c>
      <c r="L3094" s="6">
        <f t="shared" si="856"/>
        <v>0.96000000000000796</v>
      </c>
      <c r="M3094" s="6">
        <f t="shared" si="857"/>
        <v>67.63</v>
      </c>
      <c r="N3094" s="5">
        <f t="shared" si="858"/>
        <v>2.5368977117731806</v>
      </c>
      <c r="O3094" s="6">
        <f t="shared" si="859"/>
        <v>6.1400000000000006</v>
      </c>
      <c r="P3094" s="6">
        <f t="shared" si="860"/>
        <v>5.0737954235463611</v>
      </c>
      <c r="Q3094" s="6">
        <f t="shared" si="861"/>
        <v>-0.67984803872060418</v>
      </c>
      <c r="R3094" s="5">
        <f t="shared" si="862"/>
        <v>1.0209319784476842</v>
      </c>
      <c r="S3094" s="5">
        <f t="shared" si="863"/>
        <v>5.1799999999999926</v>
      </c>
      <c r="T3094" s="5">
        <f t="shared" si="864"/>
        <v>6.1400000000000006</v>
      </c>
      <c r="U3094" s="5">
        <f t="shared" si="865"/>
        <v>1.2101394493569095</v>
      </c>
      <c r="V3094" s="5">
        <f t="shared" si="866"/>
        <v>7.8836446212177627E-2</v>
      </c>
      <c r="W3094" s="5">
        <f t="shared" si="867"/>
        <v>0.20000000000000284</v>
      </c>
      <c r="X3094" s="5">
        <f t="shared" si="868"/>
        <v>67.63</v>
      </c>
      <c r="Y3094" s="5">
        <f t="shared" si="869"/>
        <v>26.658544286647484</v>
      </c>
      <c r="Z3094" s="9">
        <f t="shared" si="870"/>
        <v>0.77226290860043256</v>
      </c>
      <c r="AA3094">
        <f t="shared" si="871"/>
        <v>0.96000000000000796</v>
      </c>
    </row>
    <row r="3095" spans="1:27">
      <c r="A3095" s="1">
        <f t="shared" si="854"/>
        <v>-598494</v>
      </c>
      <c r="B3095" s="1">
        <v>6</v>
      </c>
      <c r="C3095" s="1">
        <v>6</v>
      </c>
      <c r="D3095" s="2">
        <v>-6</v>
      </c>
      <c r="E3095" s="5">
        <v>109.42</v>
      </c>
      <c r="F3095" s="5">
        <v>110.2</v>
      </c>
      <c r="G3095" s="5">
        <v>2.86</v>
      </c>
      <c r="H3095" s="5">
        <v>109.82</v>
      </c>
      <c r="I3095" s="5">
        <v>114.91</v>
      </c>
      <c r="J3095" s="5">
        <v>6.4</v>
      </c>
      <c r="K3095" s="6">
        <f t="shared" si="855"/>
        <v>109.62</v>
      </c>
      <c r="L3095" s="6">
        <f t="shared" si="856"/>
        <v>-0.39999999999999147</v>
      </c>
      <c r="M3095" s="6">
        <f t="shared" si="857"/>
        <v>112.55500000000001</v>
      </c>
      <c r="N3095" s="5">
        <f t="shared" si="858"/>
        <v>3.5049821682855966</v>
      </c>
      <c r="O3095" s="6">
        <f t="shared" si="859"/>
        <v>-4.7099999999999937</v>
      </c>
      <c r="P3095" s="6">
        <f t="shared" si="860"/>
        <v>7.0099643365711932</v>
      </c>
      <c r="Q3095" s="6">
        <f t="shared" si="861"/>
        <v>-0.66708723717734786</v>
      </c>
      <c r="R3095" s="5">
        <f t="shared" si="862"/>
        <v>0.61483907664331527</v>
      </c>
      <c r="S3095" s="5">
        <f t="shared" si="863"/>
        <v>4.3100000000000023</v>
      </c>
      <c r="T3095" s="5">
        <f t="shared" si="864"/>
        <v>4.7099999999999937</v>
      </c>
      <c r="U3095" s="5">
        <f t="shared" si="865"/>
        <v>0.67190070788631306</v>
      </c>
      <c r="V3095" s="5">
        <f t="shared" si="866"/>
        <v>0.83737943849101193</v>
      </c>
      <c r="W3095" s="5">
        <f t="shared" si="867"/>
        <v>2.9350000000000023</v>
      </c>
      <c r="X3095" s="5">
        <f t="shared" si="868"/>
        <v>112.55500000000001</v>
      </c>
      <c r="Y3095" s="5">
        <f t="shared" si="869"/>
        <v>32.112859522778798</v>
      </c>
      <c r="Z3095" s="9">
        <f t="shared" si="870"/>
        <v>0.77251019410749522</v>
      </c>
      <c r="AA3095">
        <f t="shared" si="871"/>
        <v>0.39999999999999147</v>
      </c>
    </row>
    <row r="3096" spans="1:27">
      <c r="A3096" s="1">
        <f t="shared" si="854"/>
        <v>-1102246</v>
      </c>
      <c r="B3096" s="1">
        <v>4</v>
      </c>
      <c r="C3096" s="1">
        <v>-9</v>
      </c>
      <c r="D3096" s="2">
        <v>-11</v>
      </c>
      <c r="E3096" s="5">
        <v>92.19</v>
      </c>
      <c r="F3096" s="5">
        <v>89.74</v>
      </c>
      <c r="G3096" s="5">
        <v>2.57</v>
      </c>
      <c r="H3096" s="5">
        <v>86.64</v>
      </c>
      <c r="I3096" s="5">
        <v>79.150000000000006</v>
      </c>
      <c r="J3096" s="5">
        <v>3.34</v>
      </c>
      <c r="K3096" s="6">
        <f t="shared" si="855"/>
        <v>89.414999999999992</v>
      </c>
      <c r="L3096" s="6">
        <f t="shared" si="856"/>
        <v>5.5499999999999972</v>
      </c>
      <c r="M3096" s="6">
        <f t="shared" si="857"/>
        <v>84.444999999999993</v>
      </c>
      <c r="N3096" s="5">
        <f t="shared" si="858"/>
        <v>2.1071604115491538</v>
      </c>
      <c r="O3096" s="6">
        <f t="shared" si="859"/>
        <v>10.589999999999989</v>
      </c>
      <c r="P3096" s="6">
        <f t="shared" si="860"/>
        <v>4.2143208230983076</v>
      </c>
      <c r="Q3096" s="6">
        <f t="shared" si="861"/>
        <v>-0.25622589454125733</v>
      </c>
      <c r="R3096" s="5">
        <f t="shared" si="862"/>
        <v>1.1959222402756364</v>
      </c>
      <c r="S3096" s="5">
        <f t="shared" si="863"/>
        <v>5.039999999999992</v>
      </c>
      <c r="T3096" s="5">
        <f t="shared" si="864"/>
        <v>10.589999999999989</v>
      </c>
      <c r="U3096" s="5">
        <f t="shared" si="865"/>
        <v>2.5128604215315469</v>
      </c>
      <c r="V3096" s="5">
        <f t="shared" si="866"/>
        <v>2.3586244183213974</v>
      </c>
      <c r="W3096" s="5">
        <f t="shared" si="867"/>
        <v>4.9699999999999989</v>
      </c>
      <c r="X3096" s="5">
        <f t="shared" si="868"/>
        <v>84.444999999999993</v>
      </c>
      <c r="Y3096" s="5">
        <f t="shared" si="869"/>
        <v>40.075259357173124</v>
      </c>
      <c r="Z3096" s="9">
        <f t="shared" si="870"/>
        <v>0.77251925542344912</v>
      </c>
      <c r="AA3096">
        <f t="shared" si="871"/>
        <v>5.5499999999999972</v>
      </c>
    </row>
    <row r="3097" spans="1:27">
      <c r="A3097" s="1">
        <f t="shared" si="854"/>
        <v>-101259</v>
      </c>
      <c r="B3097" s="1">
        <v>-9</v>
      </c>
      <c r="C3097" s="1">
        <v>-5</v>
      </c>
      <c r="D3097" s="2">
        <v>-1</v>
      </c>
      <c r="E3097" s="5">
        <v>53.5</v>
      </c>
      <c r="F3097" s="5">
        <v>52.38</v>
      </c>
      <c r="G3097" s="5">
        <v>4.12</v>
      </c>
      <c r="H3097" s="5">
        <v>54.1</v>
      </c>
      <c r="I3097" s="5">
        <v>52.04</v>
      </c>
      <c r="J3097" s="5">
        <v>1.99</v>
      </c>
      <c r="K3097" s="6">
        <f t="shared" si="855"/>
        <v>53.8</v>
      </c>
      <c r="L3097" s="6">
        <f t="shared" si="856"/>
        <v>-0.60000000000000142</v>
      </c>
      <c r="M3097" s="6">
        <f t="shared" si="857"/>
        <v>52.21</v>
      </c>
      <c r="N3097" s="5">
        <f t="shared" si="858"/>
        <v>2.2877117388342438</v>
      </c>
      <c r="O3097" s="6">
        <f t="shared" si="859"/>
        <v>0.34000000000000341</v>
      </c>
      <c r="P3097" s="6">
        <f t="shared" si="860"/>
        <v>4.5754234776684877</v>
      </c>
      <c r="Q3097" s="6">
        <f t="shared" si="861"/>
        <v>0.62166758222073604</v>
      </c>
      <c r="R3097" s="5">
        <f t="shared" si="862"/>
        <v>0.20544546413854647</v>
      </c>
      <c r="S3097" s="5">
        <f t="shared" si="863"/>
        <v>0.94000000000000483</v>
      </c>
      <c r="T3097" s="5">
        <f t="shared" si="864"/>
        <v>0.34000000000000341</v>
      </c>
      <c r="U3097" s="5">
        <f t="shared" si="865"/>
        <v>7.4310061496921431E-2</v>
      </c>
      <c r="V3097" s="5">
        <f t="shared" si="866"/>
        <v>0.69501763400060945</v>
      </c>
      <c r="W3097" s="5">
        <f t="shared" si="867"/>
        <v>1.5899999999999963</v>
      </c>
      <c r="X3097" s="5">
        <f t="shared" si="868"/>
        <v>52.21</v>
      </c>
      <c r="Y3097" s="5">
        <f t="shared" si="869"/>
        <v>22.821931239730759</v>
      </c>
      <c r="Z3097" s="9">
        <f t="shared" si="870"/>
        <v>0.77273734218038159</v>
      </c>
      <c r="AA3097">
        <f t="shared" si="871"/>
        <v>0.60000000000000142</v>
      </c>
    </row>
    <row r="3098" spans="1:27">
      <c r="A3098" s="1">
        <f t="shared" si="854"/>
        <v>-1200995</v>
      </c>
      <c r="B3098" s="1">
        <v>5</v>
      </c>
      <c r="C3098" s="1">
        <v>-4</v>
      </c>
      <c r="D3098" s="2">
        <v>-12</v>
      </c>
      <c r="E3098" s="5">
        <v>119.27</v>
      </c>
      <c r="F3098" s="5">
        <v>118.71</v>
      </c>
      <c r="G3098" s="5">
        <v>2.67</v>
      </c>
      <c r="H3098" s="5">
        <v>119.79</v>
      </c>
      <c r="I3098" s="5">
        <v>118.06</v>
      </c>
      <c r="J3098" s="5">
        <v>4.34</v>
      </c>
      <c r="K3098" s="6">
        <f t="shared" si="855"/>
        <v>119.53</v>
      </c>
      <c r="L3098" s="6">
        <f t="shared" si="856"/>
        <v>-0.52000000000001023</v>
      </c>
      <c r="M3098" s="6">
        <f t="shared" si="857"/>
        <v>118.38499999999999</v>
      </c>
      <c r="N3098" s="5">
        <f t="shared" si="858"/>
        <v>2.5477686315676311</v>
      </c>
      <c r="O3098" s="6">
        <f t="shared" si="859"/>
        <v>0.64999999999999147</v>
      </c>
      <c r="P3098" s="6">
        <f t="shared" si="860"/>
        <v>5.0955372631352622</v>
      </c>
      <c r="Q3098" s="6">
        <f t="shared" si="861"/>
        <v>-0.45087330778563034</v>
      </c>
      <c r="R3098" s="5">
        <f t="shared" si="862"/>
        <v>0.22961268647069136</v>
      </c>
      <c r="S3098" s="5">
        <f t="shared" si="863"/>
        <v>1.1700000000000017</v>
      </c>
      <c r="T3098" s="5">
        <f t="shared" si="864"/>
        <v>0.64999999999999147</v>
      </c>
      <c r="U3098" s="5">
        <f t="shared" si="865"/>
        <v>0.12756260359482668</v>
      </c>
      <c r="V3098" s="5">
        <f t="shared" si="866"/>
        <v>0.44941286497255312</v>
      </c>
      <c r="W3098" s="5">
        <f t="shared" si="867"/>
        <v>1.1450000000000102</v>
      </c>
      <c r="X3098" s="5">
        <f t="shared" si="868"/>
        <v>118.38499999999999</v>
      </c>
      <c r="Y3098" s="5">
        <f t="shared" si="869"/>
        <v>46.466150235611543</v>
      </c>
      <c r="Z3098" s="9">
        <f t="shared" si="870"/>
        <v>0.77290102859292398</v>
      </c>
      <c r="AA3098">
        <f t="shared" si="871"/>
        <v>0.52000000000001023</v>
      </c>
    </row>
    <row r="3099" spans="1:27">
      <c r="A3099" s="1">
        <f t="shared" si="854"/>
        <v>-1301747</v>
      </c>
      <c r="B3099" s="1">
        <v>3</v>
      </c>
      <c r="C3099" s="1">
        <v>-7</v>
      </c>
      <c r="D3099" s="2">
        <v>-13</v>
      </c>
      <c r="E3099" s="5">
        <v>40.58</v>
      </c>
      <c r="F3099" s="5">
        <v>38.46</v>
      </c>
      <c r="G3099" s="5">
        <v>1.39</v>
      </c>
      <c r="H3099" s="5">
        <v>45.43</v>
      </c>
      <c r="I3099" s="5">
        <v>40.64</v>
      </c>
      <c r="J3099" s="5">
        <v>1.87</v>
      </c>
      <c r="K3099" s="6">
        <f t="shared" si="855"/>
        <v>43.004999999999995</v>
      </c>
      <c r="L3099" s="6">
        <f t="shared" si="856"/>
        <v>-4.8500000000000014</v>
      </c>
      <c r="M3099" s="6">
        <f t="shared" si="857"/>
        <v>39.549999999999997</v>
      </c>
      <c r="N3099" s="5">
        <f t="shared" si="858"/>
        <v>1.1650107295643246</v>
      </c>
      <c r="O3099" s="6">
        <f t="shared" si="859"/>
        <v>-2.1799999999999997</v>
      </c>
      <c r="P3099" s="6">
        <f t="shared" si="860"/>
        <v>2.3300214591286492</v>
      </c>
      <c r="Q3099" s="6">
        <f t="shared" si="861"/>
        <v>-0.28822987658869054</v>
      </c>
      <c r="R3099" s="5">
        <f t="shared" si="862"/>
        <v>1.1459121930140905</v>
      </c>
      <c r="S3099" s="5">
        <f t="shared" si="863"/>
        <v>2.6700000000000017</v>
      </c>
      <c r="T3099" s="5">
        <f t="shared" si="864"/>
        <v>2.1799999999999997</v>
      </c>
      <c r="U3099" s="5">
        <f t="shared" si="865"/>
        <v>0.93561370066318938</v>
      </c>
      <c r="V3099" s="5">
        <f t="shared" si="866"/>
        <v>2.9656379227443286</v>
      </c>
      <c r="W3099" s="5">
        <f t="shared" si="867"/>
        <v>3.4549999999999983</v>
      </c>
      <c r="X3099" s="5">
        <f t="shared" si="868"/>
        <v>39.549999999999997</v>
      </c>
      <c r="Y3099" s="5">
        <f t="shared" si="869"/>
        <v>33.948185193788206</v>
      </c>
      <c r="Z3099" s="9">
        <f t="shared" si="870"/>
        <v>0.77291849505623811</v>
      </c>
      <c r="AA3099">
        <f t="shared" si="871"/>
        <v>4.8500000000000014</v>
      </c>
    </row>
    <row r="3100" spans="1:27">
      <c r="A3100" s="1">
        <f t="shared" si="854"/>
        <v>-2754</v>
      </c>
      <c r="B3100" s="1">
        <v>-4</v>
      </c>
      <c r="C3100" s="1">
        <v>-11</v>
      </c>
      <c r="D3100" s="2">
        <v>0</v>
      </c>
      <c r="E3100" s="5">
        <v>16.02</v>
      </c>
      <c r="F3100" s="5">
        <v>16.11</v>
      </c>
      <c r="G3100" s="5">
        <v>1.76</v>
      </c>
      <c r="H3100" s="5">
        <v>21.36</v>
      </c>
      <c r="I3100" s="5">
        <v>23.73</v>
      </c>
      <c r="J3100" s="5">
        <v>2.88</v>
      </c>
      <c r="K3100" s="6">
        <f t="shared" si="855"/>
        <v>18.689999999999998</v>
      </c>
      <c r="L3100" s="6">
        <f t="shared" si="856"/>
        <v>-5.34</v>
      </c>
      <c r="M3100" s="6">
        <f t="shared" si="857"/>
        <v>19.920000000000002</v>
      </c>
      <c r="N3100" s="5">
        <f t="shared" si="858"/>
        <v>1.6876018487783189</v>
      </c>
      <c r="O3100" s="6">
        <f t="shared" si="859"/>
        <v>-7.620000000000001</v>
      </c>
      <c r="P3100" s="6">
        <f t="shared" si="860"/>
        <v>3.3752036975566377</v>
      </c>
      <c r="Q3100" s="6">
        <f t="shared" si="861"/>
        <v>-0.45617977528089887</v>
      </c>
      <c r="R3100" s="5">
        <f t="shared" si="862"/>
        <v>0.67551478497446793</v>
      </c>
      <c r="S3100" s="5">
        <f t="shared" si="863"/>
        <v>2.2800000000000011</v>
      </c>
      <c r="T3100" s="5">
        <f t="shared" si="864"/>
        <v>7.620000000000001</v>
      </c>
      <c r="U3100" s="5">
        <f t="shared" si="865"/>
        <v>2.2576415182041418</v>
      </c>
      <c r="V3100" s="5">
        <f t="shared" si="866"/>
        <v>0.72884489957771736</v>
      </c>
      <c r="W3100" s="5">
        <f t="shared" si="867"/>
        <v>1.230000000000004</v>
      </c>
      <c r="X3100" s="5">
        <f t="shared" si="868"/>
        <v>19.920000000000002</v>
      </c>
      <c r="Y3100" s="5">
        <f t="shared" si="869"/>
        <v>11.803732032185435</v>
      </c>
      <c r="Z3100" s="9">
        <f t="shared" si="870"/>
        <v>0.7729573080060762</v>
      </c>
      <c r="AA3100">
        <f t="shared" si="871"/>
        <v>5.34</v>
      </c>
    </row>
    <row r="3101" spans="1:27">
      <c r="A3101" s="1">
        <f t="shared" si="854"/>
        <v>-1001007</v>
      </c>
      <c r="B3101" s="1">
        <v>-7</v>
      </c>
      <c r="C3101" s="1">
        <v>-4</v>
      </c>
      <c r="D3101" s="2">
        <v>-10</v>
      </c>
      <c r="E3101" s="5">
        <v>47.69</v>
      </c>
      <c r="F3101" s="5">
        <v>48.45</v>
      </c>
      <c r="G3101" s="5">
        <v>4.0999999999999996</v>
      </c>
      <c r="H3101" s="5">
        <v>61.03</v>
      </c>
      <c r="I3101" s="5">
        <v>59.23</v>
      </c>
      <c r="J3101" s="5">
        <v>4.03</v>
      </c>
      <c r="K3101" s="6">
        <f t="shared" si="855"/>
        <v>54.36</v>
      </c>
      <c r="L3101" s="6">
        <f t="shared" si="856"/>
        <v>-13.340000000000003</v>
      </c>
      <c r="M3101" s="6">
        <f t="shared" si="857"/>
        <v>53.84</v>
      </c>
      <c r="N3101" s="5">
        <f t="shared" si="858"/>
        <v>2.8744956079284587</v>
      </c>
      <c r="O3101" s="6">
        <f t="shared" si="859"/>
        <v>-10.779999999999994</v>
      </c>
      <c r="P3101" s="6">
        <f t="shared" si="860"/>
        <v>5.7489912158569174</v>
      </c>
      <c r="Q3101" s="6">
        <f t="shared" si="861"/>
        <v>1.7218895703293869E-2</v>
      </c>
      <c r="R3101" s="5">
        <f t="shared" si="862"/>
        <v>0.44529551427022451</v>
      </c>
      <c r="S3101" s="5">
        <f t="shared" si="863"/>
        <v>2.5600000000000094</v>
      </c>
      <c r="T3101" s="5">
        <f t="shared" si="864"/>
        <v>10.779999999999994</v>
      </c>
      <c r="U3101" s="5">
        <f t="shared" si="865"/>
        <v>1.8751115796222657</v>
      </c>
      <c r="V3101" s="5">
        <f t="shared" si="866"/>
        <v>0.18090130267227666</v>
      </c>
      <c r="W3101" s="5">
        <f t="shared" si="867"/>
        <v>0.51999999999999602</v>
      </c>
      <c r="X3101" s="5">
        <f t="shared" si="868"/>
        <v>53.84</v>
      </c>
      <c r="Y3101" s="5">
        <f t="shared" si="869"/>
        <v>18.730242568991251</v>
      </c>
      <c r="Z3101" s="9">
        <f t="shared" si="870"/>
        <v>0.77309249123245272</v>
      </c>
      <c r="AA3101">
        <f t="shared" si="871"/>
        <v>13.340000000000003</v>
      </c>
    </row>
    <row r="3102" spans="1:27">
      <c r="A3102" s="1">
        <f t="shared" si="854"/>
        <v>-601993</v>
      </c>
      <c r="B3102" s="1">
        <v>7</v>
      </c>
      <c r="C3102" s="1">
        <v>-8</v>
      </c>
      <c r="D3102" s="2">
        <v>-6</v>
      </c>
      <c r="E3102" s="5">
        <v>110.37</v>
      </c>
      <c r="F3102" s="5">
        <v>113.83</v>
      </c>
      <c r="G3102" s="5">
        <v>4.26</v>
      </c>
      <c r="H3102" s="5">
        <v>120.71</v>
      </c>
      <c r="I3102" s="5">
        <v>122.69</v>
      </c>
      <c r="J3102" s="5">
        <v>6.11</v>
      </c>
      <c r="K3102" s="6">
        <f t="shared" si="855"/>
        <v>115.53999999999999</v>
      </c>
      <c r="L3102" s="6">
        <f t="shared" si="856"/>
        <v>-10.339999999999989</v>
      </c>
      <c r="M3102" s="6">
        <f t="shared" si="857"/>
        <v>118.25999999999999</v>
      </c>
      <c r="N3102" s="5">
        <f t="shared" si="858"/>
        <v>3.7242348207383489</v>
      </c>
      <c r="O3102" s="6">
        <f t="shared" si="859"/>
        <v>-8.86</v>
      </c>
      <c r="P3102" s="6">
        <f t="shared" si="860"/>
        <v>7.4484696414766978</v>
      </c>
      <c r="Q3102" s="6">
        <f t="shared" si="861"/>
        <v>-0.34579314596149596</v>
      </c>
      <c r="R3102" s="5">
        <f t="shared" si="862"/>
        <v>0.19869853422757217</v>
      </c>
      <c r="S3102" s="5">
        <f t="shared" si="863"/>
        <v>1.4799999999999898</v>
      </c>
      <c r="T3102" s="5">
        <f t="shared" si="864"/>
        <v>8.86</v>
      </c>
      <c r="U3102" s="5">
        <f t="shared" si="865"/>
        <v>1.1895060900380414</v>
      </c>
      <c r="V3102" s="5">
        <f t="shared" si="866"/>
        <v>0.73035136905270237</v>
      </c>
      <c r="W3102" s="5">
        <f t="shared" si="867"/>
        <v>2.7199999999999989</v>
      </c>
      <c r="X3102" s="5">
        <f t="shared" si="868"/>
        <v>118.25999999999999</v>
      </c>
      <c r="Y3102" s="5">
        <f t="shared" si="869"/>
        <v>31.754173861828168</v>
      </c>
      <c r="Z3102" s="9">
        <f t="shared" si="870"/>
        <v>0.77329683821932182</v>
      </c>
      <c r="AA3102">
        <f t="shared" si="871"/>
        <v>10.339999999999989</v>
      </c>
    </row>
    <row r="3103" spans="1:27">
      <c r="A3103" s="1">
        <f t="shared" si="854"/>
        <v>-902256</v>
      </c>
      <c r="B3103" s="1">
        <v>-6</v>
      </c>
      <c r="C3103" s="1">
        <v>-9</v>
      </c>
      <c r="D3103" s="2">
        <v>-9</v>
      </c>
      <c r="E3103" s="5">
        <v>100.97</v>
      </c>
      <c r="F3103" s="5">
        <v>105.1</v>
      </c>
      <c r="G3103" s="5">
        <v>6.04</v>
      </c>
      <c r="H3103" s="5">
        <v>103.11</v>
      </c>
      <c r="I3103" s="5">
        <v>107.95</v>
      </c>
      <c r="J3103" s="5">
        <v>6.18</v>
      </c>
      <c r="K3103" s="6">
        <f t="shared" si="855"/>
        <v>102.03999999999999</v>
      </c>
      <c r="L3103" s="6">
        <f t="shared" si="856"/>
        <v>-2.1400000000000006</v>
      </c>
      <c r="M3103" s="6">
        <f t="shared" si="857"/>
        <v>106.52500000000001</v>
      </c>
      <c r="N3103" s="5">
        <f t="shared" si="858"/>
        <v>4.3207059608355669</v>
      </c>
      <c r="O3103" s="6">
        <f t="shared" si="859"/>
        <v>-2.8500000000000085</v>
      </c>
      <c r="P3103" s="6">
        <f t="shared" si="860"/>
        <v>8.6414119216711338</v>
      </c>
      <c r="Q3103" s="6">
        <f t="shared" si="861"/>
        <v>-2.291024988617188E-2</v>
      </c>
      <c r="R3103" s="5">
        <f t="shared" si="862"/>
        <v>8.216249918829277E-2</v>
      </c>
      <c r="S3103" s="5">
        <f t="shared" si="863"/>
        <v>0.71000000000000796</v>
      </c>
      <c r="T3103" s="5">
        <f t="shared" si="864"/>
        <v>2.8500000000000085</v>
      </c>
      <c r="U3103" s="5">
        <f t="shared" si="865"/>
        <v>0.32980721505159499</v>
      </c>
      <c r="V3103" s="5">
        <f t="shared" si="866"/>
        <v>1.0380248136887043</v>
      </c>
      <c r="W3103" s="5">
        <f t="shared" si="867"/>
        <v>4.4850000000000136</v>
      </c>
      <c r="X3103" s="5">
        <f t="shared" si="868"/>
        <v>106.52500000000001</v>
      </c>
      <c r="Y3103" s="5">
        <f t="shared" si="869"/>
        <v>24.654535847979687</v>
      </c>
      <c r="Z3103" s="9">
        <f t="shared" si="870"/>
        <v>0.77331364917477041</v>
      </c>
      <c r="AA3103">
        <f t="shared" si="871"/>
        <v>2.1400000000000006</v>
      </c>
    </row>
    <row r="3104" spans="1:27">
      <c r="A3104" s="1">
        <f t="shared" si="854"/>
        <v>-702506</v>
      </c>
      <c r="B3104" s="1">
        <v>-6</v>
      </c>
      <c r="C3104" s="1">
        <v>-10</v>
      </c>
      <c r="D3104" s="2">
        <v>-7</v>
      </c>
      <c r="E3104" s="5">
        <v>78.86</v>
      </c>
      <c r="F3104" s="5">
        <v>78.790000000000006</v>
      </c>
      <c r="G3104" s="5">
        <v>5.15</v>
      </c>
      <c r="H3104" s="5">
        <v>79.41</v>
      </c>
      <c r="I3104" s="5">
        <v>81.55</v>
      </c>
      <c r="J3104" s="5">
        <v>3.29</v>
      </c>
      <c r="K3104" s="6">
        <f t="shared" si="855"/>
        <v>79.134999999999991</v>
      </c>
      <c r="L3104" s="6">
        <f t="shared" si="856"/>
        <v>-0.54999999999999716</v>
      </c>
      <c r="M3104" s="6">
        <f t="shared" si="857"/>
        <v>80.17</v>
      </c>
      <c r="N3104" s="5">
        <f t="shared" si="858"/>
        <v>3.0555932320909469</v>
      </c>
      <c r="O3104" s="6">
        <f t="shared" si="859"/>
        <v>-2.7599999999999909</v>
      </c>
      <c r="P3104" s="6">
        <f t="shared" si="860"/>
        <v>6.1111864641818938</v>
      </c>
      <c r="Q3104" s="6">
        <f t="shared" si="861"/>
        <v>0.42034348508297953</v>
      </c>
      <c r="R3104" s="5">
        <f t="shared" si="862"/>
        <v>0.36163190453326266</v>
      </c>
      <c r="S3104" s="5">
        <f t="shared" si="863"/>
        <v>2.2099999999999937</v>
      </c>
      <c r="T3104" s="5">
        <f t="shared" si="864"/>
        <v>2.7599999999999909</v>
      </c>
      <c r="U3104" s="5">
        <f t="shared" si="865"/>
        <v>0.45163079480172152</v>
      </c>
      <c r="V3104" s="5">
        <f t="shared" si="866"/>
        <v>0.33872309610129581</v>
      </c>
      <c r="W3104" s="5">
        <f t="shared" si="867"/>
        <v>1.0350000000000108</v>
      </c>
      <c r="X3104" s="5">
        <f t="shared" si="868"/>
        <v>80.17</v>
      </c>
      <c r="Y3104" s="5">
        <f t="shared" si="869"/>
        <v>26.237131028445024</v>
      </c>
      <c r="Z3104" s="9">
        <f t="shared" si="870"/>
        <v>0.77332399419648168</v>
      </c>
      <c r="AA3104">
        <f t="shared" si="871"/>
        <v>0.54999999999999716</v>
      </c>
    </row>
    <row r="3105" spans="1:27">
      <c r="A3105" s="1">
        <f t="shared" si="854"/>
        <v>-901994</v>
      </c>
      <c r="B3105" s="1">
        <v>6</v>
      </c>
      <c r="C3105" s="1">
        <v>-8</v>
      </c>
      <c r="D3105" s="2">
        <v>-9</v>
      </c>
      <c r="E3105" s="5">
        <v>49.05</v>
      </c>
      <c r="F3105" s="5">
        <v>51.7</v>
      </c>
      <c r="G3105" s="5">
        <v>1.62</v>
      </c>
      <c r="H3105" s="5">
        <v>49.74</v>
      </c>
      <c r="I3105" s="5">
        <v>52.27</v>
      </c>
      <c r="J3105" s="5">
        <v>2.58</v>
      </c>
      <c r="K3105" s="6">
        <f t="shared" si="855"/>
        <v>49.394999999999996</v>
      </c>
      <c r="L3105" s="6">
        <f t="shared" si="856"/>
        <v>-0.69000000000000483</v>
      </c>
      <c r="M3105" s="6">
        <f t="shared" si="857"/>
        <v>51.984999999999999</v>
      </c>
      <c r="N3105" s="5">
        <f t="shared" si="858"/>
        <v>1.5232202729743325</v>
      </c>
      <c r="O3105" s="6">
        <f t="shared" si="859"/>
        <v>-0.57000000000000028</v>
      </c>
      <c r="P3105" s="6">
        <f t="shared" si="860"/>
        <v>3.046440545948665</v>
      </c>
      <c r="Q3105" s="6">
        <f t="shared" si="861"/>
        <v>-0.43444530643910001</v>
      </c>
      <c r="R3105" s="5">
        <f t="shared" si="862"/>
        <v>3.9390232039679084E-2</v>
      </c>
      <c r="S3105" s="5">
        <f t="shared" si="863"/>
        <v>0.12000000000000455</v>
      </c>
      <c r="T3105" s="5">
        <f t="shared" si="864"/>
        <v>0.57000000000000028</v>
      </c>
      <c r="U3105" s="5">
        <f t="shared" si="865"/>
        <v>0.18710360218846867</v>
      </c>
      <c r="V3105" s="5">
        <f t="shared" si="866"/>
        <v>1.7003450163794183</v>
      </c>
      <c r="W3105" s="5">
        <f t="shared" si="867"/>
        <v>2.5900000000000034</v>
      </c>
      <c r="X3105" s="5">
        <f t="shared" si="868"/>
        <v>51.984999999999999</v>
      </c>
      <c r="Y3105" s="5">
        <f t="shared" si="869"/>
        <v>34.128353543043993</v>
      </c>
      <c r="Z3105" s="9">
        <f t="shared" si="870"/>
        <v>0.77334597690813656</v>
      </c>
      <c r="AA3105">
        <f t="shared" si="871"/>
        <v>0.69000000000000483</v>
      </c>
    </row>
    <row r="3106" spans="1:27">
      <c r="A3106" s="1">
        <f t="shared" si="854"/>
        <v>-1102497</v>
      </c>
      <c r="B3106" s="1">
        <v>3</v>
      </c>
      <c r="C3106" s="1">
        <v>-10</v>
      </c>
      <c r="D3106" s="2">
        <v>-11</v>
      </c>
      <c r="E3106" s="5">
        <v>38.72</v>
      </c>
      <c r="F3106" s="5">
        <v>38.21</v>
      </c>
      <c r="G3106" s="5">
        <v>1.58</v>
      </c>
      <c r="H3106" s="5">
        <v>36.26</v>
      </c>
      <c r="I3106" s="5">
        <v>32.28</v>
      </c>
      <c r="J3106" s="5">
        <v>2.04</v>
      </c>
      <c r="K3106" s="6">
        <f t="shared" si="855"/>
        <v>37.489999999999995</v>
      </c>
      <c r="L3106" s="6">
        <f t="shared" si="856"/>
        <v>2.4600000000000009</v>
      </c>
      <c r="M3106" s="6">
        <f t="shared" si="857"/>
        <v>35.245000000000005</v>
      </c>
      <c r="N3106" s="5">
        <f t="shared" si="858"/>
        <v>1.2901550294441362</v>
      </c>
      <c r="O3106" s="6">
        <f t="shared" si="859"/>
        <v>5.93</v>
      </c>
      <c r="P3106" s="6">
        <f t="shared" si="860"/>
        <v>2.5803100588882724</v>
      </c>
      <c r="Q3106" s="6">
        <f t="shared" si="861"/>
        <v>-0.25010513667768092</v>
      </c>
      <c r="R3106" s="5">
        <f t="shared" si="862"/>
        <v>1.3447996251640586</v>
      </c>
      <c r="S3106" s="5">
        <f t="shared" si="863"/>
        <v>3.4699999999999989</v>
      </c>
      <c r="T3106" s="5">
        <f t="shared" si="864"/>
        <v>5.93</v>
      </c>
      <c r="U3106" s="5">
        <f t="shared" si="865"/>
        <v>2.2981734228307982</v>
      </c>
      <c r="V3106" s="5">
        <f t="shared" si="866"/>
        <v>1.7401009559039191</v>
      </c>
      <c r="W3106" s="5">
        <f t="shared" si="867"/>
        <v>2.2449999999999903</v>
      </c>
      <c r="X3106" s="5">
        <f t="shared" si="868"/>
        <v>35.245000000000005</v>
      </c>
      <c r="Y3106" s="5">
        <f t="shared" si="869"/>
        <v>27.318422356718887</v>
      </c>
      <c r="Z3106" s="9">
        <f t="shared" si="870"/>
        <v>0.77334856306842659</v>
      </c>
      <c r="AA3106">
        <f t="shared" si="871"/>
        <v>2.4600000000000009</v>
      </c>
    </row>
    <row r="3107" spans="1:27">
      <c r="A3107" s="1">
        <f t="shared" si="854"/>
        <v>-698000</v>
      </c>
      <c r="B3107" s="1">
        <v>0</v>
      </c>
      <c r="C3107" s="1">
        <v>8</v>
      </c>
      <c r="D3107" s="2">
        <v>-7</v>
      </c>
      <c r="E3107" s="5">
        <v>53.88</v>
      </c>
      <c r="F3107" s="5">
        <v>54.41</v>
      </c>
      <c r="G3107" s="5">
        <v>3.67</v>
      </c>
      <c r="H3107" s="5">
        <v>57.03</v>
      </c>
      <c r="I3107" s="5">
        <v>58.93</v>
      </c>
      <c r="J3107" s="5">
        <v>3.12</v>
      </c>
      <c r="K3107" s="6">
        <f t="shared" si="855"/>
        <v>55.454999999999998</v>
      </c>
      <c r="L3107" s="6">
        <f t="shared" si="856"/>
        <v>-3.1499999999999986</v>
      </c>
      <c r="M3107" s="6">
        <f t="shared" si="857"/>
        <v>56.67</v>
      </c>
      <c r="N3107" s="5">
        <f t="shared" si="858"/>
        <v>2.4084901909702685</v>
      </c>
      <c r="O3107" s="6">
        <f t="shared" si="859"/>
        <v>-4.5200000000000031</v>
      </c>
      <c r="P3107" s="6">
        <f t="shared" si="860"/>
        <v>4.816980381940537</v>
      </c>
      <c r="Q3107" s="6">
        <f t="shared" si="861"/>
        <v>0.16094693427228018</v>
      </c>
      <c r="R3107" s="5">
        <f t="shared" si="862"/>
        <v>0.28441054174443103</v>
      </c>
      <c r="S3107" s="5">
        <f t="shared" si="863"/>
        <v>1.3700000000000045</v>
      </c>
      <c r="T3107" s="5">
        <f t="shared" si="864"/>
        <v>4.5200000000000031</v>
      </c>
      <c r="U3107" s="5">
        <f t="shared" si="865"/>
        <v>0.93834718882104018</v>
      </c>
      <c r="V3107" s="5">
        <f t="shared" si="866"/>
        <v>0.50446541345910012</v>
      </c>
      <c r="W3107" s="5">
        <f t="shared" si="867"/>
        <v>1.2150000000000034</v>
      </c>
      <c r="X3107" s="5">
        <f t="shared" si="868"/>
        <v>56.67</v>
      </c>
      <c r="Y3107" s="5">
        <f t="shared" si="869"/>
        <v>23.529263358623147</v>
      </c>
      <c r="Z3107" s="9">
        <f t="shared" si="870"/>
        <v>0.77342872974825549</v>
      </c>
      <c r="AA3107">
        <f t="shared" si="871"/>
        <v>3.1499999999999986</v>
      </c>
    </row>
    <row r="3108" spans="1:27">
      <c r="A3108" s="1">
        <f t="shared" si="854"/>
        <v>-601758</v>
      </c>
      <c r="B3108" s="1">
        <v>-8</v>
      </c>
      <c r="C3108" s="1">
        <v>-7</v>
      </c>
      <c r="D3108" s="2">
        <v>-6</v>
      </c>
      <c r="E3108" s="5">
        <v>111.91</v>
      </c>
      <c r="F3108" s="5">
        <v>113.49</v>
      </c>
      <c r="G3108" s="5">
        <v>4.55</v>
      </c>
      <c r="H3108" s="5">
        <v>105.48</v>
      </c>
      <c r="I3108" s="5">
        <v>106.55</v>
      </c>
      <c r="J3108" s="5">
        <v>3.52</v>
      </c>
      <c r="K3108" s="6">
        <f t="shared" si="855"/>
        <v>108.69499999999999</v>
      </c>
      <c r="L3108" s="6">
        <f t="shared" si="856"/>
        <v>6.4299999999999926</v>
      </c>
      <c r="M3108" s="6">
        <f t="shared" si="857"/>
        <v>110.02</v>
      </c>
      <c r="N3108" s="5">
        <f t="shared" si="858"/>
        <v>2.8763214354449329</v>
      </c>
      <c r="O3108" s="6">
        <f t="shared" si="859"/>
        <v>6.9399999999999977</v>
      </c>
      <c r="P3108" s="6">
        <f t="shared" si="860"/>
        <v>5.7526428708898658</v>
      </c>
      <c r="Q3108" s="6">
        <f t="shared" si="861"/>
        <v>0.25117472327901141</v>
      </c>
      <c r="R3108" s="5">
        <f t="shared" si="862"/>
        <v>8.8654903745330915E-2</v>
      </c>
      <c r="S3108" s="5">
        <f t="shared" si="863"/>
        <v>0.51000000000000512</v>
      </c>
      <c r="T3108" s="5">
        <f t="shared" si="864"/>
        <v>6.9399999999999977</v>
      </c>
      <c r="U3108" s="5">
        <f t="shared" si="865"/>
        <v>1.2064020235148827</v>
      </c>
      <c r="V3108" s="5">
        <f t="shared" si="866"/>
        <v>0.46065783318651971</v>
      </c>
      <c r="W3108" s="5">
        <f t="shared" si="867"/>
        <v>1.3250000000000028</v>
      </c>
      <c r="X3108" s="5">
        <f t="shared" si="868"/>
        <v>110.02</v>
      </c>
      <c r="Y3108" s="5">
        <f t="shared" si="869"/>
        <v>38.250245137494936</v>
      </c>
      <c r="Z3108" s="9">
        <f t="shared" si="870"/>
        <v>0.77345782044013234</v>
      </c>
      <c r="AA3108">
        <f t="shared" si="871"/>
        <v>6.4299999999999926</v>
      </c>
    </row>
    <row r="3109" spans="1:27">
      <c r="A3109" s="1">
        <f t="shared" si="854"/>
        <v>-598245</v>
      </c>
      <c r="B3109" s="1">
        <v>5</v>
      </c>
      <c r="C3109" s="1">
        <v>7</v>
      </c>
      <c r="D3109" s="2">
        <v>-6</v>
      </c>
      <c r="E3109" s="5">
        <v>80.23</v>
      </c>
      <c r="F3109" s="5">
        <v>81.14</v>
      </c>
      <c r="G3109" s="5">
        <v>2.36</v>
      </c>
      <c r="H3109" s="5">
        <v>82.01</v>
      </c>
      <c r="I3109" s="5">
        <v>88.84</v>
      </c>
      <c r="J3109" s="5">
        <v>5.45</v>
      </c>
      <c r="K3109" s="6">
        <f t="shared" si="855"/>
        <v>81.12</v>
      </c>
      <c r="L3109" s="6">
        <f t="shared" si="856"/>
        <v>-1.7800000000000011</v>
      </c>
      <c r="M3109" s="6">
        <f t="shared" si="857"/>
        <v>84.990000000000009</v>
      </c>
      <c r="N3109" s="5">
        <f t="shared" si="858"/>
        <v>2.9695159538214306</v>
      </c>
      <c r="O3109" s="6">
        <f t="shared" si="859"/>
        <v>-7.7000000000000028</v>
      </c>
      <c r="P3109" s="6">
        <f t="shared" si="860"/>
        <v>5.9390319076428613</v>
      </c>
      <c r="Q3109" s="6">
        <f t="shared" si="861"/>
        <v>-0.68419232197685986</v>
      </c>
      <c r="R3109" s="5">
        <f t="shared" si="862"/>
        <v>0.99679545287197946</v>
      </c>
      <c r="S3109" s="5">
        <f t="shared" si="863"/>
        <v>5.9200000000000017</v>
      </c>
      <c r="T3109" s="5">
        <f t="shared" si="864"/>
        <v>7.7000000000000028</v>
      </c>
      <c r="U3109" s="5">
        <f t="shared" si="865"/>
        <v>1.296507599174703</v>
      </c>
      <c r="V3109" s="5">
        <f t="shared" si="866"/>
        <v>1.3032427035860012</v>
      </c>
      <c r="W3109" s="5">
        <f t="shared" si="867"/>
        <v>3.8700000000000045</v>
      </c>
      <c r="X3109" s="5">
        <f t="shared" si="868"/>
        <v>84.990000000000009</v>
      </c>
      <c r="Y3109" s="5">
        <f t="shared" si="869"/>
        <v>28.620826195807268</v>
      </c>
      <c r="Z3109" s="9">
        <f t="shared" si="870"/>
        <v>0.77347915291881009</v>
      </c>
      <c r="AA3109">
        <f t="shared" si="871"/>
        <v>1.7800000000000011</v>
      </c>
    </row>
    <row r="3110" spans="1:27">
      <c r="A3110" s="1">
        <f t="shared" si="854"/>
        <v>-203003</v>
      </c>
      <c r="B3110" s="1">
        <v>-3</v>
      </c>
      <c r="C3110" s="1">
        <v>-12</v>
      </c>
      <c r="D3110" s="2">
        <v>-2</v>
      </c>
      <c r="E3110" s="5">
        <v>23.89</v>
      </c>
      <c r="F3110" s="5">
        <v>24.79</v>
      </c>
      <c r="G3110" s="5">
        <v>1.94</v>
      </c>
      <c r="H3110" s="5">
        <v>23.94</v>
      </c>
      <c r="I3110" s="5">
        <v>25.5</v>
      </c>
      <c r="J3110" s="5">
        <v>2.8</v>
      </c>
      <c r="K3110" s="6">
        <f t="shared" si="855"/>
        <v>23.914999999999999</v>
      </c>
      <c r="L3110" s="6">
        <f t="shared" si="856"/>
        <v>-5.0000000000000711E-2</v>
      </c>
      <c r="M3110" s="6">
        <f t="shared" si="857"/>
        <v>25.145</v>
      </c>
      <c r="N3110" s="5">
        <f t="shared" si="858"/>
        <v>1.7032028651925171</v>
      </c>
      <c r="O3110" s="6">
        <f t="shared" si="859"/>
        <v>-0.71000000000000085</v>
      </c>
      <c r="P3110" s="6">
        <f t="shared" si="860"/>
        <v>3.4064057303850341</v>
      </c>
      <c r="Q3110" s="6">
        <f t="shared" si="861"/>
        <v>-0.35130476748595263</v>
      </c>
      <c r="R3110" s="5">
        <f t="shared" si="862"/>
        <v>0.19375260971199657</v>
      </c>
      <c r="S3110" s="5">
        <f t="shared" si="863"/>
        <v>0.66000000000000014</v>
      </c>
      <c r="T3110" s="5">
        <f t="shared" si="864"/>
        <v>0.71000000000000085</v>
      </c>
      <c r="U3110" s="5">
        <f t="shared" si="865"/>
        <v>0.20843083772048138</v>
      </c>
      <c r="V3110" s="5">
        <f t="shared" si="866"/>
        <v>0.72216881801744182</v>
      </c>
      <c r="W3110" s="5">
        <f t="shared" si="867"/>
        <v>1.2300000000000004</v>
      </c>
      <c r="X3110" s="5">
        <f t="shared" si="868"/>
        <v>25.145</v>
      </c>
      <c r="Y3110" s="5">
        <f t="shared" si="869"/>
        <v>14.763361730933797</v>
      </c>
      <c r="Z3110" s="9">
        <f t="shared" si="870"/>
        <v>0.77357352591722017</v>
      </c>
      <c r="AA3110">
        <f t="shared" si="871"/>
        <v>5.0000000000000711E-2</v>
      </c>
    </row>
    <row r="3111" spans="1:27">
      <c r="A3111" s="1">
        <f t="shared" si="854"/>
        <v>-502997</v>
      </c>
      <c r="B3111" s="1">
        <v>3</v>
      </c>
      <c r="C3111" s="1">
        <v>-12</v>
      </c>
      <c r="D3111" s="2">
        <v>-5</v>
      </c>
      <c r="E3111" s="5">
        <v>76.31</v>
      </c>
      <c r="F3111" s="5">
        <v>74.41</v>
      </c>
      <c r="G3111" s="5">
        <v>4.12</v>
      </c>
      <c r="H3111" s="5">
        <v>72.23</v>
      </c>
      <c r="I3111" s="5">
        <v>68.47</v>
      </c>
      <c r="J3111" s="5">
        <v>4.45</v>
      </c>
      <c r="K3111" s="6">
        <f t="shared" si="855"/>
        <v>74.27000000000001</v>
      </c>
      <c r="L3111" s="6">
        <f t="shared" si="856"/>
        <v>4.0799999999999983</v>
      </c>
      <c r="M3111" s="6">
        <f t="shared" si="857"/>
        <v>71.44</v>
      </c>
      <c r="N3111" s="5">
        <f t="shared" si="858"/>
        <v>3.0321980476215598</v>
      </c>
      <c r="O3111" s="6">
        <f t="shared" si="859"/>
        <v>5.9399999999999977</v>
      </c>
      <c r="P3111" s="6">
        <f t="shared" si="860"/>
        <v>6.0643960952431195</v>
      </c>
      <c r="Q3111" s="6">
        <f t="shared" si="861"/>
        <v>-7.6898814201305787E-2</v>
      </c>
      <c r="R3111" s="5">
        <f t="shared" si="862"/>
        <v>0.30670819827533591</v>
      </c>
      <c r="S3111" s="5">
        <f t="shared" si="863"/>
        <v>1.8599999999999994</v>
      </c>
      <c r="T3111" s="5">
        <f t="shared" si="864"/>
        <v>5.9399999999999977</v>
      </c>
      <c r="U3111" s="5">
        <f t="shared" si="865"/>
        <v>0.9794874719115565</v>
      </c>
      <c r="V3111" s="5">
        <f t="shared" si="866"/>
        <v>0.93331634528946739</v>
      </c>
      <c r="W3111" s="5">
        <f t="shared" si="867"/>
        <v>2.8300000000000125</v>
      </c>
      <c r="X3111" s="5">
        <f t="shared" si="868"/>
        <v>71.44</v>
      </c>
      <c r="Y3111" s="5">
        <f t="shared" si="869"/>
        <v>23.560466327731184</v>
      </c>
      <c r="Z3111" s="9">
        <f t="shared" si="870"/>
        <v>0.77359679420225125</v>
      </c>
      <c r="AA3111">
        <f t="shared" si="871"/>
        <v>4.0799999999999983</v>
      </c>
    </row>
    <row r="3112" spans="1:27">
      <c r="A3112" s="1">
        <f t="shared" si="854"/>
        <v>-802007</v>
      </c>
      <c r="B3112" s="1">
        <v>-7</v>
      </c>
      <c r="C3112" s="1">
        <v>-8</v>
      </c>
      <c r="D3112" s="2">
        <v>-8</v>
      </c>
      <c r="E3112" s="5">
        <v>108.34</v>
      </c>
      <c r="F3112" s="5">
        <v>104.06</v>
      </c>
      <c r="G3112" s="5">
        <v>5.19</v>
      </c>
      <c r="H3112" s="5">
        <v>105.46</v>
      </c>
      <c r="I3112" s="5">
        <v>103.43</v>
      </c>
      <c r="J3112" s="5">
        <v>5.94</v>
      </c>
      <c r="K3112" s="6">
        <f t="shared" si="855"/>
        <v>106.9</v>
      </c>
      <c r="L3112" s="6">
        <f t="shared" si="856"/>
        <v>2.8800000000000097</v>
      </c>
      <c r="M3112" s="6">
        <f t="shared" si="857"/>
        <v>103.745</v>
      </c>
      <c r="N3112" s="5">
        <f t="shared" si="858"/>
        <v>3.9439732504163874</v>
      </c>
      <c r="O3112" s="6">
        <f t="shared" si="859"/>
        <v>0.62999999999999545</v>
      </c>
      <c r="P3112" s="6">
        <f t="shared" si="860"/>
        <v>7.8879465008327747</v>
      </c>
      <c r="Q3112" s="6">
        <f t="shared" si="861"/>
        <v>-0.13416168833986666</v>
      </c>
      <c r="R3112" s="5">
        <f t="shared" si="862"/>
        <v>0.28524534234131393</v>
      </c>
      <c r="S3112" s="5">
        <f t="shared" si="863"/>
        <v>2.2500000000000142</v>
      </c>
      <c r="T3112" s="5">
        <f t="shared" si="864"/>
        <v>0.62999999999999545</v>
      </c>
      <c r="U3112" s="5">
        <f t="shared" si="865"/>
        <v>7.9868695855566829E-2</v>
      </c>
      <c r="V3112" s="5">
        <f t="shared" si="866"/>
        <v>0.79995471563274678</v>
      </c>
      <c r="W3112" s="5">
        <f t="shared" si="867"/>
        <v>3.1550000000000011</v>
      </c>
      <c r="X3112" s="5">
        <f t="shared" si="868"/>
        <v>103.745</v>
      </c>
      <c r="Y3112" s="5">
        <f t="shared" si="869"/>
        <v>26.304691592177271</v>
      </c>
      <c r="Z3112" s="9">
        <f t="shared" si="870"/>
        <v>0.77368986034456988</v>
      </c>
      <c r="AA3112">
        <f t="shared" si="871"/>
        <v>2.8800000000000097</v>
      </c>
    </row>
    <row r="3113" spans="1:27">
      <c r="A3113" s="1">
        <f t="shared" si="854"/>
        <v>-1099504</v>
      </c>
      <c r="B3113" s="1">
        <v>-4</v>
      </c>
      <c r="C3113" s="1">
        <v>2</v>
      </c>
      <c r="D3113" s="2">
        <v>-11</v>
      </c>
      <c r="E3113" s="5">
        <v>17.02</v>
      </c>
      <c r="F3113" s="5">
        <v>16.64</v>
      </c>
      <c r="G3113" s="5">
        <v>1.6</v>
      </c>
      <c r="H3113" s="5">
        <v>14.99</v>
      </c>
      <c r="I3113" s="5">
        <v>15.69</v>
      </c>
      <c r="J3113" s="5">
        <v>2.38</v>
      </c>
      <c r="K3113" s="6">
        <f t="shared" si="855"/>
        <v>16.004999999999999</v>
      </c>
      <c r="L3113" s="6">
        <f t="shared" si="856"/>
        <v>2.0299999999999994</v>
      </c>
      <c r="M3113" s="6">
        <f t="shared" si="857"/>
        <v>16.164999999999999</v>
      </c>
      <c r="N3113" s="5">
        <f t="shared" si="858"/>
        <v>1.4339107364128354</v>
      </c>
      <c r="O3113" s="6">
        <f t="shared" si="859"/>
        <v>0.95000000000000107</v>
      </c>
      <c r="P3113" s="6">
        <f t="shared" si="860"/>
        <v>2.8678214728256708</v>
      </c>
      <c r="Q3113" s="6">
        <f t="shared" si="861"/>
        <v>-0.37746218569135737</v>
      </c>
      <c r="R3113" s="5">
        <f t="shared" si="862"/>
        <v>0.37659247977380961</v>
      </c>
      <c r="S3113" s="5">
        <f t="shared" si="863"/>
        <v>1.0799999999999983</v>
      </c>
      <c r="T3113" s="5">
        <f t="shared" si="864"/>
        <v>0.95000000000000107</v>
      </c>
      <c r="U3113" s="5">
        <f t="shared" si="865"/>
        <v>0.33126190350474083</v>
      </c>
      <c r="V3113" s="5">
        <f t="shared" si="866"/>
        <v>0.11158295697001794</v>
      </c>
      <c r="W3113" s="5">
        <f t="shared" si="867"/>
        <v>0.16000000000000014</v>
      </c>
      <c r="X3113" s="5">
        <f t="shared" si="868"/>
        <v>16.164999999999999</v>
      </c>
      <c r="Y3113" s="5">
        <f t="shared" si="869"/>
        <v>11.273365621377113</v>
      </c>
      <c r="Z3113" s="9">
        <f t="shared" si="870"/>
        <v>0.77372217235904517</v>
      </c>
      <c r="AA3113">
        <f t="shared" si="871"/>
        <v>2.0299999999999994</v>
      </c>
    </row>
    <row r="3114" spans="1:27">
      <c r="A3114" s="1">
        <f t="shared" si="854"/>
        <v>-702755</v>
      </c>
      <c r="B3114" s="1">
        <v>-5</v>
      </c>
      <c r="C3114" s="1">
        <v>-11</v>
      </c>
      <c r="D3114" s="2">
        <v>-7</v>
      </c>
      <c r="E3114" s="5">
        <v>67.010000000000005</v>
      </c>
      <c r="F3114" s="5">
        <v>74.31</v>
      </c>
      <c r="G3114" s="5">
        <v>4.95</v>
      </c>
      <c r="H3114" s="5">
        <v>71.290000000000006</v>
      </c>
      <c r="I3114" s="5">
        <v>74.13</v>
      </c>
      <c r="J3114" s="5">
        <v>3.4</v>
      </c>
      <c r="K3114" s="6">
        <f t="shared" si="855"/>
        <v>69.150000000000006</v>
      </c>
      <c r="L3114" s="6">
        <f t="shared" si="856"/>
        <v>-4.2800000000000011</v>
      </c>
      <c r="M3114" s="6">
        <f t="shared" si="857"/>
        <v>74.22</v>
      </c>
      <c r="N3114" s="5">
        <f t="shared" si="858"/>
        <v>3.0026030373660784</v>
      </c>
      <c r="O3114" s="6">
        <f t="shared" si="859"/>
        <v>0.18000000000000682</v>
      </c>
      <c r="P3114" s="6">
        <f t="shared" si="860"/>
        <v>6.0052060747321567</v>
      </c>
      <c r="Q3114" s="6">
        <f t="shared" si="861"/>
        <v>0.35889081455805899</v>
      </c>
      <c r="R3114" s="5">
        <f t="shared" si="862"/>
        <v>0.74268891766531631</v>
      </c>
      <c r="S3114" s="5">
        <f t="shared" si="863"/>
        <v>4.460000000000008</v>
      </c>
      <c r="T3114" s="5">
        <f t="shared" si="864"/>
        <v>0.18000000000000682</v>
      </c>
      <c r="U3114" s="5">
        <f t="shared" si="865"/>
        <v>2.9973992192771696E-2</v>
      </c>
      <c r="V3114" s="5">
        <f t="shared" si="866"/>
        <v>1.6885348935260724</v>
      </c>
      <c r="W3114" s="5">
        <f t="shared" si="867"/>
        <v>5.0699999999999932</v>
      </c>
      <c r="X3114" s="5">
        <f t="shared" si="868"/>
        <v>74.22</v>
      </c>
      <c r="Y3114" s="5">
        <f t="shared" si="869"/>
        <v>24.718552228304787</v>
      </c>
      <c r="Z3114" s="9">
        <f t="shared" si="870"/>
        <v>0.77378614616701424</v>
      </c>
      <c r="AA3114">
        <f t="shared" si="871"/>
        <v>4.2800000000000011</v>
      </c>
    </row>
    <row r="3115" spans="1:27">
      <c r="A3115" s="1">
        <f t="shared" si="854"/>
        <v>-901757</v>
      </c>
      <c r="B3115" s="1">
        <v>-7</v>
      </c>
      <c r="C3115" s="1">
        <v>-7</v>
      </c>
      <c r="D3115" s="2">
        <v>-9</v>
      </c>
      <c r="E3115" s="5">
        <v>102.93</v>
      </c>
      <c r="F3115" s="5">
        <v>102.81</v>
      </c>
      <c r="G3115" s="5">
        <v>5.43</v>
      </c>
      <c r="H3115" s="5">
        <v>102.61</v>
      </c>
      <c r="I3115" s="5">
        <v>100</v>
      </c>
      <c r="J3115" s="5">
        <v>4.13</v>
      </c>
      <c r="K3115" s="6">
        <f t="shared" si="855"/>
        <v>102.77000000000001</v>
      </c>
      <c r="L3115" s="6">
        <f t="shared" si="856"/>
        <v>0.32000000000000739</v>
      </c>
      <c r="M3115" s="6">
        <f t="shared" si="857"/>
        <v>101.405</v>
      </c>
      <c r="N3115" s="5">
        <f t="shared" si="858"/>
        <v>3.4110775423610642</v>
      </c>
      <c r="O3115" s="6">
        <f t="shared" si="859"/>
        <v>2.8100000000000023</v>
      </c>
      <c r="P3115" s="6">
        <f t="shared" si="860"/>
        <v>6.8221550847221284</v>
      </c>
      <c r="Q3115" s="6">
        <f t="shared" si="861"/>
        <v>0.26702877843143152</v>
      </c>
      <c r="R3115" s="5">
        <f t="shared" si="862"/>
        <v>0.36498730519571798</v>
      </c>
      <c r="S3115" s="5">
        <f t="shared" si="863"/>
        <v>2.4899999999999949</v>
      </c>
      <c r="T3115" s="5">
        <f t="shared" si="864"/>
        <v>2.8100000000000023</v>
      </c>
      <c r="U3115" s="5">
        <f t="shared" si="865"/>
        <v>0.41189330425701626</v>
      </c>
      <c r="V3115" s="5">
        <f t="shared" si="866"/>
        <v>0.40016680449169428</v>
      </c>
      <c r="W3115" s="5">
        <f t="shared" si="867"/>
        <v>1.3650000000000091</v>
      </c>
      <c r="X3115" s="5">
        <f t="shared" si="868"/>
        <v>101.405</v>
      </c>
      <c r="Y3115" s="5">
        <f t="shared" si="869"/>
        <v>29.72814271756776</v>
      </c>
      <c r="Z3115" s="9">
        <f t="shared" si="870"/>
        <v>0.77379131553668912</v>
      </c>
      <c r="AA3115">
        <f t="shared" si="871"/>
        <v>0.32000000000000739</v>
      </c>
    </row>
    <row r="3116" spans="1:27">
      <c r="A3116" s="1">
        <f t="shared" si="854"/>
        <v>-802495</v>
      </c>
      <c r="B3116" s="1">
        <v>5</v>
      </c>
      <c r="C3116" s="1">
        <v>-10</v>
      </c>
      <c r="D3116" s="2">
        <v>-8</v>
      </c>
      <c r="E3116" s="5">
        <v>21.68</v>
      </c>
      <c r="F3116" s="5">
        <v>23.79</v>
      </c>
      <c r="G3116" s="5">
        <v>1.53</v>
      </c>
      <c r="H3116" s="5">
        <v>23.4</v>
      </c>
      <c r="I3116" s="5">
        <v>23.08</v>
      </c>
      <c r="J3116" s="5">
        <v>1.73</v>
      </c>
      <c r="K3116" s="6">
        <f t="shared" si="855"/>
        <v>22.54</v>
      </c>
      <c r="L3116" s="6">
        <f t="shared" si="856"/>
        <v>-1.7199999999999989</v>
      </c>
      <c r="M3116" s="6">
        <f t="shared" si="857"/>
        <v>23.434999999999999</v>
      </c>
      <c r="N3116" s="5">
        <f t="shared" si="858"/>
        <v>1.1547510554227696</v>
      </c>
      <c r="O3116" s="6">
        <f t="shared" si="859"/>
        <v>0.71000000000000085</v>
      </c>
      <c r="P3116" s="6">
        <f t="shared" si="860"/>
        <v>2.3095021108455391</v>
      </c>
      <c r="Q3116" s="6">
        <f t="shared" si="861"/>
        <v>-0.1222393040608947</v>
      </c>
      <c r="R3116" s="5">
        <f t="shared" si="862"/>
        <v>1.0521748339560273</v>
      </c>
      <c r="S3116" s="5">
        <f t="shared" si="863"/>
        <v>2.4299999999999997</v>
      </c>
      <c r="T3116" s="5">
        <f t="shared" si="864"/>
        <v>0.71000000000000085</v>
      </c>
      <c r="U3116" s="5">
        <f t="shared" si="865"/>
        <v>0.30742556876904542</v>
      </c>
      <c r="V3116" s="5">
        <f t="shared" si="866"/>
        <v>0.7750588283050569</v>
      </c>
      <c r="W3116" s="5">
        <f t="shared" si="867"/>
        <v>0.89499999999999957</v>
      </c>
      <c r="X3116" s="5">
        <f t="shared" si="868"/>
        <v>23.434999999999999</v>
      </c>
      <c r="Y3116" s="5">
        <f t="shared" si="869"/>
        <v>20.29441747634527</v>
      </c>
      <c r="Z3116" s="9">
        <f t="shared" si="870"/>
        <v>0.77388500437726548</v>
      </c>
      <c r="AA3116">
        <f t="shared" si="871"/>
        <v>1.7199999999999989</v>
      </c>
    </row>
    <row r="3117" spans="1:27">
      <c r="A3117" s="1">
        <f t="shared" si="854"/>
        <v>-998751</v>
      </c>
      <c r="B3117" s="1">
        <v>-1</v>
      </c>
      <c r="C3117" s="1">
        <v>5</v>
      </c>
      <c r="D3117" s="2">
        <v>-10</v>
      </c>
      <c r="E3117" s="5">
        <v>56.25</v>
      </c>
      <c r="F3117" s="5">
        <v>52.57</v>
      </c>
      <c r="G3117" s="5">
        <v>3.21</v>
      </c>
      <c r="H3117" s="5">
        <v>59.77</v>
      </c>
      <c r="I3117" s="5">
        <v>56.97</v>
      </c>
      <c r="J3117" s="5">
        <v>4.3</v>
      </c>
      <c r="K3117" s="6">
        <f t="shared" si="855"/>
        <v>58.010000000000005</v>
      </c>
      <c r="L3117" s="6">
        <f t="shared" si="856"/>
        <v>-3.5200000000000031</v>
      </c>
      <c r="M3117" s="6">
        <f t="shared" si="857"/>
        <v>54.769999999999996</v>
      </c>
      <c r="N3117" s="5">
        <f t="shared" si="858"/>
        <v>2.6830067088995508</v>
      </c>
      <c r="O3117" s="6">
        <f t="shared" si="859"/>
        <v>-4.3999999999999986</v>
      </c>
      <c r="P3117" s="6">
        <f t="shared" si="860"/>
        <v>5.3660134177991017</v>
      </c>
      <c r="Q3117" s="6">
        <f t="shared" si="861"/>
        <v>-0.28429087903424655</v>
      </c>
      <c r="R3117" s="5">
        <f t="shared" si="862"/>
        <v>0.16399511732136743</v>
      </c>
      <c r="S3117" s="5">
        <f t="shared" si="863"/>
        <v>0.87999999999999545</v>
      </c>
      <c r="T3117" s="5">
        <f t="shared" si="864"/>
        <v>4.3999999999999986</v>
      </c>
      <c r="U3117" s="5">
        <f t="shared" si="865"/>
        <v>0.81997558660684111</v>
      </c>
      <c r="V3117" s="5">
        <f t="shared" si="866"/>
        <v>1.2076004093664425</v>
      </c>
      <c r="W3117" s="5">
        <f t="shared" si="867"/>
        <v>3.2400000000000091</v>
      </c>
      <c r="X3117" s="5">
        <f t="shared" si="868"/>
        <v>54.769999999999996</v>
      </c>
      <c r="Y3117" s="5">
        <f t="shared" si="869"/>
        <v>20.413664944753044</v>
      </c>
      <c r="Z3117" s="9">
        <f t="shared" si="870"/>
        <v>0.77394961076287128</v>
      </c>
      <c r="AA3117">
        <f t="shared" si="871"/>
        <v>3.5200000000000031</v>
      </c>
    </row>
    <row r="3118" spans="1:27">
      <c r="A3118" s="1">
        <f t="shared" si="854"/>
        <v>-1199996</v>
      </c>
      <c r="B3118" s="1">
        <v>4</v>
      </c>
      <c r="C3118" s="1">
        <v>0</v>
      </c>
      <c r="D3118" s="2">
        <v>-12</v>
      </c>
      <c r="E3118" s="5">
        <v>105.75</v>
      </c>
      <c r="F3118" s="5">
        <v>106.04</v>
      </c>
      <c r="G3118" s="5">
        <v>2.27</v>
      </c>
      <c r="H3118" s="5">
        <v>96.34</v>
      </c>
      <c r="I3118" s="5">
        <v>94.96</v>
      </c>
      <c r="J3118" s="5">
        <v>5.97</v>
      </c>
      <c r="K3118" s="6">
        <f t="shared" si="855"/>
        <v>101.045</v>
      </c>
      <c r="L3118" s="6">
        <f t="shared" si="856"/>
        <v>9.4099999999999966</v>
      </c>
      <c r="M3118" s="6">
        <f t="shared" si="857"/>
        <v>100.5</v>
      </c>
      <c r="N3118" s="5">
        <f t="shared" si="858"/>
        <v>3.1935012134019924</v>
      </c>
      <c r="O3118" s="6">
        <f t="shared" si="859"/>
        <v>11.080000000000013</v>
      </c>
      <c r="P3118" s="6">
        <f t="shared" si="860"/>
        <v>6.3870024268039849</v>
      </c>
      <c r="Q3118" s="6">
        <f t="shared" si="861"/>
        <v>-0.74736847266006101</v>
      </c>
      <c r="R3118" s="5">
        <f t="shared" si="862"/>
        <v>0.26146850876267369</v>
      </c>
      <c r="S3118" s="5">
        <f t="shared" si="863"/>
        <v>1.6700000000000159</v>
      </c>
      <c r="T3118" s="5">
        <f t="shared" si="864"/>
        <v>11.080000000000013</v>
      </c>
      <c r="U3118" s="5">
        <f t="shared" si="865"/>
        <v>1.734773100054132</v>
      </c>
      <c r="V3118" s="5">
        <f t="shared" si="866"/>
        <v>0.17065908655767217</v>
      </c>
      <c r="W3118" s="5">
        <f t="shared" si="867"/>
        <v>0.54500000000000171</v>
      </c>
      <c r="X3118" s="5">
        <f t="shared" si="868"/>
        <v>100.5</v>
      </c>
      <c r="Y3118" s="5">
        <f t="shared" si="869"/>
        <v>31.470161833111923</v>
      </c>
      <c r="Z3118" s="9">
        <f t="shared" si="870"/>
        <v>0.77418344079423451</v>
      </c>
      <c r="AA3118">
        <f t="shared" si="871"/>
        <v>9.4099999999999966</v>
      </c>
    </row>
    <row r="3119" spans="1:27">
      <c r="A3119" s="1">
        <f t="shared" si="854"/>
        <v>-197251</v>
      </c>
      <c r="B3119" s="1">
        <v>-1</v>
      </c>
      <c r="C3119" s="1">
        <v>11</v>
      </c>
      <c r="D3119" s="2">
        <v>-2</v>
      </c>
      <c r="E3119" s="5">
        <v>20.9</v>
      </c>
      <c r="F3119" s="5">
        <v>21.93</v>
      </c>
      <c r="G3119" s="5">
        <v>2.44</v>
      </c>
      <c r="H3119" s="5">
        <v>21.67</v>
      </c>
      <c r="I3119" s="5">
        <v>22.22</v>
      </c>
      <c r="J3119" s="5">
        <v>2.8</v>
      </c>
      <c r="K3119" s="6">
        <f t="shared" si="855"/>
        <v>21.285</v>
      </c>
      <c r="L3119" s="6">
        <f t="shared" si="856"/>
        <v>-0.77000000000000313</v>
      </c>
      <c r="M3119" s="6">
        <f t="shared" si="857"/>
        <v>22.074999999999999</v>
      </c>
      <c r="N3119" s="5">
        <f t="shared" si="858"/>
        <v>1.8569868066305693</v>
      </c>
      <c r="O3119" s="6">
        <f t="shared" si="859"/>
        <v>-0.28999999999999915</v>
      </c>
      <c r="P3119" s="6">
        <f t="shared" si="860"/>
        <v>3.7139736132611385</v>
      </c>
      <c r="Q3119" s="6">
        <f t="shared" si="861"/>
        <v>-0.13675907667323972</v>
      </c>
      <c r="R3119" s="5">
        <f t="shared" si="862"/>
        <v>0.12924162904284317</v>
      </c>
      <c r="S3119" s="5">
        <f t="shared" si="863"/>
        <v>0.48000000000000398</v>
      </c>
      <c r="T3119" s="5">
        <f t="shared" si="864"/>
        <v>0.28999999999999915</v>
      </c>
      <c r="U3119" s="5">
        <f t="shared" si="865"/>
        <v>7.8083484213383542E-2</v>
      </c>
      <c r="V3119" s="5">
        <f t="shared" si="866"/>
        <v>0.42542036226602148</v>
      </c>
      <c r="W3119" s="5">
        <f t="shared" si="867"/>
        <v>0.78999999999999915</v>
      </c>
      <c r="X3119" s="5">
        <f t="shared" si="868"/>
        <v>22.074999999999999</v>
      </c>
      <c r="Y3119" s="5">
        <f t="shared" si="869"/>
        <v>11.887537338003082</v>
      </c>
      <c r="Z3119" s="9">
        <f t="shared" si="870"/>
        <v>0.77421444057831934</v>
      </c>
      <c r="AA3119">
        <f t="shared" si="871"/>
        <v>0.77000000000000313</v>
      </c>
    </row>
    <row r="3120" spans="1:27">
      <c r="A3120" s="1">
        <f t="shared" si="854"/>
        <v>-1200745</v>
      </c>
      <c r="B3120" s="1">
        <v>5</v>
      </c>
      <c r="C3120" s="1">
        <v>-3</v>
      </c>
      <c r="D3120" s="2">
        <v>-12</v>
      </c>
      <c r="E3120" s="5">
        <v>90.37</v>
      </c>
      <c r="F3120" s="5">
        <v>93.12</v>
      </c>
      <c r="G3120" s="5">
        <v>2.2799999999999998</v>
      </c>
      <c r="H3120" s="5">
        <v>93.88</v>
      </c>
      <c r="I3120" s="5">
        <v>89.23</v>
      </c>
      <c r="J3120" s="5">
        <v>5.65</v>
      </c>
      <c r="K3120" s="6">
        <f t="shared" si="855"/>
        <v>92.125</v>
      </c>
      <c r="L3120" s="6">
        <f t="shared" si="856"/>
        <v>-3.5099999999999909</v>
      </c>
      <c r="M3120" s="6">
        <f t="shared" si="857"/>
        <v>91.175000000000011</v>
      </c>
      <c r="N3120" s="5">
        <f t="shared" si="858"/>
        <v>3.0463461720559599</v>
      </c>
      <c r="O3120" s="6">
        <f t="shared" si="859"/>
        <v>3.8900000000000006</v>
      </c>
      <c r="P3120" s="6">
        <f t="shared" si="860"/>
        <v>6.0926923441119198</v>
      </c>
      <c r="Q3120" s="6">
        <f t="shared" si="861"/>
        <v>-0.71992058382205171</v>
      </c>
      <c r="R3120" s="5">
        <f t="shared" si="862"/>
        <v>1.2145697800007045</v>
      </c>
      <c r="S3120" s="5">
        <f t="shared" si="863"/>
        <v>7.3999999999999915</v>
      </c>
      <c r="T3120" s="5">
        <f t="shared" si="864"/>
        <v>3.8900000000000006</v>
      </c>
      <c r="U3120" s="5">
        <f t="shared" si="865"/>
        <v>0.63846978975712798</v>
      </c>
      <c r="V3120" s="5">
        <f t="shared" si="866"/>
        <v>0.31184899756774509</v>
      </c>
      <c r="W3120" s="5">
        <f t="shared" si="867"/>
        <v>0.94999999999998863</v>
      </c>
      <c r="X3120" s="5">
        <f t="shared" si="868"/>
        <v>91.175000000000011</v>
      </c>
      <c r="Y3120" s="5">
        <f t="shared" si="869"/>
        <v>29.929297213936319</v>
      </c>
      <c r="Z3120" s="9">
        <f t="shared" si="870"/>
        <v>0.77445077312893174</v>
      </c>
      <c r="AA3120">
        <f t="shared" si="871"/>
        <v>3.5099999999999909</v>
      </c>
    </row>
    <row r="3121" spans="1:27">
      <c r="A3121" s="1">
        <f t="shared" si="854"/>
        <v>-1400749</v>
      </c>
      <c r="B3121" s="1">
        <v>1</v>
      </c>
      <c r="C3121" s="1">
        <v>-3</v>
      </c>
      <c r="D3121" s="2">
        <v>-14</v>
      </c>
      <c r="E3121" s="5">
        <v>95.63</v>
      </c>
      <c r="F3121" s="5">
        <v>97.71</v>
      </c>
      <c r="G3121" s="5">
        <v>2.84</v>
      </c>
      <c r="H3121" s="5">
        <v>76.41</v>
      </c>
      <c r="I3121" s="5">
        <v>77.64</v>
      </c>
      <c r="J3121" s="5">
        <v>5.39</v>
      </c>
      <c r="K3121" s="6">
        <f t="shared" si="855"/>
        <v>86.02</v>
      </c>
      <c r="L3121" s="6">
        <f t="shared" si="856"/>
        <v>19.22</v>
      </c>
      <c r="M3121" s="6">
        <f t="shared" si="857"/>
        <v>87.674999999999997</v>
      </c>
      <c r="N3121" s="5">
        <f t="shared" si="858"/>
        <v>3.0462148643849796</v>
      </c>
      <c r="O3121" s="6">
        <f t="shared" si="859"/>
        <v>20.069999999999993</v>
      </c>
      <c r="P3121" s="6">
        <f t="shared" si="860"/>
        <v>6.0924297287699591</v>
      </c>
      <c r="Q3121" s="6">
        <f t="shared" si="861"/>
        <v>-0.5654041063966786</v>
      </c>
      <c r="R3121" s="5">
        <f t="shared" si="862"/>
        <v>0.13951740731388074</v>
      </c>
      <c r="S3121" s="5">
        <f t="shared" si="863"/>
        <v>0.84999999999999432</v>
      </c>
      <c r="T3121" s="5">
        <f t="shared" si="864"/>
        <v>20.069999999999993</v>
      </c>
      <c r="U3121" s="5">
        <f t="shared" si="865"/>
        <v>3.2942521938701224</v>
      </c>
      <c r="V3121" s="5">
        <f t="shared" si="866"/>
        <v>0.54329719789288078</v>
      </c>
      <c r="W3121" s="5">
        <f t="shared" si="867"/>
        <v>1.6550000000000011</v>
      </c>
      <c r="X3121" s="5">
        <f t="shared" si="868"/>
        <v>87.674999999999997</v>
      </c>
      <c r="Y3121" s="5">
        <f t="shared" si="869"/>
        <v>28.781620438222529</v>
      </c>
      <c r="Z3121" s="9">
        <f t="shared" si="870"/>
        <v>0.77450887664377355</v>
      </c>
      <c r="AA3121">
        <f t="shared" si="871"/>
        <v>19.22</v>
      </c>
    </row>
    <row r="3122" spans="1:27">
      <c r="A3122" s="1">
        <f t="shared" si="854"/>
        <v>-799507</v>
      </c>
      <c r="B3122" s="1">
        <v>-7</v>
      </c>
      <c r="C3122" s="1">
        <v>2</v>
      </c>
      <c r="D3122" s="2">
        <v>-8</v>
      </c>
      <c r="E3122" s="5">
        <v>57.75</v>
      </c>
      <c r="F3122" s="5">
        <v>57.73</v>
      </c>
      <c r="G3122" s="5">
        <v>4.25</v>
      </c>
      <c r="H3122" s="5">
        <v>62.48</v>
      </c>
      <c r="I3122" s="5">
        <v>62.35</v>
      </c>
      <c r="J3122" s="5">
        <v>3.28</v>
      </c>
      <c r="K3122" s="6">
        <f t="shared" si="855"/>
        <v>60.114999999999995</v>
      </c>
      <c r="L3122" s="6">
        <f t="shared" si="856"/>
        <v>-4.7299999999999969</v>
      </c>
      <c r="M3122" s="6">
        <f t="shared" si="857"/>
        <v>60.04</v>
      </c>
      <c r="N3122" s="5">
        <f t="shared" si="858"/>
        <v>2.6842550176911284</v>
      </c>
      <c r="O3122" s="6">
        <f t="shared" si="859"/>
        <v>-4.6200000000000045</v>
      </c>
      <c r="P3122" s="6">
        <f t="shared" si="860"/>
        <v>5.3685100353822568</v>
      </c>
      <c r="Q3122" s="6">
        <f t="shared" si="861"/>
        <v>0.25343067010398712</v>
      </c>
      <c r="R3122" s="5">
        <f t="shared" si="862"/>
        <v>2.0489856454587022E-2</v>
      </c>
      <c r="S3122" s="5">
        <f t="shared" si="863"/>
        <v>0.10999999999999233</v>
      </c>
      <c r="T3122" s="5">
        <f t="shared" si="864"/>
        <v>4.6200000000000045</v>
      </c>
      <c r="U3122" s="5">
        <f t="shared" si="865"/>
        <v>0.86057397109271572</v>
      </c>
      <c r="V3122" s="5">
        <f t="shared" si="866"/>
        <v>2.794071334716448E-2</v>
      </c>
      <c r="W3122" s="5">
        <f t="shared" si="867"/>
        <v>7.4999999999995737E-2</v>
      </c>
      <c r="X3122" s="5">
        <f t="shared" si="868"/>
        <v>60.04</v>
      </c>
      <c r="Y3122" s="5">
        <f t="shared" si="869"/>
        <v>22.36747239151801</v>
      </c>
      <c r="Z3122" s="9">
        <f t="shared" si="870"/>
        <v>0.77457472202493161</v>
      </c>
      <c r="AA3122">
        <f t="shared" si="871"/>
        <v>4.7299999999999969</v>
      </c>
    </row>
    <row r="3123" spans="1:27">
      <c r="A3123" s="1">
        <f t="shared" si="854"/>
        <v>-1401252</v>
      </c>
      <c r="B3123" s="1">
        <v>-2</v>
      </c>
      <c r="C3123" s="1">
        <v>-5</v>
      </c>
      <c r="D3123" s="2">
        <v>-14</v>
      </c>
      <c r="E3123" s="5">
        <v>55.32</v>
      </c>
      <c r="F3123" s="5">
        <v>54.95</v>
      </c>
      <c r="G3123" s="5">
        <v>2.57</v>
      </c>
      <c r="H3123" s="5">
        <v>47.19</v>
      </c>
      <c r="I3123" s="5">
        <v>44.74</v>
      </c>
      <c r="J3123" s="5">
        <v>3.84</v>
      </c>
      <c r="K3123" s="6">
        <f t="shared" si="855"/>
        <v>51.254999999999995</v>
      </c>
      <c r="L3123" s="6">
        <f t="shared" si="856"/>
        <v>8.1300000000000026</v>
      </c>
      <c r="M3123" s="6">
        <f t="shared" si="857"/>
        <v>49.844999999999999</v>
      </c>
      <c r="N3123" s="5">
        <f t="shared" si="858"/>
        <v>2.310330062999657</v>
      </c>
      <c r="O3123" s="6">
        <f t="shared" si="859"/>
        <v>10.210000000000001</v>
      </c>
      <c r="P3123" s="6">
        <f t="shared" si="860"/>
        <v>4.6206601259993141</v>
      </c>
      <c r="Q3123" s="6">
        <f t="shared" si="861"/>
        <v>-0.38128849441465079</v>
      </c>
      <c r="R3123" s="5">
        <f t="shared" si="862"/>
        <v>0.45015213049242719</v>
      </c>
      <c r="S3123" s="5">
        <f t="shared" si="863"/>
        <v>2.0799999999999983</v>
      </c>
      <c r="T3123" s="5">
        <f t="shared" si="864"/>
        <v>10.210000000000001</v>
      </c>
      <c r="U3123" s="5">
        <f t="shared" si="865"/>
        <v>2.209640986696003</v>
      </c>
      <c r="V3123" s="5">
        <f t="shared" si="866"/>
        <v>0.6103024076868474</v>
      </c>
      <c r="W3123" s="5">
        <f t="shared" si="867"/>
        <v>1.4099999999999966</v>
      </c>
      <c r="X3123" s="5">
        <f t="shared" si="868"/>
        <v>49.844999999999999</v>
      </c>
      <c r="Y3123" s="5">
        <f t="shared" si="869"/>
        <v>21.574839369610626</v>
      </c>
      <c r="Z3123" s="9">
        <f t="shared" si="870"/>
        <v>0.77468380646557988</v>
      </c>
      <c r="AA3123">
        <f t="shared" si="871"/>
        <v>8.1300000000000026</v>
      </c>
    </row>
    <row r="3124" spans="1:27">
      <c r="A3124" s="1">
        <f t="shared" si="854"/>
        <v>-501009</v>
      </c>
      <c r="B3124" s="1">
        <v>-9</v>
      </c>
      <c r="C3124" s="1">
        <v>-4</v>
      </c>
      <c r="D3124" s="2">
        <v>-5</v>
      </c>
      <c r="E3124" s="5">
        <v>77.739999999999995</v>
      </c>
      <c r="F3124" s="5">
        <v>73.540000000000006</v>
      </c>
      <c r="G3124" s="5">
        <v>3.57</v>
      </c>
      <c r="H3124" s="5">
        <v>74.27</v>
      </c>
      <c r="I3124" s="5">
        <v>73.319999999999993</v>
      </c>
      <c r="J3124" s="5">
        <v>3.46</v>
      </c>
      <c r="K3124" s="6">
        <f t="shared" si="855"/>
        <v>76.004999999999995</v>
      </c>
      <c r="L3124" s="6">
        <f t="shared" si="856"/>
        <v>3.4699999999999989</v>
      </c>
      <c r="M3124" s="6">
        <f t="shared" si="857"/>
        <v>73.430000000000007</v>
      </c>
      <c r="N3124" s="5">
        <f t="shared" si="858"/>
        <v>2.4857845843918174</v>
      </c>
      <c r="O3124" s="6">
        <f t="shared" si="859"/>
        <v>0.22000000000001307</v>
      </c>
      <c r="P3124" s="6">
        <f t="shared" si="860"/>
        <v>4.9715691687836348</v>
      </c>
      <c r="Q3124" s="6">
        <f t="shared" si="861"/>
        <v>3.1286792223818055E-2</v>
      </c>
      <c r="R3124" s="5">
        <f t="shared" si="862"/>
        <v>0.6537171443588996</v>
      </c>
      <c r="S3124" s="5">
        <f t="shared" si="863"/>
        <v>3.2499999999999858</v>
      </c>
      <c r="T3124" s="5">
        <f t="shared" si="864"/>
        <v>0.22000000000001307</v>
      </c>
      <c r="U3124" s="5">
        <f t="shared" si="865"/>
        <v>4.4251622079682182E-2</v>
      </c>
      <c r="V3124" s="5">
        <f t="shared" si="866"/>
        <v>1.0358902441379485</v>
      </c>
      <c r="W3124" s="5">
        <f t="shared" si="867"/>
        <v>2.5749999999999886</v>
      </c>
      <c r="X3124" s="5">
        <f t="shared" si="868"/>
        <v>73.430000000000007</v>
      </c>
      <c r="Y3124" s="5">
        <f t="shared" si="869"/>
        <v>29.53996917555336</v>
      </c>
      <c r="Z3124" s="9">
        <f t="shared" si="870"/>
        <v>0.77505354653726988</v>
      </c>
      <c r="AA3124">
        <f t="shared" si="871"/>
        <v>3.4699999999999989</v>
      </c>
    </row>
    <row r="3125" spans="1:27">
      <c r="A3125" s="1">
        <f t="shared" si="854"/>
        <v>-602257</v>
      </c>
      <c r="B3125" s="1">
        <v>-7</v>
      </c>
      <c r="C3125" s="1">
        <v>-9</v>
      </c>
      <c r="D3125" s="2">
        <v>-6</v>
      </c>
      <c r="E3125" s="5">
        <v>130.28</v>
      </c>
      <c r="F3125" s="5">
        <v>129.75</v>
      </c>
      <c r="G3125" s="5">
        <v>3.98</v>
      </c>
      <c r="H3125" s="5">
        <v>128.36000000000001</v>
      </c>
      <c r="I3125" s="5">
        <v>126.22</v>
      </c>
      <c r="J3125" s="5">
        <v>3.93</v>
      </c>
      <c r="K3125" s="6">
        <f t="shared" si="855"/>
        <v>129.32</v>
      </c>
      <c r="L3125" s="6">
        <f t="shared" si="856"/>
        <v>1.9199999999999875</v>
      </c>
      <c r="M3125" s="6">
        <f t="shared" si="857"/>
        <v>127.985</v>
      </c>
      <c r="N3125" s="5">
        <f t="shared" si="858"/>
        <v>2.7966631903037591</v>
      </c>
      <c r="O3125" s="6">
        <f t="shared" si="859"/>
        <v>3.5300000000000011</v>
      </c>
      <c r="P3125" s="6">
        <f t="shared" si="860"/>
        <v>5.5933263806075182</v>
      </c>
      <c r="Q3125" s="6">
        <f t="shared" si="861"/>
        <v>1.2641719913186071E-2</v>
      </c>
      <c r="R3125" s="5">
        <f t="shared" si="862"/>
        <v>0.28784302764487413</v>
      </c>
      <c r="S3125" s="5">
        <f t="shared" si="863"/>
        <v>1.6100000000000136</v>
      </c>
      <c r="T3125" s="5">
        <f t="shared" si="864"/>
        <v>3.5300000000000011</v>
      </c>
      <c r="U3125" s="5">
        <f t="shared" si="865"/>
        <v>0.63110924694807291</v>
      </c>
      <c r="V3125" s="5">
        <f t="shared" si="866"/>
        <v>0.47735458621851168</v>
      </c>
      <c r="W3125" s="5">
        <f t="shared" si="867"/>
        <v>1.3349999999999937</v>
      </c>
      <c r="X3125" s="5">
        <f t="shared" si="868"/>
        <v>127.985</v>
      </c>
      <c r="Y3125" s="5">
        <f t="shared" si="869"/>
        <v>45.763465705750193</v>
      </c>
      <c r="Z3125" s="9">
        <f t="shared" si="870"/>
        <v>0.77506257811869617</v>
      </c>
      <c r="AA3125">
        <f t="shared" si="871"/>
        <v>1.9199999999999875</v>
      </c>
    </row>
    <row r="3126" spans="1:27">
      <c r="A3126" s="1">
        <f t="shared" si="854"/>
        <v>-1202247</v>
      </c>
      <c r="B3126" s="1">
        <v>3</v>
      </c>
      <c r="C3126" s="1">
        <v>-9</v>
      </c>
      <c r="D3126" s="2">
        <v>-12</v>
      </c>
      <c r="E3126" s="5">
        <v>74.39</v>
      </c>
      <c r="F3126" s="5">
        <v>78.010000000000005</v>
      </c>
      <c r="G3126" s="5">
        <v>2.33</v>
      </c>
      <c r="H3126" s="5">
        <v>66.400000000000006</v>
      </c>
      <c r="I3126" s="5">
        <v>66.459999999999994</v>
      </c>
      <c r="J3126" s="5">
        <v>2.52</v>
      </c>
      <c r="K3126" s="6">
        <f t="shared" si="855"/>
        <v>70.39500000000001</v>
      </c>
      <c r="L3126" s="6">
        <f t="shared" si="856"/>
        <v>7.9899999999999949</v>
      </c>
      <c r="M3126" s="6">
        <f t="shared" si="857"/>
        <v>72.234999999999999</v>
      </c>
      <c r="N3126" s="5">
        <f t="shared" si="858"/>
        <v>1.7160492417177311</v>
      </c>
      <c r="O3126" s="6">
        <f t="shared" si="859"/>
        <v>11.550000000000011</v>
      </c>
      <c r="P3126" s="6">
        <f t="shared" si="860"/>
        <v>3.4320984834354622</v>
      </c>
      <c r="Q3126" s="6">
        <f t="shared" si="861"/>
        <v>-7.8230455120423106E-2</v>
      </c>
      <c r="R3126" s="5">
        <f t="shared" si="862"/>
        <v>1.0372662722768162</v>
      </c>
      <c r="S3126" s="5">
        <f t="shared" si="863"/>
        <v>3.5600000000000165</v>
      </c>
      <c r="T3126" s="5">
        <f t="shared" si="864"/>
        <v>11.550000000000011</v>
      </c>
      <c r="U3126" s="5">
        <f t="shared" si="865"/>
        <v>3.3652880462913441</v>
      </c>
      <c r="V3126" s="5">
        <f t="shared" si="866"/>
        <v>1.0722303039265855</v>
      </c>
      <c r="W3126" s="5">
        <f t="shared" si="867"/>
        <v>1.8399999999999892</v>
      </c>
      <c r="X3126" s="5">
        <f t="shared" si="868"/>
        <v>72.234999999999999</v>
      </c>
      <c r="Y3126" s="5">
        <f t="shared" si="869"/>
        <v>42.093780437031171</v>
      </c>
      <c r="Z3126" s="9">
        <f t="shared" si="870"/>
        <v>0.77533605617177381</v>
      </c>
      <c r="AA3126">
        <f t="shared" si="871"/>
        <v>7.9899999999999949</v>
      </c>
    </row>
    <row r="3127" spans="1:27">
      <c r="A3127" s="1">
        <f t="shared" si="854"/>
        <v>-402997</v>
      </c>
      <c r="B3127" s="1">
        <v>3</v>
      </c>
      <c r="C3127" s="1">
        <v>-12</v>
      </c>
      <c r="D3127" s="2">
        <v>-4</v>
      </c>
      <c r="E3127" s="5">
        <v>6.45</v>
      </c>
      <c r="F3127" s="5">
        <v>6.5</v>
      </c>
      <c r="G3127" s="5">
        <v>1.0900000000000001</v>
      </c>
      <c r="H3127" s="5">
        <v>11.49</v>
      </c>
      <c r="I3127" s="5">
        <v>7.45</v>
      </c>
      <c r="J3127" s="5">
        <v>1.75</v>
      </c>
      <c r="K3127" s="6">
        <f t="shared" si="855"/>
        <v>8.9700000000000006</v>
      </c>
      <c r="L3127" s="6">
        <f t="shared" si="856"/>
        <v>-5.04</v>
      </c>
      <c r="M3127" s="6">
        <f t="shared" si="857"/>
        <v>6.9749999999999996</v>
      </c>
      <c r="N3127" s="5">
        <f t="shared" si="858"/>
        <v>1.0308491645240832</v>
      </c>
      <c r="O3127" s="6">
        <f t="shared" si="859"/>
        <v>-0.95000000000000018</v>
      </c>
      <c r="P3127" s="6">
        <f t="shared" si="860"/>
        <v>2.0616983290481663</v>
      </c>
      <c r="Q3127" s="6">
        <f t="shared" si="861"/>
        <v>-0.44097303910036223</v>
      </c>
      <c r="R3127" s="5">
        <f t="shared" si="862"/>
        <v>1.9838013847002771</v>
      </c>
      <c r="S3127" s="5">
        <f t="shared" si="863"/>
        <v>4.09</v>
      </c>
      <c r="T3127" s="5">
        <f t="shared" si="864"/>
        <v>0.95000000000000018</v>
      </c>
      <c r="U3127" s="5">
        <f t="shared" si="865"/>
        <v>0.46078516270544345</v>
      </c>
      <c r="V3127" s="5">
        <f t="shared" si="866"/>
        <v>1.935297683362863</v>
      </c>
      <c r="W3127" s="5">
        <f t="shared" si="867"/>
        <v>1.995000000000001</v>
      </c>
      <c r="X3127" s="5">
        <f t="shared" si="868"/>
        <v>6.9749999999999996</v>
      </c>
      <c r="Y3127" s="5">
        <f t="shared" si="869"/>
        <v>6.7662663365694051</v>
      </c>
      <c r="Z3127" s="9">
        <f t="shared" si="870"/>
        <v>0.77555657433871328</v>
      </c>
      <c r="AA3127">
        <f t="shared" si="871"/>
        <v>5.04</v>
      </c>
    </row>
    <row r="3128" spans="1:27">
      <c r="A3128" s="1">
        <f t="shared" si="854"/>
        <v>-1100744</v>
      </c>
      <c r="B3128" s="1">
        <v>6</v>
      </c>
      <c r="C3128" s="1">
        <v>-3</v>
      </c>
      <c r="D3128" s="2">
        <v>-11</v>
      </c>
      <c r="E3128" s="5">
        <v>83.31</v>
      </c>
      <c r="F3128" s="5">
        <v>85.76</v>
      </c>
      <c r="G3128" s="5">
        <v>2.15</v>
      </c>
      <c r="H3128" s="5">
        <v>77.62</v>
      </c>
      <c r="I3128" s="5">
        <v>78.67</v>
      </c>
      <c r="J3128" s="5">
        <v>5.28</v>
      </c>
      <c r="K3128" s="6">
        <f t="shared" si="855"/>
        <v>80.465000000000003</v>
      </c>
      <c r="L3128" s="6">
        <f t="shared" si="856"/>
        <v>5.6899999999999977</v>
      </c>
      <c r="M3128" s="6">
        <f t="shared" si="857"/>
        <v>82.215000000000003</v>
      </c>
      <c r="N3128" s="5">
        <f t="shared" si="858"/>
        <v>2.8504780300854802</v>
      </c>
      <c r="O3128" s="6">
        <f t="shared" si="859"/>
        <v>7.0900000000000034</v>
      </c>
      <c r="P3128" s="6">
        <f t="shared" si="860"/>
        <v>5.7009560601709603</v>
      </c>
      <c r="Q3128" s="6">
        <f t="shared" si="861"/>
        <v>-0.71554633871677409</v>
      </c>
      <c r="R3128" s="5">
        <f t="shared" si="862"/>
        <v>0.24557284519011405</v>
      </c>
      <c r="S3128" s="5">
        <f t="shared" si="863"/>
        <v>1.4000000000000057</v>
      </c>
      <c r="T3128" s="5">
        <f t="shared" si="864"/>
        <v>7.0900000000000034</v>
      </c>
      <c r="U3128" s="5">
        <f t="shared" si="865"/>
        <v>1.2436510517127874</v>
      </c>
      <c r="V3128" s="5">
        <f t="shared" si="866"/>
        <v>0.61393211297528261</v>
      </c>
      <c r="W3128" s="5">
        <f t="shared" si="867"/>
        <v>1.75</v>
      </c>
      <c r="X3128" s="5">
        <f t="shared" si="868"/>
        <v>82.215000000000003</v>
      </c>
      <c r="Y3128" s="5">
        <f t="shared" si="869"/>
        <v>28.842530667578778</v>
      </c>
      <c r="Z3128" s="9">
        <f t="shared" si="870"/>
        <v>0.77560685917544592</v>
      </c>
      <c r="AA3128">
        <f t="shared" si="871"/>
        <v>5.6899999999999977</v>
      </c>
    </row>
    <row r="3129" spans="1:27">
      <c r="A3129" s="1">
        <f t="shared" si="854"/>
        <v>-1302249</v>
      </c>
      <c r="B3129" s="1">
        <v>1</v>
      </c>
      <c r="C3129" s="1">
        <v>-9</v>
      </c>
      <c r="D3129" s="2">
        <v>-13</v>
      </c>
      <c r="E3129" s="5">
        <v>51.65</v>
      </c>
      <c r="F3129" s="5">
        <v>54.66</v>
      </c>
      <c r="G3129" s="5">
        <v>1.88</v>
      </c>
      <c r="H3129" s="5">
        <v>59.69</v>
      </c>
      <c r="I3129" s="5">
        <v>60.96</v>
      </c>
      <c r="J3129" s="5">
        <v>2.98</v>
      </c>
      <c r="K3129" s="6">
        <f t="shared" si="855"/>
        <v>55.67</v>
      </c>
      <c r="L3129" s="6">
        <f t="shared" si="856"/>
        <v>-8.0399999999999991</v>
      </c>
      <c r="M3129" s="6">
        <f t="shared" si="857"/>
        <v>57.81</v>
      </c>
      <c r="N3129" s="5">
        <f t="shared" si="858"/>
        <v>1.7617321022221284</v>
      </c>
      <c r="O3129" s="6">
        <f t="shared" si="859"/>
        <v>-6.3000000000000043</v>
      </c>
      <c r="P3129" s="6">
        <f t="shared" si="860"/>
        <v>3.5234642044442568</v>
      </c>
      <c r="Q3129" s="6">
        <f t="shared" si="861"/>
        <v>-0.43061507233302188</v>
      </c>
      <c r="R3129" s="5">
        <f t="shared" si="862"/>
        <v>0.4938321773796589</v>
      </c>
      <c r="S3129" s="5">
        <f t="shared" si="863"/>
        <v>1.7399999999999949</v>
      </c>
      <c r="T3129" s="5">
        <f t="shared" si="864"/>
        <v>6.3000000000000043</v>
      </c>
      <c r="U3129" s="5">
        <f t="shared" si="865"/>
        <v>1.7880130560298058</v>
      </c>
      <c r="V3129" s="5">
        <f t="shared" si="866"/>
        <v>1.2147136317154867</v>
      </c>
      <c r="W3129" s="5">
        <f t="shared" si="867"/>
        <v>2.1400000000000006</v>
      </c>
      <c r="X3129" s="5">
        <f t="shared" si="868"/>
        <v>57.81</v>
      </c>
      <c r="Y3129" s="5">
        <f t="shared" si="869"/>
        <v>32.814296752089845</v>
      </c>
      <c r="Z3129" s="9">
        <f t="shared" si="870"/>
        <v>0.77561395036448388</v>
      </c>
      <c r="AA3129">
        <f t="shared" si="871"/>
        <v>8.0399999999999991</v>
      </c>
    </row>
    <row r="3130" spans="1:27">
      <c r="A3130" s="1">
        <f t="shared" ref="A3130:A3193" si="872">100000*D3130+250*C3130+B3130</f>
        <v>-202755</v>
      </c>
      <c r="B3130" s="1">
        <v>-5</v>
      </c>
      <c r="C3130" s="1">
        <v>-11</v>
      </c>
      <c r="D3130" s="2">
        <v>-2</v>
      </c>
      <c r="E3130" s="5">
        <v>78.75</v>
      </c>
      <c r="F3130" s="5">
        <v>76.45</v>
      </c>
      <c r="G3130" s="5">
        <v>3.57</v>
      </c>
      <c r="H3130" s="5">
        <v>76.31</v>
      </c>
      <c r="I3130" s="5">
        <v>78.290000000000006</v>
      </c>
      <c r="J3130" s="5">
        <v>3.21</v>
      </c>
      <c r="K3130" s="6">
        <f t="shared" ref="K3130:K3193" si="873" xml:space="preserve"> 0.5*(E3130+H3130)</f>
        <v>77.53</v>
      </c>
      <c r="L3130" s="6">
        <f t="shared" ref="L3130:L3193" si="874">E3130-H3130</f>
        <v>2.4399999999999977</v>
      </c>
      <c r="M3130" s="6">
        <f t="shared" ref="M3130:M3193" si="875">0.5*(F3130+I3130)</f>
        <v>77.37</v>
      </c>
      <c r="N3130" s="5">
        <f t="shared" ref="N3130:N3193" si="876">0.5*P3130</f>
        <v>2.4004687042325714</v>
      </c>
      <c r="O3130" s="6">
        <f t="shared" ref="O3130:O3193" si="877">F3130-I3130</f>
        <v>-1.8400000000000034</v>
      </c>
      <c r="P3130" s="6">
        <f t="shared" ref="P3130:P3193" si="878">SQRT(G3130*G3130+J3130*J3130)</f>
        <v>4.8009374084651428</v>
      </c>
      <c r="Q3130" s="6">
        <f t="shared" ref="Q3130:Q3193" si="879">(G3130*G3130-J3130*J3130)/(G3130*G3130+J3130*J3130)</f>
        <v>0.10589613432253024</v>
      </c>
      <c r="R3130" s="5">
        <f t="shared" ref="R3130:R3193" si="880">ABS(O3130-L3130)/P3130</f>
        <v>0.89149256402580657</v>
      </c>
      <c r="S3130" s="5">
        <f t="shared" ref="S3130:S3193" si="881">ABS(O3130-L3130)</f>
        <v>4.2800000000000011</v>
      </c>
      <c r="T3130" s="5">
        <f t="shared" ref="T3130:T3193" si="882">ABS(O3130)</f>
        <v>1.8400000000000034</v>
      </c>
      <c r="U3130" s="5">
        <f t="shared" ref="U3130:U3193" si="883">ABS(O3130)/P3130</f>
        <v>0.38325848546903896</v>
      </c>
      <c r="V3130" s="5">
        <f t="shared" ref="V3130:V3193" si="884">ABS(M3130-K3130)/N3130</f>
        <v>6.6653649646787841E-2</v>
      </c>
      <c r="W3130" s="5">
        <f t="shared" ref="W3130:W3193" si="885">ABS(M3130-K3130)</f>
        <v>0.15999999999999659</v>
      </c>
      <c r="X3130" s="5">
        <f t="shared" ref="X3130:X3193" si="886">ABS(M3130)</f>
        <v>77.37</v>
      </c>
      <c r="Y3130" s="5">
        <f t="shared" ref="Y3130:Y3193" si="887">ABS(M3130)/N3130</f>
        <v>32.23120545732553</v>
      </c>
      <c r="Z3130" s="9">
        <f t="shared" ref="Z3130:Z3193" si="888">SQRT(0.006428*B3130*B3130+0.004235*C3130*C3130+0.003432*D3130*D3130-0.000405*B3130*C3130-0.002839*C3130*D3130-0.000048*D3130*B3130)</f>
        <v>0.77566100843087371</v>
      </c>
      <c r="AA3130">
        <f t="shared" si="871"/>
        <v>2.4399999999999977</v>
      </c>
    </row>
    <row r="3131" spans="1:27">
      <c r="A3131" s="1">
        <f t="shared" si="872"/>
        <v>-1301504</v>
      </c>
      <c r="B3131" s="1">
        <v>-4</v>
      </c>
      <c r="C3131" s="1">
        <v>-6</v>
      </c>
      <c r="D3131" s="2">
        <v>-13</v>
      </c>
      <c r="E3131" s="5">
        <v>107.03</v>
      </c>
      <c r="F3131" s="5">
        <v>104.81</v>
      </c>
      <c r="G3131" s="5">
        <v>6.14</v>
      </c>
      <c r="H3131" s="5">
        <v>111.89</v>
      </c>
      <c r="I3131" s="5">
        <v>109.47</v>
      </c>
      <c r="J3131" s="5">
        <v>6.28</v>
      </c>
      <c r="K3131" s="6">
        <f t="shared" si="873"/>
        <v>109.46000000000001</v>
      </c>
      <c r="L3131" s="6">
        <f t="shared" si="874"/>
        <v>-4.8599999999999994</v>
      </c>
      <c r="M3131" s="6">
        <f t="shared" si="875"/>
        <v>107.14</v>
      </c>
      <c r="N3131" s="5">
        <f t="shared" si="876"/>
        <v>4.3914120735818001</v>
      </c>
      <c r="O3131" s="6">
        <f t="shared" si="877"/>
        <v>-4.6599999999999966</v>
      </c>
      <c r="P3131" s="6">
        <f t="shared" si="878"/>
        <v>8.7828241471636002</v>
      </c>
      <c r="Q3131" s="6">
        <f t="shared" si="879"/>
        <v>-2.2541419274546975E-2</v>
      </c>
      <c r="R3131" s="5">
        <f t="shared" si="880"/>
        <v>2.277171860085489E-2</v>
      </c>
      <c r="S3131" s="5">
        <f t="shared" si="881"/>
        <v>0.20000000000000284</v>
      </c>
      <c r="T3131" s="5">
        <f t="shared" si="882"/>
        <v>4.6599999999999966</v>
      </c>
      <c r="U3131" s="5">
        <f t="shared" si="883"/>
        <v>0.53058104339991097</v>
      </c>
      <c r="V3131" s="5">
        <f t="shared" si="884"/>
        <v>0.52830387153982761</v>
      </c>
      <c r="W3131" s="5">
        <f t="shared" si="885"/>
        <v>2.3200000000000074</v>
      </c>
      <c r="X3131" s="5">
        <f t="shared" si="886"/>
        <v>107.14</v>
      </c>
      <c r="Y3131" s="5">
        <f t="shared" si="887"/>
        <v>24.397619308955584</v>
      </c>
      <c r="Z3131" s="9">
        <f t="shared" si="888"/>
        <v>0.77566616530566812</v>
      </c>
      <c r="AA3131">
        <f t="shared" ref="AA3131:AA3194" si="889">ABS(L3131)</f>
        <v>4.8599999999999994</v>
      </c>
    </row>
    <row r="3132" spans="1:27">
      <c r="A3132" s="1">
        <f t="shared" si="872"/>
        <v>-697999</v>
      </c>
      <c r="B3132" s="1">
        <v>1</v>
      </c>
      <c r="C3132" s="1">
        <v>8</v>
      </c>
      <c r="D3132" s="2">
        <v>-7</v>
      </c>
      <c r="E3132" s="5">
        <v>40.479999999999997</v>
      </c>
      <c r="F3132" s="5">
        <v>43.61</v>
      </c>
      <c r="G3132" s="5">
        <v>3.17</v>
      </c>
      <c r="H3132" s="5">
        <v>37.979999999999997</v>
      </c>
      <c r="I3132" s="5">
        <v>37.29</v>
      </c>
      <c r="J3132" s="5">
        <v>2.5</v>
      </c>
      <c r="K3132" s="6">
        <f t="shared" si="873"/>
        <v>39.229999999999997</v>
      </c>
      <c r="L3132" s="6">
        <f t="shared" si="874"/>
        <v>2.5</v>
      </c>
      <c r="M3132" s="6">
        <f t="shared" si="875"/>
        <v>40.450000000000003</v>
      </c>
      <c r="N3132" s="5">
        <f t="shared" si="876"/>
        <v>2.0185948082762919</v>
      </c>
      <c r="O3132" s="6">
        <f t="shared" si="877"/>
        <v>6.32</v>
      </c>
      <c r="P3132" s="6">
        <f t="shared" si="878"/>
        <v>4.0371896165525838</v>
      </c>
      <c r="Q3132" s="6">
        <f t="shared" si="879"/>
        <v>0.23307707882127013</v>
      </c>
      <c r="R3132" s="5">
        <f t="shared" si="880"/>
        <v>0.94620277044652534</v>
      </c>
      <c r="S3132" s="5">
        <f t="shared" si="881"/>
        <v>3.8200000000000003</v>
      </c>
      <c r="T3132" s="5">
        <f t="shared" si="882"/>
        <v>6.32</v>
      </c>
      <c r="U3132" s="5">
        <f t="shared" si="883"/>
        <v>1.5654454212623141</v>
      </c>
      <c r="V3132" s="5">
        <f t="shared" si="884"/>
        <v>0.60438082719621289</v>
      </c>
      <c r="W3132" s="5">
        <f t="shared" si="885"/>
        <v>1.220000000000006</v>
      </c>
      <c r="X3132" s="5">
        <f t="shared" si="886"/>
        <v>40.450000000000003</v>
      </c>
      <c r="Y3132" s="5">
        <f t="shared" si="887"/>
        <v>20.038692180398929</v>
      </c>
      <c r="Z3132" s="9">
        <f t="shared" si="888"/>
        <v>0.77570355162265436</v>
      </c>
      <c r="AA3132">
        <f t="shared" si="889"/>
        <v>2.5</v>
      </c>
    </row>
    <row r="3133" spans="1:27">
      <c r="A3133" s="1">
        <f t="shared" si="872"/>
        <v>-1401750</v>
      </c>
      <c r="B3133" s="1">
        <v>0</v>
      </c>
      <c r="C3133" s="1">
        <v>-7</v>
      </c>
      <c r="D3133" s="2">
        <v>-14</v>
      </c>
      <c r="E3133" s="5">
        <v>80.97</v>
      </c>
      <c r="F3133" s="5">
        <v>80.67</v>
      </c>
      <c r="G3133" s="5">
        <v>4.25</v>
      </c>
      <c r="H3133" s="5">
        <v>85.68</v>
      </c>
      <c r="I3133" s="5">
        <v>82.63</v>
      </c>
      <c r="J3133" s="5">
        <v>4.57</v>
      </c>
      <c r="K3133" s="6">
        <f t="shared" si="873"/>
        <v>83.325000000000003</v>
      </c>
      <c r="L3133" s="6">
        <f t="shared" si="874"/>
        <v>-4.710000000000008</v>
      </c>
      <c r="M3133" s="6">
        <f t="shared" si="875"/>
        <v>81.650000000000006</v>
      </c>
      <c r="N3133" s="5">
        <f t="shared" si="876"/>
        <v>3.1203926035036043</v>
      </c>
      <c r="O3133" s="6">
        <f t="shared" si="877"/>
        <v>-1.9599999999999937</v>
      </c>
      <c r="P3133" s="6">
        <f t="shared" si="878"/>
        <v>6.2407852070072085</v>
      </c>
      <c r="Q3133" s="6">
        <f t="shared" si="879"/>
        <v>-7.2466968270025772E-2</v>
      </c>
      <c r="R3133" s="5">
        <f t="shared" si="880"/>
        <v>0.44064967929232529</v>
      </c>
      <c r="S3133" s="5">
        <f t="shared" si="881"/>
        <v>2.7500000000000142</v>
      </c>
      <c r="T3133" s="5">
        <f t="shared" si="882"/>
        <v>1.9599999999999937</v>
      </c>
      <c r="U3133" s="5">
        <f t="shared" si="883"/>
        <v>0.31406304415016373</v>
      </c>
      <c r="V3133" s="5">
        <f t="shared" si="884"/>
        <v>0.53679142750155617</v>
      </c>
      <c r="W3133" s="5">
        <f t="shared" si="885"/>
        <v>1.6749999999999972</v>
      </c>
      <c r="X3133" s="5">
        <f t="shared" si="886"/>
        <v>81.650000000000006</v>
      </c>
      <c r="Y3133" s="5">
        <f t="shared" si="887"/>
        <v>26.166579137613219</v>
      </c>
      <c r="Z3133" s="9">
        <f t="shared" si="888"/>
        <v>0.77586403448026897</v>
      </c>
      <c r="AA3133">
        <f t="shared" si="889"/>
        <v>4.710000000000008</v>
      </c>
    </row>
    <row r="3134" spans="1:27">
      <c r="A3134" s="1">
        <f t="shared" si="872"/>
        <v>-798994</v>
      </c>
      <c r="B3134" s="1">
        <v>6</v>
      </c>
      <c r="C3134" s="1">
        <v>4</v>
      </c>
      <c r="D3134" s="2">
        <v>-8</v>
      </c>
      <c r="E3134" s="5">
        <v>80.7</v>
      </c>
      <c r="F3134" s="5">
        <v>82.35</v>
      </c>
      <c r="G3134" s="5">
        <v>2.39</v>
      </c>
      <c r="H3134" s="5">
        <v>84.06</v>
      </c>
      <c r="I3134" s="5">
        <v>90.57</v>
      </c>
      <c r="J3134" s="5">
        <v>5.34</v>
      </c>
      <c r="K3134" s="6">
        <f t="shared" si="873"/>
        <v>82.38</v>
      </c>
      <c r="L3134" s="6">
        <f t="shared" si="874"/>
        <v>-3.3599999999999994</v>
      </c>
      <c r="M3134" s="6">
        <f t="shared" si="875"/>
        <v>86.46</v>
      </c>
      <c r="N3134" s="5">
        <f t="shared" si="876"/>
        <v>2.9252222137813737</v>
      </c>
      <c r="O3134" s="6">
        <f t="shared" si="877"/>
        <v>-8.2199999999999989</v>
      </c>
      <c r="P3134" s="6">
        <f t="shared" si="878"/>
        <v>5.8504444275627474</v>
      </c>
      <c r="Q3134" s="6">
        <f t="shared" si="879"/>
        <v>-0.66622939899555045</v>
      </c>
      <c r="R3134" s="5">
        <f t="shared" si="880"/>
        <v>0.83070612159026014</v>
      </c>
      <c r="S3134" s="5">
        <f t="shared" si="881"/>
        <v>4.8599999999999994</v>
      </c>
      <c r="T3134" s="5">
        <f t="shared" si="882"/>
        <v>8.2199999999999989</v>
      </c>
      <c r="U3134" s="5">
        <f t="shared" si="883"/>
        <v>1.4050214649119215</v>
      </c>
      <c r="V3134" s="5">
        <f t="shared" si="884"/>
        <v>1.394765833781177</v>
      </c>
      <c r="W3134" s="5">
        <f t="shared" si="885"/>
        <v>4.0799999999999983</v>
      </c>
      <c r="X3134" s="5">
        <f t="shared" si="886"/>
        <v>86.46</v>
      </c>
      <c r="Y3134" s="5">
        <f t="shared" si="887"/>
        <v>29.556728918804072</v>
      </c>
      <c r="Z3134" s="9">
        <f t="shared" si="888"/>
        <v>0.77604639036593681</v>
      </c>
      <c r="AA3134">
        <f t="shared" si="889"/>
        <v>3.3599999999999994</v>
      </c>
    </row>
    <row r="3135" spans="1:27">
      <c r="A3135" s="1">
        <f t="shared" si="872"/>
        <v>-397501</v>
      </c>
      <c r="B3135" s="1">
        <v>-1</v>
      </c>
      <c r="C3135" s="1">
        <v>10</v>
      </c>
      <c r="D3135" s="2">
        <v>-4</v>
      </c>
      <c r="E3135" s="5">
        <v>74.930000000000007</v>
      </c>
      <c r="F3135" s="5">
        <v>73.81</v>
      </c>
      <c r="G3135" s="5">
        <v>4.5</v>
      </c>
      <c r="H3135" s="5">
        <v>82.23</v>
      </c>
      <c r="I3135" s="5">
        <v>82.11</v>
      </c>
      <c r="J3135" s="5">
        <v>3.81</v>
      </c>
      <c r="K3135" s="6">
        <f t="shared" si="873"/>
        <v>78.580000000000013</v>
      </c>
      <c r="L3135" s="6">
        <f t="shared" si="874"/>
        <v>-7.2999999999999972</v>
      </c>
      <c r="M3135" s="6">
        <f t="shared" si="875"/>
        <v>77.960000000000008</v>
      </c>
      <c r="N3135" s="5">
        <f t="shared" si="876"/>
        <v>2.9481392436586167</v>
      </c>
      <c r="O3135" s="6">
        <f t="shared" si="877"/>
        <v>-8.2999999999999972</v>
      </c>
      <c r="P3135" s="6">
        <f t="shared" si="878"/>
        <v>5.8962784873172334</v>
      </c>
      <c r="Q3135" s="6">
        <f t="shared" si="879"/>
        <v>0.16492790390639156</v>
      </c>
      <c r="R3135" s="5">
        <f t="shared" si="880"/>
        <v>0.16959850219947689</v>
      </c>
      <c r="S3135" s="5">
        <f t="shared" si="881"/>
        <v>1</v>
      </c>
      <c r="T3135" s="5">
        <f t="shared" si="882"/>
        <v>8.2999999999999972</v>
      </c>
      <c r="U3135" s="5">
        <f t="shared" si="883"/>
        <v>1.4076675682556576</v>
      </c>
      <c r="V3135" s="5">
        <f t="shared" si="884"/>
        <v>0.21030214272735287</v>
      </c>
      <c r="W3135" s="5">
        <f t="shared" si="885"/>
        <v>0.62000000000000455</v>
      </c>
      <c r="X3135" s="5">
        <f t="shared" si="886"/>
        <v>77.960000000000008</v>
      </c>
      <c r="Y3135" s="5">
        <f t="shared" si="887"/>
        <v>26.443798462942439</v>
      </c>
      <c r="Z3135" s="9">
        <f t="shared" si="888"/>
        <v>0.77605283325299446</v>
      </c>
      <c r="AA3135">
        <f t="shared" si="889"/>
        <v>7.2999999999999972</v>
      </c>
    </row>
    <row r="3136" spans="1:27">
      <c r="A3136" s="1">
        <f t="shared" si="872"/>
        <v>-602997</v>
      </c>
      <c r="B3136" s="1">
        <v>3</v>
      </c>
      <c r="C3136" s="1">
        <v>-12</v>
      </c>
      <c r="D3136" s="2">
        <v>-6</v>
      </c>
      <c r="E3136" s="5">
        <v>20.69</v>
      </c>
      <c r="F3136" s="5">
        <v>21.5</v>
      </c>
      <c r="G3136" s="5">
        <v>2.35</v>
      </c>
      <c r="H3136" s="5">
        <v>26.26</v>
      </c>
      <c r="I3136" s="5">
        <v>28.49</v>
      </c>
      <c r="J3136" s="5">
        <v>1.82</v>
      </c>
      <c r="K3136" s="6">
        <f t="shared" si="873"/>
        <v>23.475000000000001</v>
      </c>
      <c r="L3136" s="6">
        <f t="shared" si="874"/>
        <v>-5.57</v>
      </c>
      <c r="M3136" s="6">
        <f t="shared" si="875"/>
        <v>24.994999999999997</v>
      </c>
      <c r="N3136" s="5">
        <f t="shared" si="876"/>
        <v>1.4861779839575071</v>
      </c>
      <c r="O3136" s="6">
        <f t="shared" si="877"/>
        <v>-6.9899999999999984</v>
      </c>
      <c r="P3136" s="6">
        <f t="shared" si="878"/>
        <v>2.9723559679150142</v>
      </c>
      <c r="Q3136" s="6">
        <f t="shared" si="879"/>
        <v>0.25015563277456454</v>
      </c>
      <c r="R3136" s="5">
        <f t="shared" si="880"/>
        <v>0.47773551194006886</v>
      </c>
      <c r="S3136" s="5">
        <f t="shared" si="881"/>
        <v>1.4199999999999982</v>
      </c>
      <c r="T3136" s="5">
        <f t="shared" si="882"/>
        <v>6.9899999999999984</v>
      </c>
      <c r="U3136" s="5">
        <f t="shared" si="883"/>
        <v>2.3516698791979471</v>
      </c>
      <c r="V3136" s="5">
        <f t="shared" si="884"/>
        <v>1.0227577157026813</v>
      </c>
      <c r="W3136" s="5">
        <f t="shared" si="885"/>
        <v>1.519999999999996</v>
      </c>
      <c r="X3136" s="5">
        <f t="shared" si="886"/>
        <v>24.994999999999997</v>
      </c>
      <c r="Y3136" s="5">
        <f t="shared" si="887"/>
        <v>16.818308621045119</v>
      </c>
      <c r="Z3136" s="9">
        <f t="shared" si="888"/>
        <v>0.77606700741624113</v>
      </c>
      <c r="AA3136">
        <f t="shared" si="889"/>
        <v>5.57</v>
      </c>
    </row>
    <row r="3137" spans="1:27">
      <c r="A3137" s="1">
        <f t="shared" si="872"/>
        <v>-1100994</v>
      </c>
      <c r="B3137" s="1">
        <v>6</v>
      </c>
      <c r="C3137" s="1">
        <v>-4</v>
      </c>
      <c r="D3137" s="2">
        <v>-11</v>
      </c>
      <c r="E3137" s="5">
        <v>124.33</v>
      </c>
      <c r="F3137" s="5">
        <v>125.2</v>
      </c>
      <c r="G3137" s="5">
        <v>2.78</v>
      </c>
      <c r="H3137" s="5">
        <v>122.67</v>
      </c>
      <c r="I3137" s="5">
        <v>129.26</v>
      </c>
      <c r="J3137" s="5">
        <v>4.57</v>
      </c>
      <c r="K3137" s="6">
        <f t="shared" si="873"/>
        <v>123.5</v>
      </c>
      <c r="L3137" s="6">
        <f t="shared" si="874"/>
        <v>1.6599999999999966</v>
      </c>
      <c r="M3137" s="6">
        <f t="shared" si="875"/>
        <v>127.22999999999999</v>
      </c>
      <c r="N3137" s="5">
        <f t="shared" si="876"/>
        <v>2.674570058906665</v>
      </c>
      <c r="O3137" s="6">
        <f t="shared" si="877"/>
        <v>-4.0599999999999881</v>
      </c>
      <c r="P3137" s="6">
        <f t="shared" si="878"/>
        <v>5.34914011781333</v>
      </c>
      <c r="Q3137" s="6">
        <f t="shared" si="879"/>
        <v>-0.45980365773958271</v>
      </c>
      <c r="R3137" s="5">
        <f t="shared" si="880"/>
        <v>1.0693307473759461</v>
      </c>
      <c r="S3137" s="5">
        <f t="shared" si="881"/>
        <v>5.7199999999999847</v>
      </c>
      <c r="T3137" s="5">
        <f t="shared" si="882"/>
        <v>4.0599999999999881</v>
      </c>
      <c r="U3137" s="5">
        <f t="shared" si="883"/>
        <v>0.75900049551509441</v>
      </c>
      <c r="V3137" s="5">
        <f t="shared" si="884"/>
        <v>1.3946166740252723</v>
      </c>
      <c r="W3137" s="5">
        <f t="shared" si="885"/>
        <v>3.7299999999999898</v>
      </c>
      <c r="X3137" s="5">
        <f t="shared" si="886"/>
        <v>127.22999999999999</v>
      </c>
      <c r="Y3137" s="5">
        <f t="shared" si="887"/>
        <v>47.570262583441249</v>
      </c>
      <c r="Z3137" s="9">
        <f t="shared" si="888"/>
        <v>0.77615204695987228</v>
      </c>
      <c r="AA3137">
        <f t="shared" si="889"/>
        <v>1.6599999999999966</v>
      </c>
    </row>
    <row r="3138" spans="1:27">
      <c r="A3138" s="1">
        <f t="shared" si="872"/>
        <v>-1401002</v>
      </c>
      <c r="B3138" s="1">
        <v>-2</v>
      </c>
      <c r="C3138" s="1">
        <v>-4</v>
      </c>
      <c r="D3138" s="2">
        <v>-14</v>
      </c>
      <c r="E3138" s="5">
        <v>82.82</v>
      </c>
      <c r="F3138" s="5">
        <v>84.63</v>
      </c>
      <c r="G3138" s="5">
        <v>4.8</v>
      </c>
      <c r="H3138" s="5">
        <v>89.92</v>
      </c>
      <c r="I3138" s="5">
        <v>98.34</v>
      </c>
      <c r="J3138" s="5">
        <v>5.74</v>
      </c>
      <c r="K3138" s="6">
        <f t="shared" si="873"/>
        <v>86.37</v>
      </c>
      <c r="L3138" s="6">
        <f t="shared" si="874"/>
        <v>-7.1000000000000085</v>
      </c>
      <c r="M3138" s="6">
        <f t="shared" si="875"/>
        <v>91.484999999999999</v>
      </c>
      <c r="N3138" s="5">
        <f t="shared" si="876"/>
        <v>3.7412431089144689</v>
      </c>
      <c r="O3138" s="6">
        <f t="shared" si="877"/>
        <v>-13.710000000000008</v>
      </c>
      <c r="P3138" s="6">
        <f t="shared" si="878"/>
        <v>7.4824862178289377</v>
      </c>
      <c r="Q3138" s="6">
        <f t="shared" si="879"/>
        <v>-0.17696061270709948</v>
      </c>
      <c r="R3138" s="5">
        <f t="shared" si="880"/>
        <v>0.88339621451623707</v>
      </c>
      <c r="S3138" s="5">
        <f t="shared" si="881"/>
        <v>6.6099999999999994</v>
      </c>
      <c r="T3138" s="5">
        <f t="shared" si="882"/>
        <v>13.710000000000008</v>
      </c>
      <c r="U3138" s="5">
        <f t="shared" si="883"/>
        <v>1.8322786839663567</v>
      </c>
      <c r="V3138" s="5">
        <f t="shared" si="884"/>
        <v>1.3671926285175637</v>
      </c>
      <c r="W3138" s="5">
        <f t="shared" si="885"/>
        <v>5.1149999999999949</v>
      </c>
      <c r="X3138" s="5">
        <f t="shared" si="886"/>
        <v>91.484999999999999</v>
      </c>
      <c r="Y3138" s="5">
        <f t="shared" si="887"/>
        <v>24.453102173984252</v>
      </c>
      <c r="Z3138" s="9">
        <f t="shared" si="888"/>
        <v>0.77625768917286742</v>
      </c>
      <c r="AA3138">
        <f t="shared" si="889"/>
        <v>7.1000000000000085</v>
      </c>
    </row>
    <row r="3139" spans="1:27">
      <c r="A3139" s="1">
        <f t="shared" si="872"/>
        <v>-898995</v>
      </c>
      <c r="B3139" s="1">
        <v>5</v>
      </c>
      <c r="C3139" s="1">
        <v>4</v>
      </c>
      <c r="D3139" s="2">
        <v>-9</v>
      </c>
      <c r="E3139" s="5">
        <v>128.44</v>
      </c>
      <c r="F3139" s="5">
        <v>130.03</v>
      </c>
      <c r="G3139" s="5">
        <v>3.62</v>
      </c>
      <c r="H3139" s="5">
        <v>122.86</v>
      </c>
      <c r="I3139" s="5">
        <v>130.59</v>
      </c>
      <c r="J3139" s="5">
        <v>6.83</v>
      </c>
      <c r="K3139" s="6">
        <f t="shared" si="873"/>
        <v>125.65</v>
      </c>
      <c r="L3139" s="6">
        <f t="shared" si="874"/>
        <v>5.5799999999999983</v>
      </c>
      <c r="M3139" s="6">
        <f t="shared" si="875"/>
        <v>130.31</v>
      </c>
      <c r="N3139" s="5">
        <f t="shared" si="876"/>
        <v>3.8650129365889576</v>
      </c>
      <c r="O3139" s="6">
        <f t="shared" si="877"/>
        <v>-0.56000000000000227</v>
      </c>
      <c r="P3139" s="6">
        <f t="shared" si="878"/>
        <v>7.7300258731779152</v>
      </c>
      <c r="Q3139" s="6">
        <f t="shared" si="879"/>
        <v>-0.56138322067567814</v>
      </c>
      <c r="R3139" s="5">
        <f t="shared" si="880"/>
        <v>0.79430523270367348</v>
      </c>
      <c r="S3139" s="5">
        <f t="shared" si="881"/>
        <v>6.1400000000000006</v>
      </c>
      <c r="T3139" s="5">
        <f t="shared" si="882"/>
        <v>0.56000000000000227</v>
      </c>
      <c r="U3139" s="5">
        <f t="shared" si="883"/>
        <v>7.244477692411383E-2</v>
      </c>
      <c r="V3139" s="5">
        <f t="shared" si="884"/>
        <v>1.2056880730941744</v>
      </c>
      <c r="W3139" s="5">
        <f t="shared" si="885"/>
        <v>4.6599999999999966</v>
      </c>
      <c r="X3139" s="5">
        <f t="shared" si="886"/>
        <v>130.31</v>
      </c>
      <c r="Y3139" s="5">
        <f t="shared" si="887"/>
        <v>33.715281717790127</v>
      </c>
      <c r="Z3139" s="9">
        <f t="shared" si="888"/>
        <v>0.77634786017609403</v>
      </c>
      <c r="AA3139">
        <f t="shared" si="889"/>
        <v>5.5799999999999983</v>
      </c>
    </row>
    <row r="3140" spans="1:27">
      <c r="A3140" s="1">
        <f t="shared" si="872"/>
        <v>-1099247</v>
      </c>
      <c r="B3140" s="1">
        <v>3</v>
      </c>
      <c r="C3140" s="1">
        <v>3</v>
      </c>
      <c r="D3140" s="2">
        <v>-11</v>
      </c>
      <c r="E3140" s="5">
        <v>86.87</v>
      </c>
      <c r="F3140" s="5">
        <v>87.93</v>
      </c>
      <c r="G3140" s="5">
        <v>2.3199999999999998</v>
      </c>
      <c r="H3140" s="5">
        <v>85.46</v>
      </c>
      <c r="I3140" s="5">
        <v>81.67</v>
      </c>
      <c r="J3140" s="5">
        <v>5.25</v>
      </c>
      <c r="K3140" s="6">
        <f t="shared" si="873"/>
        <v>86.164999999999992</v>
      </c>
      <c r="L3140" s="6">
        <f t="shared" si="874"/>
        <v>1.4100000000000108</v>
      </c>
      <c r="M3140" s="6">
        <f t="shared" si="875"/>
        <v>84.800000000000011</v>
      </c>
      <c r="N3140" s="5">
        <f t="shared" si="876"/>
        <v>2.8698824017718914</v>
      </c>
      <c r="O3140" s="6">
        <f t="shared" si="877"/>
        <v>6.2600000000000051</v>
      </c>
      <c r="P3140" s="6">
        <f t="shared" si="878"/>
        <v>5.7397648035437827</v>
      </c>
      <c r="Q3140" s="6">
        <f t="shared" si="879"/>
        <v>-0.67324836317609105</v>
      </c>
      <c r="R3140" s="5">
        <f t="shared" si="880"/>
        <v>0.84498235833732427</v>
      </c>
      <c r="S3140" s="5">
        <f t="shared" si="881"/>
        <v>4.8499999999999943</v>
      </c>
      <c r="T3140" s="5">
        <f t="shared" si="882"/>
        <v>6.2600000000000051</v>
      </c>
      <c r="U3140" s="5">
        <f t="shared" si="883"/>
        <v>1.0906370233384868</v>
      </c>
      <c r="V3140" s="5">
        <f t="shared" si="884"/>
        <v>0.4756292450022403</v>
      </c>
      <c r="W3140" s="5">
        <f t="shared" si="885"/>
        <v>1.3649999999999807</v>
      </c>
      <c r="X3140" s="5">
        <f t="shared" si="886"/>
        <v>84.800000000000011</v>
      </c>
      <c r="Y3140" s="5">
        <f t="shared" si="887"/>
        <v>29.548249066806264</v>
      </c>
      <c r="Z3140" s="9">
        <f t="shared" si="888"/>
        <v>0.77644381638338777</v>
      </c>
      <c r="AA3140">
        <f t="shared" si="889"/>
        <v>1.4100000000000108</v>
      </c>
    </row>
    <row r="3141" spans="1:27">
      <c r="A3141" s="1">
        <f t="shared" si="872"/>
        <v>-798496</v>
      </c>
      <c r="B3141" s="1">
        <v>4</v>
      </c>
      <c r="C3141" s="1">
        <v>6</v>
      </c>
      <c r="D3141" s="2">
        <v>-8</v>
      </c>
      <c r="E3141" s="5">
        <v>115.19</v>
      </c>
      <c r="F3141" s="5">
        <v>114.91</v>
      </c>
      <c r="G3141" s="5">
        <v>2.93</v>
      </c>
      <c r="H3141" s="5">
        <v>116.53</v>
      </c>
      <c r="I3141" s="5">
        <v>121.38</v>
      </c>
      <c r="J3141" s="5">
        <v>6.66</v>
      </c>
      <c r="K3141" s="6">
        <f t="shared" si="873"/>
        <v>115.86</v>
      </c>
      <c r="L3141" s="6">
        <f t="shared" si="874"/>
        <v>-1.3400000000000034</v>
      </c>
      <c r="M3141" s="6">
        <f t="shared" si="875"/>
        <v>118.145</v>
      </c>
      <c r="N3141" s="5">
        <f t="shared" si="876"/>
        <v>3.6380111324733462</v>
      </c>
      <c r="O3141" s="6">
        <f t="shared" si="877"/>
        <v>-6.4699999999999989</v>
      </c>
      <c r="P3141" s="6">
        <f t="shared" si="878"/>
        <v>7.2760222649466924</v>
      </c>
      <c r="Q3141" s="6">
        <f t="shared" si="879"/>
        <v>-0.67567741143359061</v>
      </c>
      <c r="R3141" s="5">
        <f t="shared" si="880"/>
        <v>0.70505556651668388</v>
      </c>
      <c r="S3141" s="5">
        <f t="shared" si="881"/>
        <v>5.1299999999999955</v>
      </c>
      <c r="T3141" s="5">
        <f t="shared" si="882"/>
        <v>6.4699999999999989</v>
      </c>
      <c r="U3141" s="5">
        <f t="shared" si="883"/>
        <v>0.88922212775106191</v>
      </c>
      <c r="V3141" s="5">
        <f t="shared" si="884"/>
        <v>0.62809043644858542</v>
      </c>
      <c r="W3141" s="5">
        <f t="shared" si="885"/>
        <v>2.2849999999999966</v>
      </c>
      <c r="X3141" s="5">
        <f t="shared" si="886"/>
        <v>118.145</v>
      </c>
      <c r="Y3141" s="5">
        <f t="shared" si="887"/>
        <v>32.475161756769467</v>
      </c>
      <c r="Z3141" s="9">
        <f t="shared" si="888"/>
        <v>0.77655907695422621</v>
      </c>
      <c r="AA3141">
        <f t="shared" si="889"/>
        <v>1.3400000000000034</v>
      </c>
    </row>
    <row r="3142" spans="1:27">
      <c r="A3142" s="1">
        <f t="shared" si="872"/>
        <v>-1001744</v>
      </c>
      <c r="B3142" s="1">
        <v>6</v>
      </c>
      <c r="C3142" s="1">
        <v>-7</v>
      </c>
      <c r="D3142" s="2">
        <v>-10</v>
      </c>
      <c r="E3142" s="5">
        <v>68.56</v>
      </c>
      <c r="F3142" s="5">
        <v>66.430000000000007</v>
      </c>
      <c r="G3142" s="5">
        <v>1.86</v>
      </c>
      <c r="H3142" s="5">
        <v>64.900000000000006</v>
      </c>
      <c r="I3142" s="5">
        <v>63.77</v>
      </c>
      <c r="J3142" s="5">
        <v>2.93</v>
      </c>
      <c r="K3142" s="6">
        <f t="shared" si="873"/>
        <v>66.73</v>
      </c>
      <c r="L3142" s="6">
        <f t="shared" si="874"/>
        <v>3.6599999999999966</v>
      </c>
      <c r="M3142" s="6">
        <f t="shared" si="875"/>
        <v>65.100000000000009</v>
      </c>
      <c r="N3142" s="5">
        <f t="shared" si="876"/>
        <v>1.7352593466107595</v>
      </c>
      <c r="O3142" s="6">
        <f t="shared" si="877"/>
        <v>2.6600000000000037</v>
      </c>
      <c r="P3142" s="6">
        <f t="shared" si="878"/>
        <v>3.4705186932215191</v>
      </c>
      <c r="Q3142" s="6">
        <f t="shared" si="879"/>
        <v>-0.42553032504462623</v>
      </c>
      <c r="R3142" s="5">
        <f t="shared" si="880"/>
        <v>0.28814136686632857</v>
      </c>
      <c r="S3142" s="5">
        <f t="shared" si="881"/>
        <v>0.99999999999999289</v>
      </c>
      <c r="T3142" s="5">
        <f t="shared" si="882"/>
        <v>2.6600000000000037</v>
      </c>
      <c r="U3142" s="5">
        <f t="shared" si="883"/>
        <v>0.76645603586444044</v>
      </c>
      <c r="V3142" s="5">
        <f t="shared" si="884"/>
        <v>0.93934085598423511</v>
      </c>
      <c r="W3142" s="5">
        <f t="shared" si="885"/>
        <v>1.6299999999999955</v>
      </c>
      <c r="X3142" s="5">
        <f t="shared" si="886"/>
        <v>65.100000000000009</v>
      </c>
      <c r="Y3142" s="5">
        <f t="shared" si="887"/>
        <v>37.51600596599625</v>
      </c>
      <c r="Z3142" s="9">
        <f t="shared" si="888"/>
        <v>0.77671294568843141</v>
      </c>
      <c r="AA3142">
        <f t="shared" si="889"/>
        <v>3.6599999999999966</v>
      </c>
    </row>
    <row r="3143" spans="1:27">
      <c r="A3143" s="1">
        <f t="shared" si="872"/>
        <v>-1201245</v>
      </c>
      <c r="B3143" s="1">
        <v>5</v>
      </c>
      <c r="C3143" s="1">
        <v>-5</v>
      </c>
      <c r="D3143" s="2">
        <v>-12</v>
      </c>
      <c r="E3143" s="5">
        <v>47.53</v>
      </c>
      <c r="F3143" s="5">
        <v>46.4</v>
      </c>
      <c r="G3143" s="5">
        <v>1.53</v>
      </c>
      <c r="H3143" s="5">
        <v>52.71</v>
      </c>
      <c r="I3143" s="5">
        <v>57.04</v>
      </c>
      <c r="J3143" s="5">
        <v>2.77</v>
      </c>
      <c r="K3143" s="6">
        <f t="shared" si="873"/>
        <v>50.120000000000005</v>
      </c>
      <c r="L3143" s="6">
        <f t="shared" si="874"/>
        <v>-5.18</v>
      </c>
      <c r="M3143" s="6">
        <f t="shared" si="875"/>
        <v>51.72</v>
      </c>
      <c r="N3143" s="5">
        <f t="shared" si="876"/>
        <v>1.5822294397463346</v>
      </c>
      <c r="O3143" s="6">
        <f t="shared" si="877"/>
        <v>-10.64</v>
      </c>
      <c r="P3143" s="6">
        <f t="shared" si="878"/>
        <v>3.1644588794926691</v>
      </c>
      <c r="Q3143" s="6">
        <f t="shared" si="879"/>
        <v>-0.53246519802672321</v>
      </c>
      <c r="R3143" s="5">
        <f t="shared" si="880"/>
        <v>1.7254134776039043</v>
      </c>
      <c r="S3143" s="5">
        <f t="shared" si="881"/>
        <v>5.4600000000000009</v>
      </c>
      <c r="T3143" s="5">
        <f t="shared" si="882"/>
        <v>10.64</v>
      </c>
      <c r="U3143" s="5">
        <f t="shared" si="883"/>
        <v>3.3623442127665824</v>
      </c>
      <c r="V3143" s="5">
        <f t="shared" si="884"/>
        <v>1.0112313421854346</v>
      </c>
      <c r="W3143" s="5">
        <f t="shared" si="885"/>
        <v>1.5999999999999943</v>
      </c>
      <c r="X3143" s="5">
        <f t="shared" si="886"/>
        <v>51.72</v>
      </c>
      <c r="Y3143" s="5">
        <f t="shared" si="887"/>
        <v>32.688053136144291</v>
      </c>
      <c r="Z3143" s="9">
        <f t="shared" si="888"/>
        <v>0.77681915527360679</v>
      </c>
      <c r="AA3143">
        <f t="shared" si="889"/>
        <v>5.18</v>
      </c>
    </row>
    <row r="3144" spans="1:27">
      <c r="A3144" s="1">
        <f t="shared" si="872"/>
        <v>-1002496</v>
      </c>
      <c r="B3144" s="1">
        <v>4</v>
      </c>
      <c r="C3144" s="1">
        <v>-10</v>
      </c>
      <c r="D3144" s="2">
        <v>-10</v>
      </c>
      <c r="E3144" s="5">
        <v>44.26</v>
      </c>
      <c r="F3144" s="5">
        <v>43.41</v>
      </c>
      <c r="G3144" s="5">
        <v>1.73</v>
      </c>
      <c r="H3144" s="5">
        <v>45.61</v>
      </c>
      <c r="I3144" s="5">
        <v>48.56</v>
      </c>
      <c r="J3144" s="5">
        <v>2.4500000000000002</v>
      </c>
      <c r="K3144" s="6">
        <f t="shared" si="873"/>
        <v>44.935000000000002</v>
      </c>
      <c r="L3144" s="6">
        <f t="shared" si="874"/>
        <v>-1.3500000000000014</v>
      </c>
      <c r="M3144" s="6">
        <f t="shared" si="875"/>
        <v>45.984999999999999</v>
      </c>
      <c r="N3144" s="5">
        <f t="shared" si="876"/>
        <v>1.4996166176726637</v>
      </c>
      <c r="O3144" s="6">
        <f t="shared" si="877"/>
        <v>-5.1500000000000057</v>
      </c>
      <c r="P3144" s="6">
        <f t="shared" si="878"/>
        <v>2.9992332353453275</v>
      </c>
      <c r="Q3144" s="6">
        <f t="shared" si="879"/>
        <v>-0.33457100295706699</v>
      </c>
      <c r="R3144" s="5">
        <f t="shared" si="880"/>
        <v>1.2669904945096668</v>
      </c>
      <c r="S3144" s="5">
        <f t="shared" si="881"/>
        <v>3.8000000000000043</v>
      </c>
      <c r="T3144" s="5">
        <f t="shared" si="882"/>
        <v>5.1500000000000057</v>
      </c>
      <c r="U3144" s="5">
        <f t="shared" si="883"/>
        <v>1.7171055386117853</v>
      </c>
      <c r="V3144" s="5">
        <f t="shared" si="884"/>
        <v>0.70017895749218162</v>
      </c>
      <c r="W3144" s="5">
        <f t="shared" si="885"/>
        <v>1.0499999999999972</v>
      </c>
      <c r="X3144" s="5">
        <f t="shared" si="886"/>
        <v>45.984999999999999</v>
      </c>
      <c r="Y3144" s="5">
        <f t="shared" si="887"/>
        <v>30.664504152645769</v>
      </c>
      <c r="Z3144" s="9">
        <f t="shared" si="888"/>
        <v>0.77702509611981019</v>
      </c>
      <c r="AA3144">
        <f t="shared" si="889"/>
        <v>1.3500000000000014</v>
      </c>
    </row>
    <row r="3145" spans="1:27">
      <c r="A3145" s="1">
        <f t="shared" si="872"/>
        <v>-801258</v>
      </c>
      <c r="B3145" s="1">
        <v>-8</v>
      </c>
      <c r="C3145" s="1">
        <v>-5</v>
      </c>
      <c r="D3145" s="2">
        <v>-8</v>
      </c>
      <c r="E3145" s="5">
        <v>94.12</v>
      </c>
      <c r="F3145" s="5">
        <v>91.84</v>
      </c>
      <c r="G3145" s="5">
        <v>4.05</v>
      </c>
      <c r="H3145" s="5">
        <v>99.21</v>
      </c>
      <c r="I3145" s="5">
        <v>98.49</v>
      </c>
      <c r="J3145" s="5">
        <v>3.24</v>
      </c>
      <c r="K3145" s="6">
        <f t="shared" si="873"/>
        <v>96.664999999999992</v>
      </c>
      <c r="L3145" s="6">
        <f t="shared" si="874"/>
        <v>-5.0899999999999892</v>
      </c>
      <c r="M3145" s="6">
        <f t="shared" si="875"/>
        <v>95.164999999999992</v>
      </c>
      <c r="N3145" s="5">
        <f t="shared" si="876"/>
        <v>2.5932653161603039</v>
      </c>
      <c r="O3145" s="6">
        <f t="shared" si="877"/>
        <v>-6.6499999999999915</v>
      </c>
      <c r="P3145" s="6">
        <f t="shared" si="878"/>
        <v>5.1865306323206077</v>
      </c>
      <c r="Q3145" s="6">
        <f t="shared" si="879"/>
        <v>0.21951219512195111</v>
      </c>
      <c r="R3145" s="5">
        <f t="shared" si="880"/>
        <v>0.30077909697064914</v>
      </c>
      <c r="S3145" s="5">
        <f t="shared" si="881"/>
        <v>1.5600000000000023</v>
      </c>
      <c r="T3145" s="5">
        <f t="shared" si="882"/>
        <v>6.6499999999999915</v>
      </c>
      <c r="U3145" s="5">
        <f t="shared" si="883"/>
        <v>1.2821673043941098</v>
      </c>
      <c r="V3145" s="5">
        <f t="shared" si="884"/>
        <v>0.57842134032817061</v>
      </c>
      <c r="W3145" s="5">
        <f t="shared" si="885"/>
        <v>1.5</v>
      </c>
      <c r="X3145" s="5">
        <f t="shared" si="886"/>
        <v>95.164999999999992</v>
      </c>
      <c r="Y3145" s="5">
        <f t="shared" si="887"/>
        <v>36.696977901553566</v>
      </c>
      <c r="Z3145" s="9">
        <f t="shared" si="888"/>
        <v>0.77722776584473618</v>
      </c>
      <c r="AA3145">
        <f t="shared" si="889"/>
        <v>5.0899999999999892</v>
      </c>
    </row>
    <row r="3146" spans="1:27">
      <c r="A3146" s="1">
        <f t="shared" si="872"/>
        <v>-699758</v>
      </c>
      <c r="B3146" s="1">
        <v>-8</v>
      </c>
      <c r="C3146" s="1">
        <v>1</v>
      </c>
      <c r="D3146" s="2">
        <v>-7</v>
      </c>
      <c r="E3146" s="5">
        <v>67.28</v>
      </c>
      <c r="F3146" s="5">
        <v>67.77</v>
      </c>
      <c r="G3146" s="5">
        <v>4.62</v>
      </c>
      <c r="H3146" s="5">
        <v>67.41</v>
      </c>
      <c r="I3146" s="5">
        <v>66.08</v>
      </c>
      <c r="J3146" s="5">
        <v>3.32</v>
      </c>
      <c r="K3146" s="6">
        <f t="shared" si="873"/>
        <v>67.344999999999999</v>
      </c>
      <c r="L3146" s="6">
        <f t="shared" si="874"/>
        <v>-0.12999999999999545</v>
      </c>
      <c r="M3146" s="6">
        <f t="shared" si="875"/>
        <v>66.924999999999997</v>
      </c>
      <c r="N3146" s="5">
        <f t="shared" si="876"/>
        <v>2.8445913590531768</v>
      </c>
      <c r="O3146" s="6">
        <f t="shared" si="877"/>
        <v>1.6899999999999977</v>
      </c>
      <c r="P3146" s="6">
        <f t="shared" si="878"/>
        <v>5.6891827181063537</v>
      </c>
      <c r="Q3146" s="6">
        <f t="shared" si="879"/>
        <v>0.31890702818937927</v>
      </c>
      <c r="R3146" s="5">
        <f t="shared" si="880"/>
        <v>0.31990535199505438</v>
      </c>
      <c r="S3146" s="5">
        <f t="shared" si="881"/>
        <v>1.8199999999999932</v>
      </c>
      <c r="T3146" s="5">
        <f t="shared" si="882"/>
        <v>1.6899999999999977</v>
      </c>
      <c r="U3146" s="5">
        <f t="shared" si="883"/>
        <v>0.29705496970969403</v>
      </c>
      <c r="V3146" s="5">
        <f t="shared" si="884"/>
        <v>0.14764862399771855</v>
      </c>
      <c r="W3146" s="5">
        <f t="shared" si="885"/>
        <v>0.42000000000000171</v>
      </c>
      <c r="X3146" s="5">
        <f t="shared" si="886"/>
        <v>66.924999999999997</v>
      </c>
      <c r="Y3146" s="5">
        <f t="shared" si="887"/>
        <v>23.527105145350649</v>
      </c>
      <c r="Z3146" s="9">
        <f t="shared" si="888"/>
        <v>0.77731589460141615</v>
      </c>
      <c r="AA3146">
        <f t="shared" si="889"/>
        <v>0.12999999999999545</v>
      </c>
    </row>
    <row r="3147" spans="1:27">
      <c r="A3147" s="1">
        <f t="shared" si="872"/>
        <v>-497747</v>
      </c>
      <c r="B3147" s="1">
        <v>3</v>
      </c>
      <c r="C3147" s="1">
        <v>9</v>
      </c>
      <c r="D3147" s="2">
        <v>-5</v>
      </c>
      <c r="E3147" s="5">
        <v>80.69</v>
      </c>
      <c r="F3147" s="5">
        <v>79.09</v>
      </c>
      <c r="G3147" s="5">
        <v>3.07</v>
      </c>
      <c r="H3147" s="5">
        <v>81.81</v>
      </c>
      <c r="I3147" s="5">
        <v>82.21</v>
      </c>
      <c r="J3147" s="5">
        <v>3.77</v>
      </c>
      <c r="K3147" s="6">
        <f t="shared" si="873"/>
        <v>81.25</v>
      </c>
      <c r="L3147" s="6">
        <f t="shared" si="874"/>
        <v>-1.1200000000000045</v>
      </c>
      <c r="M3147" s="6">
        <f t="shared" si="875"/>
        <v>80.650000000000006</v>
      </c>
      <c r="N3147" s="5">
        <f t="shared" si="876"/>
        <v>2.4309360337121171</v>
      </c>
      <c r="O3147" s="6">
        <f t="shared" si="877"/>
        <v>-3.1199999999999903</v>
      </c>
      <c r="P3147" s="6">
        <f t="shared" si="878"/>
        <v>4.8618720674242342</v>
      </c>
      <c r="Q3147" s="6">
        <f t="shared" si="879"/>
        <v>-0.20255692154092178</v>
      </c>
      <c r="R3147" s="5">
        <f t="shared" si="880"/>
        <v>0.41136417665131275</v>
      </c>
      <c r="S3147" s="5">
        <f t="shared" si="881"/>
        <v>1.9999999999999858</v>
      </c>
      <c r="T3147" s="5">
        <f t="shared" si="882"/>
        <v>3.1199999999999903</v>
      </c>
      <c r="U3147" s="5">
        <f t="shared" si="883"/>
        <v>0.64172811557605047</v>
      </c>
      <c r="V3147" s="5">
        <f t="shared" si="884"/>
        <v>0.24681850599078706</v>
      </c>
      <c r="W3147" s="5">
        <f t="shared" si="885"/>
        <v>0.59999999999999432</v>
      </c>
      <c r="X3147" s="5">
        <f t="shared" si="886"/>
        <v>80.650000000000006</v>
      </c>
      <c r="Y3147" s="5">
        <f t="shared" si="887"/>
        <v>33.176520846928611</v>
      </c>
      <c r="Z3147" s="9">
        <f t="shared" si="888"/>
        <v>0.7773203972622873</v>
      </c>
      <c r="AA3147">
        <f t="shared" si="889"/>
        <v>1.1200000000000045</v>
      </c>
    </row>
    <row r="3148" spans="1:27">
      <c r="A3148" s="1">
        <f t="shared" si="872"/>
        <v>-500009</v>
      </c>
      <c r="B3148" s="1">
        <v>-9</v>
      </c>
      <c r="C3148" s="1">
        <v>0</v>
      </c>
      <c r="D3148" s="2">
        <v>-5</v>
      </c>
      <c r="E3148" s="5">
        <v>51.18</v>
      </c>
      <c r="F3148" s="5">
        <v>55.06</v>
      </c>
      <c r="G3148" s="5">
        <v>4.2300000000000004</v>
      </c>
      <c r="H3148" s="5">
        <v>49.53</v>
      </c>
      <c r="I3148" s="5">
        <v>54.08</v>
      </c>
      <c r="J3148" s="5">
        <v>2.96</v>
      </c>
      <c r="K3148" s="6">
        <f t="shared" si="873"/>
        <v>50.355000000000004</v>
      </c>
      <c r="L3148" s="6">
        <f t="shared" si="874"/>
        <v>1.6499999999999986</v>
      </c>
      <c r="M3148" s="6">
        <f t="shared" si="875"/>
        <v>54.57</v>
      </c>
      <c r="N3148" s="5">
        <f t="shared" si="876"/>
        <v>2.5813998140543828</v>
      </c>
      <c r="O3148" s="6">
        <f t="shared" si="877"/>
        <v>0.98000000000000398</v>
      </c>
      <c r="P3148" s="6">
        <f t="shared" si="878"/>
        <v>5.1627996281087656</v>
      </c>
      <c r="Q3148" s="6">
        <f t="shared" si="879"/>
        <v>0.342580052148793</v>
      </c>
      <c r="R3148" s="5">
        <f t="shared" si="880"/>
        <v>0.12977455029480364</v>
      </c>
      <c r="S3148" s="5">
        <f t="shared" si="881"/>
        <v>0.6699999999999946</v>
      </c>
      <c r="T3148" s="5">
        <f t="shared" si="882"/>
        <v>0.98000000000000398</v>
      </c>
      <c r="U3148" s="5">
        <f t="shared" si="883"/>
        <v>0.18981949147598376</v>
      </c>
      <c r="V3148" s="5">
        <f t="shared" si="884"/>
        <v>1.6328350134107503</v>
      </c>
      <c r="W3148" s="5">
        <f t="shared" si="885"/>
        <v>4.2149999999999963</v>
      </c>
      <c r="X3148" s="5">
        <f t="shared" si="886"/>
        <v>54.57</v>
      </c>
      <c r="Y3148" s="5">
        <f t="shared" si="887"/>
        <v>21.13969316294774</v>
      </c>
      <c r="Z3148" s="9">
        <f t="shared" si="888"/>
        <v>0.77737249758400895</v>
      </c>
      <c r="AA3148">
        <f t="shared" si="889"/>
        <v>1.6499999999999986</v>
      </c>
    </row>
    <row r="3149" spans="1:27">
      <c r="A3149" s="1">
        <f t="shared" si="872"/>
        <v>-2495</v>
      </c>
      <c r="B3149" s="1">
        <v>5</v>
      </c>
      <c r="C3149" s="1">
        <v>-10</v>
      </c>
      <c r="D3149" s="2">
        <v>0</v>
      </c>
      <c r="E3149" s="5">
        <v>170.97</v>
      </c>
      <c r="F3149" s="5">
        <v>167.78</v>
      </c>
      <c r="G3149" s="5">
        <v>8.64</v>
      </c>
      <c r="H3149" s="5">
        <v>171.57</v>
      </c>
      <c r="I3149" s="5">
        <v>162.85</v>
      </c>
      <c r="J3149" s="5">
        <v>7.33</v>
      </c>
      <c r="K3149" s="6">
        <f t="shared" si="873"/>
        <v>171.26999999999998</v>
      </c>
      <c r="L3149" s="6">
        <f t="shared" si="874"/>
        <v>-0.59999999999999432</v>
      </c>
      <c r="M3149" s="6">
        <f t="shared" si="875"/>
        <v>165.315</v>
      </c>
      <c r="N3149" s="5">
        <f t="shared" si="876"/>
        <v>5.6652118230477493</v>
      </c>
      <c r="O3149" s="6">
        <f t="shared" si="877"/>
        <v>4.9300000000000068</v>
      </c>
      <c r="P3149" s="6">
        <f t="shared" si="878"/>
        <v>11.330423646095499</v>
      </c>
      <c r="Q3149" s="6">
        <f t="shared" si="879"/>
        <v>0.16296108772107482</v>
      </c>
      <c r="R3149" s="5">
        <f t="shared" si="880"/>
        <v>0.48806648124809149</v>
      </c>
      <c r="S3149" s="5">
        <f t="shared" si="881"/>
        <v>5.5300000000000011</v>
      </c>
      <c r="T3149" s="5">
        <f t="shared" si="882"/>
        <v>4.9300000000000068</v>
      </c>
      <c r="U3149" s="5">
        <f t="shared" si="883"/>
        <v>0.43511170932244014</v>
      </c>
      <c r="V3149" s="5">
        <f t="shared" si="884"/>
        <v>1.0511522227241867</v>
      </c>
      <c r="W3149" s="5">
        <f t="shared" si="885"/>
        <v>5.9549999999999841</v>
      </c>
      <c r="X3149" s="5">
        <f t="shared" si="886"/>
        <v>165.315</v>
      </c>
      <c r="Y3149" s="5">
        <f t="shared" si="887"/>
        <v>29.180727069630461</v>
      </c>
      <c r="Z3149" s="9">
        <f t="shared" si="888"/>
        <v>0.7774638255250208</v>
      </c>
      <c r="AA3149">
        <f t="shared" si="889"/>
        <v>0.59999999999999432</v>
      </c>
    </row>
    <row r="3150" spans="1:27">
      <c r="A3150" s="1">
        <f t="shared" si="872"/>
        <v>-802746</v>
      </c>
      <c r="B3150" s="1">
        <v>4</v>
      </c>
      <c r="C3150" s="1">
        <v>-11</v>
      </c>
      <c r="D3150" s="2">
        <v>-8</v>
      </c>
      <c r="E3150" s="5">
        <v>57.1</v>
      </c>
      <c r="F3150" s="5">
        <v>58.47</v>
      </c>
      <c r="G3150" s="5">
        <v>3.6</v>
      </c>
      <c r="H3150" s="5">
        <v>51.44</v>
      </c>
      <c r="I3150" s="5">
        <v>51.56</v>
      </c>
      <c r="J3150" s="5">
        <v>4.92</v>
      </c>
      <c r="K3150" s="6">
        <f t="shared" si="873"/>
        <v>54.269999999999996</v>
      </c>
      <c r="L3150" s="6">
        <f t="shared" si="874"/>
        <v>5.6600000000000037</v>
      </c>
      <c r="M3150" s="6">
        <f t="shared" si="875"/>
        <v>55.015000000000001</v>
      </c>
      <c r="N3150" s="5">
        <f t="shared" si="876"/>
        <v>3.0482125910113287</v>
      </c>
      <c r="O3150" s="6">
        <f t="shared" si="877"/>
        <v>6.9099999999999966</v>
      </c>
      <c r="P3150" s="6">
        <f t="shared" si="878"/>
        <v>6.0964251820226574</v>
      </c>
      <c r="Q3150" s="6">
        <f t="shared" si="879"/>
        <v>-0.30259589306470358</v>
      </c>
      <c r="R3150" s="5">
        <f t="shared" si="880"/>
        <v>0.20503819249451871</v>
      </c>
      <c r="S3150" s="5">
        <f t="shared" si="881"/>
        <v>1.2499999999999929</v>
      </c>
      <c r="T3150" s="5">
        <f t="shared" si="882"/>
        <v>6.9099999999999966</v>
      </c>
      <c r="U3150" s="5">
        <f t="shared" si="883"/>
        <v>1.1334511281097053</v>
      </c>
      <c r="V3150" s="5">
        <f t="shared" si="884"/>
        <v>0.24440552545346919</v>
      </c>
      <c r="W3150" s="5">
        <f t="shared" si="885"/>
        <v>0.74500000000000455</v>
      </c>
      <c r="X3150" s="5">
        <f t="shared" si="886"/>
        <v>55.015000000000001</v>
      </c>
      <c r="Y3150" s="5">
        <f t="shared" si="887"/>
        <v>18.048281856137617</v>
      </c>
      <c r="Z3150" s="9">
        <f t="shared" si="888"/>
        <v>0.77746704110206499</v>
      </c>
      <c r="AA3150">
        <f t="shared" si="889"/>
        <v>5.6600000000000037</v>
      </c>
    </row>
    <row r="3151" spans="1:27">
      <c r="A3151" s="1">
        <f t="shared" si="872"/>
        <v>-1199498</v>
      </c>
      <c r="B3151" s="1">
        <v>2</v>
      </c>
      <c r="C3151" s="1">
        <v>2</v>
      </c>
      <c r="D3151" s="2">
        <v>-12</v>
      </c>
      <c r="E3151" s="5">
        <v>90.94</v>
      </c>
      <c r="F3151" s="5">
        <v>91.5</v>
      </c>
      <c r="G3151" s="5">
        <v>3.59</v>
      </c>
      <c r="H3151" s="5">
        <v>97.18</v>
      </c>
      <c r="I3151" s="5">
        <v>100.69</v>
      </c>
      <c r="J3151" s="5">
        <v>5.74</v>
      </c>
      <c r="K3151" s="6">
        <f t="shared" si="873"/>
        <v>94.06</v>
      </c>
      <c r="L3151" s="6">
        <f t="shared" si="874"/>
        <v>-6.2400000000000091</v>
      </c>
      <c r="M3151" s="6">
        <f t="shared" si="875"/>
        <v>96.094999999999999</v>
      </c>
      <c r="N3151" s="5">
        <f t="shared" si="876"/>
        <v>3.3851033957620853</v>
      </c>
      <c r="O3151" s="6">
        <f t="shared" si="877"/>
        <v>-9.1899999999999977</v>
      </c>
      <c r="P3151" s="6">
        <f t="shared" si="878"/>
        <v>6.7702067915241706</v>
      </c>
      <c r="Q3151" s="6">
        <f t="shared" si="879"/>
        <v>-0.43763922008390838</v>
      </c>
      <c r="R3151" s="5">
        <f t="shared" si="880"/>
        <v>0.43573262838783361</v>
      </c>
      <c r="S3151" s="5">
        <f t="shared" si="881"/>
        <v>2.9499999999999886</v>
      </c>
      <c r="T3151" s="5">
        <f t="shared" si="882"/>
        <v>9.1899999999999977</v>
      </c>
      <c r="U3151" s="5">
        <f t="shared" si="883"/>
        <v>1.3574179169099001</v>
      </c>
      <c r="V3151" s="5">
        <f t="shared" si="884"/>
        <v>0.60116332119948701</v>
      </c>
      <c r="W3151" s="5">
        <f t="shared" si="885"/>
        <v>2.0349999999999966</v>
      </c>
      <c r="X3151" s="5">
        <f t="shared" si="886"/>
        <v>96.094999999999999</v>
      </c>
      <c r="Y3151" s="5">
        <f t="shared" si="887"/>
        <v>28.387611474528157</v>
      </c>
      <c r="Z3151" s="9">
        <f t="shared" si="888"/>
        <v>0.77751398701245245</v>
      </c>
      <c r="AA3151">
        <f t="shared" si="889"/>
        <v>6.2400000000000091</v>
      </c>
    </row>
    <row r="3152" spans="1:27">
      <c r="A3152" s="1">
        <f t="shared" si="872"/>
        <v>-1001257</v>
      </c>
      <c r="B3152" s="1">
        <v>-7</v>
      </c>
      <c r="C3152" s="1">
        <v>-5</v>
      </c>
      <c r="D3152" s="2">
        <v>-10</v>
      </c>
      <c r="E3152" s="5">
        <v>12.48</v>
      </c>
      <c r="F3152" s="5">
        <v>13.17</v>
      </c>
      <c r="G3152" s="5">
        <v>2.34</v>
      </c>
      <c r="H3152" s="5">
        <v>17.5</v>
      </c>
      <c r="I3152" s="5">
        <v>16.350000000000001</v>
      </c>
      <c r="J3152" s="5">
        <v>1.46</v>
      </c>
      <c r="K3152" s="6">
        <f t="shared" si="873"/>
        <v>14.99</v>
      </c>
      <c r="L3152" s="6">
        <f t="shared" si="874"/>
        <v>-5.0199999999999996</v>
      </c>
      <c r="M3152" s="6">
        <f t="shared" si="875"/>
        <v>14.760000000000002</v>
      </c>
      <c r="N3152" s="5">
        <f t="shared" si="876"/>
        <v>1.3790576492663387</v>
      </c>
      <c r="O3152" s="6">
        <f t="shared" si="877"/>
        <v>-3.1800000000000015</v>
      </c>
      <c r="P3152" s="6">
        <f t="shared" si="878"/>
        <v>2.7581152985326773</v>
      </c>
      <c r="Q3152" s="6">
        <f t="shared" si="879"/>
        <v>0.43958355242401936</v>
      </c>
      <c r="R3152" s="5">
        <f t="shared" si="880"/>
        <v>0.66712221964719232</v>
      </c>
      <c r="S3152" s="5">
        <f t="shared" si="881"/>
        <v>1.8399999999999981</v>
      </c>
      <c r="T3152" s="5">
        <f t="shared" si="882"/>
        <v>3.1800000000000015</v>
      </c>
      <c r="U3152" s="5">
        <f t="shared" si="883"/>
        <v>1.1529612274337362</v>
      </c>
      <c r="V3152" s="5">
        <f t="shared" si="884"/>
        <v>0.16678055491179727</v>
      </c>
      <c r="W3152" s="5">
        <f t="shared" si="885"/>
        <v>0.22999999999999865</v>
      </c>
      <c r="X3152" s="5">
        <f t="shared" si="886"/>
        <v>14.760000000000002</v>
      </c>
      <c r="Y3152" s="5">
        <f t="shared" si="887"/>
        <v>10.702960828252793</v>
      </c>
      <c r="Z3152" s="9">
        <f t="shared" si="888"/>
        <v>0.77753585126346425</v>
      </c>
      <c r="AA3152">
        <f t="shared" si="889"/>
        <v>5.0199999999999996</v>
      </c>
    </row>
    <row r="3153" spans="1:27">
      <c r="A3153" s="1">
        <f t="shared" si="872"/>
        <v>-401259</v>
      </c>
      <c r="B3153" s="1">
        <v>-9</v>
      </c>
      <c r="C3153" s="1">
        <v>-5</v>
      </c>
      <c r="D3153" s="2">
        <v>-4</v>
      </c>
      <c r="E3153" s="5">
        <v>104.42</v>
      </c>
      <c r="F3153" s="5">
        <v>76.72</v>
      </c>
      <c r="G3153" s="5">
        <v>5.54</v>
      </c>
      <c r="H3153" s="5">
        <v>100.03</v>
      </c>
      <c r="I3153" s="5">
        <v>98.61</v>
      </c>
      <c r="J3153" s="5">
        <v>2.87</v>
      </c>
      <c r="K3153" s="6">
        <f t="shared" si="873"/>
        <v>102.22499999999999</v>
      </c>
      <c r="L3153" s="6">
        <f t="shared" si="874"/>
        <v>4.3900000000000006</v>
      </c>
      <c r="M3153" s="6">
        <f t="shared" si="875"/>
        <v>87.664999999999992</v>
      </c>
      <c r="N3153" s="5">
        <f t="shared" si="876"/>
        <v>3.1196353953627338</v>
      </c>
      <c r="O3153" s="6">
        <f t="shared" si="877"/>
        <v>-21.89</v>
      </c>
      <c r="P3153" s="6">
        <f t="shared" si="878"/>
        <v>6.2392707907254676</v>
      </c>
      <c r="Q3153" s="6">
        <f t="shared" si="879"/>
        <v>0.57681904003493589</v>
      </c>
      <c r="R3153" s="5">
        <f t="shared" si="880"/>
        <v>4.2120306813842117</v>
      </c>
      <c r="S3153" s="5">
        <f t="shared" si="881"/>
        <v>26.28</v>
      </c>
      <c r="T3153" s="5">
        <f t="shared" si="882"/>
        <v>21.89</v>
      </c>
      <c r="U3153" s="5">
        <f t="shared" si="883"/>
        <v>3.5084228164193454</v>
      </c>
      <c r="V3153" s="5">
        <f t="shared" si="884"/>
        <v>4.6672120792202536</v>
      </c>
      <c r="W3153" s="5">
        <f t="shared" si="885"/>
        <v>14.560000000000002</v>
      </c>
      <c r="X3153" s="5">
        <f t="shared" si="886"/>
        <v>87.664999999999992</v>
      </c>
      <c r="Y3153" s="5">
        <f t="shared" si="887"/>
        <v>28.101040310772213</v>
      </c>
      <c r="Z3153" s="9">
        <f t="shared" si="888"/>
        <v>0.77763873360320723</v>
      </c>
      <c r="AA3153">
        <f t="shared" si="889"/>
        <v>4.3900000000000006</v>
      </c>
    </row>
    <row r="3154" spans="1:27">
      <c r="A3154" s="1">
        <f t="shared" si="872"/>
        <v>-1401751</v>
      </c>
      <c r="B3154" s="1">
        <v>-1</v>
      </c>
      <c r="C3154" s="1">
        <v>-7</v>
      </c>
      <c r="D3154" s="2">
        <v>-14</v>
      </c>
      <c r="E3154" s="5">
        <v>137.6</v>
      </c>
      <c r="F3154" s="5">
        <v>142.83000000000001</v>
      </c>
      <c r="G3154" s="5">
        <v>5.9</v>
      </c>
      <c r="H3154" s="5">
        <v>123.6</v>
      </c>
      <c r="I3154" s="5">
        <v>124.48</v>
      </c>
      <c r="J3154" s="5">
        <v>7.1</v>
      </c>
      <c r="K3154" s="6">
        <f t="shared" si="873"/>
        <v>130.6</v>
      </c>
      <c r="L3154" s="6">
        <f t="shared" si="874"/>
        <v>14</v>
      </c>
      <c r="M3154" s="6">
        <f t="shared" si="875"/>
        <v>133.655</v>
      </c>
      <c r="N3154" s="5">
        <f t="shared" si="876"/>
        <v>4.6157339611377086</v>
      </c>
      <c r="O3154" s="6">
        <f t="shared" si="877"/>
        <v>18.350000000000009</v>
      </c>
      <c r="P3154" s="6">
        <f t="shared" si="878"/>
        <v>9.2314679222754172</v>
      </c>
      <c r="Q3154" s="6">
        <f t="shared" si="879"/>
        <v>-0.18305562074630363</v>
      </c>
      <c r="R3154" s="5">
        <f t="shared" si="880"/>
        <v>0.47121433304269117</v>
      </c>
      <c r="S3154" s="5">
        <f t="shared" si="881"/>
        <v>4.3500000000000085</v>
      </c>
      <c r="T3154" s="5">
        <f t="shared" si="882"/>
        <v>18.350000000000009</v>
      </c>
      <c r="U3154" s="5">
        <f t="shared" si="883"/>
        <v>1.987766209501924</v>
      </c>
      <c r="V3154" s="5">
        <f t="shared" si="884"/>
        <v>0.66186656894042384</v>
      </c>
      <c r="W3154" s="5">
        <f t="shared" si="885"/>
        <v>3.0550000000000068</v>
      </c>
      <c r="X3154" s="5">
        <f t="shared" si="886"/>
        <v>133.655</v>
      </c>
      <c r="Y3154" s="5">
        <f t="shared" si="887"/>
        <v>28.956391578308395</v>
      </c>
      <c r="Z3154" s="9">
        <f t="shared" si="888"/>
        <v>0.77774417387724615</v>
      </c>
      <c r="AA3154">
        <f t="shared" si="889"/>
        <v>14</v>
      </c>
    </row>
    <row r="3155" spans="1:27">
      <c r="A3155" s="1">
        <f t="shared" si="872"/>
        <v>-701242</v>
      </c>
      <c r="B3155" s="1">
        <v>8</v>
      </c>
      <c r="C3155" s="1">
        <v>-5</v>
      </c>
      <c r="D3155" s="2">
        <v>-7</v>
      </c>
      <c r="E3155" s="5">
        <v>54.95</v>
      </c>
      <c r="F3155" s="5">
        <v>58.04</v>
      </c>
      <c r="G3155" s="5">
        <v>1.96</v>
      </c>
      <c r="H3155" s="5">
        <v>56.61</v>
      </c>
      <c r="I3155" s="5">
        <v>58.86</v>
      </c>
      <c r="J3155" s="5">
        <v>3.99</v>
      </c>
      <c r="K3155" s="6">
        <f t="shared" si="873"/>
        <v>55.78</v>
      </c>
      <c r="L3155" s="6">
        <f t="shared" si="874"/>
        <v>-1.6599999999999966</v>
      </c>
      <c r="M3155" s="6">
        <f t="shared" si="875"/>
        <v>58.45</v>
      </c>
      <c r="N3155" s="5">
        <f t="shared" si="876"/>
        <v>2.22270668330304</v>
      </c>
      <c r="O3155" s="6">
        <f t="shared" si="877"/>
        <v>-0.82000000000000028</v>
      </c>
      <c r="P3155" s="6">
        <f t="shared" si="878"/>
        <v>4.44541336660608</v>
      </c>
      <c r="Q3155" s="6">
        <f t="shared" si="879"/>
        <v>-0.61120753781304249</v>
      </c>
      <c r="R3155" s="5">
        <f t="shared" si="880"/>
        <v>0.18895880556577069</v>
      </c>
      <c r="S3155" s="5">
        <f t="shared" si="881"/>
        <v>0.83999999999999631</v>
      </c>
      <c r="T3155" s="5">
        <f t="shared" si="882"/>
        <v>0.82000000000000028</v>
      </c>
      <c r="U3155" s="5">
        <f t="shared" si="883"/>
        <v>0.18445978638563415</v>
      </c>
      <c r="V3155" s="5">
        <f t="shared" si="884"/>
        <v>1.2012381210966911</v>
      </c>
      <c r="W3155" s="5">
        <f t="shared" si="885"/>
        <v>2.6700000000000017</v>
      </c>
      <c r="X3155" s="5">
        <f t="shared" si="886"/>
        <v>58.45</v>
      </c>
      <c r="Y3155" s="5">
        <f t="shared" si="887"/>
        <v>26.296767107903204</v>
      </c>
      <c r="Z3155" s="9">
        <f t="shared" si="888"/>
        <v>0.7777904602140604</v>
      </c>
      <c r="AA3155">
        <f t="shared" si="889"/>
        <v>1.6599999999999966</v>
      </c>
    </row>
    <row r="3156" spans="1:27">
      <c r="A3156" s="1">
        <f t="shared" si="872"/>
        <v>-102506</v>
      </c>
      <c r="B3156" s="1">
        <v>-6</v>
      </c>
      <c r="C3156" s="1">
        <v>-10</v>
      </c>
      <c r="D3156" s="2">
        <v>-1</v>
      </c>
      <c r="E3156" s="5">
        <v>65.23</v>
      </c>
      <c r="F3156" s="5">
        <v>63.7</v>
      </c>
      <c r="G3156" s="5">
        <v>2.62</v>
      </c>
      <c r="H3156" s="5">
        <v>66.81</v>
      </c>
      <c r="I3156" s="5">
        <v>63.77</v>
      </c>
      <c r="J3156" s="5">
        <v>2.12</v>
      </c>
      <c r="K3156" s="6">
        <f t="shared" si="873"/>
        <v>66.02000000000001</v>
      </c>
      <c r="L3156" s="6">
        <f t="shared" si="874"/>
        <v>-1.5799999999999983</v>
      </c>
      <c r="M3156" s="6">
        <f t="shared" si="875"/>
        <v>63.734999999999999</v>
      </c>
      <c r="N3156" s="5">
        <f t="shared" si="876"/>
        <v>1.6851409436602034</v>
      </c>
      <c r="O3156" s="6">
        <f t="shared" si="877"/>
        <v>-7.0000000000000284E-2</v>
      </c>
      <c r="P3156" s="6">
        <f t="shared" si="878"/>
        <v>3.3702818873204068</v>
      </c>
      <c r="Q3156" s="6">
        <f t="shared" si="879"/>
        <v>0.20864880092967564</v>
      </c>
      <c r="R3156" s="5">
        <f t="shared" si="880"/>
        <v>0.44803374034702664</v>
      </c>
      <c r="S3156" s="5">
        <f t="shared" si="881"/>
        <v>1.509999999999998</v>
      </c>
      <c r="T3156" s="5">
        <f t="shared" si="882"/>
        <v>7.0000000000000284E-2</v>
      </c>
      <c r="U3156" s="5">
        <f t="shared" si="883"/>
        <v>2.0769776042577504E-2</v>
      </c>
      <c r="V3156" s="5">
        <f t="shared" si="884"/>
        <v>1.3559696644939894</v>
      </c>
      <c r="W3156" s="5">
        <f t="shared" si="885"/>
        <v>2.2850000000000108</v>
      </c>
      <c r="X3156" s="5">
        <f t="shared" si="886"/>
        <v>63.734999999999999</v>
      </c>
      <c r="Y3156" s="5">
        <f t="shared" si="887"/>
        <v>37.821762173533486</v>
      </c>
      <c r="Z3156" s="9">
        <f t="shared" si="888"/>
        <v>0.77805012691985342</v>
      </c>
      <c r="AA3156">
        <f t="shared" si="889"/>
        <v>1.5799999999999983</v>
      </c>
    </row>
    <row r="3157" spans="1:27">
      <c r="A3157" s="1">
        <f t="shared" si="872"/>
        <v>-1199502</v>
      </c>
      <c r="B3157" s="1">
        <v>-2</v>
      </c>
      <c r="C3157" s="1">
        <v>2</v>
      </c>
      <c r="D3157" s="2">
        <v>-12</v>
      </c>
      <c r="E3157" s="5">
        <v>84.87</v>
      </c>
      <c r="F3157" s="5">
        <v>80.48</v>
      </c>
      <c r="G3157" s="5">
        <v>3.44</v>
      </c>
      <c r="H3157" s="5">
        <v>90.06</v>
      </c>
      <c r="I3157" s="5">
        <v>93.61</v>
      </c>
      <c r="J3157" s="5">
        <v>5.34</v>
      </c>
      <c r="K3157" s="6">
        <f t="shared" si="873"/>
        <v>87.465000000000003</v>
      </c>
      <c r="L3157" s="6">
        <f t="shared" si="874"/>
        <v>-5.1899999999999977</v>
      </c>
      <c r="M3157" s="6">
        <f t="shared" si="875"/>
        <v>87.045000000000002</v>
      </c>
      <c r="N3157" s="5">
        <f t="shared" si="876"/>
        <v>3.1760510071470827</v>
      </c>
      <c r="O3157" s="6">
        <f t="shared" si="877"/>
        <v>-13.129999999999995</v>
      </c>
      <c r="P3157" s="6">
        <f t="shared" si="878"/>
        <v>6.3521020142941653</v>
      </c>
      <c r="Q3157" s="6">
        <f t="shared" si="879"/>
        <v>-0.41344066301190613</v>
      </c>
      <c r="R3157" s="5">
        <f t="shared" si="880"/>
        <v>1.2499799250913441</v>
      </c>
      <c r="S3157" s="5">
        <f t="shared" si="881"/>
        <v>7.9399999999999977</v>
      </c>
      <c r="T3157" s="5">
        <f t="shared" si="882"/>
        <v>13.129999999999995</v>
      </c>
      <c r="U3157" s="5">
        <f t="shared" si="883"/>
        <v>2.0670322942631421</v>
      </c>
      <c r="V3157" s="5">
        <f t="shared" si="884"/>
        <v>0.13223968980815287</v>
      </c>
      <c r="W3157" s="5">
        <f t="shared" si="885"/>
        <v>0.42000000000000171</v>
      </c>
      <c r="X3157" s="5">
        <f t="shared" si="886"/>
        <v>87.045000000000002</v>
      </c>
      <c r="Y3157" s="5">
        <f t="shared" si="887"/>
        <v>27.40667571273957</v>
      </c>
      <c r="Z3157" s="9">
        <f t="shared" si="888"/>
        <v>0.77811567263485959</v>
      </c>
      <c r="AA3157">
        <f t="shared" si="889"/>
        <v>5.1899999999999977</v>
      </c>
    </row>
    <row r="3158" spans="1:27">
      <c r="A3158" s="1">
        <f t="shared" si="872"/>
        <v>-898498</v>
      </c>
      <c r="B3158" s="1">
        <v>2</v>
      </c>
      <c r="C3158" s="1">
        <v>6</v>
      </c>
      <c r="D3158" s="2">
        <v>-9</v>
      </c>
      <c r="E3158" s="5">
        <v>50.21</v>
      </c>
      <c r="F3158" s="5">
        <v>51.9</v>
      </c>
      <c r="G3158" s="5">
        <v>2.64</v>
      </c>
      <c r="H3158" s="5">
        <v>45.11</v>
      </c>
      <c r="I3158" s="5">
        <v>47.81</v>
      </c>
      <c r="J3158" s="5">
        <v>4</v>
      </c>
      <c r="K3158" s="6">
        <f t="shared" si="873"/>
        <v>47.66</v>
      </c>
      <c r="L3158" s="6">
        <f t="shared" si="874"/>
        <v>5.1000000000000014</v>
      </c>
      <c r="M3158" s="6">
        <f t="shared" si="875"/>
        <v>49.855000000000004</v>
      </c>
      <c r="N3158" s="5">
        <f t="shared" si="876"/>
        <v>2.3963305281200253</v>
      </c>
      <c r="O3158" s="6">
        <f t="shared" si="877"/>
        <v>4.0899999999999963</v>
      </c>
      <c r="P3158" s="6">
        <f t="shared" si="878"/>
        <v>4.7926610562400507</v>
      </c>
      <c r="Q3158" s="6">
        <f t="shared" si="879"/>
        <v>-0.39314572304263029</v>
      </c>
      <c r="R3158" s="5">
        <f t="shared" si="880"/>
        <v>0.2107388751568367</v>
      </c>
      <c r="S3158" s="5">
        <f t="shared" si="881"/>
        <v>1.0100000000000051</v>
      </c>
      <c r="T3158" s="5">
        <f t="shared" si="882"/>
        <v>4.0899999999999963</v>
      </c>
      <c r="U3158" s="5">
        <f t="shared" si="883"/>
        <v>0.85338811820936333</v>
      </c>
      <c r="V3158" s="5">
        <f t="shared" si="884"/>
        <v>0.91598382370149656</v>
      </c>
      <c r="W3158" s="5">
        <f t="shared" si="885"/>
        <v>2.1950000000000074</v>
      </c>
      <c r="X3158" s="5">
        <f t="shared" si="886"/>
        <v>49.855000000000004</v>
      </c>
      <c r="Y3158" s="5">
        <f t="shared" si="887"/>
        <v>20.804725982067406</v>
      </c>
      <c r="Z3158" s="9">
        <f t="shared" si="888"/>
        <v>0.77812209838816426</v>
      </c>
      <c r="AA3158">
        <f t="shared" si="889"/>
        <v>5.1000000000000014</v>
      </c>
    </row>
    <row r="3159" spans="1:27">
      <c r="A3159" s="1">
        <f t="shared" si="872"/>
        <v>-102746</v>
      </c>
      <c r="B3159" s="1">
        <v>4</v>
      </c>
      <c r="C3159" s="1">
        <v>-11</v>
      </c>
      <c r="D3159" s="2">
        <v>-1</v>
      </c>
      <c r="E3159" s="5">
        <v>21.04</v>
      </c>
      <c r="F3159" s="5">
        <v>21.95</v>
      </c>
      <c r="G3159" s="5">
        <v>2.65</v>
      </c>
      <c r="H3159" s="5">
        <v>21.82</v>
      </c>
      <c r="I3159" s="5">
        <v>15.28</v>
      </c>
      <c r="J3159" s="5">
        <v>2.1800000000000002</v>
      </c>
      <c r="K3159" s="6">
        <f t="shared" si="873"/>
        <v>21.43</v>
      </c>
      <c r="L3159" s="6">
        <f t="shared" si="874"/>
        <v>-0.78000000000000114</v>
      </c>
      <c r="M3159" s="6">
        <f t="shared" si="875"/>
        <v>18.614999999999998</v>
      </c>
      <c r="N3159" s="5">
        <f t="shared" si="876"/>
        <v>1.7157287081587229</v>
      </c>
      <c r="O3159" s="6">
        <f t="shared" si="877"/>
        <v>6.67</v>
      </c>
      <c r="P3159" s="6">
        <f t="shared" si="878"/>
        <v>3.4314574163174458</v>
      </c>
      <c r="Q3159" s="6">
        <f t="shared" si="879"/>
        <v>0.19279144621185737</v>
      </c>
      <c r="R3159" s="5">
        <f t="shared" si="880"/>
        <v>2.1710891601257738</v>
      </c>
      <c r="S3159" s="5">
        <f t="shared" si="881"/>
        <v>7.4500000000000011</v>
      </c>
      <c r="T3159" s="5">
        <f t="shared" si="882"/>
        <v>6.67</v>
      </c>
      <c r="U3159" s="5">
        <f t="shared" si="883"/>
        <v>1.9437804963810617</v>
      </c>
      <c r="V3159" s="5">
        <f t="shared" si="884"/>
        <v>1.64070227805478</v>
      </c>
      <c r="W3159" s="5">
        <f t="shared" si="885"/>
        <v>2.8150000000000013</v>
      </c>
      <c r="X3159" s="5">
        <f t="shared" si="886"/>
        <v>18.614999999999998</v>
      </c>
      <c r="Y3159" s="5">
        <f t="shared" si="887"/>
        <v>10.849617373353361</v>
      </c>
      <c r="Z3159" s="9">
        <f t="shared" si="888"/>
        <v>0.77813751997959846</v>
      </c>
      <c r="AA3159">
        <f t="shared" si="889"/>
        <v>0.78000000000000114</v>
      </c>
    </row>
    <row r="3160" spans="1:27">
      <c r="A3160" s="1">
        <f t="shared" si="872"/>
        <v>-299241</v>
      </c>
      <c r="B3160" s="1">
        <v>9</v>
      </c>
      <c r="C3160" s="1">
        <v>3</v>
      </c>
      <c r="D3160" s="2">
        <v>-3</v>
      </c>
      <c r="E3160" s="5">
        <v>10.25</v>
      </c>
      <c r="F3160" s="5">
        <v>11.11</v>
      </c>
      <c r="G3160" s="5">
        <v>0.92</v>
      </c>
      <c r="H3160" s="5">
        <v>9.98</v>
      </c>
      <c r="I3160" s="5">
        <v>9.0299999999999994</v>
      </c>
      <c r="J3160" s="5">
        <v>1.76</v>
      </c>
      <c r="K3160" s="6">
        <f t="shared" si="873"/>
        <v>10.115</v>
      </c>
      <c r="L3160" s="6">
        <f t="shared" si="874"/>
        <v>0.26999999999999957</v>
      </c>
      <c r="M3160" s="6">
        <f t="shared" si="875"/>
        <v>10.07</v>
      </c>
      <c r="N3160" s="5">
        <f t="shared" si="876"/>
        <v>0.99297532698451274</v>
      </c>
      <c r="O3160" s="6">
        <f t="shared" si="877"/>
        <v>2.08</v>
      </c>
      <c r="P3160" s="6">
        <f t="shared" si="878"/>
        <v>1.9859506539690255</v>
      </c>
      <c r="Q3160" s="6">
        <f t="shared" si="879"/>
        <v>-0.57079107505070992</v>
      </c>
      <c r="R3160" s="5">
        <f t="shared" si="880"/>
        <v>0.91140230316529847</v>
      </c>
      <c r="S3160" s="5">
        <f t="shared" si="881"/>
        <v>1.8100000000000005</v>
      </c>
      <c r="T3160" s="5">
        <f t="shared" si="882"/>
        <v>2.08</v>
      </c>
      <c r="U3160" s="5">
        <f t="shared" si="883"/>
        <v>1.0473573428639891</v>
      </c>
      <c r="V3160" s="5">
        <f t="shared" si="884"/>
        <v>4.5318346566230225E-2</v>
      </c>
      <c r="W3160" s="5">
        <f t="shared" si="885"/>
        <v>4.4999999999999929E-2</v>
      </c>
      <c r="X3160" s="5">
        <f t="shared" si="886"/>
        <v>10.07</v>
      </c>
      <c r="Y3160" s="5">
        <f t="shared" si="887"/>
        <v>10.141238887154202</v>
      </c>
      <c r="Z3160" s="9">
        <f t="shared" si="888"/>
        <v>0.77819213565802625</v>
      </c>
      <c r="AA3160">
        <f t="shared" si="889"/>
        <v>0.26999999999999957</v>
      </c>
    </row>
    <row r="3161" spans="1:27">
      <c r="A3161" s="1">
        <f t="shared" si="872"/>
        <v>-197248</v>
      </c>
      <c r="B3161" s="1">
        <v>2</v>
      </c>
      <c r="C3161" s="1">
        <v>11</v>
      </c>
      <c r="D3161" s="2">
        <v>-2</v>
      </c>
      <c r="E3161" s="5">
        <v>34.380000000000003</v>
      </c>
      <c r="F3161" s="5">
        <v>31.85</v>
      </c>
      <c r="G3161" s="5">
        <v>1.9</v>
      </c>
      <c r="H3161" s="5">
        <v>35.229999999999997</v>
      </c>
      <c r="I3161" s="5">
        <v>34.42</v>
      </c>
      <c r="J3161" s="5">
        <v>2.36</v>
      </c>
      <c r="K3161" s="6">
        <f t="shared" si="873"/>
        <v>34.805</v>
      </c>
      <c r="L3161" s="6">
        <f t="shared" si="874"/>
        <v>-0.84999999999999432</v>
      </c>
      <c r="M3161" s="6">
        <f t="shared" si="875"/>
        <v>33.135000000000005</v>
      </c>
      <c r="N3161" s="5">
        <f t="shared" si="876"/>
        <v>1.5148927354766739</v>
      </c>
      <c r="O3161" s="6">
        <f t="shared" si="877"/>
        <v>-2.5700000000000003</v>
      </c>
      <c r="P3161" s="6">
        <f t="shared" si="878"/>
        <v>3.0297854709533478</v>
      </c>
      <c r="Q3161" s="6">
        <f t="shared" si="879"/>
        <v>-0.21347335395877814</v>
      </c>
      <c r="R3161" s="5">
        <f t="shared" si="880"/>
        <v>0.5676969595668413</v>
      </c>
      <c r="S3161" s="5">
        <f t="shared" si="881"/>
        <v>1.720000000000006</v>
      </c>
      <c r="T3161" s="5">
        <f t="shared" si="882"/>
        <v>2.5700000000000003</v>
      </c>
      <c r="U3161" s="5">
        <f t="shared" si="883"/>
        <v>0.84824487563184725</v>
      </c>
      <c r="V3161" s="5">
        <f t="shared" si="884"/>
        <v>1.1023882819495565</v>
      </c>
      <c r="W3161" s="5">
        <f t="shared" si="885"/>
        <v>1.6699999999999946</v>
      </c>
      <c r="X3161" s="5">
        <f t="shared" si="886"/>
        <v>33.135000000000005</v>
      </c>
      <c r="Y3161" s="5">
        <f t="shared" si="887"/>
        <v>21.872835761915379</v>
      </c>
      <c r="Z3161" s="9">
        <f t="shared" si="888"/>
        <v>0.77821269586148489</v>
      </c>
      <c r="AA3161">
        <f t="shared" si="889"/>
        <v>0.84999999999999432</v>
      </c>
    </row>
    <row r="3162" spans="1:27">
      <c r="A3162" s="1">
        <f t="shared" si="872"/>
        <v>-801743</v>
      </c>
      <c r="B3162" s="1">
        <v>7</v>
      </c>
      <c r="C3162" s="1">
        <v>-7</v>
      </c>
      <c r="D3162" s="2">
        <v>-8</v>
      </c>
      <c r="E3162" s="5">
        <v>50.47</v>
      </c>
      <c r="F3162" s="5">
        <v>52.94</v>
      </c>
      <c r="G3162" s="5">
        <v>1.62</v>
      </c>
      <c r="H3162" s="5">
        <v>54.15</v>
      </c>
      <c r="I3162" s="5">
        <v>56.87</v>
      </c>
      <c r="J3162" s="5">
        <v>2.66</v>
      </c>
      <c r="K3162" s="6">
        <f t="shared" si="873"/>
        <v>52.31</v>
      </c>
      <c r="L3162" s="6">
        <f t="shared" si="874"/>
        <v>-3.6799999999999997</v>
      </c>
      <c r="M3162" s="6">
        <f t="shared" si="875"/>
        <v>54.905000000000001</v>
      </c>
      <c r="N3162" s="5">
        <f t="shared" si="876"/>
        <v>1.5572411502397439</v>
      </c>
      <c r="O3162" s="6">
        <f t="shared" si="877"/>
        <v>-3.9299999999999997</v>
      </c>
      <c r="P3162" s="6">
        <f t="shared" si="878"/>
        <v>3.1144823004794877</v>
      </c>
      <c r="Q3162" s="6">
        <f t="shared" si="879"/>
        <v>-0.45888659793814429</v>
      </c>
      <c r="R3162" s="5">
        <f t="shared" si="880"/>
        <v>8.0270162383491939E-2</v>
      </c>
      <c r="S3162" s="5">
        <f t="shared" si="881"/>
        <v>0.25</v>
      </c>
      <c r="T3162" s="5">
        <f t="shared" si="882"/>
        <v>3.9299999999999997</v>
      </c>
      <c r="U3162" s="5">
        <f t="shared" si="883"/>
        <v>1.2618469526684932</v>
      </c>
      <c r="V3162" s="5">
        <f t="shared" si="884"/>
        <v>1.6664085710812919</v>
      </c>
      <c r="W3162" s="5">
        <f t="shared" si="885"/>
        <v>2.5949999999999989</v>
      </c>
      <c r="X3162" s="5">
        <f t="shared" si="886"/>
        <v>54.905000000000001</v>
      </c>
      <c r="Y3162" s="5">
        <f t="shared" si="887"/>
        <v>35.257866125324995</v>
      </c>
      <c r="Z3162" s="9">
        <f t="shared" si="888"/>
        <v>0.77825702695189336</v>
      </c>
      <c r="AA3162">
        <f t="shared" si="889"/>
        <v>3.6799999999999997</v>
      </c>
    </row>
    <row r="3163" spans="1:27">
      <c r="A3163" s="1">
        <f t="shared" si="872"/>
        <v>-1401502</v>
      </c>
      <c r="B3163" s="1">
        <v>-2</v>
      </c>
      <c r="C3163" s="1">
        <v>-6</v>
      </c>
      <c r="D3163" s="2">
        <v>-14</v>
      </c>
      <c r="E3163" s="5">
        <v>123.65</v>
      </c>
      <c r="F3163" s="5">
        <v>135.49</v>
      </c>
      <c r="G3163" s="5">
        <v>4.43</v>
      </c>
      <c r="H3163" s="5">
        <v>113.33</v>
      </c>
      <c r="I3163" s="5">
        <v>121.39</v>
      </c>
      <c r="J3163" s="5">
        <v>6.97</v>
      </c>
      <c r="K3163" s="6">
        <f t="shared" si="873"/>
        <v>118.49000000000001</v>
      </c>
      <c r="L3163" s="6">
        <f t="shared" si="874"/>
        <v>10.320000000000007</v>
      </c>
      <c r="M3163" s="6">
        <f t="shared" si="875"/>
        <v>128.44</v>
      </c>
      <c r="N3163" s="5">
        <f t="shared" si="876"/>
        <v>4.1293401409910517</v>
      </c>
      <c r="O3163" s="6">
        <f t="shared" si="877"/>
        <v>14.100000000000009</v>
      </c>
      <c r="P3163" s="6">
        <f t="shared" si="878"/>
        <v>8.2586802819821035</v>
      </c>
      <c r="Q3163" s="6">
        <f t="shared" si="879"/>
        <v>-0.4245386755965036</v>
      </c>
      <c r="R3163" s="5">
        <f t="shared" si="880"/>
        <v>0.45770024639975432</v>
      </c>
      <c r="S3163" s="5">
        <f t="shared" si="881"/>
        <v>3.7800000000000011</v>
      </c>
      <c r="T3163" s="5">
        <f t="shared" si="882"/>
        <v>14.100000000000009</v>
      </c>
      <c r="U3163" s="5">
        <f t="shared" si="883"/>
        <v>1.707294569903846</v>
      </c>
      <c r="V3163" s="5">
        <f t="shared" si="884"/>
        <v>2.4095859532685444</v>
      </c>
      <c r="W3163" s="5">
        <f t="shared" si="885"/>
        <v>9.9499999999999886</v>
      </c>
      <c r="X3163" s="5">
        <f t="shared" si="886"/>
        <v>128.44</v>
      </c>
      <c r="Y3163" s="5">
        <f t="shared" si="887"/>
        <v>31.104243199780118</v>
      </c>
      <c r="Z3163" s="9">
        <f t="shared" si="888"/>
        <v>0.77856534728948734</v>
      </c>
      <c r="AA3163">
        <f t="shared" si="889"/>
        <v>10.320000000000007</v>
      </c>
    </row>
    <row r="3164" spans="1:27">
      <c r="A3164" s="1">
        <f t="shared" si="872"/>
        <v>-800258</v>
      </c>
      <c r="B3164" s="1">
        <v>-8</v>
      </c>
      <c r="C3164" s="1">
        <v>-1</v>
      </c>
      <c r="D3164" s="2">
        <v>-8</v>
      </c>
      <c r="E3164" s="5">
        <v>63.08</v>
      </c>
      <c r="F3164" s="5">
        <v>59.03</v>
      </c>
      <c r="G3164" s="5">
        <v>4.4800000000000004</v>
      </c>
      <c r="H3164" s="5">
        <v>62.26</v>
      </c>
      <c r="I3164" s="5">
        <v>59.78</v>
      </c>
      <c r="J3164" s="5">
        <v>3.06</v>
      </c>
      <c r="K3164" s="6">
        <f t="shared" si="873"/>
        <v>62.67</v>
      </c>
      <c r="L3164" s="6">
        <f t="shared" si="874"/>
        <v>0.82000000000000028</v>
      </c>
      <c r="M3164" s="6">
        <f t="shared" si="875"/>
        <v>59.405000000000001</v>
      </c>
      <c r="N3164" s="5">
        <f t="shared" si="876"/>
        <v>2.7126555254952667</v>
      </c>
      <c r="O3164" s="6">
        <f t="shared" si="877"/>
        <v>-0.75</v>
      </c>
      <c r="P3164" s="6">
        <f t="shared" si="878"/>
        <v>5.4253110509905333</v>
      </c>
      <c r="Q3164" s="6">
        <f t="shared" si="879"/>
        <v>0.36375620031256373</v>
      </c>
      <c r="R3164" s="5">
        <f t="shared" si="880"/>
        <v>0.28938432934888692</v>
      </c>
      <c r="S3164" s="5">
        <f t="shared" si="881"/>
        <v>1.5700000000000003</v>
      </c>
      <c r="T3164" s="5">
        <f t="shared" si="882"/>
        <v>0.75</v>
      </c>
      <c r="U3164" s="5">
        <f t="shared" si="883"/>
        <v>0.13824092166348098</v>
      </c>
      <c r="V3164" s="5">
        <f t="shared" si="884"/>
        <v>1.2036176246167081</v>
      </c>
      <c r="W3164" s="5">
        <f t="shared" si="885"/>
        <v>3.2650000000000006</v>
      </c>
      <c r="X3164" s="5">
        <f t="shared" si="886"/>
        <v>59.405000000000001</v>
      </c>
      <c r="Y3164" s="5">
        <f t="shared" si="887"/>
        <v>21.899205203784234</v>
      </c>
      <c r="Z3164" s="9">
        <f t="shared" si="888"/>
        <v>0.77862121728090616</v>
      </c>
      <c r="AA3164">
        <f t="shared" si="889"/>
        <v>0.82000000000000028</v>
      </c>
    </row>
    <row r="3165" spans="1:27">
      <c r="A3165" s="1">
        <f t="shared" si="872"/>
        <v>-999756</v>
      </c>
      <c r="B3165" s="1">
        <v>-6</v>
      </c>
      <c r="C3165" s="1">
        <v>1</v>
      </c>
      <c r="D3165" s="2">
        <v>-10</v>
      </c>
      <c r="E3165" s="5">
        <v>71.52</v>
      </c>
      <c r="F3165" s="5">
        <v>71.36</v>
      </c>
      <c r="G3165" s="5">
        <v>4.79</v>
      </c>
      <c r="H3165" s="5">
        <v>68.06</v>
      </c>
      <c r="I3165" s="5">
        <v>66.849999999999994</v>
      </c>
      <c r="J3165" s="5">
        <v>4.6500000000000004</v>
      </c>
      <c r="K3165" s="6">
        <f t="shared" si="873"/>
        <v>69.789999999999992</v>
      </c>
      <c r="L3165" s="6">
        <f t="shared" si="874"/>
        <v>3.4599999999999937</v>
      </c>
      <c r="M3165" s="6">
        <f t="shared" si="875"/>
        <v>69.10499999999999</v>
      </c>
      <c r="N3165" s="5">
        <f t="shared" si="876"/>
        <v>3.3379110233797427</v>
      </c>
      <c r="O3165" s="6">
        <f t="shared" si="877"/>
        <v>4.5100000000000051</v>
      </c>
      <c r="P3165" s="6">
        <f t="shared" si="878"/>
        <v>6.6758220467594853</v>
      </c>
      <c r="Q3165" s="6">
        <f t="shared" si="879"/>
        <v>2.9654494621532638E-2</v>
      </c>
      <c r="R3165" s="5">
        <f t="shared" si="880"/>
        <v>0.15728400077855467</v>
      </c>
      <c r="S3165" s="5">
        <f t="shared" si="881"/>
        <v>1.0500000000000114</v>
      </c>
      <c r="T3165" s="5">
        <f t="shared" si="882"/>
        <v>4.5100000000000051</v>
      </c>
      <c r="U3165" s="5">
        <f t="shared" si="883"/>
        <v>0.67557223191549975</v>
      </c>
      <c r="V3165" s="5">
        <f t="shared" si="884"/>
        <v>0.20521817244439838</v>
      </c>
      <c r="W3165" s="5">
        <f t="shared" si="885"/>
        <v>0.68500000000000227</v>
      </c>
      <c r="X3165" s="5">
        <f t="shared" si="886"/>
        <v>69.10499999999999</v>
      </c>
      <c r="Y3165" s="5">
        <f t="shared" si="887"/>
        <v>20.703068331051242</v>
      </c>
      <c r="Z3165" s="9">
        <f t="shared" si="888"/>
        <v>0.77896277189606444</v>
      </c>
      <c r="AA3165">
        <f t="shared" si="889"/>
        <v>3.4599999999999937</v>
      </c>
    </row>
    <row r="3166" spans="1:27">
      <c r="A3166" s="1">
        <f t="shared" si="872"/>
        <v>-1201755</v>
      </c>
      <c r="B3166" s="1">
        <v>-5</v>
      </c>
      <c r="C3166" s="1">
        <v>-7</v>
      </c>
      <c r="D3166" s="2">
        <v>-12</v>
      </c>
      <c r="E3166" s="5">
        <v>112.06</v>
      </c>
      <c r="F3166" s="5">
        <v>123.98</v>
      </c>
      <c r="G3166" s="5">
        <v>6.84</v>
      </c>
      <c r="H3166" s="5">
        <v>115.31</v>
      </c>
      <c r="I3166" s="5">
        <v>121.31</v>
      </c>
      <c r="J3166" s="5">
        <v>6.74</v>
      </c>
      <c r="K3166" s="6">
        <f t="shared" si="873"/>
        <v>113.685</v>
      </c>
      <c r="L3166" s="6">
        <f t="shared" si="874"/>
        <v>-3.25</v>
      </c>
      <c r="M3166" s="6">
        <f t="shared" si="875"/>
        <v>122.64500000000001</v>
      </c>
      <c r="N3166" s="5">
        <f t="shared" si="876"/>
        <v>4.8013852167890052</v>
      </c>
      <c r="O3166" s="6">
        <f t="shared" si="877"/>
        <v>2.6700000000000017</v>
      </c>
      <c r="P3166" s="6">
        <f t="shared" si="878"/>
        <v>9.6027704335780104</v>
      </c>
      <c r="Q3166" s="6">
        <f t="shared" si="879"/>
        <v>1.4726741941500672E-2</v>
      </c>
      <c r="R3166" s="5">
        <f t="shared" si="880"/>
        <v>0.61648875613016174</v>
      </c>
      <c r="S3166" s="5">
        <f t="shared" si="881"/>
        <v>5.9200000000000017</v>
      </c>
      <c r="T3166" s="5">
        <f t="shared" si="882"/>
        <v>2.6700000000000017</v>
      </c>
      <c r="U3166" s="5">
        <f t="shared" si="883"/>
        <v>0.27804475994383993</v>
      </c>
      <c r="V3166" s="5">
        <f t="shared" si="884"/>
        <v>1.8661281266642746</v>
      </c>
      <c r="W3166" s="5">
        <f t="shared" si="885"/>
        <v>8.960000000000008</v>
      </c>
      <c r="X3166" s="5">
        <f t="shared" si="886"/>
        <v>122.64500000000001</v>
      </c>
      <c r="Y3166" s="5">
        <f t="shared" si="887"/>
        <v>25.543670099859348</v>
      </c>
      <c r="Z3166" s="9">
        <f t="shared" si="888"/>
        <v>0.77903273358697833</v>
      </c>
      <c r="AA3166">
        <f t="shared" si="889"/>
        <v>3.25</v>
      </c>
    </row>
    <row r="3167" spans="1:27">
      <c r="A3167" s="1">
        <f t="shared" si="872"/>
        <v>-601492</v>
      </c>
      <c r="B3167" s="1">
        <v>8</v>
      </c>
      <c r="C3167" s="1">
        <v>-6</v>
      </c>
      <c r="D3167" s="2">
        <v>-6</v>
      </c>
      <c r="E3167" s="5">
        <v>52.71</v>
      </c>
      <c r="F3167" s="5">
        <v>56</v>
      </c>
      <c r="G3167" s="5">
        <v>2.4500000000000002</v>
      </c>
      <c r="H3167" s="5">
        <v>50.65</v>
      </c>
      <c r="I3167" s="5">
        <v>51.42</v>
      </c>
      <c r="J3167" s="5">
        <v>3.77</v>
      </c>
      <c r="K3167" s="6">
        <f t="shared" si="873"/>
        <v>51.68</v>
      </c>
      <c r="L3167" s="6">
        <f t="shared" si="874"/>
        <v>2.0600000000000023</v>
      </c>
      <c r="M3167" s="6">
        <f t="shared" si="875"/>
        <v>53.71</v>
      </c>
      <c r="N3167" s="5">
        <f t="shared" si="876"/>
        <v>2.2480769559781533</v>
      </c>
      <c r="O3167" s="6">
        <f t="shared" si="877"/>
        <v>4.5799999999999983</v>
      </c>
      <c r="P3167" s="6">
        <f t="shared" si="878"/>
        <v>4.4961539119563065</v>
      </c>
      <c r="Q3167" s="6">
        <f t="shared" si="879"/>
        <v>-0.40614580963028174</v>
      </c>
      <c r="R3167" s="5">
        <f t="shared" si="880"/>
        <v>0.56047903371340047</v>
      </c>
      <c r="S3167" s="5">
        <f t="shared" si="881"/>
        <v>2.519999999999996</v>
      </c>
      <c r="T3167" s="5">
        <f t="shared" si="882"/>
        <v>4.5799999999999983</v>
      </c>
      <c r="U3167" s="5">
        <f t="shared" si="883"/>
        <v>1.0186484025426099</v>
      </c>
      <c r="V3167" s="5">
        <f t="shared" si="884"/>
        <v>0.90299399876048048</v>
      </c>
      <c r="W3167" s="5">
        <f t="shared" si="885"/>
        <v>2.0300000000000011</v>
      </c>
      <c r="X3167" s="5">
        <f t="shared" si="886"/>
        <v>53.71</v>
      </c>
      <c r="Y3167" s="5">
        <f t="shared" si="887"/>
        <v>23.891530873608559</v>
      </c>
      <c r="Z3167" s="9">
        <f t="shared" si="888"/>
        <v>0.77906610759293082</v>
      </c>
      <c r="AA3167">
        <f t="shared" si="889"/>
        <v>2.0600000000000023</v>
      </c>
    </row>
    <row r="3168" spans="1:27">
      <c r="A3168" s="1">
        <f t="shared" si="872"/>
        <v>-798248</v>
      </c>
      <c r="B3168" s="1">
        <v>2</v>
      </c>
      <c r="C3168" s="1">
        <v>7</v>
      </c>
      <c r="D3168" s="2">
        <v>-8</v>
      </c>
      <c r="E3168" s="5">
        <v>92.4</v>
      </c>
      <c r="F3168" s="5">
        <v>94.85</v>
      </c>
      <c r="G3168" s="5">
        <v>3.74</v>
      </c>
      <c r="H3168" s="5">
        <v>87.75</v>
      </c>
      <c r="I3168" s="5">
        <v>94.73</v>
      </c>
      <c r="J3168" s="5">
        <v>5.87</v>
      </c>
      <c r="K3168" s="6">
        <f t="shared" si="873"/>
        <v>90.075000000000003</v>
      </c>
      <c r="L3168" s="6">
        <f t="shared" si="874"/>
        <v>4.6500000000000057</v>
      </c>
      <c r="M3168" s="6">
        <f t="shared" si="875"/>
        <v>94.789999999999992</v>
      </c>
      <c r="N3168" s="5">
        <f t="shared" si="876"/>
        <v>3.4801041651077056</v>
      </c>
      <c r="O3168" s="6">
        <f t="shared" si="877"/>
        <v>0.11999999999999034</v>
      </c>
      <c r="P3168" s="6">
        <f t="shared" si="878"/>
        <v>6.9602083302154112</v>
      </c>
      <c r="Q3168" s="6">
        <f t="shared" si="879"/>
        <v>-0.42253093746452131</v>
      </c>
      <c r="R3168" s="5">
        <f t="shared" si="880"/>
        <v>0.65084258761832448</v>
      </c>
      <c r="S3168" s="5">
        <f t="shared" si="881"/>
        <v>4.5300000000000153</v>
      </c>
      <c r="T3168" s="5">
        <f t="shared" si="882"/>
        <v>0.11999999999999034</v>
      </c>
      <c r="U3168" s="5">
        <f t="shared" si="883"/>
        <v>1.7240863248166087E-2</v>
      </c>
      <c r="V3168" s="5">
        <f t="shared" si="884"/>
        <v>1.3548445035851577</v>
      </c>
      <c r="W3168" s="5">
        <f t="shared" si="885"/>
        <v>4.7149999999999892</v>
      </c>
      <c r="X3168" s="5">
        <f t="shared" si="886"/>
        <v>94.789999999999992</v>
      </c>
      <c r="Y3168" s="5">
        <f t="shared" si="887"/>
        <v>27.237690454896583</v>
      </c>
      <c r="Z3168" s="9">
        <f t="shared" si="888"/>
        <v>0.779074450871032</v>
      </c>
      <c r="AA3168">
        <f t="shared" si="889"/>
        <v>4.6500000000000057</v>
      </c>
    </row>
    <row r="3169" spans="1:27">
      <c r="A3169" s="1">
        <f t="shared" si="872"/>
        <v>-1299998</v>
      </c>
      <c r="B3169" s="1">
        <v>2</v>
      </c>
      <c r="C3169" s="1">
        <v>0</v>
      </c>
      <c r="D3169" s="2">
        <v>-13</v>
      </c>
      <c r="E3169" s="5">
        <v>52.78</v>
      </c>
      <c r="F3169" s="5">
        <v>53.22</v>
      </c>
      <c r="G3169" s="5">
        <v>1.49</v>
      </c>
      <c r="H3169" s="5">
        <v>53.95</v>
      </c>
      <c r="I3169" s="5">
        <v>54.11</v>
      </c>
      <c r="J3169" s="5">
        <v>4.0999999999999996</v>
      </c>
      <c r="K3169" s="6">
        <f t="shared" si="873"/>
        <v>53.365000000000002</v>
      </c>
      <c r="L3169" s="6">
        <f t="shared" si="874"/>
        <v>-1.1700000000000017</v>
      </c>
      <c r="M3169" s="6">
        <f t="shared" si="875"/>
        <v>53.664999999999999</v>
      </c>
      <c r="N3169" s="5">
        <f t="shared" si="876"/>
        <v>2.1811751419819543</v>
      </c>
      <c r="O3169" s="6">
        <f t="shared" si="877"/>
        <v>-0.89000000000000057</v>
      </c>
      <c r="P3169" s="6">
        <f t="shared" si="878"/>
        <v>4.3623502839639086</v>
      </c>
      <c r="Q3169" s="6">
        <f t="shared" si="879"/>
        <v>-0.76667489923857468</v>
      </c>
      <c r="R3169" s="5">
        <f t="shared" si="880"/>
        <v>6.4185583865029594E-2</v>
      </c>
      <c r="S3169" s="5">
        <f t="shared" si="881"/>
        <v>0.28000000000000114</v>
      </c>
      <c r="T3169" s="5">
        <f t="shared" si="882"/>
        <v>0.89000000000000057</v>
      </c>
      <c r="U3169" s="5">
        <f t="shared" si="883"/>
        <v>0.20401846299955767</v>
      </c>
      <c r="V3169" s="5">
        <f t="shared" si="884"/>
        <v>0.13754053685363299</v>
      </c>
      <c r="W3169" s="5">
        <f t="shared" si="885"/>
        <v>0.29999999999999716</v>
      </c>
      <c r="X3169" s="5">
        <f t="shared" si="886"/>
        <v>53.664999999999999</v>
      </c>
      <c r="Y3169" s="5">
        <f t="shared" si="887"/>
        <v>24.60370970083428</v>
      </c>
      <c r="Z3169" s="9">
        <f t="shared" si="888"/>
        <v>0.77908151049809937</v>
      </c>
      <c r="AA3169">
        <f t="shared" si="889"/>
        <v>1.1700000000000017</v>
      </c>
    </row>
    <row r="3170" spans="1:27">
      <c r="A3170" s="1">
        <f t="shared" si="872"/>
        <v>-1099253</v>
      </c>
      <c r="B3170" s="1">
        <v>-3</v>
      </c>
      <c r="C3170" s="1">
        <v>3</v>
      </c>
      <c r="D3170" s="2">
        <v>-11</v>
      </c>
      <c r="E3170" s="5">
        <v>90.77</v>
      </c>
      <c r="F3170" s="5">
        <v>93.58</v>
      </c>
      <c r="G3170" s="5">
        <v>3.69</v>
      </c>
      <c r="H3170" s="5">
        <v>92.65</v>
      </c>
      <c r="I3170" s="5">
        <v>89.56</v>
      </c>
      <c r="J3170" s="5">
        <v>5.57</v>
      </c>
      <c r="K3170" s="6">
        <f t="shared" si="873"/>
        <v>91.710000000000008</v>
      </c>
      <c r="L3170" s="6">
        <f t="shared" si="874"/>
        <v>-1.8800000000000097</v>
      </c>
      <c r="M3170" s="6">
        <f t="shared" si="875"/>
        <v>91.57</v>
      </c>
      <c r="N3170" s="5">
        <f t="shared" si="876"/>
        <v>3.3406960352597181</v>
      </c>
      <c r="O3170" s="6">
        <f t="shared" si="877"/>
        <v>4.019999999999996</v>
      </c>
      <c r="P3170" s="6">
        <f t="shared" si="878"/>
        <v>6.6813920705194363</v>
      </c>
      <c r="Q3170" s="6">
        <f t="shared" si="879"/>
        <v>-0.38997334289106428</v>
      </c>
      <c r="R3170" s="5">
        <f t="shared" si="880"/>
        <v>0.88304951089950301</v>
      </c>
      <c r="S3170" s="5">
        <f t="shared" si="881"/>
        <v>5.9000000000000057</v>
      </c>
      <c r="T3170" s="5">
        <f t="shared" si="882"/>
        <v>4.019999999999996</v>
      </c>
      <c r="U3170" s="5">
        <f t="shared" si="883"/>
        <v>0.60167102268067707</v>
      </c>
      <c r="V3170" s="5">
        <f t="shared" si="884"/>
        <v>4.1907434415574013E-2</v>
      </c>
      <c r="W3170" s="5">
        <f t="shared" si="885"/>
        <v>0.14000000000001478</v>
      </c>
      <c r="X3170" s="5">
        <f t="shared" si="886"/>
        <v>91.57</v>
      </c>
      <c r="Y3170" s="5">
        <f t="shared" si="887"/>
        <v>27.410455495955052</v>
      </c>
      <c r="Z3170" s="9">
        <f t="shared" si="888"/>
        <v>0.77909370424872515</v>
      </c>
      <c r="AA3170">
        <f t="shared" si="889"/>
        <v>1.8800000000000097</v>
      </c>
    </row>
    <row r="3171" spans="1:27">
      <c r="A3171" s="1">
        <f t="shared" si="872"/>
        <v>-698001</v>
      </c>
      <c r="B3171" s="1">
        <v>-1</v>
      </c>
      <c r="C3171" s="1">
        <v>8</v>
      </c>
      <c r="D3171" s="2">
        <v>-7</v>
      </c>
      <c r="E3171" s="5">
        <v>58.64</v>
      </c>
      <c r="F3171" s="5">
        <v>56.45</v>
      </c>
      <c r="G3171" s="5">
        <v>3.76</v>
      </c>
      <c r="H3171" s="5">
        <v>59.95</v>
      </c>
      <c r="I3171" s="5">
        <v>65.48</v>
      </c>
      <c r="J3171" s="5">
        <v>3.32</v>
      </c>
      <c r="K3171" s="6">
        <f t="shared" si="873"/>
        <v>59.295000000000002</v>
      </c>
      <c r="L3171" s="6">
        <f t="shared" si="874"/>
        <v>-1.3100000000000023</v>
      </c>
      <c r="M3171" s="6">
        <f t="shared" si="875"/>
        <v>60.965000000000003</v>
      </c>
      <c r="N3171" s="5">
        <f t="shared" si="876"/>
        <v>2.5079872407968904</v>
      </c>
      <c r="O3171" s="6">
        <f t="shared" si="877"/>
        <v>-9.0300000000000011</v>
      </c>
      <c r="P3171" s="6">
        <f t="shared" si="878"/>
        <v>5.0159744815937808</v>
      </c>
      <c r="Q3171" s="6">
        <f t="shared" si="879"/>
        <v>0.12381558028616853</v>
      </c>
      <c r="R3171" s="5">
        <f t="shared" si="880"/>
        <v>1.5390827900597768</v>
      </c>
      <c r="S3171" s="5">
        <f t="shared" si="881"/>
        <v>7.7199999999999989</v>
      </c>
      <c r="T3171" s="5">
        <f t="shared" si="882"/>
        <v>9.0300000000000011</v>
      </c>
      <c r="U3171" s="5">
        <f t="shared" si="883"/>
        <v>1.8002483930362421</v>
      </c>
      <c r="V3171" s="5">
        <f t="shared" si="884"/>
        <v>0.66587260606213217</v>
      </c>
      <c r="W3171" s="5">
        <f t="shared" si="885"/>
        <v>1.6700000000000017</v>
      </c>
      <c r="X3171" s="5">
        <f t="shared" si="886"/>
        <v>60.965000000000003</v>
      </c>
      <c r="Y3171" s="5">
        <f t="shared" si="887"/>
        <v>24.308337382381946</v>
      </c>
      <c r="Z3171" s="9">
        <f t="shared" si="888"/>
        <v>0.77943825926111687</v>
      </c>
      <c r="AA3171">
        <f t="shared" si="889"/>
        <v>1.3100000000000023</v>
      </c>
    </row>
    <row r="3172" spans="1:27">
      <c r="A3172" s="1">
        <f t="shared" si="872"/>
        <v>-698246</v>
      </c>
      <c r="B3172" s="1">
        <v>4</v>
      </c>
      <c r="C3172" s="1">
        <v>7</v>
      </c>
      <c r="D3172" s="2">
        <v>-7</v>
      </c>
      <c r="E3172" s="5">
        <v>69.19</v>
      </c>
      <c r="F3172" s="5">
        <v>69.97</v>
      </c>
      <c r="G3172" s="5">
        <v>2.15</v>
      </c>
      <c r="H3172" s="5">
        <v>72.349999999999994</v>
      </c>
      <c r="I3172" s="5">
        <v>71.989999999999995</v>
      </c>
      <c r="J3172" s="5">
        <v>4.88</v>
      </c>
      <c r="K3172" s="6">
        <f t="shared" si="873"/>
        <v>70.77</v>
      </c>
      <c r="L3172" s="6">
        <f t="shared" si="874"/>
        <v>-3.1599999999999966</v>
      </c>
      <c r="M3172" s="6">
        <f t="shared" si="875"/>
        <v>70.97999999999999</v>
      </c>
      <c r="N3172" s="5">
        <f t="shared" si="876"/>
        <v>2.6663129973804649</v>
      </c>
      <c r="O3172" s="6">
        <f t="shared" si="877"/>
        <v>-2.019999999999996</v>
      </c>
      <c r="P3172" s="6">
        <f t="shared" si="878"/>
        <v>5.3326259947609298</v>
      </c>
      <c r="Q3172" s="6">
        <f t="shared" si="879"/>
        <v>-0.67489423952681205</v>
      </c>
      <c r="R3172" s="5">
        <f t="shared" si="880"/>
        <v>0.21377835256400887</v>
      </c>
      <c r="S3172" s="5">
        <f t="shared" si="881"/>
        <v>1.1400000000000006</v>
      </c>
      <c r="T3172" s="5">
        <f t="shared" si="882"/>
        <v>2.019999999999996</v>
      </c>
      <c r="U3172" s="5">
        <f t="shared" si="883"/>
        <v>0.37880023875376917</v>
      </c>
      <c r="V3172" s="5">
        <f t="shared" si="884"/>
        <v>7.876044568147457E-2</v>
      </c>
      <c r="W3172" s="5">
        <f t="shared" si="885"/>
        <v>0.20999999999999375</v>
      </c>
      <c r="X3172" s="5">
        <f t="shared" si="886"/>
        <v>70.97999999999999</v>
      </c>
      <c r="Y3172" s="5">
        <f t="shared" si="887"/>
        <v>26.621030640339193</v>
      </c>
      <c r="Z3172" s="9">
        <f t="shared" si="888"/>
        <v>0.7795165168230882</v>
      </c>
      <c r="AA3172">
        <f t="shared" si="889"/>
        <v>3.1599999999999966</v>
      </c>
    </row>
    <row r="3173" spans="1:27">
      <c r="A3173" s="1">
        <f t="shared" si="872"/>
        <v>-999744</v>
      </c>
      <c r="B3173" s="1">
        <v>6</v>
      </c>
      <c r="C3173" s="1">
        <v>1</v>
      </c>
      <c r="D3173" s="2">
        <v>-10</v>
      </c>
      <c r="E3173" s="5">
        <v>144.29</v>
      </c>
      <c r="F3173" s="5">
        <v>145.57</v>
      </c>
      <c r="G3173" s="5">
        <v>3.16</v>
      </c>
      <c r="H3173" s="5">
        <v>120.32</v>
      </c>
      <c r="I3173" s="5">
        <v>116.24</v>
      </c>
      <c r="J3173" s="5">
        <v>7.07</v>
      </c>
      <c r="K3173" s="6">
        <f t="shared" si="873"/>
        <v>132.30500000000001</v>
      </c>
      <c r="L3173" s="6">
        <f t="shared" si="874"/>
        <v>23.97</v>
      </c>
      <c r="M3173" s="6">
        <f t="shared" si="875"/>
        <v>130.905</v>
      </c>
      <c r="N3173" s="5">
        <f t="shared" si="876"/>
        <v>3.8720311207427041</v>
      </c>
      <c r="O3173" s="6">
        <f t="shared" si="877"/>
        <v>29.33</v>
      </c>
      <c r="P3173" s="6">
        <f t="shared" si="878"/>
        <v>7.7440622414854081</v>
      </c>
      <c r="Q3173" s="6">
        <f t="shared" si="879"/>
        <v>-0.66698293327552716</v>
      </c>
      <c r="R3173" s="5">
        <f t="shared" si="880"/>
        <v>0.69214319731137441</v>
      </c>
      <c r="S3173" s="5">
        <f t="shared" si="881"/>
        <v>5.3599999999999994</v>
      </c>
      <c r="T3173" s="5">
        <f t="shared" si="882"/>
        <v>29.33</v>
      </c>
      <c r="U3173" s="5">
        <f t="shared" si="883"/>
        <v>3.7874179061833235</v>
      </c>
      <c r="V3173" s="5">
        <f t="shared" si="884"/>
        <v>0.36156734187907769</v>
      </c>
      <c r="W3173" s="5">
        <f t="shared" si="885"/>
        <v>1.4000000000000057</v>
      </c>
      <c r="X3173" s="5">
        <f t="shared" si="886"/>
        <v>130.905</v>
      </c>
      <c r="Y3173" s="5">
        <f t="shared" si="887"/>
        <v>33.807837777628912</v>
      </c>
      <c r="Z3173" s="9">
        <f t="shared" si="888"/>
        <v>0.77954024912123687</v>
      </c>
      <c r="AA3173">
        <f t="shared" si="889"/>
        <v>23.97</v>
      </c>
    </row>
    <row r="3174" spans="1:27">
      <c r="A3174" s="1">
        <f t="shared" si="872"/>
        <v>-503004</v>
      </c>
      <c r="B3174" s="1">
        <v>-4</v>
      </c>
      <c r="C3174" s="1">
        <v>-12</v>
      </c>
      <c r="D3174" s="2">
        <v>-5</v>
      </c>
      <c r="E3174" s="5">
        <v>63.48</v>
      </c>
      <c r="F3174" s="5">
        <v>62.16</v>
      </c>
      <c r="G3174" s="5">
        <v>4.5</v>
      </c>
      <c r="H3174" s="5">
        <v>63.63</v>
      </c>
      <c r="I3174" s="5">
        <v>63.11</v>
      </c>
      <c r="J3174" s="5">
        <v>2.89</v>
      </c>
      <c r="K3174" s="6">
        <f t="shared" si="873"/>
        <v>63.555</v>
      </c>
      <c r="L3174" s="6">
        <f t="shared" si="874"/>
        <v>-0.15000000000000568</v>
      </c>
      <c r="M3174" s="6">
        <f t="shared" si="875"/>
        <v>62.634999999999998</v>
      </c>
      <c r="N3174" s="5">
        <f t="shared" si="876"/>
        <v>2.6740465590561433</v>
      </c>
      <c r="O3174" s="6">
        <f t="shared" si="877"/>
        <v>-0.95000000000000284</v>
      </c>
      <c r="P3174" s="6">
        <f t="shared" si="878"/>
        <v>5.3480931181122866</v>
      </c>
      <c r="Q3174" s="6">
        <f t="shared" si="879"/>
        <v>0.41597994552847517</v>
      </c>
      <c r="R3174" s="5">
        <f t="shared" si="880"/>
        <v>0.14958602670747301</v>
      </c>
      <c r="S3174" s="5">
        <f t="shared" si="881"/>
        <v>0.79999999999999716</v>
      </c>
      <c r="T3174" s="5">
        <f t="shared" si="882"/>
        <v>0.95000000000000284</v>
      </c>
      <c r="U3174" s="5">
        <f t="shared" si="883"/>
        <v>0.17763340671512537</v>
      </c>
      <c r="V3174" s="5">
        <f t="shared" si="884"/>
        <v>0.34404786142718979</v>
      </c>
      <c r="W3174" s="5">
        <f t="shared" si="885"/>
        <v>0.92000000000000171</v>
      </c>
      <c r="X3174" s="5">
        <f t="shared" si="886"/>
        <v>62.634999999999998</v>
      </c>
      <c r="Y3174" s="5">
        <f t="shared" si="887"/>
        <v>23.423301957056513</v>
      </c>
      <c r="Z3174" s="9">
        <f t="shared" si="888"/>
        <v>0.77958193924692742</v>
      </c>
      <c r="AA3174">
        <f t="shared" si="889"/>
        <v>0.15000000000000568</v>
      </c>
    </row>
    <row r="3175" spans="1:27">
      <c r="A3175" s="1">
        <f t="shared" si="872"/>
        <v>-1099000</v>
      </c>
      <c r="B3175" s="1">
        <v>0</v>
      </c>
      <c r="C3175" s="1">
        <v>4</v>
      </c>
      <c r="D3175" s="2">
        <v>-11</v>
      </c>
      <c r="E3175" s="5">
        <v>69.430000000000007</v>
      </c>
      <c r="F3175" s="5">
        <v>66.95</v>
      </c>
      <c r="G3175" s="5">
        <v>2.39</v>
      </c>
      <c r="H3175" s="5">
        <v>78.05</v>
      </c>
      <c r="I3175" s="5">
        <v>81.260000000000005</v>
      </c>
      <c r="J3175" s="5">
        <v>4.99</v>
      </c>
      <c r="K3175" s="6">
        <f t="shared" si="873"/>
        <v>73.740000000000009</v>
      </c>
      <c r="L3175" s="6">
        <f t="shared" si="874"/>
        <v>-8.6199999999999903</v>
      </c>
      <c r="M3175" s="6">
        <f t="shared" si="875"/>
        <v>74.105000000000004</v>
      </c>
      <c r="N3175" s="5">
        <f t="shared" si="876"/>
        <v>2.7664146471561346</v>
      </c>
      <c r="O3175" s="6">
        <f t="shared" si="877"/>
        <v>-14.310000000000002</v>
      </c>
      <c r="P3175" s="6">
        <f t="shared" si="878"/>
        <v>5.5328292943122692</v>
      </c>
      <c r="Q3175" s="6">
        <f t="shared" si="879"/>
        <v>-0.62680891931974836</v>
      </c>
      <c r="R3175" s="5">
        <f t="shared" si="880"/>
        <v>1.0284069320283049</v>
      </c>
      <c r="S3175" s="5">
        <f t="shared" si="881"/>
        <v>5.6900000000000119</v>
      </c>
      <c r="T3175" s="5">
        <f t="shared" si="882"/>
        <v>14.310000000000002</v>
      </c>
      <c r="U3175" s="5">
        <f t="shared" si="883"/>
        <v>2.5863801752768039</v>
      </c>
      <c r="V3175" s="5">
        <f t="shared" si="884"/>
        <v>0.13193972941663454</v>
      </c>
      <c r="W3175" s="5">
        <f t="shared" si="885"/>
        <v>0.36499999999999488</v>
      </c>
      <c r="X3175" s="5">
        <f t="shared" si="886"/>
        <v>74.105000000000004</v>
      </c>
      <c r="Y3175" s="5">
        <f t="shared" si="887"/>
        <v>26.787379858684492</v>
      </c>
      <c r="Z3175" s="9">
        <f t="shared" si="888"/>
        <v>0.77971020257529022</v>
      </c>
      <c r="AA3175">
        <f t="shared" si="889"/>
        <v>8.6199999999999903</v>
      </c>
    </row>
    <row r="3176" spans="1:27">
      <c r="A3176" s="1">
        <f t="shared" si="872"/>
        <v>-898746</v>
      </c>
      <c r="B3176" s="1">
        <v>4</v>
      </c>
      <c r="C3176" s="1">
        <v>5</v>
      </c>
      <c r="D3176" s="2">
        <v>-9</v>
      </c>
      <c r="E3176" s="5">
        <v>121.31</v>
      </c>
      <c r="F3176" s="5">
        <v>121.57</v>
      </c>
      <c r="G3176" s="5">
        <v>3.4</v>
      </c>
      <c r="H3176" s="5">
        <v>109.72</v>
      </c>
      <c r="I3176" s="5">
        <v>110.43</v>
      </c>
      <c r="J3176" s="5">
        <v>4.49</v>
      </c>
      <c r="K3176" s="6">
        <f t="shared" si="873"/>
        <v>115.515</v>
      </c>
      <c r="L3176" s="6">
        <f t="shared" si="874"/>
        <v>11.590000000000003</v>
      </c>
      <c r="M3176" s="6">
        <f t="shared" si="875"/>
        <v>116</v>
      </c>
      <c r="N3176" s="5">
        <f t="shared" si="876"/>
        <v>2.8160300069423978</v>
      </c>
      <c r="O3176" s="6">
        <f t="shared" si="877"/>
        <v>11.139999999999986</v>
      </c>
      <c r="P3176" s="6">
        <f t="shared" si="878"/>
        <v>5.6320600138847956</v>
      </c>
      <c r="Q3176" s="6">
        <f t="shared" si="879"/>
        <v>-0.27112461814433131</v>
      </c>
      <c r="R3176" s="5">
        <f t="shared" si="880"/>
        <v>7.9899716780472127E-2</v>
      </c>
      <c r="S3176" s="5">
        <f t="shared" si="881"/>
        <v>0.45000000000001705</v>
      </c>
      <c r="T3176" s="5">
        <f t="shared" si="882"/>
        <v>11.139999999999986</v>
      </c>
      <c r="U3176" s="5">
        <f t="shared" si="883"/>
        <v>1.9779618776320547</v>
      </c>
      <c r="V3176" s="5">
        <f t="shared" si="884"/>
        <v>0.17222827839345539</v>
      </c>
      <c r="W3176" s="5">
        <f t="shared" si="885"/>
        <v>0.48499999999999943</v>
      </c>
      <c r="X3176" s="5">
        <f t="shared" si="886"/>
        <v>116</v>
      </c>
      <c r="Y3176" s="5">
        <f t="shared" si="887"/>
        <v>41.192742873486289</v>
      </c>
      <c r="Z3176" s="9">
        <f t="shared" si="888"/>
        <v>0.77980638622673515</v>
      </c>
      <c r="AA3176">
        <f t="shared" si="889"/>
        <v>11.590000000000003</v>
      </c>
    </row>
    <row r="3177" spans="1:27">
      <c r="A3177" s="1">
        <f t="shared" si="872"/>
        <v>-1300247</v>
      </c>
      <c r="B3177" s="1">
        <v>3</v>
      </c>
      <c r="C3177" s="1">
        <v>-1</v>
      </c>
      <c r="D3177" s="2">
        <v>-13</v>
      </c>
      <c r="E3177" s="5">
        <v>81</v>
      </c>
      <c r="F3177" s="5">
        <v>80.2</v>
      </c>
      <c r="G3177" s="5">
        <v>1.92</v>
      </c>
      <c r="H3177" s="5">
        <v>91.69</v>
      </c>
      <c r="I3177" s="5">
        <v>87.34</v>
      </c>
      <c r="J3177" s="5">
        <v>5.38</v>
      </c>
      <c r="K3177" s="6">
        <f t="shared" si="873"/>
        <v>86.344999999999999</v>
      </c>
      <c r="L3177" s="6">
        <f t="shared" si="874"/>
        <v>-10.689999999999998</v>
      </c>
      <c r="M3177" s="6">
        <f t="shared" si="875"/>
        <v>83.77000000000001</v>
      </c>
      <c r="N3177" s="5">
        <f t="shared" si="876"/>
        <v>2.8561687625208703</v>
      </c>
      <c r="O3177" s="6">
        <f t="shared" si="877"/>
        <v>-7.1400000000000006</v>
      </c>
      <c r="P3177" s="6">
        <f t="shared" si="878"/>
        <v>5.7123375250417405</v>
      </c>
      <c r="Q3177" s="6">
        <f t="shared" si="879"/>
        <v>-0.77405396128810811</v>
      </c>
      <c r="R3177" s="5">
        <f t="shared" si="880"/>
        <v>0.62146187693523192</v>
      </c>
      <c r="S3177" s="5">
        <f t="shared" si="881"/>
        <v>3.5499999999999972</v>
      </c>
      <c r="T3177" s="5">
        <f t="shared" si="882"/>
        <v>7.1400000000000006</v>
      </c>
      <c r="U3177" s="5">
        <f t="shared" si="883"/>
        <v>1.2499261412162139</v>
      </c>
      <c r="V3177" s="5">
        <f t="shared" si="884"/>
        <v>0.90155737076519227</v>
      </c>
      <c r="W3177" s="5">
        <f t="shared" si="885"/>
        <v>2.5749999999999886</v>
      </c>
      <c r="X3177" s="5">
        <f t="shared" si="886"/>
        <v>83.77000000000001</v>
      </c>
      <c r="Y3177" s="5">
        <f t="shared" si="887"/>
        <v>29.329499397670098</v>
      </c>
      <c r="Z3177" s="9">
        <f t="shared" si="888"/>
        <v>0.77991986767872501</v>
      </c>
      <c r="AA3177">
        <f t="shared" si="889"/>
        <v>10.689999999999998</v>
      </c>
    </row>
    <row r="3178" spans="1:27">
      <c r="A3178" s="1">
        <f t="shared" si="872"/>
        <v>-1259</v>
      </c>
      <c r="B3178" s="1">
        <v>-9</v>
      </c>
      <c r="C3178" s="1">
        <v>-5</v>
      </c>
      <c r="D3178" s="2">
        <v>0</v>
      </c>
      <c r="E3178" s="5">
        <v>111.35</v>
      </c>
      <c r="F3178" s="5">
        <v>110.95</v>
      </c>
      <c r="G3178" s="5">
        <v>4.53</v>
      </c>
      <c r="H3178" s="5">
        <v>109.17</v>
      </c>
      <c r="I3178" s="5">
        <v>111.18</v>
      </c>
      <c r="J3178" s="5">
        <v>3.65</v>
      </c>
      <c r="K3178" s="6">
        <f t="shared" si="873"/>
        <v>110.25999999999999</v>
      </c>
      <c r="L3178" s="6">
        <f t="shared" si="874"/>
        <v>2.1799999999999926</v>
      </c>
      <c r="M3178" s="6">
        <f t="shared" si="875"/>
        <v>111.065</v>
      </c>
      <c r="N3178" s="5">
        <f t="shared" si="876"/>
        <v>2.9087540287896467</v>
      </c>
      <c r="O3178" s="6">
        <f t="shared" si="877"/>
        <v>-0.23000000000000398</v>
      </c>
      <c r="P3178" s="6">
        <f t="shared" si="878"/>
        <v>5.8175080575792935</v>
      </c>
      <c r="Q3178" s="6">
        <f t="shared" si="879"/>
        <v>0.2126973058262468</v>
      </c>
      <c r="R3178" s="5">
        <f t="shared" si="880"/>
        <v>0.41426672316510976</v>
      </c>
      <c r="S3178" s="5">
        <f t="shared" si="881"/>
        <v>2.4099999999999966</v>
      </c>
      <c r="T3178" s="5">
        <f t="shared" si="882"/>
        <v>0.23000000000000398</v>
      </c>
      <c r="U3178" s="5">
        <f t="shared" si="883"/>
        <v>3.9535828351857691E-2</v>
      </c>
      <c r="V3178" s="5">
        <f t="shared" si="884"/>
        <v>0.27675079846300138</v>
      </c>
      <c r="W3178" s="5">
        <f t="shared" si="885"/>
        <v>0.80500000000000682</v>
      </c>
      <c r="X3178" s="5">
        <f t="shared" si="886"/>
        <v>111.065</v>
      </c>
      <c r="Y3178" s="5">
        <f t="shared" si="887"/>
        <v>38.183015442599981</v>
      </c>
      <c r="Z3178" s="9">
        <f t="shared" si="888"/>
        <v>0.7799474341261724</v>
      </c>
      <c r="AA3178">
        <f t="shared" si="889"/>
        <v>2.1799999999999926</v>
      </c>
    </row>
    <row r="3179" spans="1:27">
      <c r="A3179" s="1">
        <f t="shared" si="872"/>
        <v>-498244</v>
      </c>
      <c r="B3179" s="1">
        <v>6</v>
      </c>
      <c r="C3179" s="1">
        <v>7</v>
      </c>
      <c r="D3179" s="2">
        <v>-5</v>
      </c>
      <c r="E3179" s="5">
        <v>54.95</v>
      </c>
      <c r="F3179" s="5">
        <v>55.3</v>
      </c>
      <c r="G3179" s="5">
        <v>1.86</v>
      </c>
      <c r="H3179" s="5">
        <v>43.64</v>
      </c>
      <c r="I3179" s="5">
        <v>47.26</v>
      </c>
      <c r="J3179" s="5">
        <v>3.99</v>
      </c>
      <c r="K3179" s="6">
        <f t="shared" si="873"/>
        <v>49.295000000000002</v>
      </c>
      <c r="L3179" s="6">
        <f t="shared" si="874"/>
        <v>11.310000000000002</v>
      </c>
      <c r="M3179" s="6">
        <f t="shared" si="875"/>
        <v>51.28</v>
      </c>
      <c r="N3179" s="5">
        <f t="shared" si="876"/>
        <v>2.2011190335826911</v>
      </c>
      <c r="O3179" s="6">
        <f t="shared" si="877"/>
        <v>8.0399999999999991</v>
      </c>
      <c r="P3179" s="6">
        <f t="shared" si="878"/>
        <v>4.4022380671653822</v>
      </c>
      <c r="Q3179" s="6">
        <f t="shared" si="879"/>
        <v>-0.6429666093902382</v>
      </c>
      <c r="R3179" s="5">
        <f t="shared" si="880"/>
        <v>0.74280398972279305</v>
      </c>
      <c r="S3179" s="5">
        <f t="shared" si="881"/>
        <v>3.2700000000000031</v>
      </c>
      <c r="T3179" s="5">
        <f t="shared" si="882"/>
        <v>8.0399999999999991</v>
      </c>
      <c r="U3179" s="5">
        <f t="shared" si="883"/>
        <v>1.826343754547783</v>
      </c>
      <c r="V3179" s="5">
        <f t="shared" si="884"/>
        <v>0.901814018103818</v>
      </c>
      <c r="W3179" s="5">
        <f t="shared" si="885"/>
        <v>1.9849999999999994</v>
      </c>
      <c r="X3179" s="5">
        <f t="shared" si="886"/>
        <v>51.28</v>
      </c>
      <c r="Y3179" s="5">
        <f t="shared" si="887"/>
        <v>23.297240729654309</v>
      </c>
      <c r="Z3179" s="9">
        <f t="shared" si="888"/>
        <v>0.78007563735832697</v>
      </c>
      <c r="AA3179">
        <f t="shared" si="889"/>
        <v>11.310000000000002</v>
      </c>
    </row>
    <row r="3180" spans="1:27">
      <c r="A3180" s="1">
        <f t="shared" si="872"/>
        <v>-297503</v>
      </c>
      <c r="B3180" s="1">
        <v>-3</v>
      </c>
      <c r="C3180" s="1">
        <v>10</v>
      </c>
      <c r="D3180" s="2">
        <v>-3</v>
      </c>
      <c r="E3180" s="5">
        <v>20.2</v>
      </c>
      <c r="F3180" s="5">
        <v>19.399999999999999</v>
      </c>
      <c r="G3180" s="5">
        <v>2.25</v>
      </c>
      <c r="H3180" s="5">
        <v>17.02</v>
      </c>
      <c r="I3180" s="5">
        <v>15.77</v>
      </c>
      <c r="J3180" s="5">
        <v>1.75</v>
      </c>
      <c r="K3180" s="6">
        <f t="shared" si="873"/>
        <v>18.61</v>
      </c>
      <c r="L3180" s="6">
        <f t="shared" si="874"/>
        <v>3.1799999999999997</v>
      </c>
      <c r="M3180" s="6">
        <f t="shared" si="875"/>
        <v>17.585000000000001</v>
      </c>
      <c r="N3180" s="5">
        <f t="shared" si="876"/>
        <v>1.4252192813739224</v>
      </c>
      <c r="O3180" s="6">
        <f t="shared" si="877"/>
        <v>3.629999999999999</v>
      </c>
      <c r="P3180" s="6">
        <f t="shared" si="878"/>
        <v>2.8504385627478448</v>
      </c>
      <c r="Q3180" s="6">
        <f t="shared" si="879"/>
        <v>0.24615384615384617</v>
      </c>
      <c r="R3180" s="5">
        <f t="shared" si="880"/>
        <v>0.15787044347526502</v>
      </c>
      <c r="S3180" s="5">
        <f t="shared" si="881"/>
        <v>0.44999999999999929</v>
      </c>
      <c r="T3180" s="5">
        <f t="shared" si="882"/>
        <v>3.629999999999999</v>
      </c>
      <c r="U3180" s="5">
        <f t="shared" si="883"/>
        <v>1.2734882440338062</v>
      </c>
      <c r="V3180" s="5">
        <f t="shared" si="884"/>
        <v>0.71918757583176296</v>
      </c>
      <c r="W3180" s="5">
        <f t="shared" si="885"/>
        <v>1.0249999999999986</v>
      </c>
      <c r="X3180" s="5">
        <f t="shared" si="886"/>
        <v>17.585000000000001</v>
      </c>
      <c r="Y3180" s="5">
        <f t="shared" si="887"/>
        <v>12.338452215611289</v>
      </c>
      <c r="Z3180" s="9">
        <f t="shared" si="888"/>
        <v>0.78046652714898668</v>
      </c>
      <c r="AA3180">
        <f t="shared" si="889"/>
        <v>3.1799999999999997</v>
      </c>
    </row>
    <row r="3181" spans="1:27">
      <c r="A3181" s="1">
        <f t="shared" si="872"/>
        <v>-1100494</v>
      </c>
      <c r="B3181" s="1">
        <v>6</v>
      </c>
      <c r="C3181" s="1">
        <v>-2</v>
      </c>
      <c r="D3181" s="2">
        <v>-11</v>
      </c>
      <c r="E3181" s="5">
        <v>127.47</v>
      </c>
      <c r="F3181" s="5">
        <v>129.63</v>
      </c>
      <c r="G3181" s="5">
        <v>2.82</v>
      </c>
      <c r="H3181" s="5">
        <v>128.46</v>
      </c>
      <c r="I3181" s="5">
        <v>122.57</v>
      </c>
      <c r="J3181" s="5">
        <v>6.96</v>
      </c>
      <c r="K3181" s="6">
        <f t="shared" si="873"/>
        <v>127.965</v>
      </c>
      <c r="L3181" s="6">
        <f t="shared" si="874"/>
        <v>-0.99000000000000909</v>
      </c>
      <c r="M3181" s="6">
        <f t="shared" si="875"/>
        <v>126.1</v>
      </c>
      <c r="N3181" s="5">
        <f t="shared" si="876"/>
        <v>3.7547969319258798</v>
      </c>
      <c r="O3181" s="6">
        <f t="shared" si="877"/>
        <v>7.0600000000000023</v>
      </c>
      <c r="P3181" s="6">
        <f t="shared" si="878"/>
        <v>7.5095938638517596</v>
      </c>
      <c r="Q3181" s="6">
        <f t="shared" si="879"/>
        <v>-0.7179699968081712</v>
      </c>
      <c r="R3181" s="5">
        <f t="shared" si="880"/>
        <v>1.0719620988758867</v>
      </c>
      <c r="S3181" s="5">
        <f t="shared" si="881"/>
        <v>8.0500000000000114</v>
      </c>
      <c r="T3181" s="5">
        <f t="shared" si="882"/>
        <v>7.0600000000000023</v>
      </c>
      <c r="U3181" s="5">
        <f t="shared" si="883"/>
        <v>0.94013073516319889</v>
      </c>
      <c r="V3181" s="5">
        <f t="shared" si="884"/>
        <v>0.49669796631143737</v>
      </c>
      <c r="W3181" s="5">
        <f t="shared" si="885"/>
        <v>1.8650000000000091</v>
      </c>
      <c r="X3181" s="5">
        <f t="shared" si="886"/>
        <v>126.1</v>
      </c>
      <c r="Y3181" s="5">
        <f t="shared" si="887"/>
        <v>33.583706998322761</v>
      </c>
      <c r="Z3181" s="9">
        <f t="shared" si="888"/>
        <v>0.78050624597116458</v>
      </c>
      <c r="AA3181">
        <f t="shared" si="889"/>
        <v>0.99000000000000909</v>
      </c>
    </row>
    <row r="3182" spans="1:27">
      <c r="A3182" s="1">
        <f t="shared" si="872"/>
        <v>-1000507</v>
      </c>
      <c r="B3182" s="1">
        <v>-7</v>
      </c>
      <c r="C3182" s="1">
        <v>-2</v>
      </c>
      <c r="D3182" s="2">
        <v>-10</v>
      </c>
      <c r="E3182" s="5">
        <v>86.29</v>
      </c>
      <c r="F3182" s="5">
        <v>78.260000000000005</v>
      </c>
      <c r="G3182" s="5">
        <v>5.28</v>
      </c>
      <c r="H3182" s="5">
        <v>73.010000000000005</v>
      </c>
      <c r="I3182" s="5">
        <v>81</v>
      </c>
      <c r="J3182" s="5">
        <v>5.05</v>
      </c>
      <c r="K3182" s="6">
        <f t="shared" si="873"/>
        <v>79.650000000000006</v>
      </c>
      <c r="L3182" s="6">
        <f t="shared" si="874"/>
        <v>13.280000000000001</v>
      </c>
      <c r="M3182" s="6">
        <f t="shared" si="875"/>
        <v>79.63</v>
      </c>
      <c r="N3182" s="5">
        <f t="shared" si="876"/>
        <v>3.6531116873153495</v>
      </c>
      <c r="O3182" s="6">
        <f t="shared" si="877"/>
        <v>-2.7399999999999949</v>
      </c>
      <c r="P3182" s="6">
        <f t="shared" si="878"/>
        <v>7.306223374630699</v>
      </c>
      <c r="Q3182" s="6">
        <f t="shared" si="879"/>
        <v>4.4508429044845726E-2</v>
      </c>
      <c r="R3182" s="5">
        <f t="shared" si="880"/>
        <v>2.1926512752985388</v>
      </c>
      <c r="S3182" s="5">
        <f t="shared" si="881"/>
        <v>16.019999999999996</v>
      </c>
      <c r="T3182" s="5">
        <f t="shared" si="882"/>
        <v>2.7399999999999949</v>
      </c>
      <c r="U3182" s="5">
        <f t="shared" si="883"/>
        <v>0.37502275245430627</v>
      </c>
      <c r="V3182" s="5">
        <f t="shared" si="884"/>
        <v>5.4747847073649469E-3</v>
      </c>
      <c r="W3182" s="5">
        <f t="shared" si="885"/>
        <v>2.0000000000010232E-2</v>
      </c>
      <c r="X3182" s="5">
        <f t="shared" si="886"/>
        <v>79.63</v>
      </c>
      <c r="Y3182" s="5">
        <f t="shared" si="887"/>
        <v>21.797855312362383</v>
      </c>
      <c r="Z3182" s="9">
        <f t="shared" si="888"/>
        <v>0.78057799097848002</v>
      </c>
      <c r="AA3182">
        <f t="shared" si="889"/>
        <v>13.280000000000001</v>
      </c>
    </row>
    <row r="3183" spans="1:27">
      <c r="A3183" s="1">
        <f t="shared" si="872"/>
        <v>-399491</v>
      </c>
      <c r="B3183" s="1">
        <v>9</v>
      </c>
      <c r="C3183" s="1">
        <v>2</v>
      </c>
      <c r="D3183" s="2">
        <v>-4</v>
      </c>
      <c r="E3183" s="5">
        <v>160.03</v>
      </c>
      <c r="F3183" s="5">
        <v>173.52</v>
      </c>
      <c r="G3183" s="5">
        <v>3.91</v>
      </c>
      <c r="H3183" s="5">
        <v>150.13999999999999</v>
      </c>
      <c r="I3183" s="5">
        <v>159.76</v>
      </c>
      <c r="J3183" s="5">
        <v>8.09</v>
      </c>
      <c r="K3183" s="6">
        <f t="shared" si="873"/>
        <v>155.08499999999998</v>
      </c>
      <c r="L3183" s="6">
        <f t="shared" si="874"/>
        <v>9.8900000000000148</v>
      </c>
      <c r="M3183" s="6">
        <f t="shared" si="875"/>
        <v>166.64</v>
      </c>
      <c r="N3183" s="5">
        <f t="shared" si="876"/>
        <v>4.4926662462284019</v>
      </c>
      <c r="O3183" s="6">
        <f t="shared" si="877"/>
        <v>13.760000000000019</v>
      </c>
      <c r="P3183" s="6">
        <f t="shared" si="878"/>
        <v>8.9853324924568039</v>
      </c>
      <c r="Q3183" s="6">
        <f t="shared" si="879"/>
        <v>-0.62128264644607989</v>
      </c>
      <c r="R3183" s="5">
        <f t="shared" si="880"/>
        <v>0.43070192485908271</v>
      </c>
      <c r="S3183" s="5">
        <f t="shared" si="881"/>
        <v>3.8700000000000045</v>
      </c>
      <c r="T3183" s="5">
        <f t="shared" si="882"/>
        <v>13.760000000000019</v>
      </c>
      <c r="U3183" s="5">
        <f t="shared" si="883"/>
        <v>1.5313846217211833</v>
      </c>
      <c r="V3183" s="5">
        <f t="shared" si="884"/>
        <v>2.5719693755796889</v>
      </c>
      <c r="W3183" s="5">
        <f t="shared" si="885"/>
        <v>11.555000000000007</v>
      </c>
      <c r="X3183" s="5">
        <f t="shared" si="886"/>
        <v>166.64</v>
      </c>
      <c r="Y3183" s="5">
        <f t="shared" si="887"/>
        <v>37.091560081921166</v>
      </c>
      <c r="Z3183" s="9">
        <f t="shared" si="888"/>
        <v>0.78081367815888048</v>
      </c>
      <c r="AA3183">
        <f t="shared" si="889"/>
        <v>9.8900000000000148</v>
      </c>
    </row>
    <row r="3184" spans="1:27">
      <c r="A3184" s="1">
        <f t="shared" si="872"/>
        <v>-3000</v>
      </c>
      <c r="B3184" s="1">
        <v>0</v>
      </c>
      <c r="C3184" s="1">
        <v>-12</v>
      </c>
      <c r="D3184" s="2">
        <v>0</v>
      </c>
      <c r="E3184" s="5">
        <v>45.08</v>
      </c>
      <c r="F3184" s="5">
        <v>42.89</v>
      </c>
      <c r="G3184" s="5">
        <v>2.57</v>
      </c>
      <c r="H3184" s="5">
        <v>42.62</v>
      </c>
      <c r="I3184" s="5">
        <v>42.52</v>
      </c>
      <c r="J3184" s="5">
        <v>3.34</v>
      </c>
      <c r="K3184" s="6">
        <f t="shared" si="873"/>
        <v>43.849999999999994</v>
      </c>
      <c r="L3184" s="6">
        <f t="shared" si="874"/>
        <v>2.4600000000000009</v>
      </c>
      <c r="M3184" s="6">
        <f t="shared" si="875"/>
        <v>42.704999999999998</v>
      </c>
      <c r="N3184" s="5">
        <f t="shared" si="876"/>
        <v>2.1071604115491538</v>
      </c>
      <c r="O3184" s="6">
        <f t="shared" si="877"/>
        <v>0.36999999999999744</v>
      </c>
      <c r="P3184" s="6">
        <f t="shared" si="878"/>
        <v>4.2143208230983076</v>
      </c>
      <c r="Q3184" s="6">
        <f t="shared" si="879"/>
        <v>-0.25622589454125733</v>
      </c>
      <c r="R3184" s="5">
        <f t="shared" si="880"/>
        <v>0.49592807186033494</v>
      </c>
      <c r="S3184" s="5">
        <f t="shared" si="881"/>
        <v>2.0900000000000034</v>
      </c>
      <c r="T3184" s="5">
        <f t="shared" si="882"/>
        <v>0.36999999999999744</v>
      </c>
      <c r="U3184" s="5">
        <f t="shared" si="883"/>
        <v>8.7795878750393477E-2</v>
      </c>
      <c r="V3184" s="5">
        <f t="shared" si="884"/>
        <v>0.54338530361730197</v>
      </c>
      <c r="W3184" s="5">
        <f t="shared" si="885"/>
        <v>1.144999999999996</v>
      </c>
      <c r="X3184" s="5">
        <f t="shared" si="886"/>
        <v>42.704999999999998</v>
      </c>
      <c r="Y3184" s="5">
        <f t="shared" si="887"/>
        <v>20.266610821813941</v>
      </c>
      <c r="Z3184" s="9">
        <f t="shared" si="888"/>
        <v>0.78092253136914935</v>
      </c>
      <c r="AA3184">
        <f t="shared" si="889"/>
        <v>2.4600000000000009</v>
      </c>
    </row>
    <row r="3185" spans="1:27">
      <c r="A3185" s="1">
        <f t="shared" si="872"/>
        <v>-397498</v>
      </c>
      <c r="B3185" s="1">
        <v>2</v>
      </c>
      <c r="C3185" s="1">
        <v>10</v>
      </c>
      <c r="D3185" s="2">
        <v>-4</v>
      </c>
      <c r="E3185" s="5">
        <v>33.72</v>
      </c>
      <c r="F3185" s="5">
        <v>32.72</v>
      </c>
      <c r="G3185" s="5">
        <v>1.89</v>
      </c>
      <c r="H3185" s="5">
        <v>35.450000000000003</v>
      </c>
      <c r="I3185" s="5">
        <v>36.43</v>
      </c>
      <c r="J3185" s="5">
        <v>2.4500000000000002</v>
      </c>
      <c r="K3185" s="6">
        <f t="shared" si="873"/>
        <v>34.585000000000001</v>
      </c>
      <c r="L3185" s="6">
        <f t="shared" si="874"/>
        <v>-1.730000000000004</v>
      </c>
      <c r="M3185" s="6">
        <f t="shared" si="875"/>
        <v>34.575000000000003</v>
      </c>
      <c r="N3185" s="5">
        <f t="shared" si="876"/>
        <v>1.5471425273710242</v>
      </c>
      <c r="O3185" s="6">
        <f t="shared" si="877"/>
        <v>-3.7100000000000009</v>
      </c>
      <c r="P3185" s="6">
        <f t="shared" si="878"/>
        <v>3.0942850547420484</v>
      </c>
      <c r="Q3185" s="6">
        <f t="shared" si="879"/>
        <v>-0.25383828045035839</v>
      </c>
      <c r="R3185" s="5">
        <f t="shared" si="880"/>
        <v>0.63988933306762108</v>
      </c>
      <c r="S3185" s="5">
        <f t="shared" si="881"/>
        <v>1.9799999999999969</v>
      </c>
      <c r="T3185" s="5">
        <f t="shared" si="882"/>
        <v>3.7100000000000009</v>
      </c>
      <c r="U3185" s="5">
        <f t="shared" si="883"/>
        <v>1.1989845584246861</v>
      </c>
      <c r="V3185" s="5">
        <f t="shared" si="884"/>
        <v>6.4635286168433824E-3</v>
      </c>
      <c r="W3185" s="5">
        <f t="shared" si="885"/>
        <v>9.9999999999980105E-3</v>
      </c>
      <c r="X3185" s="5">
        <f t="shared" si="886"/>
        <v>34.575000000000003</v>
      </c>
      <c r="Y3185" s="5">
        <f t="shared" si="887"/>
        <v>22.347650192740442</v>
      </c>
      <c r="Z3185" s="9">
        <f t="shared" si="888"/>
        <v>0.7810044814212016</v>
      </c>
      <c r="AA3185">
        <f t="shared" si="889"/>
        <v>1.730000000000004</v>
      </c>
    </row>
    <row r="3186" spans="1:27">
      <c r="A3186" s="1">
        <f t="shared" si="872"/>
        <v>-102257</v>
      </c>
      <c r="B3186" s="1">
        <v>-7</v>
      </c>
      <c r="C3186" s="1">
        <v>-9</v>
      </c>
      <c r="D3186" s="2">
        <v>-1</v>
      </c>
      <c r="E3186" s="5">
        <v>87.36</v>
      </c>
      <c r="F3186" s="5">
        <v>86.89</v>
      </c>
      <c r="G3186" s="5">
        <v>3.17</v>
      </c>
      <c r="H3186" s="5">
        <v>83.84</v>
      </c>
      <c r="I3186" s="5">
        <v>85.82</v>
      </c>
      <c r="J3186" s="5">
        <v>2.54</v>
      </c>
      <c r="K3186" s="6">
        <f t="shared" si="873"/>
        <v>85.6</v>
      </c>
      <c r="L3186" s="6">
        <f t="shared" si="874"/>
        <v>3.519999999999996</v>
      </c>
      <c r="M3186" s="6">
        <f t="shared" si="875"/>
        <v>86.35499999999999</v>
      </c>
      <c r="N3186" s="5">
        <f t="shared" si="876"/>
        <v>2.0310403737986107</v>
      </c>
      <c r="O3186" s="6">
        <f t="shared" si="877"/>
        <v>1.0700000000000074</v>
      </c>
      <c r="P3186" s="6">
        <f t="shared" si="878"/>
        <v>4.0620807475972214</v>
      </c>
      <c r="Q3186" s="6">
        <f t="shared" si="879"/>
        <v>0.21801157540680585</v>
      </c>
      <c r="R3186" s="5">
        <f t="shared" si="880"/>
        <v>0.60313916739572415</v>
      </c>
      <c r="S3186" s="5">
        <f t="shared" si="881"/>
        <v>2.4499999999999886</v>
      </c>
      <c r="T3186" s="5">
        <f t="shared" si="882"/>
        <v>1.0700000000000074</v>
      </c>
      <c r="U3186" s="5">
        <f t="shared" si="883"/>
        <v>0.2634117996381356</v>
      </c>
      <c r="V3186" s="5">
        <f t="shared" si="884"/>
        <v>0.37173067051736414</v>
      </c>
      <c r="W3186" s="5">
        <f t="shared" si="885"/>
        <v>0.75499999999999545</v>
      </c>
      <c r="X3186" s="5">
        <f t="shared" si="886"/>
        <v>86.35499999999999</v>
      </c>
      <c r="Y3186" s="5">
        <f t="shared" si="887"/>
        <v>42.517618612618769</v>
      </c>
      <c r="Z3186" s="9">
        <f t="shared" si="888"/>
        <v>0.78104865405427848</v>
      </c>
      <c r="AA3186">
        <f t="shared" si="889"/>
        <v>3.519999999999996</v>
      </c>
    </row>
    <row r="3187" spans="1:27">
      <c r="A3187" s="1">
        <f t="shared" si="872"/>
        <v>-1400500</v>
      </c>
      <c r="B3187" s="1">
        <v>0</v>
      </c>
      <c r="C3187" s="1">
        <v>-2</v>
      </c>
      <c r="D3187" s="2">
        <v>-14</v>
      </c>
      <c r="E3187" s="5">
        <v>121.58</v>
      </c>
      <c r="F3187" s="5">
        <v>118.47</v>
      </c>
      <c r="G3187" s="5">
        <v>4.28</v>
      </c>
      <c r="H3187" s="5">
        <v>120.26</v>
      </c>
      <c r="I3187" s="5">
        <v>121.97</v>
      </c>
      <c r="J3187" s="5">
        <v>6.7</v>
      </c>
      <c r="K3187" s="6">
        <f t="shared" si="873"/>
        <v>120.92</v>
      </c>
      <c r="L3187" s="6">
        <f t="shared" si="874"/>
        <v>1.3199999999999932</v>
      </c>
      <c r="M3187" s="6">
        <f t="shared" si="875"/>
        <v>120.22</v>
      </c>
      <c r="N3187" s="5">
        <f t="shared" si="876"/>
        <v>3.9751855302614492</v>
      </c>
      <c r="O3187" s="6">
        <f t="shared" si="877"/>
        <v>-3.5</v>
      </c>
      <c r="P3187" s="6">
        <f t="shared" si="878"/>
        <v>7.9503710605228983</v>
      </c>
      <c r="Q3187" s="6">
        <f t="shared" si="879"/>
        <v>-0.42038083545857829</v>
      </c>
      <c r="R3187" s="5">
        <f t="shared" si="880"/>
        <v>0.6062610113801381</v>
      </c>
      <c r="S3187" s="5">
        <f t="shared" si="881"/>
        <v>4.8199999999999932</v>
      </c>
      <c r="T3187" s="5">
        <f t="shared" si="882"/>
        <v>3.5</v>
      </c>
      <c r="U3187" s="5">
        <f t="shared" si="883"/>
        <v>0.44023102486109672</v>
      </c>
      <c r="V3187" s="5">
        <f t="shared" si="884"/>
        <v>0.17609240994443939</v>
      </c>
      <c r="W3187" s="5">
        <f t="shared" si="885"/>
        <v>0.70000000000000284</v>
      </c>
      <c r="X3187" s="5">
        <f t="shared" si="886"/>
        <v>120.22</v>
      </c>
      <c r="Y3187" s="5">
        <f t="shared" si="887"/>
        <v>30.24261360502917</v>
      </c>
      <c r="Z3187" s="9">
        <f t="shared" si="888"/>
        <v>0.78110178594085933</v>
      </c>
      <c r="AA3187">
        <f t="shared" si="889"/>
        <v>1.3199999999999932</v>
      </c>
    </row>
    <row r="3188" spans="1:27">
      <c r="A3188" s="1">
        <f t="shared" si="872"/>
        <v>-1200495</v>
      </c>
      <c r="B3188" s="1">
        <v>5</v>
      </c>
      <c r="C3188" s="1">
        <v>-2</v>
      </c>
      <c r="D3188" s="2">
        <v>-12</v>
      </c>
      <c r="E3188" s="5">
        <v>144.88</v>
      </c>
      <c r="F3188" s="5">
        <v>149.36000000000001</v>
      </c>
      <c r="G3188" s="5">
        <v>2.88</v>
      </c>
      <c r="H3188" s="5">
        <v>138.62</v>
      </c>
      <c r="I3188" s="5">
        <v>143.93</v>
      </c>
      <c r="J3188" s="5">
        <v>7.78</v>
      </c>
      <c r="K3188" s="6">
        <f t="shared" si="873"/>
        <v>141.75</v>
      </c>
      <c r="L3188" s="6">
        <f t="shared" si="874"/>
        <v>6.2599999999999909</v>
      </c>
      <c r="M3188" s="6">
        <f t="shared" si="875"/>
        <v>146.64500000000001</v>
      </c>
      <c r="N3188" s="5">
        <f t="shared" si="876"/>
        <v>4.1479754097631778</v>
      </c>
      <c r="O3188" s="6">
        <f t="shared" si="877"/>
        <v>5.4300000000000068</v>
      </c>
      <c r="P3188" s="6">
        <f t="shared" si="878"/>
        <v>8.2959508195263556</v>
      </c>
      <c r="Q3188" s="6">
        <f t="shared" si="879"/>
        <v>-0.75896359927233426</v>
      </c>
      <c r="R3188" s="5">
        <f t="shared" si="880"/>
        <v>0.10004880911858777</v>
      </c>
      <c r="S3188" s="5">
        <f t="shared" si="881"/>
        <v>0.82999999999998408</v>
      </c>
      <c r="T3188" s="5">
        <f t="shared" si="882"/>
        <v>5.4300000000000068</v>
      </c>
      <c r="U3188" s="5">
        <f t="shared" si="883"/>
        <v>0.65453618495655741</v>
      </c>
      <c r="V3188" s="5">
        <f t="shared" si="884"/>
        <v>1.1800937846638495</v>
      </c>
      <c r="W3188" s="5">
        <f t="shared" si="885"/>
        <v>4.8950000000000102</v>
      </c>
      <c r="X3188" s="5">
        <f t="shared" si="886"/>
        <v>146.64500000000001</v>
      </c>
      <c r="Y3188" s="5">
        <f t="shared" si="887"/>
        <v>35.353391839025505</v>
      </c>
      <c r="Z3188" s="9">
        <f t="shared" si="888"/>
        <v>0.78143585789238001</v>
      </c>
      <c r="AA3188">
        <f t="shared" si="889"/>
        <v>6.2599999999999909</v>
      </c>
    </row>
    <row r="3189" spans="1:27">
      <c r="A3189" s="1">
        <f t="shared" si="872"/>
        <v>-498992</v>
      </c>
      <c r="B3189" s="1">
        <v>8</v>
      </c>
      <c r="C3189" s="1">
        <v>4</v>
      </c>
      <c r="D3189" s="2">
        <v>-5</v>
      </c>
      <c r="E3189" s="5">
        <v>88.08</v>
      </c>
      <c r="F3189" s="5">
        <v>91.15</v>
      </c>
      <c r="G3189" s="5">
        <v>2.61</v>
      </c>
      <c r="H3189" s="5">
        <v>88.29</v>
      </c>
      <c r="I3189" s="5">
        <v>91.74</v>
      </c>
      <c r="J3189" s="5">
        <v>5.49</v>
      </c>
      <c r="K3189" s="6">
        <f t="shared" si="873"/>
        <v>88.185000000000002</v>
      </c>
      <c r="L3189" s="6">
        <f t="shared" si="874"/>
        <v>-0.21000000000000796</v>
      </c>
      <c r="M3189" s="6">
        <f t="shared" si="875"/>
        <v>91.444999999999993</v>
      </c>
      <c r="N3189" s="5">
        <f t="shared" si="876"/>
        <v>3.0394160623382906</v>
      </c>
      <c r="O3189" s="6">
        <f t="shared" si="877"/>
        <v>-0.5899999999999892</v>
      </c>
      <c r="P3189" s="6">
        <f t="shared" si="878"/>
        <v>6.0788321246765813</v>
      </c>
      <c r="Q3189" s="6">
        <f t="shared" si="879"/>
        <v>-0.63130206049978077</v>
      </c>
      <c r="R3189" s="5">
        <f t="shared" si="880"/>
        <v>6.2512007603795897E-2</v>
      </c>
      <c r="S3189" s="5">
        <f t="shared" si="881"/>
        <v>0.37999999999998124</v>
      </c>
      <c r="T3189" s="5">
        <f t="shared" si="882"/>
        <v>0.5899999999999892</v>
      </c>
      <c r="U3189" s="5">
        <f t="shared" si="883"/>
        <v>9.7058117069054539E-2</v>
      </c>
      <c r="V3189" s="5">
        <f t="shared" si="884"/>
        <v>1.0725744462546534</v>
      </c>
      <c r="W3189" s="5">
        <f t="shared" si="885"/>
        <v>3.2599999999999909</v>
      </c>
      <c r="X3189" s="5">
        <f t="shared" si="886"/>
        <v>91.444999999999993</v>
      </c>
      <c r="Y3189" s="5">
        <f t="shared" si="887"/>
        <v>30.086371238575779</v>
      </c>
      <c r="Z3189" s="9">
        <f t="shared" si="888"/>
        <v>0.78146784962658578</v>
      </c>
      <c r="AA3189">
        <f t="shared" si="889"/>
        <v>0.21000000000000796</v>
      </c>
    </row>
    <row r="3190" spans="1:27">
      <c r="A3190" s="1">
        <f t="shared" si="872"/>
        <v>-1201996</v>
      </c>
      <c r="B3190" s="1">
        <v>4</v>
      </c>
      <c r="C3190" s="1">
        <v>-8</v>
      </c>
      <c r="D3190" s="2">
        <v>-12</v>
      </c>
      <c r="E3190" s="5">
        <v>65.930000000000007</v>
      </c>
      <c r="F3190" s="5">
        <v>68.16</v>
      </c>
      <c r="G3190" s="5">
        <v>1.93</v>
      </c>
      <c r="H3190" s="5">
        <v>75.349999999999994</v>
      </c>
      <c r="I3190" s="5">
        <v>75.45</v>
      </c>
      <c r="J3190" s="5">
        <v>2.62</v>
      </c>
      <c r="K3190" s="6">
        <f t="shared" si="873"/>
        <v>70.64</v>
      </c>
      <c r="L3190" s="6">
        <f t="shared" si="874"/>
        <v>-9.4199999999999875</v>
      </c>
      <c r="M3190" s="6">
        <f t="shared" si="875"/>
        <v>71.805000000000007</v>
      </c>
      <c r="N3190" s="5">
        <f t="shared" si="876"/>
        <v>1.6270602324437777</v>
      </c>
      <c r="O3190" s="6">
        <f t="shared" si="877"/>
        <v>-7.2900000000000063</v>
      </c>
      <c r="P3190" s="6">
        <f t="shared" si="878"/>
        <v>3.2541204648875555</v>
      </c>
      <c r="Q3190" s="6">
        <f t="shared" si="879"/>
        <v>-0.29647852077096698</v>
      </c>
      <c r="R3190" s="5">
        <f t="shared" si="880"/>
        <v>0.65455474773690725</v>
      </c>
      <c r="S3190" s="5">
        <f t="shared" si="881"/>
        <v>2.1299999999999812</v>
      </c>
      <c r="T3190" s="5">
        <f t="shared" si="882"/>
        <v>7.2900000000000063</v>
      </c>
      <c r="U3190" s="5">
        <f t="shared" si="883"/>
        <v>2.2402366718319717</v>
      </c>
      <c r="V3190" s="5">
        <f t="shared" si="884"/>
        <v>0.71601528743052367</v>
      </c>
      <c r="W3190" s="5">
        <f t="shared" si="885"/>
        <v>1.1650000000000063</v>
      </c>
      <c r="X3190" s="5">
        <f t="shared" si="886"/>
        <v>71.805000000000007</v>
      </c>
      <c r="Y3190" s="5">
        <f t="shared" si="887"/>
        <v>44.131740526994406</v>
      </c>
      <c r="Z3190" s="9">
        <f t="shared" si="888"/>
        <v>0.78154718347646801</v>
      </c>
      <c r="AA3190">
        <f t="shared" si="889"/>
        <v>9.4199999999999875</v>
      </c>
    </row>
    <row r="3191" spans="1:27">
      <c r="A3191" s="1">
        <f t="shared" si="872"/>
        <v>-1099755</v>
      </c>
      <c r="B3191" s="1">
        <v>-5</v>
      </c>
      <c r="C3191" s="1">
        <v>1</v>
      </c>
      <c r="D3191" s="2">
        <v>-11</v>
      </c>
      <c r="E3191" s="5">
        <v>108.37</v>
      </c>
      <c r="F3191" s="5">
        <v>112.47</v>
      </c>
      <c r="G3191" s="5">
        <v>4.17</v>
      </c>
      <c r="H3191" s="5">
        <v>112.56</v>
      </c>
      <c r="I3191" s="5">
        <v>118.83</v>
      </c>
      <c r="J3191" s="5">
        <v>6.44</v>
      </c>
      <c r="K3191" s="6">
        <f t="shared" si="873"/>
        <v>110.465</v>
      </c>
      <c r="L3191" s="6">
        <f t="shared" si="874"/>
        <v>-4.1899999999999977</v>
      </c>
      <c r="M3191" s="6">
        <f t="shared" si="875"/>
        <v>115.65</v>
      </c>
      <c r="N3191" s="5">
        <f t="shared" si="876"/>
        <v>3.8360950196782144</v>
      </c>
      <c r="O3191" s="6">
        <f t="shared" si="877"/>
        <v>-6.3599999999999994</v>
      </c>
      <c r="P3191" s="6">
        <f t="shared" si="878"/>
        <v>7.6721900393564288</v>
      </c>
      <c r="Q3191" s="6">
        <f t="shared" si="879"/>
        <v>-0.40916882565300494</v>
      </c>
      <c r="R3191" s="5">
        <f t="shared" si="880"/>
        <v>0.28283970924448443</v>
      </c>
      <c r="S3191" s="5">
        <f t="shared" si="881"/>
        <v>2.1700000000000017</v>
      </c>
      <c r="T3191" s="5">
        <f t="shared" si="882"/>
        <v>6.3599999999999994</v>
      </c>
      <c r="U3191" s="5">
        <f t="shared" si="883"/>
        <v>0.82896799575802727</v>
      </c>
      <c r="V3191" s="5">
        <f t="shared" si="884"/>
        <v>1.351634923901061</v>
      </c>
      <c r="W3191" s="5">
        <f t="shared" si="885"/>
        <v>5.1850000000000023</v>
      </c>
      <c r="X3191" s="5">
        <f t="shared" si="886"/>
        <v>115.65</v>
      </c>
      <c r="Y3191" s="5">
        <f t="shared" si="887"/>
        <v>30.147845506105618</v>
      </c>
      <c r="Z3191" s="9">
        <f t="shared" si="888"/>
        <v>0.78155038225312135</v>
      </c>
      <c r="AA3191">
        <f t="shared" si="889"/>
        <v>4.1899999999999977</v>
      </c>
    </row>
    <row r="3192" spans="1:27">
      <c r="A3192" s="1">
        <f t="shared" si="872"/>
        <v>-1401248</v>
      </c>
      <c r="B3192" s="1">
        <v>2</v>
      </c>
      <c r="C3192" s="1">
        <v>-5</v>
      </c>
      <c r="D3192" s="2">
        <v>-14</v>
      </c>
      <c r="E3192" s="5">
        <v>201.88</v>
      </c>
      <c r="F3192" s="5">
        <v>203.74</v>
      </c>
      <c r="G3192" s="5">
        <v>3.82</v>
      </c>
      <c r="H3192" s="5">
        <v>185.64</v>
      </c>
      <c r="I3192" s="5">
        <v>190.88</v>
      </c>
      <c r="J3192" s="5">
        <v>7.81</v>
      </c>
      <c r="K3192" s="6">
        <f t="shared" si="873"/>
        <v>193.76</v>
      </c>
      <c r="L3192" s="6">
        <f t="shared" si="874"/>
        <v>16.240000000000009</v>
      </c>
      <c r="M3192" s="6">
        <f t="shared" si="875"/>
        <v>197.31</v>
      </c>
      <c r="N3192" s="5">
        <f t="shared" si="876"/>
        <v>4.3470823548674575</v>
      </c>
      <c r="O3192" s="6">
        <f t="shared" si="877"/>
        <v>12.860000000000014</v>
      </c>
      <c r="P3192" s="6">
        <f t="shared" si="878"/>
        <v>8.6941647097349151</v>
      </c>
      <c r="Q3192" s="6">
        <f t="shared" si="879"/>
        <v>-0.61389893965351872</v>
      </c>
      <c r="R3192" s="5">
        <f t="shared" si="880"/>
        <v>0.38876650176817867</v>
      </c>
      <c r="S3192" s="5">
        <f t="shared" si="881"/>
        <v>3.3799999999999955</v>
      </c>
      <c r="T3192" s="5">
        <f t="shared" si="882"/>
        <v>12.860000000000014</v>
      </c>
      <c r="U3192" s="5">
        <f t="shared" si="883"/>
        <v>1.4791530215203519</v>
      </c>
      <c r="V3192" s="5">
        <f t="shared" si="884"/>
        <v>0.81663969306333761</v>
      </c>
      <c r="W3192" s="5">
        <f t="shared" si="885"/>
        <v>3.5500000000000114</v>
      </c>
      <c r="X3192" s="5">
        <f t="shared" si="886"/>
        <v>197.31</v>
      </c>
      <c r="Y3192" s="5">
        <f t="shared" si="887"/>
        <v>45.389064179810319</v>
      </c>
      <c r="Z3192" s="9">
        <f t="shared" si="888"/>
        <v>0.78161563443933235</v>
      </c>
      <c r="AA3192">
        <f t="shared" si="889"/>
        <v>16.240000000000009</v>
      </c>
    </row>
    <row r="3193" spans="1:27">
      <c r="A3193" s="1">
        <f t="shared" si="872"/>
        <v>-403004</v>
      </c>
      <c r="B3193" s="1">
        <v>-4</v>
      </c>
      <c r="C3193" s="1">
        <v>-12</v>
      </c>
      <c r="D3193" s="2">
        <v>-4</v>
      </c>
      <c r="E3193" s="5">
        <v>19.16</v>
      </c>
      <c r="F3193" s="5">
        <v>21.23</v>
      </c>
      <c r="G3193" s="5">
        <v>2.68</v>
      </c>
      <c r="H3193" s="5">
        <v>19.309999999999999</v>
      </c>
      <c r="I3193" s="5">
        <v>21.93</v>
      </c>
      <c r="J3193" s="5">
        <v>1.65</v>
      </c>
      <c r="K3193" s="6">
        <f t="shared" si="873"/>
        <v>19.234999999999999</v>
      </c>
      <c r="L3193" s="6">
        <f t="shared" si="874"/>
        <v>-0.14999999999999858</v>
      </c>
      <c r="M3193" s="6">
        <f t="shared" si="875"/>
        <v>21.58</v>
      </c>
      <c r="N3193" s="5">
        <f t="shared" si="876"/>
        <v>1.5736025546496804</v>
      </c>
      <c r="O3193" s="6">
        <f t="shared" si="877"/>
        <v>-0.69999999999999929</v>
      </c>
      <c r="P3193" s="6">
        <f t="shared" si="878"/>
        <v>3.1472051092993607</v>
      </c>
      <c r="Q3193" s="6">
        <f t="shared" si="879"/>
        <v>0.45027208755262549</v>
      </c>
      <c r="R3193" s="5">
        <f t="shared" si="880"/>
        <v>0.17475823179584352</v>
      </c>
      <c r="S3193" s="5">
        <f t="shared" si="881"/>
        <v>0.55000000000000071</v>
      </c>
      <c r="T3193" s="5">
        <f t="shared" si="882"/>
        <v>0.69999999999999929</v>
      </c>
      <c r="U3193" s="5">
        <f t="shared" si="883"/>
        <v>0.22241956774016397</v>
      </c>
      <c r="V3193" s="5">
        <f t="shared" si="884"/>
        <v>1.4902111038590993</v>
      </c>
      <c r="W3193" s="5">
        <f t="shared" si="885"/>
        <v>2.3449999999999989</v>
      </c>
      <c r="X3193" s="5">
        <f t="shared" si="886"/>
        <v>21.58</v>
      </c>
      <c r="Y3193" s="5">
        <f t="shared" si="887"/>
        <v>13.713755062379265</v>
      </c>
      <c r="Z3193" s="9">
        <f t="shared" si="888"/>
        <v>0.78174164530233392</v>
      </c>
      <c r="AA3193">
        <f t="shared" si="889"/>
        <v>0.14999999999999858</v>
      </c>
    </row>
    <row r="3194" spans="1:27">
      <c r="A3194" s="1">
        <f t="shared" ref="A3194:A3257" si="890">100000*D3194+250*C3194+B3194</f>
        <v>-198991</v>
      </c>
      <c r="B3194" s="1">
        <v>9</v>
      </c>
      <c r="C3194" s="1">
        <v>4</v>
      </c>
      <c r="D3194" s="2">
        <v>-2</v>
      </c>
      <c r="E3194" s="5">
        <v>68.849999999999994</v>
      </c>
      <c r="F3194" s="5">
        <v>73.680000000000007</v>
      </c>
      <c r="G3194" s="5">
        <v>2.2200000000000002</v>
      </c>
      <c r="H3194" s="5">
        <v>59.16</v>
      </c>
      <c r="I3194" s="5">
        <v>63.9</v>
      </c>
      <c r="J3194" s="5">
        <v>3.29</v>
      </c>
      <c r="K3194" s="6">
        <f t="shared" ref="K3194:K3257" si="891" xml:space="preserve"> 0.5*(E3194+H3194)</f>
        <v>64.004999999999995</v>
      </c>
      <c r="L3194" s="6">
        <f t="shared" ref="L3194:L3257" si="892">E3194-H3194</f>
        <v>9.6899999999999977</v>
      </c>
      <c r="M3194" s="6">
        <f t="shared" ref="M3194:M3257" si="893">0.5*(F3194+I3194)</f>
        <v>68.790000000000006</v>
      </c>
      <c r="N3194" s="5">
        <f t="shared" ref="N3194:N3257" si="894">0.5*P3194</f>
        <v>1.9844709622466135</v>
      </c>
      <c r="O3194" s="6">
        <f t="shared" ref="O3194:O3257" si="895">F3194-I3194</f>
        <v>9.7800000000000082</v>
      </c>
      <c r="P3194" s="6">
        <f t="shared" ref="P3194:P3257" si="896">SQRT(G3194*G3194+J3194*J3194)</f>
        <v>3.9689419244932269</v>
      </c>
      <c r="Q3194" s="6">
        <f t="shared" ref="Q3194:Q3257" si="897">(G3194*G3194-J3194*J3194)/(G3194*G3194+J3194*J3194)</f>
        <v>-0.374270750674496</v>
      </c>
      <c r="R3194" s="5">
        <f t="shared" ref="R3194:R3257" si="898">ABS(O3194-L3194)/P3194</f>
        <v>2.2676068763969666E-2</v>
      </c>
      <c r="S3194" s="5">
        <f t="shared" ref="S3194:S3257" si="899">ABS(O3194-L3194)</f>
        <v>9.0000000000010516E-2</v>
      </c>
      <c r="T3194" s="5">
        <f t="shared" ref="T3194:T3257" si="900">ABS(O3194)</f>
        <v>9.7800000000000082</v>
      </c>
      <c r="U3194" s="5">
        <f t="shared" ref="U3194:U3257" si="901">ABS(O3194)/P3194</f>
        <v>2.4641328056844181</v>
      </c>
      <c r="V3194" s="5">
        <f t="shared" ref="V3194:V3257" si="902">ABS(M3194-K3194)/N3194</f>
        <v>2.4112219785684981</v>
      </c>
      <c r="W3194" s="5">
        <f t="shared" ref="W3194:W3257" si="903">ABS(M3194-K3194)</f>
        <v>4.7850000000000108</v>
      </c>
      <c r="X3194" s="5">
        <f t="shared" ref="X3194:X3257" si="904">ABS(M3194)</f>
        <v>68.790000000000006</v>
      </c>
      <c r="Y3194" s="5">
        <f t="shared" ref="Y3194:Y3257" si="905">ABS(M3194)/N3194</f>
        <v>34.664150450517582</v>
      </c>
      <c r="Z3194" s="9">
        <f t="shared" ref="Z3194:Z3257" si="906">SQRT(0.006428*B3194*B3194+0.004235*C3194*C3194+0.003432*D3194*D3194-0.000405*B3194*C3194-0.002839*C3194*D3194-0.000048*D3194*B3194)</f>
        <v>0.78176211215433045</v>
      </c>
      <c r="AA3194">
        <f t="shared" si="889"/>
        <v>9.6899999999999977</v>
      </c>
    </row>
    <row r="3195" spans="1:27">
      <c r="A3195" s="1">
        <f t="shared" si="890"/>
        <v>-603004</v>
      </c>
      <c r="B3195" s="1">
        <v>-4</v>
      </c>
      <c r="C3195" s="1">
        <v>-12</v>
      </c>
      <c r="D3195" s="2">
        <v>-6</v>
      </c>
      <c r="E3195" s="5">
        <v>47.18</v>
      </c>
      <c r="F3195" s="5">
        <v>46.77</v>
      </c>
      <c r="G3195" s="5">
        <v>3.77</v>
      </c>
      <c r="H3195" s="5">
        <v>46.83</v>
      </c>
      <c r="I3195" s="5">
        <v>43.96</v>
      </c>
      <c r="J3195" s="5">
        <v>2.4</v>
      </c>
      <c r="K3195" s="6">
        <f t="shared" si="891"/>
        <v>47.004999999999995</v>
      </c>
      <c r="L3195" s="6">
        <f t="shared" si="892"/>
        <v>0.35000000000000142</v>
      </c>
      <c r="M3195" s="6">
        <f t="shared" si="893"/>
        <v>45.365000000000002</v>
      </c>
      <c r="N3195" s="5">
        <f t="shared" si="894"/>
        <v>2.2345525279124678</v>
      </c>
      <c r="O3195" s="6">
        <f t="shared" si="895"/>
        <v>2.8100000000000023</v>
      </c>
      <c r="P3195" s="6">
        <f t="shared" si="896"/>
        <v>4.4691050558249357</v>
      </c>
      <c r="Q3195" s="6">
        <f t="shared" si="897"/>
        <v>0.42321846101467486</v>
      </c>
      <c r="R3195" s="5">
        <f t="shared" si="898"/>
        <v>0.55044577589280197</v>
      </c>
      <c r="S3195" s="5">
        <f t="shared" si="899"/>
        <v>2.4600000000000009</v>
      </c>
      <c r="T3195" s="5">
        <f t="shared" si="900"/>
        <v>2.8100000000000023</v>
      </c>
      <c r="U3195" s="5">
        <f t="shared" si="901"/>
        <v>0.62876123181250987</v>
      </c>
      <c r="V3195" s="5">
        <f t="shared" si="902"/>
        <v>0.73392770119039952</v>
      </c>
      <c r="W3195" s="5">
        <f t="shared" si="903"/>
        <v>1.6399999999999935</v>
      </c>
      <c r="X3195" s="5">
        <f t="shared" si="904"/>
        <v>45.365000000000002</v>
      </c>
      <c r="Y3195" s="5">
        <f t="shared" si="905"/>
        <v>20.301603758843054</v>
      </c>
      <c r="Z3195" s="9">
        <f t="shared" si="906"/>
        <v>0.78181839323464364</v>
      </c>
      <c r="AA3195">
        <f t="shared" ref="AA3195:AA3258" si="907">ABS(L3195)</f>
        <v>0.35000000000000142</v>
      </c>
    </row>
    <row r="3196" spans="1:27">
      <c r="A3196" s="1">
        <f t="shared" si="890"/>
        <v>-302997</v>
      </c>
      <c r="B3196" s="1">
        <v>3</v>
      </c>
      <c r="C3196" s="1">
        <v>-12</v>
      </c>
      <c r="D3196" s="2">
        <v>-3</v>
      </c>
      <c r="E3196" s="5">
        <v>63.61</v>
      </c>
      <c r="F3196" s="5">
        <v>60.54</v>
      </c>
      <c r="G3196" s="5">
        <v>4.32</v>
      </c>
      <c r="H3196" s="5">
        <v>59.63</v>
      </c>
      <c r="I3196" s="5">
        <v>58.13</v>
      </c>
      <c r="J3196" s="5">
        <v>4.03</v>
      </c>
      <c r="K3196" s="6">
        <f t="shared" si="891"/>
        <v>61.620000000000005</v>
      </c>
      <c r="L3196" s="6">
        <f t="shared" si="892"/>
        <v>3.9799999999999969</v>
      </c>
      <c r="M3196" s="6">
        <f t="shared" si="893"/>
        <v>59.335000000000001</v>
      </c>
      <c r="N3196" s="5">
        <f t="shared" si="894"/>
        <v>2.9539507443422277</v>
      </c>
      <c r="O3196" s="6">
        <f t="shared" si="895"/>
        <v>2.4099999999999966</v>
      </c>
      <c r="P3196" s="6">
        <f t="shared" si="896"/>
        <v>5.9079014886844554</v>
      </c>
      <c r="Q3196" s="6">
        <f t="shared" si="897"/>
        <v>6.9377394114596563E-2</v>
      </c>
      <c r="R3196" s="5">
        <f t="shared" si="898"/>
        <v>0.26574579874208443</v>
      </c>
      <c r="S3196" s="5">
        <f t="shared" si="899"/>
        <v>1.5700000000000003</v>
      </c>
      <c r="T3196" s="5">
        <f t="shared" si="900"/>
        <v>2.4099999999999966</v>
      </c>
      <c r="U3196" s="5">
        <f t="shared" si="901"/>
        <v>0.40792826431109708</v>
      </c>
      <c r="V3196" s="5">
        <f t="shared" si="902"/>
        <v>0.77354031863141881</v>
      </c>
      <c r="W3196" s="5">
        <f t="shared" si="903"/>
        <v>2.2850000000000037</v>
      </c>
      <c r="X3196" s="5">
        <f t="shared" si="904"/>
        <v>59.335000000000001</v>
      </c>
      <c r="Y3196" s="5">
        <f t="shared" si="905"/>
        <v>20.086658558422393</v>
      </c>
      <c r="Z3196" s="9">
        <f t="shared" si="906"/>
        <v>0.78191303864304507</v>
      </c>
      <c r="AA3196">
        <f t="shared" si="907"/>
        <v>3.9799999999999969</v>
      </c>
    </row>
    <row r="3197" spans="1:27">
      <c r="A3197" s="1">
        <f t="shared" si="890"/>
        <v>-3001</v>
      </c>
      <c r="B3197" s="1">
        <v>-1</v>
      </c>
      <c r="C3197" s="1">
        <v>-12</v>
      </c>
      <c r="D3197" s="2">
        <v>0</v>
      </c>
      <c r="E3197" s="5">
        <v>44.45</v>
      </c>
      <c r="F3197" s="5">
        <v>45.28</v>
      </c>
      <c r="G3197" s="5">
        <v>2.68</v>
      </c>
      <c r="H3197" s="5">
        <v>46.13</v>
      </c>
      <c r="I3197" s="5">
        <v>48.07</v>
      </c>
      <c r="J3197" s="5">
        <v>2.37</v>
      </c>
      <c r="K3197" s="6">
        <f t="shared" si="891"/>
        <v>45.290000000000006</v>
      </c>
      <c r="L3197" s="6">
        <f t="shared" si="892"/>
        <v>-1.6799999999999997</v>
      </c>
      <c r="M3197" s="6">
        <f t="shared" si="893"/>
        <v>46.674999999999997</v>
      </c>
      <c r="N3197" s="5">
        <f t="shared" si="894"/>
        <v>1.7888054673440599</v>
      </c>
      <c r="O3197" s="6">
        <f t="shared" si="895"/>
        <v>-2.7899999999999991</v>
      </c>
      <c r="P3197" s="6">
        <f t="shared" si="896"/>
        <v>3.5776109346881197</v>
      </c>
      <c r="Q3197" s="6">
        <f t="shared" si="897"/>
        <v>0.12231137640339712</v>
      </c>
      <c r="R3197" s="5">
        <f t="shared" si="898"/>
        <v>0.31026291574569004</v>
      </c>
      <c r="S3197" s="5">
        <f t="shared" si="899"/>
        <v>1.1099999999999994</v>
      </c>
      <c r="T3197" s="5">
        <f t="shared" si="900"/>
        <v>2.7899999999999991</v>
      </c>
      <c r="U3197" s="5">
        <f t="shared" si="901"/>
        <v>0.77985003146889675</v>
      </c>
      <c r="V3197" s="5">
        <f t="shared" si="902"/>
        <v>0.77425970866266325</v>
      </c>
      <c r="W3197" s="5">
        <f t="shared" si="903"/>
        <v>1.3849999999999909</v>
      </c>
      <c r="X3197" s="5">
        <f t="shared" si="904"/>
        <v>46.674999999999997</v>
      </c>
      <c r="Y3197" s="5">
        <f t="shared" si="905"/>
        <v>26.092831698072231</v>
      </c>
      <c r="Z3197" s="9">
        <f t="shared" si="906"/>
        <v>0.78192582768444219</v>
      </c>
      <c r="AA3197">
        <f t="shared" si="907"/>
        <v>1.6799999999999997</v>
      </c>
    </row>
    <row r="3198" spans="1:27">
      <c r="A3198" s="1">
        <f t="shared" si="890"/>
        <v>-1101244</v>
      </c>
      <c r="B3198" s="1">
        <v>6</v>
      </c>
      <c r="C3198" s="1">
        <v>-5</v>
      </c>
      <c r="D3198" s="2">
        <v>-11</v>
      </c>
      <c r="E3198" s="5">
        <v>54.88</v>
      </c>
      <c r="F3198" s="5">
        <v>55.67</v>
      </c>
      <c r="G3198" s="5">
        <v>1.68</v>
      </c>
      <c r="H3198" s="5">
        <v>52.64</v>
      </c>
      <c r="I3198" s="5">
        <v>52.58</v>
      </c>
      <c r="J3198" s="5">
        <v>2.69</v>
      </c>
      <c r="K3198" s="6">
        <f t="shared" si="891"/>
        <v>53.760000000000005</v>
      </c>
      <c r="L3198" s="6">
        <f t="shared" si="892"/>
        <v>2.240000000000002</v>
      </c>
      <c r="M3198" s="6">
        <f t="shared" si="893"/>
        <v>54.125</v>
      </c>
      <c r="N3198" s="5">
        <f t="shared" si="894"/>
        <v>1.5857569170588535</v>
      </c>
      <c r="O3198" s="6">
        <f t="shared" si="895"/>
        <v>3.0900000000000034</v>
      </c>
      <c r="P3198" s="6">
        <f t="shared" si="896"/>
        <v>3.1715138341177069</v>
      </c>
      <c r="Q3198" s="6">
        <f t="shared" si="897"/>
        <v>-0.43880300243575093</v>
      </c>
      <c r="R3198" s="5">
        <f t="shared" si="898"/>
        <v>0.26801081264602633</v>
      </c>
      <c r="S3198" s="5">
        <f t="shared" si="899"/>
        <v>0.85000000000000142</v>
      </c>
      <c r="T3198" s="5">
        <f t="shared" si="900"/>
        <v>3.0900000000000034</v>
      </c>
      <c r="U3198" s="5">
        <f t="shared" si="901"/>
        <v>0.97429813067790694</v>
      </c>
      <c r="V3198" s="5">
        <f t="shared" si="902"/>
        <v>0.23017399203717195</v>
      </c>
      <c r="W3198" s="5">
        <f t="shared" si="903"/>
        <v>0.36499999999999488</v>
      </c>
      <c r="X3198" s="5">
        <f t="shared" si="904"/>
        <v>54.125</v>
      </c>
      <c r="Y3198" s="5">
        <f t="shared" si="905"/>
        <v>34.131965257567416</v>
      </c>
      <c r="Z3198" s="9">
        <f t="shared" si="906"/>
        <v>0.78213042390639687</v>
      </c>
      <c r="AA3198">
        <f t="shared" si="907"/>
        <v>2.240000000000002</v>
      </c>
    </row>
    <row r="3199" spans="1:27">
      <c r="A3199" s="1">
        <f t="shared" si="890"/>
        <v>-1400998</v>
      </c>
      <c r="B3199" s="1">
        <v>2</v>
      </c>
      <c r="C3199" s="1">
        <v>-4</v>
      </c>
      <c r="D3199" s="2">
        <v>-14</v>
      </c>
      <c r="E3199" s="5">
        <v>167.98</v>
      </c>
      <c r="F3199" s="5">
        <v>176.7</v>
      </c>
      <c r="G3199" s="5">
        <v>3.21</v>
      </c>
      <c r="H3199" s="5">
        <v>166.5</v>
      </c>
      <c r="I3199" s="5">
        <v>173.3</v>
      </c>
      <c r="J3199" s="5">
        <v>5.62</v>
      </c>
      <c r="K3199" s="6">
        <f t="shared" si="891"/>
        <v>167.24</v>
      </c>
      <c r="L3199" s="6">
        <f t="shared" si="892"/>
        <v>1.4799999999999898</v>
      </c>
      <c r="M3199" s="6">
        <f t="shared" si="893"/>
        <v>175</v>
      </c>
      <c r="N3199" s="5">
        <f t="shared" si="894"/>
        <v>3.2360662848588255</v>
      </c>
      <c r="O3199" s="6">
        <f t="shared" si="895"/>
        <v>3.3999999999999773</v>
      </c>
      <c r="P3199" s="6">
        <f t="shared" si="896"/>
        <v>6.4721325697176511</v>
      </c>
      <c r="Q3199" s="6">
        <f t="shared" si="897"/>
        <v>-0.50802248827243768</v>
      </c>
      <c r="R3199" s="5">
        <f t="shared" si="898"/>
        <v>0.29665646976754495</v>
      </c>
      <c r="S3199" s="5">
        <f t="shared" si="899"/>
        <v>1.9199999999999875</v>
      </c>
      <c r="T3199" s="5">
        <f t="shared" si="900"/>
        <v>3.3999999999999773</v>
      </c>
      <c r="U3199" s="5">
        <f t="shared" si="901"/>
        <v>0.52532916521336082</v>
      </c>
      <c r="V3199" s="5">
        <f t="shared" si="902"/>
        <v>2.3979731306210015</v>
      </c>
      <c r="W3199" s="5">
        <f t="shared" si="903"/>
        <v>7.7599999999999909</v>
      </c>
      <c r="X3199" s="5">
        <f t="shared" si="904"/>
        <v>175</v>
      </c>
      <c r="Y3199" s="5">
        <f t="shared" si="905"/>
        <v>54.07800230137574</v>
      </c>
      <c r="Z3199" s="9">
        <f t="shared" si="906"/>
        <v>0.7821406523126132</v>
      </c>
      <c r="AA3199">
        <f t="shared" si="907"/>
        <v>1.4799999999999898</v>
      </c>
    </row>
    <row r="3200" spans="1:27">
      <c r="A3200" s="1">
        <f t="shared" si="890"/>
        <v>-1401749</v>
      </c>
      <c r="B3200" s="1">
        <v>1</v>
      </c>
      <c r="C3200" s="1">
        <v>-7</v>
      </c>
      <c r="D3200" s="2">
        <v>-14</v>
      </c>
      <c r="E3200" s="5">
        <v>80.33</v>
      </c>
      <c r="F3200" s="5">
        <v>81.209999999999994</v>
      </c>
      <c r="G3200" s="5">
        <v>2.8</v>
      </c>
      <c r="H3200" s="5">
        <v>74.58</v>
      </c>
      <c r="I3200" s="5">
        <v>74.53</v>
      </c>
      <c r="J3200" s="5">
        <v>3.32</v>
      </c>
      <c r="K3200" s="6">
        <f t="shared" si="891"/>
        <v>77.454999999999998</v>
      </c>
      <c r="L3200" s="6">
        <f t="shared" si="892"/>
        <v>5.75</v>
      </c>
      <c r="M3200" s="6">
        <f t="shared" si="893"/>
        <v>77.87</v>
      </c>
      <c r="N3200" s="5">
        <f t="shared" si="894"/>
        <v>2.1715432300555286</v>
      </c>
      <c r="O3200" s="6">
        <f t="shared" si="895"/>
        <v>6.6799999999999926</v>
      </c>
      <c r="P3200" s="6">
        <f t="shared" si="896"/>
        <v>4.3430864601110573</v>
      </c>
      <c r="Q3200" s="6">
        <f t="shared" si="897"/>
        <v>-0.1687166002205446</v>
      </c>
      <c r="R3200" s="5">
        <f t="shared" si="898"/>
        <v>0.21413342988714335</v>
      </c>
      <c r="S3200" s="5">
        <f t="shared" si="899"/>
        <v>0.92999999999999261</v>
      </c>
      <c r="T3200" s="5">
        <f t="shared" si="900"/>
        <v>6.6799999999999926</v>
      </c>
      <c r="U3200" s="5">
        <f t="shared" si="901"/>
        <v>1.5380766791893841</v>
      </c>
      <c r="V3200" s="5">
        <f t="shared" si="902"/>
        <v>0.19110832989928286</v>
      </c>
      <c r="W3200" s="5">
        <f t="shared" si="903"/>
        <v>0.41500000000000625</v>
      </c>
      <c r="X3200" s="5">
        <f t="shared" si="904"/>
        <v>77.87</v>
      </c>
      <c r="Y3200" s="5">
        <f t="shared" si="905"/>
        <v>35.85929072110104</v>
      </c>
      <c r="Z3200" s="9">
        <f t="shared" si="906"/>
        <v>0.7822403722641782</v>
      </c>
      <c r="AA3200">
        <f t="shared" si="907"/>
        <v>5.75</v>
      </c>
    </row>
    <row r="3201" spans="1:27">
      <c r="A3201" s="1">
        <f t="shared" si="890"/>
        <v>-1300996</v>
      </c>
      <c r="B3201" s="1">
        <v>4</v>
      </c>
      <c r="C3201" s="1">
        <v>-4</v>
      </c>
      <c r="D3201" s="2">
        <v>-13</v>
      </c>
      <c r="E3201" s="5">
        <v>158.83000000000001</v>
      </c>
      <c r="F3201" s="5">
        <v>157.57</v>
      </c>
      <c r="G3201" s="5">
        <v>3.23</v>
      </c>
      <c r="H3201" s="5">
        <v>155.75</v>
      </c>
      <c r="I3201" s="5">
        <v>153.51</v>
      </c>
      <c r="J3201" s="5">
        <v>5.23</v>
      </c>
      <c r="K3201" s="6">
        <f t="shared" si="891"/>
        <v>157.29000000000002</v>
      </c>
      <c r="L3201" s="6">
        <f t="shared" si="892"/>
        <v>3.0800000000000125</v>
      </c>
      <c r="M3201" s="6">
        <f t="shared" si="893"/>
        <v>155.54</v>
      </c>
      <c r="N3201" s="5">
        <f t="shared" si="894"/>
        <v>3.0735077680071026</v>
      </c>
      <c r="O3201" s="6">
        <f t="shared" si="895"/>
        <v>4.0600000000000023</v>
      </c>
      <c r="P3201" s="6">
        <f t="shared" si="896"/>
        <v>6.1470155360142051</v>
      </c>
      <c r="Q3201" s="6">
        <f t="shared" si="897"/>
        <v>-0.44778726399864505</v>
      </c>
      <c r="R3201" s="5">
        <f t="shared" si="898"/>
        <v>0.15942696000333081</v>
      </c>
      <c r="S3201" s="5">
        <f t="shared" si="899"/>
        <v>0.97999999999998977</v>
      </c>
      <c r="T3201" s="5">
        <f t="shared" si="900"/>
        <v>4.0600000000000023</v>
      </c>
      <c r="U3201" s="5">
        <f t="shared" si="901"/>
        <v>0.66048312001380638</v>
      </c>
      <c r="V3201" s="5">
        <f t="shared" si="902"/>
        <v>0.56938200001191097</v>
      </c>
      <c r="W3201" s="5">
        <f t="shared" si="903"/>
        <v>1.7500000000000284</v>
      </c>
      <c r="X3201" s="5">
        <f t="shared" si="904"/>
        <v>155.54</v>
      </c>
      <c r="Y3201" s="5">
        <f t="shared" si="905"/>
        <v>50.606672161057823</v>
      </c>
      <c r="Z3201" s="9">
        <f t="shared" si="906"/>
        <v>0.78228127933627567</v>
      </c>
      <c r="AA3201">
        <f t="shared" si="907"/>
        <v>3.0800000000000125</v>
      </c>
    </row>
    <row r="3202" spans="1:27">
      <c r="A3202" s="1">
        <f t="shared" si="890"/>
        <v>-1202498</v>
      </c>
      <c r="B3202" s="1">
        <v>2</v>
      </c>
      <c r="C3202" s="1">
        <v>-10</v>
      </c>
      <c r="D3202" s="2">
        <v>-12</v>
      </c>
      <c r="E3202" s="5">
        <v>88.12</v>
      </c>
      <c r="F3202" s="5">
        <v>87.31</v>
      </c>
      <c r="G3202" s="5">
        <v>2.59</v>
      </c>
      <c r="H3202" s="5">
        <v>100.23</v>
      </c>
      <c r="I3202" s="5">
        <v>103.42</v>
      </c>
      <c r="J3202" s="5">
        <v>3.12</v>
      </c>
      <c r="K3202" s="6">
        <f t="shared" si="891"/>
        <v>94.175000000000011</v>
      </c>
      <c r="L3202" s="6">
        <f t="shared" si="892"/>
        <v>-12.11</v>
      </c>
      <c r="M3202" s="6">
        <f t="shared" si="893"/>
        <v>95.365000000000009</v>
      </c>
      <c r="N3202" s="5">
        <f t="shared" si="894"/>
        <v>2.0274676322940399</v>
      </c>
      <c r="O3202" s="6">
        <f t="shared" si="895"/>
        <v>-16.11</v>
      </c>
      <c r="P3202" s="6">
        <f t="shared" si="896"/>
        <v>4.0549352645880798</v>
      </c>
      <c r="Q3202" s="6">
        <f t="shared" si="897"/>
        <v>-0.18405351984187332</v>
      </c>
      <c r="R3202" s="5">
        <f t="shared" si="898"/>
        <v>0.98645224621269989</v>
      </c>
      <c r="S3202" s="5">
        <f t="shared" si="899"/>
        <v>4</v>
      </c>
      <c r="T3202" s="5">
        <f t="shared" si="900"/>
        <v>16.11</v>
      </c>
      <c r="U3202" s="5">
        <f t="shared" si="901"/>
        <v>3.972936421621649</v>
      </c>
      <c r="V3202" s="5">
        <f t="shared" si="902"/>
        <v>0.58693908649655535</v>
      </c>
      <c r="W3202" s="5">
        <f t="shared" si="903"/>
        <v>1.1899999999999977</v>
      </c>
      <c r="X3202" s="5">
        <f t="shared" si="904"/>
        <v>95.365000000000009</v>
      </c>
      <c r="Y3202" s="5">
        <f t="shared" si="905"/>
        <v>47.036509230037069</v>
      </c>
      <c r="Z3202" s="9">
        <f t="shared" si="906"/>
        <v>0.78229917550768258</v>
      </c>
      <c r="AA3202">
        <f t="shared" si="907"/>
        <v>12.11</v>
      </c>
    </row>
    <row r="3203" spans="1:27">
      <c r="A3203" s="1">
        <f t="shared" si="890"/>
        <v>-1002245</v>
      </c>
      <c r="B3203" s="1">
        <v>5</v>
      </c>
      <c r="C3203" s="1">
        <v>-9</v>
      </c>
      <c r="D3203" s="2">
        <v>-10</v>
      </c>
      <c r="E3203" s="5">
        <v>45.94</v>
      </c>
      <c r="F3203" s="5">
        <v>46.95</v>
      </c>
      <c r="G3203" s="5">
        <v>1.81</v>
      </c>
      <c r="H3203" s="5">
        <v>44.83</v>
      </c>
      <c r="I3203" s="5">
        <v>47.5</v>
      </c>
      <c r="J3203" s="5">
        <v>2.4900000000000002</v>
      </c>
      <c r="K3203" s="6">
        <f t="shared" si="891"/>
        <v>45.384999999999998</v>
      </c>
      <c r="L3203" s="6">
        <f t="shared" si="892"/>
        <v>1.1099999999999994</v>
      </c>
      <c r="M3203" s="6">
        <f t="shared" si="893"/>
        <v>47.225000000000001</v>
      </c>
      <c r="N3203" s="5">
        <f t="shared" si="894"/>
        <v>1.5391718552520379</v>
      </c>
      <c r="O3203" s="6">
        <f t="shared" si="895"/>
        <v>-0.54999999999999716</v>
      </c>
      <c r="P3203" s="6">
        <f t="shared" si="896"/>
        <v>3.0783437105040758</v>
      </c>
      <c r="Q3203" s="6">
        <f t="shared" si="897"/>
        <v>-0.30856250395728252</v>
      </c>
      <c r="R3203" s="5">
        <f t="shared" si="898"/>
        <v>0.53925102461289909</v>
      </c>
      <c r="S3203" s="5">
        <f t="shared" si="899"/>
        <v>1.6599999999999966</v>
      </c>
      <c r="T3203" s="5">
        <f t="shared" si="900"/>
        <v>0.54999999999999716</v>
      </c>
      <c r="U3203" s="5">
        <f t="shared" si="901"/>
        <v>0.17866750815487564</v>
      </c>
      <c r="V3203" s="5">
        <f t="shared" si="902"/>
        <v>1.19544805456354</v>
      </c>
      <c r="W3203" s="5">
        <f t="shared" si="903"/>
        <v>1.8400000000000034</v>
      </c>
      <c r="X3203" s="5">
        <f t="shared" si="904"/>
        <v>47.225000000000001</v>
      </c>
      <c r="Y3203" s="5">
        <f t="shared" si="905"/>
        <v>30.682083900414714</v>
      </c>
      <c r="Z3203" s="9">
        <f t="shared" si="906"/>
        <v>0.78233624484616593</v>
      </c>
      <c r="AA3203">
        <f t="shared" si="907"/>
        <v>1.1099999999999994</v>
      </c>
    </row>
    <row r="3204" spans="1:27">
      <c r="A3204" s="1">
        <f t="shared" si="890"/>
        <v>-1099745</v>
      </c>
      <c r="B3204" s="1">
        <v>5</v>
      </c>
      <c r="C3204" s="1">
        <v>1</v>
      </c>
      <c r="D3204" s="2">
        <v>-11</v>
      </c>
      <c r="E3204" s="5">
        <v>124.61</v>
      </c>
      <c r="F3204" s="5">
        <v>126.78</v>
      </c>
      <c r="G3204" s="5">
        <v>2.93</v>
      </c>
      <c r="H3204" s="5">
        <v>124.71</v>
      </c>
      <c r="I3204" s="5">
        <v>125.86</v>
      </c>
      <c r="J3204" s="5">
        <v>6.96</v>
      </c>
      <c r="K3204" s="6">
        <f t="shared" si="891"/>
        <v>124.66</v>
      </c>
      <c r="L3204" s="6">
        <f t="shared" si="892"/>
        <v>-9.9999999999994316E-2</v>
      </c>
      <c r="M3204" s="6">
        <f t="shared" si="893"/>
        <v>126.32</v>
      </c>
      <c r="N3204" s="5">
        <f t="shared" si="894"/>
        <v>3.7757946183551878</v>
      </c>
      <c r="O3204" s="6">
        <f t="shared" si="895"/>
        <v>0.92000000000000171</v>
      </c>
      <c r="P3204" s="6">
        <f t="shared" si="896"/>
        <v>7.5515892367103756</v>
      </c>
      <c r="Q3204" s="6">
        <f t="shared" si="897"/>
        <v>-0.6989154165168826</v>
      </c>
      <c r="R3204" s="5">
        <f t="shared" si="898"/>
        <v>0.13507090600763774</v>
      </c>
      <c r="S3204" s="5">
        <f t="shared" si="899"/>
        <v>1.019999999999996</v>
      </c>
      <c r="T3204" s="5">
        <f t="shared" si="900"/>
        <v>0.92000000000000171</v>
      </c>
      <c r="U3204" s="5">
        <f t="shared" si="901"/>
        <v>0.12182866032061514</v>
      </c>
      <c r="V3204" s="5">
        <f t="shared" si="902"/>
        <v>0.43964255680917463</v>
      </c>
      <c r="W3204" s="5">
        <f t="shared" si="903"/>
        <v>1.6599999999999966</v>
      </c>
      <c r="X3204" s="5">
        <f t="shared" si="904"/>
        <v>126.32</v>
      </c>
      <c r="Y3204" s="5">
        <f t="shared" si="905"/>
        <v>33.455209503695812</v>
      </c>
      <c r="Z3204" s="9">
        <f t="shared" si="906"/>
        <v>0.78233688395728851</v>
      </c>
      <c r="AA3204">
        <f t="shared" si="907"/>
        <v>9.9999999999994316E-2</v>
      </c>
    </row>
    <row r="3205" spans="1:27">
      <c r="A3205" s="1">
        <f t="shared" si="890"/>
        <v>-800492</v>
      </c>
      <c r="B3205" s="1">
        <v>8</v>
      </c>
      <c r="C3205" s="1">
        <v>-2</v>
      </c>
      <c r="D3205" s="2">
        <v>-8</v>
      </c>
      <c r="E3205" s="5">
        <v>109.19</v>
      </c>
      <c r="F3205" s="5">
        <v>115.78</v>
      </c>
      <c r="G3205" s="5">
        <v>2.95</v>
      </c>
      <c r="H3205" s="5">
        <v>100.3</v>
      </c>
      <c r="I3205" s="5">
        <v>107.05</v>
      </c>
      <c r="J3205" s="5">
        <v>6.25</v>
      </c>
      <c r="K3205" s="6">
        <f t="shared" si="891"/>
        <v>104.745</v>
      </c>
      <c r="L3205" s="6">
        <f t="shared" si="892"/>
        <v>8.89</v>
      </c>
      <c r="M3205" s="6">
        <f t="shared" si="893"/>
        <v>111.41499999999999</v>
      </c>
      <c r="N3205" s="5">
        <f t="shared" si="894"/>
        <v>3.4556113786130522</v>
      </c>
      <c r="O3205" s="6">
        <f t="shared" si="895"/>
        <v>8.730000000000004</v>
      </c>
      <c r="P3205" s="6">
        <f t="shared" si="896"/>
        <v>6.9112227572261045</v>
      </c>
      <c r="Q3205" s="6">
        <f t="shared" si="897"/>
        <v>-0.63561184968072859</v>
      </c>
      <c r="R3205" s="5">
        <f t="shared" si="898"/>
        <v>2.3150751411203877E-2</v>
      </c>
      <c r="S3205" s="5">
        <f t="shared" si="899"/>
        <v>0.15999999999999659</v>
      </c>
      <c r="T3205" s="5">
        <f t="shared" si="900"/>
        <v>8.730000000000004</v>
      </c>
      <c r="U3205" s="5">
        <f t="shared" si="901"/>
        <v>1.263162873873839</v>
      </c>
      <c r="V3205" s="5">
        <f t="shared" si="902"/>
        <v>1.9301938989091607</v>
      </c>
      <c r="W3205" s="5">
        <f t="shared" si="903"/>
        <v>6.6699999999999875</v>
      </c>
      <c r="X3205" s="5">
        <f t="shared" si="904"/>
        <v>111.41499999999999</v>
      </c>
      <c r="Y3205" s="5">
        <f t="shared" si="905"/>
        <v>32.241762105991683</v>
      </c>
      <c r="Z3205" s="9">
        <f t="shared" si="906"/>
        <v>0.78237331242828057</v>
      </c>
      <c r="AA3205">
        <f t="shared" si="907"/>
        <v>8.89</v>
      </c>
    </row>
    <row r="3206" spans="1:27">
      <c r="A3206" s="1">
        <f t="shared" si="890"/>
        <v>-901493</v>
      </c>
      <c r="B3206" s="1">
        <v>7</v>
      </c>
      <c r="C3206" s="1">
        <v>-6</v>
      </c>
      <c r="D3206" s="2">
        <v>-9</v>
      </c>
      <c r="E3206" s="5">
        <v>59.73</v>
      </c>
      <c r="F3206" s="5">
        <v>57.88</v>
      </c>
      <c r="G3206" s="5">
        <v>1.72</v>
      </c>
      <c r="H3206" s="5">
        <v>54.67</v>
      </c>
      <c r="I3206" s="5">
        <v>58.28</v>
      </c>
      <c r="J3206" s="5">
        <v>2.76</v>
      </c>
      <c r="K3206" s="6">
        <f t="shared" si="891"/>
        <v>57.2</v>
      </c>
      <c r="L3206" s="6">
        <f t="shared" si="892"/>
        <v>5.0599999999999952</v>
      </c>
      <c r="M3206" s="6">
        <f t="shared" si="893"/>
        <v>58.08</v>
      </c>
      <c r="N3206" s="5">
        <f t="shared" si="894"/>
        <v>1.6260381299342275</v>
      </c>
      <c r="O3206" s="6">
        <f t="shared" si="895"/>
        <v>-0.39999999999999858</v>
      </c>
      <c r="P3206" s="6">
        <f t="shared" si="896"/>
        <v>3.2520762598684549</v>
      </c>
      <c r="Q3206" s="6">
        <f t="shared" si="897"/>
        <v>-0.44054462934947042</v>
      </c>
      <c r="R3206" s="5">
        <f t="shared" si="898"/>
        <v>1.6789274185780774</v>
      </c>
      <c r="S3206" s="5">
        <f t="shared" si="899"/>
        <v>5.4599999999999937</v>
      </c>
      <c r="T3206" s="5">
        <f t="shared" si="900"/>
        <v>0.39999999999999858</v>
      </c>
      <c r="U3206" s="5">
        <f t="shared" si="901"/>
        <v>0.12299834568337534</v>
      </c>
      <c r="V3206" s="5">
        <f t="shared" si="902"/>
        <v>0.54119272100685056</v>
      </c>
      <c r="W3206" s="5">
        <f t="shared" si="903"/>
        <v>0.87999999999999545</v>
      </c>
      <c r="X3206" s="5">
        <f t="shared" si="904"/>
        <v>58.08</v>
      </c>
      <c r="Y3206" s="5">
        <f t="shared" si="905"/>
        <v>35.718719586452323</v>
      </c>
      <c r="Z3206" s="9">
        <f t="shared" si="906"/>
        <v>0.78240143149153296</v>
      </c>
      <c r="AA3206">
        <f t="shared" si="907"/>
        <v>5.0599999999999952</v>
      </c>
    </row>
    <row r="3207" spans="1:27">
      <c r="A3207" s="1">
        <f t="shared" si="890"/>
        <v>-197504</v>
      </c>
      <c r="B3207" s="1">
        <v>-4</v>
      </c>
      <c r="C3207" s="1">
        <v>10</v>
      </c>
      <c r="D3207" s="2">
        <v>-2</v>
      </c>
      <c r="E3207" s="5">
        <v>23.77</v>
      </c>
      <c r="F3207" s="5">
        <v>21.05</v>
      </c>
      <c r="G3207" s="5">
        <v>2.3199999999999998</v>
      </c>
      <c r="H3207" s="5">
        <v>21.87</v>
      </c>
      <c r="I3207" s="5">
        <v>19.38</v>
      </c>
      <c r="J3207" s="5">
        <v>1.81</v>
      </c>
      <c r="K3207" s="6">
        <f t="shared" si="891"/>
        <v>22.82</v>
      </c>
      <c r="L3207" s="6">
        <f t="shared" si="892"/>
        <v>1.8999999999999986</v>
      </c>
      <c r="M3207" s="6">
        <f t="shared" si="893"/>
        <v>20.215</v>
      </c>
      <c r="N3207" s="5">
        <f t="shared" si="894"/>
        <v>1.4712664612503066</v>
      </c>
      <c r="O3207" s="6">
        <f t="shared" si="895"/>
        <v>1.6700000000000017</v>
      </c>
      <c r="P3207" s="6">
        <f t="shared" si="896"/>
        <v>2.9425329225006132</v>
      </c>
      <c r="Q3207" s="6">
        <f t="shared" si="897"/>
        <v>0.24326384477680887</v>
      </c>
      <c r="R3207" s="5">
        <f t="shared" si="898"/>
        <v>7.816395128199248E-2</v>
      </c>
      <c r="S3207" s="5">
        <f t="shared" si="899"/>
        <v>0.22999999999999687</v>
      </c>
      <c r="T3207" s="5">
        <f t="shared" si="900"/>
        <v>1.6700000000000017</v>
      </c>
      <c r="U3207" s="5">
        <f t="shared" si="901"/>
        <v>0.56753825496056232</v>
      </c>
      <c r="V3207" s="5">
        <f t="shared" si="902"/>
        <v>1.7705834181703757</v>
      </c>
      <c r="W3207" s="5">
        <f t="shared" si="903"/>
        <v>2.6050000000000004</v>
      </c>
      <c r="X3207" s="5">
        <f t="shared" si="904"/>
        <v>20.215</v>
      </c>
      <c r="Y3207" s="5">
        <f t="shared" si="905"/>
        <v>13.73986326230869</v>
      </c>
      <c r="Z3207" s="9">
        <f t="shared" si="906"/>
        <v>0.78273367118068971</v>
      </c>
      <c r="AA3207">
        <f t="shared" si="907"/>
        <v>1.8999999999999986</v>
      </c>
    </row>
    <row r="3208" spans="1:27">
      <c r="A3208" s="1">
        <f t="shared" si="890"/>
        <v>-702997</v>
      </c>
      <c r="B3208" s="1">
        <v>3</v>
      </c>
      <c r="C3208" s="1">
        <v>-12</v>
      </c>
      <c r="D3208" s="2">
        <v>-7</v>
      </c>
      <c r="E3208" s="5">
        <v>116.68</v>
      </c>
      <c r="F3208" s="5">
        <v>123.06</v>
      </c>
      <c r="G3208" s="5">
        <v>5.48</v>
      </c>
      <c r="H3208" s="5">
        <v>107.42</v>
      </c>
      <c r="I3208" s="5">
        <v>103.31</v>
      </c>
      <c r="J3208" s="5">
        <v>3.83</v>
      </c>
      <c r="K3208" s="6">
        <f t="shared" si="891"/>
        <v>112.05000000000001</v>
      </c>
      <c r="L3208" s="6">
        <f t="shared" si="892"/>
        <v>9.2600000000000051</v>
      </c>
      <c r="M3208" s="6">
        <f t="shared" si="893"/>
        <v>113.185</v>
      </c>
      <c r="N3208" s="5">
        <f t="shared" si="894"/>
        <v>3.3428767551317238</v>
      </c>
      <c r="O3208" s="6">
        <f t="shared" si="895"/>
        <v>19.75</v>
      </c>
      <c r="P3208" s="6">
        <f t="shared" si="896"/>
        <v>6.6857535102634476</v>
      </c>
      <c r="Q3208" s="6">
        <f t="shared" si="897"/>
        <v>0.34366309986957289</v>
      </c>
      <c r="R3208" s="5">
        <f t="shared" si="898"/>
        <v>1.5690078887737282</v>
      </c>
      <c r="S3208" s="5">
        <f t="shared" si="899"/>
        <v>10.489999999999995</v>
      </c>
      <c r="T3208" s="5">
        <f t="shared" si="900"/>
        <v>19.75</v>
      </c>
      <c r="U3208" s="5">
        <f t="shared" si="901"/>
        <v>2.9540424979295663</v>
      </c>
      <c r="V3208" s="5">
        <f t="shared" si="902"/>
        <v>0.33952792254683856</v>
      </c>
      <c r="W3208" s="5">
        <f t="shared" si="903"/>
        <v>1.1349999999999909</v>
      </c>
      <c r="X3208" s="5">
        <f t="shared" si="904"/>
        <v>113.185</v>
      </c>
      <c r="Y3208" s="5">
        <f t="shared" si="905"/>
        <v>33.85856203829448</v>
      </c>
      <c r="Z3208" s="9">
        <f t="shared" si="906"/>
        <v>0.7829252837914995</v>
      </c>
      <c r="AA3208">
        <f t="shared" si="907"/>
        <v>9.2600000000000051</v>
      </c>
    </row>
    <row r="3209" spans="1:27">
      <c r="A3209" s="1">
        <f t="shared" si="890"/>
        <v>-1098999</v>
      </c>
      <c r="B3209" s="1">
        <v>1</v>
      </c>
      <c r="C3209" s="1">
        <v>4</v>
      </c>
      <c r="D3209" s="2">
        <v>-11</v>
      </c>
      <c r="E3209" s="5">
        <v>45.26</v>
      </c>
      <c r="F3209" s="5">
        <v>47.3</v>
      </c>
      <c r="G3209" s="5">
        <v>1.93</v>
      </c>
      <c r="H3209" s="5">
        <v>42.43</v>
      </c>
      <c r="I3209" s="5">
        <v>42</v>
      </c>
      <c r="J3209" s="5">
        <v>3.57</v>
      </c>
      <c r="K3209" s="6">
        <f t="shared" si="891"/>
        <v>43.844999999999999</v>
      </c>
      <c r="L3209" s="6">
        <f t="shared" si="892"/>
        <v>2.8299999999999983</v>
      </c>
      <c r="M3209" s="6">
        <f t="shared" si="893"/>
        <v>44.65</v>
      </c>
      <c r="N3209" s="5">
        <f t="shared" si="894"/>
        <v>2.0291500683783839</v>
      </c>
      <c r="O3209" s="6">
        <f t="shared" si="895"/>
        <v>5.2999999999999972</v>
      </c>
      <c r="P3209" s="6">
        <f t="shared" si="896"/>
        <v>4.0583001367567677</v>
      </c>
      <c r="Q3209" s="6">
        <f t="shared" si="897"/>
        <v>-0.54766906701963591</v>
      </c>
      <c r="R3209" s="5">
        <f t="shared" si="898"/>
        <v>0.60862920847789359</v>
      </c>
      <c r="S3209" s="5">
        <f t="shared" si="899"/>
        <v>2.4699999999999989</v>
      </c>
      <c r="T3209" s="5">
        <f t="shared" si="900"/>
        <v>5.2999999999999972</v>
      </c>
      <c r="U3209" s="5">
        <f t="shared" si="901"/>
        <v>1.3059655080699739</v>
      </c>
      <c r="V3209" s="5">
        <f t="shared" si="902"/>
        <v>0.3967178241495582</v>
      </c>
      <c r="W3209" s="5">
        <f t="shared" si="903"/>
        <v>0.80499999999999972</v>
      </c>
      <c r="X3209" s="5">
        <f t="shared" si="904"/>
        <v>44.65</v>
      </c>
      <c r="Y3209" s="5">
        <f t="shared" si="905"/>
        <v>22.004286768046931</v>
      </c>
      <c r="Z3209" s="9">
        <f t="shared" si="906"/>
        <v>0.78312451117303172</v>
      </c>
      <c r="AA3209">
        <f t="shared" si="907"/>
        <v>2.8299999999999983</v>
      </c>
    </row>
    <row r="3210" spans="1:27">
      <c r="A3210" s="1">
        <f t="shared" si="890"/>
        <v>-1400752</v>
      </c>
      <c r="B3210" s="1">
        <v>-2</v>
      </c>
      <c r="C3210" s="1">
        <v>-3</v>
      </c>
      <c r="D3210" s="2">
        <v>-14</v>
      </c>
      <c r="E3210" s="5">
        <v>135.25</v>
      </c>
      <c r="F3210" s="5">
        <v>137.77000000000001</v>
      </c>
      <c r="G3210" s="5">
        <v>4.66</v>
      </c>
      <c r="H3210" s="5">
        <v>134.55000000000001</v>
      </c>
      <c r="I3210" s="5">
        <v>132.93</v>
      </c>
      <c r="J3210" s="5">
        <v>7.2</v>
      </c>
      <c r="K3210" s="6">
        <f t="shared" si="891"/>
        <v>134.9</v>
      </c>
      <c r="L3210" s="6">
        <f t="shared" si="892"/>
        <v>0.69999999999998863</v>
      </c>
      <c r="M3210" s="6">
        <f t="shared" si="893"/>
        <v>135.35000000000002</v>
      </c>
      <c r="N3210" s="5">
        <f t="shared" si="894"/>
        <v>4.2882280722927968</v>
      </c>
      <c r="O3210" s="6">
        <f t="shared" si="895"/>
        <v>4.8400000000000034</v>
      </c>
      <c r="P3210" s="6">
        <f t="shared" si="896"/>
        <v>8.5764561445855936</v>
      </c>
      <c r="Q3210" s="6">
        <f t="shared" si="897"/>
        <v>-0.40954597610515042</v>
      </c>
      <c r="R3210" s="5">
        <f t="shared" si="898"/>
        <v>0.48271686232706268</v>
      </c>
      <c r="S3210" s="5">
        <f t="shared" si="899"/>
        <v>4.1400000000000148</v>
      </c>
      <c r="T3210" s="5">
        <f t="shared" si="900"/>
        <v>4.8400000000000034</v>
      </c>
      <c r="U3210" s="5">
        <f t="shared" si="901"/>
        <v>0.56433565547414899</v>
      </c>
      <c r="V3210" s="5">
        <f t="shared" si="902"/>
        <v>0.10493844833197374</v>
      </c>
      <c r="W3210" s="5">
        <f t="shared" si="903"/>
        <v>0.45000000000001705</v>
      </c>
      <c r="X3210" s="5">
        <f t="shared" si="904"/>
        <v>135.35000000000002</v>
      </c>
      <c r="Y3210" s="5">
        <f t="shared" si="905"/>
        <v>31.563153292738026</v>
      </c>
      <c r="Z3210" s="9">
        <f t="shared" si="906"/>
        <v>0.78325410946895124</v>
      </c>
      <c r="AA3210">
        <f t="shared" si="907"/>
        <v>0.69999999999998863</v>
      </c>
    </row>
    <row r="3211" spans="1:27">
      <c r="A3211" s="1">
        <f t="shared" si="890"/>
        <v>-998748</v>
      </c>
      <c r="B3211" s="1">
        <v>2</v>
      </c>
      <c r="C3211" s="1">
        <v>5</v>
      </c>
      <c r="D3211" s="2">
        <v>-10</v>
      </c>
      <c r="E3211" s="5">
        <v>41.47</v>
      </c>
      <c r="F3211" s="5">
        <v>42.61</v>
      </c>
      <c r="G3211" s="5">
        <v>1.81</v>
      </c>
      <c r="H3211" s="5">
        <v>40.299999999999997</v>
      </c>
      <c r="I3211" s="5">
        <v>41.98</v>
      </c>
      <c r="J3211" s="5">
        <v>3.62</v>
      </c>
      <c r="K3211" s="6">
        <f t="shared" si="891"/>
        <v>40.884999999999998</v>
      </c>
      <c r="L3211" s="6">
        <f t="shared" si="892"/>
        <v>1.1700000000000017</v>
      </c>
      <c r="M3211" s="6">
        <f t="shared" si="893"/>
        <v>42.295000000000002</v>
      </c>
      <c r="N3211" s="5">
        <f t="shared" si="894"/>
        <v>2.0236415196373096</v>
      </c>
      <c r="O3211" s="6">
        <f t="shared" si="895"/>
        <v>0.63000000000000256</v>
      </c>
      <c r="P3211" s="6">
        <f t="shared" si="896"/>
        <v>4.0472830392746193</v>
      </c>
      <c r="Q3211" s="6">
        <f t="shared" si="897"/>
        <v>-0.6</v>
      </c>
      <c r="R3211" s="5">
        <f t="shared" si="898"/>
        <v>0.13342284064639609</v>
      </c>
      <c r="S3211" s="5">
        <f t="shared" si="899"/>
        <v>0.53999999999999915</v>
      </c>
      <c r="T3211" s="5">
        <f t="shared" si="900"/>
        <v>0.63000000000000256</v>
      </c>
      <c r="U3211" s="5">
        <f t="shared" si="901"/>
        <v>0.15565998075412965</v>
      </c>
      <c r="V3211" s="5">
        <f t="shared" si="902"/>
        <v>0.69676372337562686</v>
      </c>
      <c r="W3211" s="5">
        <f t="shared" si="903"/>
        <v>1.4100000000000037</v>
      </c>
      <c r="X3211" s="5">
        <f t="shared" si="904"/>
        <v>42.295000000000002</v>
      </c>
      <c r="Y3211" s="5">
        <f t="shared" si="905"/>
        <v>20.90044090792345</v>
      </c>
      <c r="Z3211" s="9">
        <f t="shared" si="906"/>
        <v>0.7833562407998037</v>
      </c>
      <c r="AA3211">
        <f t="shared" si="907"/>
        <v>1.1700000000000017</v>
      </c>
    </row>
    <row r="3212" spans="1:27">
      <c r="A3212" s="1">
        <f t="shared" si="890"/>
        <v>-800742</v>
      </c>
      <c r="B3212" s="1">
        <v>8</v>
      </c>
      <c r="C3212" s="1">
        <v>-3</v>
      </c>
      <c r="D3212" s="2">
        <v>-8</v>
      </c>
      <c r="E3212" s="5">
        <v>88.84</v>
      </c>
      <c r="F3212" s="5">
        <v>89.09</v>
      </c>
      <c r="G3212" s="5">
        <v>2.52</v>
      </c>
      <c r="H3212" s="5">
        <v>98.33</v>
      </c>
      <c r="I3212" s="5">
        <v>103.59</v>
      </c>
      <c r="J3212" s="5">
        <v>5.7</v>
      </c>
      <c r="K3212" s="6">
        <f t="shared" si="891"/>
        <v>93.585000000000008</v>
      </c>
      <c r="L3212" s="6">
        <f t="shared" si="892"/>
        <v>-9.4899999999999949</v>
      </c>
      <c r="M3212" s="6">
        <f t="shared" si="893"/>
        <v>96.34</v>
      </c>
      <c r="N3212" s="5">
        <f t="shared" si="894"/>
        <v>3.1161033358988597</v>
      </c>
      <c r="O3212" s="6">
        <f t="shared" si="895"/>
        <v>-14.5</v>
      </c>
      <c r="P3212" s="6">
        <f t="shared" si="896"/>
        <v>6.2322066717977194</v>
      </c>
      <c r="Q3212" s="6">
        <f t="shared" si="897"/>
        <v>-0.67300027806098806</v>
      </c>
      <c r="R3212" s="5">
        <f t="shared" si="898"/>
        <v>0.80388861663903055</v>
      </c>
      <c r="S3212" s="5">
        <f t="shared" si="899"/>
        <v>5.0100000000000051</v>
      </c>
      <c r="T3212" s="5">
        <f t="shared" si="900"/>
        <v>14.5</v>
      </c>
      <c r="U3212" s="5">
        <f t="shared" si="901"/>
        <v>2.3266237407716428</v>
      </c>
      <c r="V3212" s="5">
        <f t="shared" si="902"/>
        <v>0.8841170214932228</v>
      </c>
      <c r="W3212" s="5">
        <f t="shared" si="903"/>
        <v>2.7549999999999955</v>
      </c>
      <c r="X3212" s="5">
        <f t="shared" si="904"/>
        <v>96.34</v>
      </c>
      <c r="Y3212" s="5">
        <f t="shared" si="905"/>
        <v>30.916818094612424</v>
      </c>
      <c r="Z3212" s="9">
        <f t="shared" si="906"/>
        <v>0.78346091159674325</v>
      </c>
      <c r="AA3212">
        <f t="shared" si="907"/>
        <v>9.4899999999999949</v>
      </c>
    </row>
    <row r="3213" spans="1:27">
      <c r="A3213" s="1">
        <f t="shared" si="890"/>
        <v>-802244</v>
      </c>
      <c r="B3213" s="1">
        <v>6</v>
      </c>
      <c r="C3213" s="1">
        <v>-9</v>
      </c>
      <c r="D3213" s="2">
        <v>-8</v>
      </c>
      <c r="E3213" s="5">
        <v>53.28</v>
      </c>
      <c r="F3213" s="5">
        <v>54.2</v>
      </c>
      <c r="G3213" s="5">
        <v>2.08</v>
      </c>
      <c r="H3213" s="5">
        <v>56.58</v>
      </c>
      <c r="I3213" s="5">
        <v>61.3</v>
      </c>
      <c r="J3213" s="5">
        <v>3.67</v>
      </c>
      <c r="K3213" s="6">
        <f t="shared" si="891"/>
        <v>54.93</v>
      </c>
      <c r="L3213" s="6">
        <f t="shared" si="892"/>
        <v>-3.2999999999999972</v>
      </c>
      <c r="M3213" s="6">
        <f t="shared" si="893"/>
        <v>57.75</v>
      </c>
      <c r="N3213" s="5">
        <f t="shared" si="894"/>
        <v>2.1092237908766345</v>
      </c>
      <c r="O3213" s="6">
        <f t="shared" si="895"/>
        <v>-7.0999999999999943</v>
      </c>
      <c r="P3213" s="6">
        <f t="shared" si="896"/>
        <v>4.2184475817532689</v>
      </c>
      <c r="Q3213" s="6">
        <f t="shared" si="897"/>
        <v>-0.51375925103819531</v>
      </c>
      <c r="R3213" s="5">
        <f t="shared" si="898"/>
        <v>0.90080531436179256</v>
      </c>
      <c r="S3213" s="5">
        <f t="shared" si="899"/>
        <v>3.7999999999999972</v>
      </c>
      <c r="T3213" s="5">
        <f t="shared" si="900"/>
        <v>7.0999999999999943</v>
      </c>
      <c r="U3213" s="5">
        <f t="shared" si="901"/>
        <v>1.6830836136759808</v>
      </c>
      <c r="V3213" s="5">
        <f t="shared" si="902"/>
        <v>1.3369847297369775</v>
      </c>
      <c r="W3213" s="5">
        <f t="shared" si="903"/>
        <v>2.8200000000000003</v>
      </c>
      <c r="X3213" s="5">
        <f t="shared" si="904"/>
        <v>57.75</v>
      </c>
      <c r="Y3213" s="5">
        <f t="shared" si="905"/>
        <v>27.379740475996609</v>
      </c>
      <c r="Z3213" s="9">
        <f t="shared" si="906"/>
        <v>0.78349026796763732</v>
      </c>
      <c r="AA3213">
        <f t="shared" si="907"/>
        <v>3.2999999999999972</v>
      </c>
    </row>
    <row r="3214" spans="1:27">
      <c r="A3214" s="1">
        <f t="shared" si="890"/>
        <v>-1100256</v>
      </c>
      <c r="B3214" s="1">
        <v>-6</v>
      </c>
      <c r="C3214" s="1">
        <v>-1</v>
      </c>
      <c r="D3214" s="2">
        <v>-11</v>
      </c>
      <c r="E3214" s="5">
        <v>124.26</v>
      </c>
      <c r="F3214" s="5">
        <v>118.35</v>
      </c>
      <c r="G3214" s="5">
        <v>6.8</v>
      </c>
      <c r="H3214" s="5">
        <v>118.84</v>
      </c>
      <c r="I3214" s="5">
        <v>122.04</v>
      </c>
      <c r="J3214" s="5">
        <v>6.48</v>
      </c>
      <c r="K3214" s="6">
        <f t="shared" si="891"/>
        <v>121.55000000000001</v>
      </c>
      <c r="L3214" s="6">
        <f t="shared" si="892"/>
        <v>5.4200000000000017</v>
      </c>
      <c r="M3214" s="6">
        <f t="shared" si="893"/>
        <v>120.19499999999999</v>
      </c>
      <c r="N3214" s="5">
        <f t="shared" si="894"/>
        <v>4.6965519266798275</v>
      </c>
      <c r="O3214" s="6">
        <f t="shared" si="895"/>
        <v>-3.6900000000000119</v>
      </c>
      <c r="P3214" s="6">
        <f t="shared" si="896"/>
        <v>9.3931038533596549</v>
      </c>
      <c r="Q3214" s="6">
        <f t="shared" si="897"/>
        <v>4.816480487451022E-2</v>
      </c>
      <c r="R3214" s="5">
        <f t="shared" si="898"/>
        <v>0.969860457439914</v>
      </c>
      <c r="S3214" s="5">
        <f t="shared" si="899"/>
        <v>9.1100000000000136</v>
      </c>
      <c r="T3214" s="5">
        <f t="shared" si="900"/>
        <v>3.6900000000000119</v>
      </c>
      <c r="U3214" s="5">
        <f t="shared" si="901"/>
        <v>0.39284139275008662</v>
      </c>
      <c r="V3214" s="5">
        <f t="shared" si="902"/>
        <v>0.2885095323449175</v>
      </c>
      <c r="W3214" s="5">
        <f t="shared" si="903"/>
        <v>1.3550000000000182</v>
      </c>
      <c r="X3214" s="5">
        <f t="shared" si="904"/>
        <v>120.19499999999999</v>
      </c>
      <c r="Y3214" s="5">
        <f t="shared" si="905"/>
        <v>25.592179513060433</v>
      </c>
      <c r="Z3214" s="9">
        <f t="shared" si="906"/>
        <v>0.7836376713762554</v>
      </c>
      <c r="AA3214">
        <f t="shared" si="907"/>
        <v>5.4200000000000017</v>
      </c>
    </row>
    <row r="3215" spans="1:27">
      <c r="A3215" s="1">
        <f t="shared" si="890"/>
        <v>-398742</v>
      </c>
      <c r="B3215" s="1">
        <v>8</v>
      </c>
      <c r="C3215" s="1">
        <v>5</v>
      </c>
      <c r="D3215" s="2">
        <v>-4</v>
      </c>
      <c r="E3215" s="5">
        <v>106.87</v>
      </c>
      <c r="F3215" s="5">
        <v>111.03</v>
      </c>
      <c r="G3215" s="5">
        <v>2.97</v>
      </c>
      <c r="H3215" s="5">
        <v>102.68</v>
      </c>
      <c r="I3215" s="5">
        <v>105.67</v>
      </c>
      <c r="J3215" s="5">
        <v>6.2</v>
      </c>
      <c r="K3215" s="6">
        <f t="shared" si="891"/>
        <v>104.77500000000001</v>
      </c>
      <c r="L3215" s="6">
        <f t="shared" si="892"/>
        <v>4.1899999999999977</v>
      </c>
      <c r="M3215" s="6">
        <f t="shared" si="893"/>
        <v>108.35</v>
      </c>
      <c r="N3215" s="5">
        <f t="shared" si="894"/>
        <v>3.4373281775239328</v>
      </c>
      <c r="O3215" s="6">
        <f t="shared" si="895"/>
        <v>5.3599999999999994</v>
      </c>
      <c r="P3215" s="6">
        <f t="shared" si="896"/>
        <v>6.8746563550478657</v>
      </c>
      <c r="Q3215" s="6">
        <f t="shared" si="897"/>
        <v>-0.62671468380839124</v>
      </c>
      <c r="R3215" s="5">
        <f t="shared" si="898"/>
        <v>0.17019032509761797</v>
      </c>
      <c r="S3215" s="5">
        <f t="shared" si="899"/>
        <v>1.1700000000000017</v>
      </c>
      <c r="T3215" s="5">
        <f t="shared" si="900"/>
        <v>5.3599999999999994</v>
      </c>
      <c r="U3215" s="5">
        <f t="shared" si="901"/>
        <v>0.77967533548994095</v>
      </c>
      <c r="V3215" s="5">
        <f t="shared" si="902"/>
        <v>1.0400519867076605</v>
      </c>
      <c r="W3215" s="5">
        <f t="shared" si="903"/>
        <v>3.5749999999999886</v>
      </c>
      <c r="X3215" s="5">
        <f t="shared" si="904"/>
        <v>108.35</v>
      </c>
      <c r="Y3215" s="5">
        <f t="shared" si="905"/>
        <v>31.521575597139964</v>
      </c>
      <c r="Z3215" s="9">
        <f t="shared" si="906"/>
        <v>0.78376973659359916</v>
      </c>
      <c r="AA3215">
        <f t="shared" si="907"/>
        <v>4.1899999999999977</v>
      </c>
    </row>
    <row r="3216" spans="1:27">
      <c r="A3216" s="1">
        <f t="shared" si="890"/>
        <v>-102998</v>
      </c>
      <c r="B3216" s="1">
        <v>2</v>
      </c>
      <c r="C3216" s="1">
        <v>-12</v>
      </c>
      <c r="D3216" s="2">
        <v>-1</v>
      </c>
      <c r="E3216" s="5">
        <v>8.15</v>
      </c>
      <c r="F3216" s="5">
        <v>8.18</v>
      </c>
      <c r="G3216" s="5">
        <v>1.89</v>
      </c>
      <c r="H3216" s="5">
        <v>7.03</v>
      </c>
      <c r="I3216" s="5">
        <v>8.8800000000000008</v>
      </c>
      <c r="J3216" s="5">
        <v>1.76</v>
      </c>
      <c r="K3216" s="6">
        <f t="shared" si="891"/>
        <v>7.59</v>
      </c>
      <c r="L3216" s="6">
        <f t="shared" si="892"/>
        <v>1.1200000000000001</v>
      </c>
      <c r="M3216" s="6">
        <f t="shared" si="893"/>
        <v>8.5300000000000011</v>
      </c>
      <c r="N3216" s="5">
        <f t="shared" si="894"/>
        <v>1.2912881165719756</v>
      </c>
      <c r="O3216" s="6">
        <f t="shared" si="895"/>
        <v>-0.70000000000000107</v>
      </c>
      <c r="P3216" s="6">
        <f t="shared" si="896"/>
        <v>2.5825762331439512</v>
      </c>
      <c r="Q3216" s="6">
        <f t="shared" si="897"/>
        <v>7.114263010330299E-2</v>
      </c>
      <c r="R3216" s="5">
        <f t="shared" si="898"/>
        <v>0.70472266283670837</v>
      </c>
      <c r="S3216" s="5">
        <f t="shared" si="899"/>
        <v>1.8200000000000012</v>
      </c>
      <c r="T3216" s="5">
        <f t="shared" si="900"/>
        <v>0.70000000000000107</v>
      </c>
      <c r="U3216" s="5">
        <f t="shared" si="901"/>
        <v>0.27104717801411887</v>
      </c>
      <c r="V3216" s="5">
        <f t="shared" si="902"/>
        <v>0.727955278095062</v>
      </c>
      <c r="W3216" s="5">
        <f t="shared" si="903"/>
        <v>0.94000000000000128</v>
      </c>
      <c r="X3216" s="5">
        <f t="shared" si="904"/>
        <v>8.5300000000000011</v>
      </c>
      <c r="Y3216" s="5">
        <f t="shared" si="905"/>
        <v>6.6058069384583735</v>
      </c>
      <c r="Z3216" s="9">
        <f t="shared" si="906"/>
        <v>0.78404846788958138</v>
      </c>
      <c r="AA3216">
        <f t="shared" si="907"/>
        <v>1.1200000000000001</v>
      </c>
    </row>
    <row r="3217" spans="1:27">
      <c r="A3217" s="1">
        <f t="shared" si="890"/>
        <v>-1301246</v>
      </c>
      <c r="B3217" s="1">
        <v>4</v>
      </c>
      <c r="C3217" s="1">
        <v>-5</v>
      </c>
      <c r="D3217" s="2">
        <v>-13</v>
      </c>
      <c r="E3217" s="5">
        <v>110.78</v>
      </c>
      <c r="F3217" s="5">
        <v>109.7</v>
      </c>
      <c r="G3217" s="5">
        <v>2.6</v>
      </c>
      <c r="H3217" s="5">
        <v>128.5</v>
      </c>
      <c r="I3217" s="5">
        <v>129.68</v>
      </c>
      <c r="J3217" s="5">
        <v>4.4800000000000004</v>
      </c>
      <c r="K3217" s="6">
        <f t="shared" si="891"/>
        <v>119.64</v>
      </c>
      <c r="L3217" s="6">
        <f t="shared" si="892"/>
        <v>-17.72</v>
      </c>
      <c r="M3217" s="6">
        <f t="shared" si="893"/>
        <v>119.69</v>
      </c>
      <c r="N3217" s="5">
        <f t="shared" si="894"/>
        <v>2.5899034731047412</v>
      </c>
      <c r="O3217" s="6">
        <f t="shared" si="895"/>
        <v>-19.980000000000004</v>
      </c>
      <c r="P3217" s="6">
        <f t="shared" si="896"/>
        <v>5.1798069462094825</v>
      </c>
      <c r="Q3217" s="6">
        <f t="shared" si="897"/>
        <v>-0.4960939829447194</v>
      </c>
      <c r="R3217" s="5">
        <f t="shared" si="898"/>
        <v>0.43630969715074897</v>
      </c>
      <c r="S3217" s="5">
        <f t="shared" si="899"/>
        <v>2.2600000000000051</v>
      </c>
      <c r="T3217" s="5">
        <f t="shared" si="900"/>
        <v>19.980000000000004</v>
      </c>
      <c r="U3217" s="5">
        <f t="shared" si="901"/>
        <v>3.8572866146336047</v>
      </c>
      <c r="V3217" s="5">
        <f t="shared" si="902"/>
        <v>1.93057388119789E-2</v>
      </c>
      <c r="W3217" s="5">
        <f t="shared" si="903"/>
        <v>4.9999999999997158E-2</v>
      </c>
      <c r="X3217" s="5">
        <f t="shared" si="904"/>
        <v>119.69</v>
      </c>
      <c r="Y3217" s="5">
        <f t="shared" si="905"/>
        <v>46.214077568117723</v>
      </c>
      <c r="Z3217" s="9">
        <f t="shared" si="906"/>
        <v>0.78408672989663597</v>
      </c>
      <c r="AA3217">
        <f t="shared" si="907"/>
        <v>17.72</v>
      </c>
    </row>
    <row r="3218" spans="1:27">
      <c r="A3218" s="1">
        <f t="shared" si="890"/>
        <v>-1400501</v>
      </c>
      <c r="B3218" s="1">
        <v>-1</v>
      </c>
      <c r="C3218" s="1">
        <v>-2</v>
      </c>
      <c r="D3218" s="2">
        <v>-14</v>
      </c>
      <c r="E3218" s="5">
        <v>82.89</v>
      </c>
      <c r="F3218" s="5">
        <v>74.5</v>
      </c>
      <c r="G3218" s="5">
        <v>3.56</v>
      </c>
      <c r="H3218" s="5">
        <v>79.27</v>
      </c>
      <c r="I3218" s="5">
        <v>81.37</v>
      </c>
      <c r="J3218" s="5">
        <v>5.15</v>
      </c>
      <c r="K3218" s="6">
        <f t="shared" si="891"/>
        <v>81.08</v>
      </c>
      <c r="L3218" s="6">
        <f t="shared" si="892"/>
        <v>3.6200000000000045</v>
      </c>
      <c r="M3218" s="6">
        <f t="shared" si="893"/>
        <v>77.935000000000002</v>
      </c>
      <c r="N3218" s="5">
        <f t="shared" si="894"/>
        <v>3.130339438463503</v>
      </c>
      <c r="O3218" s="6">
        <f t="shared" si="895"/>
        <v>-6.8700000000000045</v>
      </c>
      <c r="P3218" s="6">
        <f t="shared" si="896"/>
        <v>6.2606788769270061</v>
      </c>
      <c r="Q3218" s="6">
        <f t="shared" si="897"/>
        <v>-0.35332341738081091</v>
      </c>
      <c r="R3218" s="5">
        <f t="shared" si="898"/>
        <v>1.6755371432097672</v>
      </c>
      <c r="S3218" s="5">
        <f t="shared" si="899"/>
        <v>10.490000000000009</v>
      </c>
      <c r="T3218" s="5">
        <f t="shared" si="900"/>
        <v>6.8700000000000045</v>
      </c>
      <c r="U3218" s="5">
        <f t="shared" si="901"/>
        <v>1.0973250880696948</v>
      </c>
      <c r="V3218" s="5">
        <f t="shared" si="902"/>
        <v>1.0046833775776371</v>
      </c>
      <c r="W3218" s="5">
        <f t="shared" si="903"/>
        <v>3.144999999999996</v>
      </c>
      <c r="X3218" s="5">
        <f t="shared" si="904"/>
        <v>77.935000000000002</v>
      </c>
      <c r="Y3218" s="5">
        <f t="shared" si="905"/>
        <v>24.896661059304687</v>
      </c>
      <c r="Z3218" s="9">
        <f t="shared" si="906"/>
        <v>0.78426143600205156</v>
      </c>
      <c r="AA3218">
        <f t="shared" si="907"/>
        <v>3.6200000000000045</v>
      </c>
    </row>
    <row r="3219" spans="1:27">
      <c r="A3219" s="1">
        <f t="shared" si="890"/>
        <v>-1101756</v>
      </c>
      <c r="B3219" s="1">
        <v>-6</v>
      </c>
      <c r="C3219" s="1">
        <v>-7</v>
      </c>
      <c r="D3219" s="2">
        <v>-11</v>
      </c>
      <c r="E3219" s="5">
        <v>103.43</v>
      </c>
      <c r="F3219" s="5">
        <v>107.82</v>
      </c>
      <c r="G3219" s="5">
        <v>6.38</v>
      </c>
      <c r="H3219" s="5">
        <v>114.03</v>
      </c>
      <c r="I3219" s="5">
        <v>118.96</v>
      </c>
      <c r="J3219" s="5">
        <v>6.48</v>
      </c>
      <c r="K3219" s="6">
        <f t="shared" si="891"/>
        <v>108.73</v>
      </c>
      <c r="L3219" s="6">
        <f t="shared" si="892"/>
        <v>-10.599999999999994</v>
      </c>
      <c r="M3219" s="6">
        <f t="shared" si="893"/>
        <v>113.38999999999999</v>
      </c>
      <c r="N3219" s="5">
        <f t="shared" si="894"/>
        <v>4.5468340633896025</v>
      </c>
      <c r="O3219" s="6">
        <f t="shared" si="895"/>
        <v>-11.14</v>
      </c>
      <c r="P3219" s="6">
        <f t="shared" si="896"/>
        <v>9.093668126779205</v>
      </c>
      <c r="Q3219" s="6">
        <f t="shared" si="897"/>
        <v>-1.5551159202271585E-2</v>
      </c>
      <c r="R3219" s="5">
        <f t="shared" si="898"/>
        <v>5.9381977929214735E-2</v>
      </c>
      <c r="S3219" s="5">
        <f t="shared" si="899"/>
        <v>0.54000000000000625</v>
      </c>
      <c r="T3219" s="5">
        <f t="shared" si="900"/>
        <v>11.14</v>
      </c>
      <c r="U3219" s="5">
        <f t="shared" si="901"/>
        <v>1.225028211354527</v>
      </c>
      <c r="V3219" s="5">
        <f t="shared" si="902"/>
        <v>1.0248889524079126</v>
      </c>
      <c r="W3219" s="5">
        <f t="shared" si="903"/>
        <v>4.6599999999999824</v>
      </c>
      <c r="X3219" s="5">
        <f t="shared" si="904"/>
        <v>113.38999999999999</v>
      </c>
      <c r="Y3219" s="5">
        <f t="shared" si="905"/>
        <v>24.938231397753999</v>
      </c>
      <c r="Z3219" s="9">
        <f t="shared" si="906"/>
        <v>0.78448326942006874</v>
      </c>
      <c r="AA3219">
        <f t="shared" si="907"/>
        <v>10.599999999999994</v>
      </c>
    </row>
    <row r="3220" spans="1:27">
      <c r="A3220" s="1">
        <f t="shared" si="890"/>
        <v>-1099001</v>
      </c>
      <c r="B3220" s="1">
        <v>-1</v>
      </c>
      <c r="C3220" s="1">
        <v>4</v>
      </c>
      <c r="D3220" s="2">
        <v>-11</v>
      </c>
      <c r="E3220" s="5">
        <v>30.26</v>
      </c>
      <c r="F3220" s="5">
        <v>30.83</v>
      </c>
      <c r="G3220" s="5">
        <v>1.98</v>
      </c>
      <c r="H3220" s="5">
        <v>31.31</v>
      </c>
      <c r="I3220" s="5">
        <v>32.9</v>
      </c>
      <c r="J3220" s="5">
        <v>3.24</v>
      </c>
      <c r="K3220" s="6">
        <f t="shared" si="891"/>
        <v>30.785</v>
      </c>
      <c r="L3220" s="6">
        <f t="shared" si="892"/>
        <v>-1.0499999999999972</v>
      </c>
      <c r="M3220" s="6">
        <f t="shared" si="893"/>
        <v>31.864999999999998</v>
      </c>
      <c r="N3220" s="5">
        <f t="shared" si="894"/>
        <v>1.898552079875609</v>
      </c>
      <c r="O3220" s="6">
        <f t="shared" si="895"/>
        <v>-2.0700000000000003</v>
      </c>
      <c r="P3220" s="6">
        <f t="shared" si="896"/>
        <v>3.7971041597512181</v>
      </c>
      <c r="Q3220" s="6">
        <f t="shared" si="897"/>
        <v>-0.45617977528089892</v>
      </c>
      <c r="R3220" s="5">
        <f t="shared" si="898"/>
        <v>0.2686257624459879</v>
      </c>
      <c r="S3220" s="5">
        <f t="shared" si="899"/>
        <v>1.0200000000000031</v>
      </c>
      <c r="T3220" s="5">
        <f t="shared" si="900"/>
        <v>2.0700000000000003</v>
      </c>
      <c r="U3220" s="5">
        <f t="shared" si="901"/>
        <v>0.54515228261097382</v>
      </c>
      <c r="V3220" s="5">
        <f t="shared" si="902"/>
        <v>0.56885455576797173</v>
      </c>
      <c r="W3220" s="5">
        <f t="shared" si="903"/>
        <v>1.0799999999999983</v>
      </c>
      <c r="X3220" s="5">
        <f t="shared" si="904"/>
        <v>31.864999999999998</v>
      </c>
      <c r="Y3220" s="5">
        <f t="shared" si="905"/>
        <v>16.783842981061525</v>
      </c>
      <c r="Z3220" s="9">
        <f t="shared" si="906"/>
        <v>0.78451768622510987</v>
      </c>
      <c r="AA3220">
        <f t="shared" si="907"/>
        <v>1.0499999999999972</v>
      </c>
    </row>
    <row r="3221" spans="1:27">
      <c r="A3221" s="1">
        <f t="shared" si="890"/>
        <v>-1002747</v>
      </c>
      <c r="B3221" s="1">
        <v>3</v>
      </c>
      <c r="C3221" s="1">
        <v>-11</v>
      </c>
      <c r="D3221" s="2">
        <v>-10</v>
      </c>
      <c r="E3221" s="5">
        <v>47.13</v>
      </c>
      <c r="F3221" s="5">
        <v>49.81</v>
      </c>
      <c r="G3221" s="5">
        <v>2.2200000000000002</v>
      </c>
      <c r="H3221" s="5">
        <v>50.6</v>
      </c>
      <c r="I3221" s="5">
        <v>49.73</v>
      </c>
      <c r="J3221" s="5">
        <v>2.52</v>
      </c>
      <c r="K3221" s="6">
        <f t="shared" si="891"/>
        <v>48.865000000000002</v>
      </c>
      <c r="L3221" s="6">
        <f t="shared" si="892"/>
        <v>-3.4699999999999989</v>
      </c>
      <c r="M3221" s="6">
        <f t="shared" si="893"/>
        <v>49.769999999999996</v>
      </c>
      <c r="N3221" s="5">
        <f t="shared" si="894"/>
        <v>1.6791962362987836</v>
      </c>
      <c r="O3221" s="6">
        <f t="shared" si="895"/>
        <v>8.00000000000054E-2</v>
      </c>
      <c r="P3221" s="6">
        <f t="shared" si="896"/>
        <v>3.3583924725975671</v>
      </c>
      <c r="Q3221" s="6">
        <f t="shared" si="897"/>
        <v>-0.12607724225981484</v>
      </c>
      <c r="R3221" s="5">
        <f t="shared" si="898"/>
        <v>1.057053345898622</v>
      </c>
      <c r="S3221" s="5">
        <f t="shared" si="899"/>
        <v>3.5500000000000043</v>
      </c>
      <c r="T3221" s="5">
        <f t="shared" si="900"/>
        <v>8.00000000000054E-2</v>
      </c>
      <c r="U3221" s="5">
        <f t="shared" si="901"/>
        <v>2.3820920470956439E-2</v>
      </c>
      <c r="V3221" s="5">
        <f t="shared" si="902"/>
        <v>0.53894832565534956</v>
      </c>
      <c r="W3221" s="5">
        <f t="shared" si="903"/>
        <v>0.90499999999999403</v>
      </c>
      <c r="X3221" s="5">
        <f t="shared" si="904"/>
        <v>49.769999999999996</v>
      </c>
      <c r="Y3221" s="5">
        <f t="shared" si="905"/>
        <v>29.639180295985547</v>
      </c>
      <c r="Z3221" s="9">
        <f t="shared" si="906"/>
        <v>0.78485794893088778</v>
      </c>
      <c r="AA3221">
        <f t="shared" si="907"/>
        <v>3.4699999999999989</v>
      </c>
    </row>
    <row r="3222" spans="1:27">
      <c r="A3222" s="1">
        <f t="shared" si="890"/>
        <v>-1101995</v>
      </c>
      <c r="B3222" s="1">
        <v>5</v>
      </c>
      <c r="C3222" s="1">
        <v>-8</v>
      </c>
      <c r="D3222" s="2">
        <v>-11</v>
      </c>
      <c r="E3222" s="5">
        <v>66.17</v>
      </c>
      <c r="F3222" s="5">
        <v>67.41</v>
      </c>
      <c r="G3222" s="5">
        <v>1.91</v>
      </c>
      <c r="H3222" s="5">
        <v>63.63</v>
      </c>
      <c r="I3222" s="5">
        <v>61.08</v>
      </c>
      <c r="J3222" s="5">
        <v>4.63</v>
      </c>
      <c r="K3222" s="6">
        <f t="shared" si="891"/>
        <v>64.900000000000006</v>
      </c>
      <c r="L3222" s="6">
        <f t="shared" si="892"/>
        <v>2.5399999999999991</v>
      </c>
      <c r="M3222" s="6">
        <f t="shared" si="893"/>
        <v>64.245000000000005</v>
      </c>
      <c r="N3222" s="5">
        <f t="shared" si="894"/>
        <v>2.5042463936282306</v>
      </c>
      <c r="O3222" s="6">
        <f t="shared" si="895"/>
        <v>6.3299999999999983</v>
      </c>
      <c r="P3222" s="6">
        <f t="shared" si="896"/>
        <v>5.0084927872564613</v>
      </c>
      <c r="Q3222" s="6">
        <f t="shared" si="897"/>
        <v>-0.70914092086904523</v>
      </c>
      <c r="R3222" s="5">
        <f t="shared" si="898"/>
        <v>0.75671467664747805</v>
      </c>
      <c r="S3222" s="5">
        <f t="shared" si="899"/>
        <v>3.7899999999999991</v>
      </c>
      <c r="T3222" s="5">
        <f t="shared" si="900"/>
        <v>6.3299999999999983</v>
      </c>
      <c r="U3222" s="5">
        <f t="shared" si="901"/>
        <v>1.2638532726064737</v>
      </c>
      <c r="V3222" s="5">
        <f t="shared" si="902"/>
        <v>0.26155573256152986</v>
      </c>
      <c r="W3222" s="5">
        <f t="shared" si="903"/>
        <v>0.65500000000000114</v>
      </c>
      <c r="X3222" s="5">
        <f t="shared" si="904"/>
        <v>64.245000000000005</v>
      </c>
      <c r="Y3222" s="5">
        <f t="shared" si="905"/>
        <v>25.65442448613047</v>
      </c>
      <c r="Z3222" s="9">
        <f t="shared" si="906"/>
        <v>0.78486941589031234</v>
      </c>
      <c r="AA3222">
        <f t="shared" si="907"/>
        <v>2.5399999999999991</v>
      </c>
    </row>
    <row r="3223" spans="1:27">
      <c r="A3223" s="1">
        <f t="shared" si="890"/>
        <v>-497995</v>
      </c>
      <c r="B3223" s="1">
        <v>5</v>
      </c>
      <c r="C3223" s="1">
        <v>8</v>
      </c>
      <c r="D3223" s="2">
        <v>-5</v>
      </c>
      <c r="E3223" s="5">
        <v>98.35</v>
      </c>
      <c r="F3223" s="5">
        <v>98.1</v>
      </c>
      <c r="G3223" s="5">
        <v>2.69</v>
      </c>
      <c r="H3223" s="5">
        <v>111.75</v>
      </c>
      <c r="I3223" s="5">
        <v>114.16</v>
      </c>
      <c r="J3223" s="5">
        <v>5.64</v>
      </c>
      <c r="K3223" s="6">
        <f t="shared" si="891"/>
        <v>105.05</v>
      </c>
      <c r="L3223" s="6">
        <f t="shared" si="892"/>
        <v>-13.400000000000006</v>
      </c>
      <c r="M3223" s="6">
        <f t="shared" si="893"/>
        <v>106.13</v>
      </c>
      <c r="N3223" s="5">
        <f t="shared" si="894"/>
        <v>3.1243279277310183</v>
      </c>
      <c r="O3223" s="6">
        <f t="shared" si="895"/>
        <v>-16.060000000000002</v>
      </c>
      <c r="P3223" s="6">
        <f t="shared" si="896"/>
        <v>6.2486558554620366</v>
      </c>
      <c r="Q3223" s="6">
        <f t="shared" si="897"/>
        <v>-0.62935227182506648</v>
      </c>
      <c r="R3223" s="5">
        <f t="shared" si="898"/>
        <v>0.42569155055560531</v>
      </c>
      <c r="S3223" s="5">
        <f t="shared" si="899"/>
        <v>2.6599999999999966</v>
      </c>
      <c r="T3223" s="5">
        <f t="shared" si="900"/>
        <v>16.060000000000002</v>
      </c>
      <c r="U3223" s="5">
        <f t="shared" si="901"/>
        <v>2.5701527450838459</v>
      </c>
      <c r="V3223" s="5">
        <f t="shared" si="902"/>
        <v>0.34567434180455159</v>
      </c>
      <c r="W3223" s="5">
        <f t="shared" si="903"/>
        <v>1.0799999999999983</v>
      </c>
      <c r="X3223" s="5">
        <f t="shared" si="904"/>
        <v>106.13</v>
      </c>
      <c r="Y3223" s="5">
        <f t="shared" si="905"/>
        <v>33.968905458997327</v>
      </c>
      <c r="Z3223" s="9">
        <f t="shared" si="906"/>
        <v>0.78492037812761617</v>
      </c>
      <c r="AA3223">
        <f t="shared" si="907"/>
        <v>13.400000000000006</v>
      </c>
    </row>
    <row r="3224" spans="1:27">
      <c r="A3224" s="1">
        <f t="shared" si="890"/>
        <v>-599242</v>
      </c>
      <c r="B3224" s="1">
        <v>8</v>
      </c>
      <c r="C3224" s="1">
        <v>3</v>
      </c>
      <c r="D3224" s="2">
        <v>-6</v>
      </c>
      <c r="E3224" s="5">
        <v>71.06</v>
      </c>
      <c r="F3224" s="5">
        <v>72.77</v>
      </c>
      <c r="G3224" s="5">
        <v>2.52</v>
      </c>
      <c r="H3224" s="5">
        <v>69.099999999999994</v>
      </c>
      <c r="I3224" s="5">
        <v>69.91</v>
      </c>
      <c r="J3224" s="5">
        <v>4.6100000000000003</v>
      </c>
      <c r="K3224" s="6">
        <f t="shared" si="891"/>
        <v>70.08</v>
      </c>
      <c r="L3224" s="6">
        <f t="shared" si="892"/>
        <v>1.960000000000008</v>
      </c>
      <c r="M3224" s="6">
        <f t="shared" si="893"/>
        <v>71.34</v>
      </c>
      <c r="N3224" s="5">
        <f t="shared" si="894"/>
        <v>2.6269040713356855</v>
      </c>
      <c r="O3224" s="6">
        <f t="shared" si="895"/>
        <v>2.8599999999999994</v>
      </c>
      <c r="P3224" s="6">
        <f t="shared" si="896"/>
        <v>5.253808142671371</v>
      </c>
      <c r="Q3224" s="6">
        <f t="shared" si="897"/>
        <v>-0.53986776560094196</v>
      </c>
      <c r="R3224" s="5">
        <f t="shared" si="898"/>
        <v>0.17130431404416951</v>
      </c>
      <c r="S3224" s="5">
        <f t="shared" si="899"/>
        <v>0.89999999999999147</v>
      </c>
      <c r="T3224" s="5">
        <f t="shared" si="900"/>
        <v>2.8599999999999994</v>
      </c>
      <c r="U3224" s="5">
        <f t="shared" si="901"/>
        <v>0.5443670424070326</v>
      </c>
      <c r="V3224" s="5">
        <f t="shared" si="902"/>
        <v>0.47965207932368115</v>
      </c>
      <c r="W3224" s="5">
        <f t="shared" si="903"/>
        <v>1.2600000000000051</v>
      </c>
      <c r="X3224" s="5">
        <f t="shared" si="904"/>
        <v>71.34</v>
      </c>
      <c r="Y3224" s="5">
        <f t="shared" si="905"/>
        <v>27.157443919802599</v>
      </c>
      <c r="Z3224" s="9">
        <f t="shared" si="906"/>
        <v>0.78533114034781526</v>
      </c>
      <c r="AA3224">
        <f t="shared" si="907"/>
        <v>1.960000000000008</v>
      </c>
    </row>
    <row r="3225" spans="1:27">
      <c r="A3225" s="1">
        <f t="shared" si="890"/>
        <v>-503250</v>
      </c>
      <c r="B3225" s="1">
        <v>0</v>
      </c>
      <c r="C3225" s="1">
        <v>-13</v>
      </c>
      <c r="D3225" s="2">
        <v>-5</v>
      </c>
      <c r="E3225" s="5">
        <v>7.47</v>
      </c>
      <c r="F3225" s="5">
        <v>6.6</v>
      </c>
      <c r="G3225" s="5">
        <v>1.66</v>
      </c>
      <c r="H3225" s="5">
        <v>8.33</v>
      </c>
      <c r="I3225" s="5">
        <v>7.4</v>
      </c>
      <c r="J3225" s="5">
        <v>1.1100000000000001</v>
      </c>
      <c r="K3225" s="6">
        <f t="shared" si="891"/>
        <v>7.9</v>
      </c>
      <c r="L3225" s="6">
        <f t="shared" si="892"/>
        <v>-0.86000000000000032</v>
      </c>
      <c r="M3225" s="6">
        <f t="shared" si="893"/>
        <v>7</v>
      </c>
      <c r="N3225" s="5">
        <f t="shared" si="894"/>
        <v>0.998461316226122</v>
      </c>
      <c r="O3225" s="6">
        <f t="shared" si="895"/>
        <v>-0.80000000000000071</v>
      </c>
      <c r="P3225" s="6">
        <f t="shared" si="896"/>
        <v>1.996922632452244</v>
      </c>
      <c r="Q3225" s="6">
        <f t="shared" si="897"/>
        <v>0.38204980314466974</v>
      </c>
      <c r="R3225" s="5">
        <f t="shared" si="898"/>
        <v>3.0046231649104461E-2</v>
      </c>
      <c r="S3225" s="5">
        <f t="shared" si="899"/>
        <v>5.9999999999999609E-2</v>
      </c>
      <c r="T3225" s="5">
        <f t="shared" si="900"/>
        <v>0.80000000000000071</v>
      </c>
      <c r="U3225" s="5">
        <f t="shared" si="901"/>
        <v>0.40061642198806247</v>
      </c>
      <c r="V3225" s="5">
        <f t="shared" si="902"/>
        <v>0.90138694947314002</v>
      </c>
      <c r="W3225" s="5">
        <f t="shared" si="903"/>
        <v>0.90000000000000036</v>
      </c>
      <c r="X3225" s="5">
        <f t="shared" si="904"/>
        <v>7</v>
      </c>
      <c r="Y3225" s="5">
        <f t="shared" si="905"/>
        <v>7.0107873847910867</v>
      </c>
      <c r="Z3225" s="9">
        <f t="shared" si="906"/>
        <v>0.78548074451255645</v>
      </c>
      <c r="AA3225">
        <f t="shared" si="907"/>
        <v>0.86000000000000032</v>
      </c>
    </row>
    <row r="3226" spans="1:27">
      <c r="A3226" s="1">
        <f t="shared" si="890"/>
        <v>-1102255</v>
      </c>
      <c r="B3226" s="1">
        <v>-5</v>
      </c>
      <c r="C3226" s="1">
        <v>-9</v>
      </c>
      <c r="D3226" s="2">
        <v>-11</v>
      </c>
      <c r="E3226" s="5">
        <v>30.67</v>
      </c>
      <c r="F3226" s="5">
        <v>36.42</v>
      </c>
      <c r="G3226" s="5">
        <v>3.36</v>
      </c>
      <c r="H3226" s="5">
        <v>37.03</v>
      </c>
      <c r="I3226" s="5">
        <v>38.53</v>
      </c>
      <c r="J3226" s="5">
        <v>3.44</v>
      </c>
      <c r="K3226" s="6">
        <f t="shared" si="891"/>
        <v>33.85</v>
      </c>
      <c r="L3226" s="6">
        <f t="shared" si="892"/>
        <v>-6.3599999999999994</v>
      </c>
      <c r="M3226" s="6">
        <f t="shared" si="893"/>
        <v>37.475000000000001</v>
      </c>
      <c r="N3226" s="5">
        <f t="shared" si="894"/>
        <v>2.4043294283437948</v>
      </c>
      <c r="O3226" s="6">
        <f t="shared" si="895"/>
        <v>-2.1099999999999994</v>
      </c>
      <c r="P3226" s="6">
        <f t="shared" si="896"/>
        <v>4.8086588566875896</v>
      </c>
      <c r="Q3226" s="6">
        <f t="shared" si="897"/>
        <v>-2.3526155549404952E-2</v>
      </c>
      <c r="R3226" s="5">
        <f t="shared" si="898"/>
        <v>0.88382231442543679</v>
      </c>
      <c r="S3226" s="5">
        <f t="shared" si="899"/>
        <v>4.25</v>
      </c>
      <c r="T3226" s="5">
        <f t="shared" si="900"/>
        <v>2.1099999999999994</v>
      </c>
      <c r="U3226" s="5">
        <f t="shared" si="901"/>
        <v>0.43879178433827554</v>
      </c>
      <c r="V3226" s="5">
        <f t="shared" si="902"/>
        <v>1.5076968893139804</v>
      </c>
      <c r="W3226" s="5">
        <f t="shared" si="903"/>
        <v>3.625</v>
      </c>
      <c r="X3226" s="5">
        <f t="shared" si="904"/>
        <v>37.475000000000001</v>
      </c>
      <c r="Y3226" s="5">
        <f t="shared" si="905"/>
        <v>15.586466462632114</v>
      </c>
      <c r="Z3226" s="9">
        <f t="shared" si="906"/>
        <v>0.78554503371862783</v>
      </c>
      <c r="AA3226">
        <f t="shared" si="907"/>
        <v>6.3599999999999994</v>
      </c>
    </row>
    <row r="3227" spans="1:27">
      <c r="A3227" s="1">
        <f t="shared" si="890"/>
        <v>-600509</v>
      </c>
      <c r="B3227" s="1">
        <v>-9</v>
      </c>
      <c r="C3227" s="1">
        <v>-2</v>
      </c>
      <c r="D3227" s="2">
        <v>-6</v>
      </c>
      <c r="E3227" s="5">
        <v>87.06</v>
      </c>
      <c r="F3227" s="5">
        <v>85.3</v>
      </c>
      <c r="G3227" s="5">
        <v>3.95</v>
      </c>
      <c r="H3227" s="5">
        <v>89.33</v>
      </c>
      <c r="I3227" s="5">
        <v>88.06</v>
      </c>
      <c r="J3227" s="5">
        <v>3.87</v>
      </c>
      <c r="K3227" s="6">
        <f t="shared" si="891"/>
        <v>88.194999999999993</v>
      </c>
      <c r="L3227" s="6">
        <f t="shared" si="892"/>
        <v>-2.269999999999996</v>
      </c>
      <c r="M3227" s="6">
        <f t="shared" si="893"/>
        <v>86.68</v>
      </c>
      <c r="N3227" s="5">
        <f t="shared" si="894"/>
        <v>2.7649321872335313</v>
      </c>
      <c r="O3227" s="6">
        <f t="shared" si="895"/>
        <v>-2.7600000000000051</v>
      </c>
      <c r="P3227" s="6">
        <f t="shared" si="896"/>
        <v>5.5298643744670626</v>
      </c>
      <c r="Q3227" s="6">
        <f t="shared" si="897"/>
        <v>2.0458216969593924E-2</v>
      </c>
      <c r="R3227" s="5">
        <f t="shared" si="898"/>
        <v>8.8609768127854413E-2</v>
      </c>
      <c r="S3227" s="5">
        <f t="shared" si="899"/>
        <v>0.49000000000000909</v>
      </c>
      <c r="T3227" s="5">
        <f t="shared" si="900"/>
        <v>2.7600000000000051</v>
      </c>
      <c r="U3227" s="5">
        <f t="shared" si="901"/>
        <v>0.49910808169974302</v>
      </c>
      <c r="V3227" s="5">
        <f t="shared" si="902"/>
        <v>0.54793387230079893</v>
      </c>
      <c r="W3227" s="5">
        <f t="shared" si="903"/>
        <v>1.5149999999999864</v>
      </c>
      <c r="X3227" s="5">
        <f t="shared" si="904"/>
        <v>86.68</v>
      </c>
      <c r="Y3227" s="5">
        <f t="shared" si="905"/>
        <v>31.349774291111341</v>
      </c>
      <c r="Z3227" s="9">
        <f t="shared" si="906"/>
        <v>0.78562713802413919</v>
      </c>
      <c r="AA3227">
        <f t="shared" si="907"/>
        <v>2.269999999999996</v>
      </c>
    </row>
    <row r="3228" spans="1:27">
      <c r="A3228" s="1">
        <f t="shared" si="890"/>
        <v>-598743</v>
      </c>
      <c r="B3228" s="1">
        <v>7</v>
      </c>
      <c r="C3228" s="1">
        <v>5</v>
      </c>
      <c r="D3228" s="2">
        <v>-6</v>
      </c>
      <c r="E3228" s="5">
        <v>86.05</v>
      </c>
      <c r="F3228" s="5">
        <v>86.61</v>
      </c>
      <c r="G3228" s="5">
        <v>2.46</v>
      </c>
      <c r="H3228" s="5">
        <v>87.33</v>
      </c>
      <c r="I3228" s="5">
        <v>92.42</v>
      </c>
      <c r="J3228" s="5">
        <v>5.48</v>
      </c>
      <c r="K3228" s="6">
        <f t="shared" si="891"/>
        <v>86.69</v>
      </c>
      <c r="L3228" s="6">
        <f t="shared" si="892"/>
        <v>-1.2800000000000011</v>
      </c>
      <c r="M3228" s="6">
        <f t="shared" si="893"/>
        <v>89.515000000000001</v>
      </c>
      <c r="N3228" s="5">
        <f t="shared" si="894"/>
        <v>3.0034147232774897</v>
      </c>
      <c r="O3228" s="6">
        <f t="shared" si="895"/>
        <v>-5.8100000000000023</v>
      </c>
      <c r="P3228" s="6">
        <f t="shared" si="896"/>
        <v>6.0068294465549794</v>
      </c>
      <c r="Q3228" s="6">
        <f t="shared" si="897"/>
        <v>-0.66456404855606677</v>
      </c>
      <c r="R3228" s="5">
        <f t="shared" si="898"/>
        <v>0.75414160503558736</v>
      </c>
      <c r="S3228" s="5">
        <f t="shared" si="899"/>
        <v>4.5300000000000011</v>
      </c>
      <c r="T3228" s="5">
        <f t="shared" si="900"/>
        <v>5.8100000000000023</v>
      </c>
      <c r="U3228" s="5">
        <f t="shared" si="901"/>
        <v>0.96723238968140468</v>
      </c>
      <c r="V3228" s="5">
        <f t="shared" si="902"/>
        <v>0.94059604160067811</v>
      </c>
      <c r="W3228" s="5">
        <f t="shared" si="903"/>
        <v>2.8250000000000028</v>
      </c>
      <c r="X3228" s="5">
        <f t="shared" si="904"/>
        <v>89.515000000000001</v>
      </c>
      <c r="Y3228" s="5">
        <f t="shared" si="905"/>
        <v>29.804408730578626</v>
      </c>
      <c r="Z3228" s="9">
        <f t="shared" si="906"/>
        <v>0.78575441455966377</v>
      </c>
      <c r="AA3228">
        <f t="shared" si="907"/>
        <v>1.2800000000000011</v>
      </c>
    </row>
    <row r="3229" spans="1:27">
      <c r="A3229" s="1">
        <f t="shared" si="890"/>
        <v>-1300746</v>
      </c>
      <c r="B3229" s="1">
        <v>4</v>
      </c>
      <c r="C3229" s="1">
        <v>-3</v>
      </c>
      <c r="D3229" s="2">
        <v>-13</v>
      </c>
      <c r="E3229" s="5">
        <v>50.39</v>
      </c>
      <c r="F3229" s="5">
        <v>51.31</v>
      </c>
      <c r="G3229" s="5">
        <v>1.47</v>
      </c>
      <c r="H3229" s="5">
        <v>49.39</v>
      </c>
      <c r="I3229" s="5">
        <v>46.58</v>
      </c>
      <c r="J3229" s="5">
        <v>2.57</v>
      </c>
      <c r="K3229" s="6">
        <f t="shared" si="891"/>
        <v>49.89</v>
      </c>
      <c r="L3229" s="6">
        <f t="shared" si="892"/>
        <v>1</v>
      </c>
      <c r="M3229" s="6">
        <f t="shared" si="893"/>
        <v>48.945</v>
      </c>
      <c r="N3229" s="5">
        <f t="shared" si="894"/>
        <v>1.4803546872287059</v>
      </c>
      <c r="O3229" s="6">
        <f t="shared" si="895"/>
        <v>4.730000000000004</v>
      </c>
      <c r="P3229" s="6">
        <f t="shared" si="896"/>
        <v>2.9607093744574118</v>
      </c>
      <c r="Q3229" s="6">
        <f t="shared" si="897"/>
        <v>-0.5069702708252527</v>
      </c>
      <c r="R3229" s="5">
        <f t="shared" si="898"/>
        <v>1.2598332116550868</v>
      </c>
      <c r="S3229" s="5">
        <f t="shared" si="899"/>
        <v>3.730000000000004</v>
      </c>
      <c r="T3229" s="5">
        <f t="shared" si="900"/>
        <v>4.730000000000004</v>
      </c>
      <c r="U3229" s="5">
        <f t="shared" si="901"/>
        <v>1.5975901048602035</v>
      </c>
      <c r="V3229" s="5">
        <f t="shared" si="902"/>
        <v>0.63836052815767086</v>
      </c>
      <c r="W3229" s="5">
        <f t="shared" si="903"/>
        <v>0.94500000000000028</v>
      </c>
      <c r="X3229" s="5">
        <f t="shared" si="904"/>
        <v>48.945</v>
      </c>
      <c r="Y3229" s="5">
        <f t="shared" si="905"/>
        <v>33.06302227584888</v>
      </c>
      <c r="Z3229" s="9">
        <f t="shared" si="906"/>
        <v>0.78587912556575779</v>
      </c>
      <c r="AA3229">
        <f t="shared" si="907"/>
        <v>1</v>
      </c>
    </row>
    <row r="3230" spans="1:27">
      <c r="A3230" s="1">
        <f t="shared" si="890"/>
        <v>-600759</v>
      </c>
      <c r="B3230" s="1">
        <v>-9</v>
      </c>
      <c r="C3230" s="1">
        <v>-3</v>
      </c>
      <c r="D3230" s="2">
        <v>-6</v>
      </c>
      <c r="E3230" s="5">
        <v>83.93</v>
      </c>
      <c r="F3230" s="5">
        <v>85.86</v>
      </c>
      <c r="G3230" s="5">
        <v>3.94</v>
      </c>
      <c r="H3230" s="5">
        <v>82.52</v>
      </c>
      <c r="I3230" s="5">
        <v>85.97</v>
      </c>
      <c r="J3230" s="5">
        <v>3.84</v>
      </c>
      <c r="K3230" s="6">
        <f t="shared" si="891"/>
        <v>83.224999999999994</v>
      </c>
      <c r="L3230" s="6">
        <f t="shared" si="892"/>
        <v>1.4100000000000108</v>
      </c>
      <c r="M3230" s="6">
        <f t="shared" si="893"/>
        <v>85.914999999999992</v>
      </c>
      <c r="N3230" s="5">
        <f t="shared" si="894"/>
        <v>2.750872588834314</v>
      </c>
      <c r="O3230" s="6">
        <f t="shared" si="895"/>
        <v>-0.10999999999999943</v>
      </c>
      <c r="P3230" s="6">
        <f t="shared" si="896"/>
        <v>5.5017451776686279</v>
      </c>
      <c r="Q3230" s="6">
        <f t="shared" si="897"/>
        <v>2.5702694488126562E-2</v>
      </c>
      <c r="R3230" s="5">
        <f t="shared" si="898"/>
        <v>0.27627597260767944</v>
      </c>
      <c r="S3230" s="5">
        <f t="shared" si="899"/>
        <v>1.5200000000000102</v>
      </c>
      <c r="T3230" s="5">
        <f t="shared" si="900"/>
        <v>0.10999999999999943</v>
      </c>
      <c r="U3230" s="5">
        <f t="shared" si="901"/>
        <v>1.9993655912397615E-2</v>
      </c>
      <c r="V3230" s="5">
        <f t="shared" si="902"/>
        <v>0.97787153462454213</v>
      </c>
      <c r="W3230" s="5">
        <f t="shared" si="903"/>
        <v>2.6899999999999977</v>
      </c>
      <c r="X3230" s="5">
        <f t="shared" si="904"/>
        <v>85.914999999999992</v>
      </c>
      <c r="Y3230" s="5">
        <f t="shared" si="905"/>
        <v>31.23190814024818</v>
      </c>
      <c r="Z3230" s="9">
        <f t="shared" si="906"/>
        <v>0.78594274600634872</v>
      </c>
      <c r="AA3230">
        <f t="shared" si="907"/>
        <v>1.4100000000000108</v>
      </c>
    </row>
    <row r="3231" spans="1:27">
      <c r="A3231" s="1">
        <f t="shared" si="890"/>
        <v>-503251</v>
      </c>
      <c r="B3231" s="1">
        <v>-1</v>
      </c>
      <c r="C3231" s="1">
        <v>-13</v>
      </c>
      <c r="D3231" s="2">
        <v>-5</v>
      </c>
      <c r="E3231" s="5">
        <v>31.18</v>
      </c>
      <c r="F3231" s="5">
        <v>34.96</v>
      </c>
      <c r="G3231" s="5">
        <v>3.26</v>
      </c>
      <c r="H3231" s="5">
        <v>31.5</v>
      </c>
      <c r="I3231" s="5">
        <v>31.72</v>
      </c>
      <c r="J3231" s="5">
        <v>1.99</v>
      </c>
      <c r="K3231" s="6">
        <f t="shared" si="891"/>
        <v>31.34</v>
      </c>
      <c r="L3231" s="6">
        <f t="shared" si="892"/>
        <v>-0.32000000000000028</v>
      </c>
      <c r="M3231" s="6">
        <f t="shared" si="893"/>
        <v>33.340000000000003</v>
      </c>
      <c r="N3231" s="5">
        <f t="shared" si="894"/>
        <v>1.9096923836052759</v>
      </c>
      <c r="O3231" s="6">
        <f t="shared" si="895"/>
        <v>3.240000000000002</v>
      </c>
      <c r="P3231" s="6">
        <f t="shared" si="896"/>
        <v>3.8193847672105519</v>
      </c>
      <c r="Q3231" s="6">
        <f t="shared" si="897"/>
        <v>0.45706314223626743</v>
      </c>
      <c r="R3231" s="5">
        <f t="shared" si="898"/>
        <v>0.93208729074971186</v>
      </c>
      <c r="S3231" s="5">
        <f t="shared" si="899"/>
        <v>3.5600000000000023</v>
      </c>
      <c r="T3231" s="5">
        <f t="shared" si="900"/>
        <v>3.240000000000002</v>
      </c>
      <c r="U3231" s="5">
        <f t="shared" si="901"/>
        <v>0.84830416349131077</v>
      </c>
      <c r="V3231" s="5">
        <f t="shared" si="902"/>
        <v>1.0472890907300145</v>
      </c>
      <c r="W3231" s="5">
        <f t="shared" si="903"/>
        <v>2.0000000000000036</v>
      </c>
      <c r="X3231" s="5">
        <f t="shared" si="904"/>
        <v>33.340000000000003</v>
      </c>
      <c r="Y3231" s="5">
        <f t="shared" si="905"/>
        <v>17.458309142469314</v>
      </c>
      <c r="Z3231" s="9">
        <f t="shared" si="906"/>
        <v>0.78606806321081379</v>
      </c>
      <c r="AA3231">
        <f t="shared" si="907"/>
        <v>0.32000000000000028</v>
      </c>
    </row>
    <row r="3232" spans="1:27">
      <c r="A3232" s="1">
        <f t="shared" si="890"/>
        <v>-197744</v>
      </c>
      <c r="B3232" s="1">
        <v>6</v>
      </c>
      <c r="C3232" s="1">
        <v>9</v>
      </c>
      <c r="D3232" s="2">
        <v>-2</v>
      </c>
      <c r="E3232" s="5">
        <v>7.15</v>
      </c>
      <c r="F3232" s="5">
        <v>6.92</v>
      </c>
      <c r="G3232" s="5">
        <v>0.94</v>
      </c>
      <c r="H3232" s="5">
        <v>12.48</v>
      </c>
      <c r="I3232" s="5">
        <v>10.9</v>
      </c>
      <c r="J3232" s="5">
        <v>1.47</v>
      </c>
      <c r="K3232" s="6">
        <f t="shared" si="891"/>
        <v>9.8150000000000013</v>
      </c>
      <c r="L3232" s="6">
        <f t="shared" si="892"/>
        <v>-5.33</v>
      </c>
      <c r="M3232" s="6">
        <f t="shared" si="893"/>
        <v>8.91</v>
      </c>
      <c r="N3232" s="5">
        <f t="shared" si="894"/>
        <v>0.87242478185801209</v>
      </c>
      <c r="O3232" s="6">
        <f t="shared" si="895"/>
        <v>-3.9800000000000004</v>
      </c>
      <c r="P3232" s="6">
        <f t="shared" si="896"/>
        <v>1.7448495637160242</v>
      </c>
      <c r="Q3232" s="6">
        <f t="shared" si="897"/>
        <v>-0.41954343898833962</v>
      </c>
      <c r="R3232" s="5">
        <f t="shared" si="898"/>
        <v>0.77370566957353659</v>
      </c>
      <c r="S3232" s="5">
        <f t="shared" si="899"/>
        <v>1.3499999999999996</v>
      </c>
      <c r="T3232" s="5">
        <f t="shared" si="900"/>
        <v>3.9800000000000004</v>
      </c>
      <c r="U3232" s="5">
        <f t="shared" si="901"/>
        <v>2.2809989369649455</v>
      </c>
      <c r="V3232" s="5">
        <f t="shared" si="902"/>
        <v>1.0373387125393358</v>
      </c>
      <c r="W3232" s="5">
        <f t="shared" si="903"/>
        <v>0.90500000000000114</v>
      </c>
      <c r="X3232" s="5">
        <f t="shared" si="904"/>
        <v>8.91</v>
      </c>
      <c r="Y3232" s="5">
        <f t="shared" si="905"/>
        <v>10.212914838370686</v>
      </c>
      <c r="Z3232" s="9">
        <f t="shared" si="906"/>
        <v>0.78611640359427681</v>
      </c>
      <c r="AA3232">
        <f t="shared" si="907"/>
        <v>5.33</v>
      </c>
    </row>
    <row r="3233" spans="1:27">
      <c r="A3233" s="1">
        <f t="shared" si="890"/>
        <v>-1201495</v>
      </c>
      <c r="B3233" s="1">
        <v>5</v>
      </c>
      <c r="C3233" s="1">
        <v>-6</v>
      </c>
      <c r="D3233" s="2">
        <v>-12</v>
      </c>
      <c r="E3233" s="5">
        <v>146.07</v>
      </c>
      <c r="F3233" s="5">
        <v>148.03</v>
      </c>
      <c r="G3233" s="5">
        <v>3.11</v>
      </c>
      <c r="H3233" s="5">
        <v>133.84</v>
      </c>
      <c r="I3233" s="5">
        <v>138.55000000000001</v>
      </c>
      <c r="J3233" s="5">
        <v>3.99</v>
      </c>
      <c r="K3233" s="6">
        <f t="shared" si="891"/>
        <v>139.95499999999998</v>
      </c>
      <c r="L3233" s="6">
        <f t="shared" si="892"/>
        <v>12.22999999999999</v>
      </c>
      <c r="M3233" s="6">
        <f t="shared" si="893"/>
        <v>143.29000000000002</v>
      </c>
      <c r="N3233" s="5">
        <f t="shared" si="894"/>
        <v>2.5294366961835593</v>
      </c>
      <c r="O3233" s="6">
        <f t="shared" si="895"/>
        <v>9.4799999999999898</v>
      </c>
      <c r="P3233" s="6">
        <f t="shared" si="896"/>
        <v>5.0588733923671185</v>
      </c>
      <c r="Q3233" s="6">
        <f t="shared" si="897"/>
        <v>-0.2441368854572879</v>
      </c>
      <c r="R3233" s="5">
        <f t="shared" si="898"/>
        <v>0.54359929310530464</v>
      </c>
      <c r="S3233" s="5">
        <f t="shared" si="899"/>
        <v>2.75</v>
      </c>
      <c r="T3233" s="5">
        <f t="shared" si="900"/>
        <v>9.4799999999999898</v>
      </c>
      <c r="U3233" s="5">
        <f t="shared" si="901"/>
        <v>1.8739350176866481</v>
      </c>
      <c r="V3233" s="5">
        <f t="shared" si="902"/>
        <v>1.3184753763681532</v>
      </c>
      <c r="W3233" s="5">
        <f t="shared" si="903"/>
        <v>3.3350000000000364</v>
      </c>
      <c r="X3233" s="5">
        <f t="shared" si="904"/>
        <v>143.29000000000002</v>
      </c>
      <c r="Y3233" s="5">
        <f t="shared" si="905"/>
        <v>56.648976515679351</v>
      </c>
      <c r="Z3233" s="9">
        <f t="shared" si="906"/>
        <v>0.78612339998247094</v>
      </c>
      <c r="AA3233">
        <f t="shared" si="907"/>
        <v>12.22999999999999</v>
      </c>
    </row>
    <row r="3234" spans="1:27">
      <c r="A3234" s="1">
        <f t="shared" si="890"/>
        <v>-1400499</v>
      </c>
      <c r="B3234" s="1">
        <v>1</v>
      </c>
      <c r="C3234" s="1">
        <v>-2</v>
      </c>
      <c r="D3234" s="2">
        <v>-14</v>
      </c>
      <c r="E3234" s="5">
        <v>118.96</v>
      </c>
      <c r="F3234" s="5">
        <v>122.85</v>
      </c>
      <c r="G3234" s="5">
        <v>4.29</v>
      </c>
      <c r="H3234" s="5">
        <v>110.29</v>
      </c>
      <c r="I3234" s="5">
        <v>109.82</v>
      </c>
      <c r="J3234" s="5">
        <v>6.56</v>
      </c>
      <c r="K3234" s="6">
        <f t="shared" si="891"/>
        <v>114.625</v>
      </c>
      <c r="L3234" s="6">
        <f t="shared" si="892"/>
        <v>8.6699999999999875</v>
      </c>
      <c r="M3234" s="6">
        <f t="shared" si="893"/>
        <v>116.33499999999999</v>
      </c>
      <c r="N3234" s="5">
        <f t="shared" si="894"/>
        <v>3.9191102306518499</v>
      </c>
      <c r="O3234" s="6">
        <f t="shared" si="895"/>
        <v>13.030000000000001</v>
      </c>
      <c r="P3234" s="6">
        <f t="shared" si="896"/>
        <v>7.8382204613036999</v>
      </c>
      <c r="Q3234" s="6">
        <f t="shared" si="897"/>
        <v>-0.40088577534640774</v>
      </c>
      <c r="R3234" s="5">
        <f t="shared" si="898"/>
        <v>0.55624870741066557</v>
      </c>
      <c r="S3234" s="5">
        <f t="shared" si="899"/>
        <v>4.3600000000000136</v>
      </c>
      <c r="T3234" s="5">
        <f t="shared" si="900"/>
        <v>13.030000000000001</v>
      </c>
      <c r="U3234" s="5">
        <f t="shared" si="901"/>
        <v>1.6623671232937958</v>
      </c>
      <c r="V3234" s="5">
        <f t="shared" si="902"/>
        <v>0.43632352737258329</v>
      </c>
      <c r="W3234" s="5">
        <f t="shared" si="903"/>
        <v>1.7099999999999937</v>
      </c>
      <c r="X3234" s="5">
        <f t="shared" si="904"/>
        <v>116.33499999999999</v>
      </c>
      <c r="Y3234" s="5">
        <f t="shared" si="905"/>
        <v>29.684033658999802</v>
      </c>
      <c r="Z3234" s="9">
        <f t="shared" si="906"/>
        <v>0.78614884086920844</v>
      </c>
      <c r="AA3234">
        <f t="shared" si="907"/>
        <v>8.6699999999999875</v>
      </c>
    </row>
    <row r="3235" spans="1:27">
      <c r="A3235" s="1">
        <f t="shared" si="890"/>
        <v>-697998</v>
      </c>
      <c r="B3235" s="1">
        <v>2</v>
      </c>
      <c r="C3235" s="1">
        <v>8</v>
      </c>
      <c r="D3235" s="2">
        <v>-7</v>
      </c>
      <c r="E3235" s="5">
        <v>20.25</v>
      </c>
      <c r="F3235" s="5">
        <v>19.010000000000002</v>
      </c>
      <c r="G3235" s="5">
        <v>2.5099999999999998</v>
      </c>
      <c r="H3235" s="5">
        <v>27.36</v>
      </c>
      <c r="I3235" s="5">
        <v>25.88</v>
      </c>
      <c r="J3235" s="5">
        <v>2.94</v>
      </c>
      <c r="K3235" s="6">
        <f t="shared" si="891"/>
        <v>23.805</v>
      </c>
      <c r="L3235" s="6">
        <f t="shared" si="892"/>
        <v>-7.1099999999999994</v>
      </c>
      <c r="M3235" s="6">
        <f t="shared" si="893"/>
        <v>22.445</v>
      </c>
      <c r="N3235" s="5">
        <f t="shared" si="894"/>
        <v>1.9328541072724552</v>
      </c>
      <c r="O3235" s="6">
        <f t="shared" si="895"/>
        <v>-6.8699999999999974</v>
      </c>
      <c r="P3235" s="6">
        <f t="shared" si="896"/>
        <v>3.8657082145449104</v>
      </c>
      <c r="Q3235" s="6">
        <f t="shared" si="897"/>
        <v>-0.15682193834191002</v>
      </c>
      <c r="R3235" s="5">
        <f t="shared" si="898"/>
        <v>6.2084354710733369E-2</v>
      </c>
      <c r="S3235" s="5">
        <f t="shared" si="899"/>
        <v>0.24000000000000199</v>
      </c>
      <c r="T3235" s="5">
        <f t="shared" si="900"/>
        <v>6.8699999999999974</v>
      </c>
      <c r="U3235" s="5">
        <f t="shared" si="901"/>
        <v>1.7771646535947272</v>
      </c>
      <c r="V3235" s="5">
        <f t="shared" si="902"/>
        <v>0.70362268672163875</v>
      </c>
      <c r="W3235" s="5">
        <f t="shared" si="903"/>
        <v>1.3599999999999994</v>
      </c>
      <c r="X3235" s="5">
        <f t="shared" si="904"/>
        <v>22.445</v>
      </c>
      <c r="Y3235" s="5">
        <f t="shared" si="905"/>
        <v>11.612361179019992</v>
      </c>
      <c r="Z3235" s="9">
        <f t="shared" si="906"/>
        <v>0.78619081653247513</v>
      </c>
      <c r="AA3235">
        <f t="shared" si="907"/>
        <v>7.1099999999999994</v>
      </c>
    </row>
    <row r="3236" spans="1:27">
      <c r="A3236" s="1">
        <f t="shared" si="890"/>
        <v>-302008</v>
      </c>
      <c r="B3236" s="1">
        <v>-8</v>
      </c>
      <c r="C3236" s="1">
        <v>-8</v>
      </c>
      <c r="D3236" s="2">
        <v>-3</v>
      </c>
      <c r="E3236" s="5">
        <v>193.84</v>
      </c>
      <c r="F3236" s="5">
        <v>197.02</v>
      </c>
      <c r="G3236" s="5">
        <v>5.5</v>
      </c>
      <c r="H3236" s="5">
        <v>199.34</v>
      </c>
      <c r="I3236" s="5">
        <v>197.95</v>
      </c>
      <c r="J3236" s="5">
        <v>4.4000000000000004</v>
      </c>
      <c r="K3236" s="6">
        <f t="shared" si="891"/>
        <v>196.59</v>
      </c>
      <c r="L3236" s="6">
        <f t="shared" si="892"/>
        <v>-5.5</v>
      </c>
      <c r="M3236" s="6">
        <f t="shared" si="893"/>
        <v>197.48500000000001</v>
      </c>
      <c r="N3236" s="5">
        <f t="shared" si="894"/>
        <v>3.5217183305880666</v>
      </c>
      <c r="O3236" s="6">
        <f t="shared" si="895"/>
        <v>-0.9299999999999784</v>
      </c>
      <c r="P3236" s="6">
        <f t="shared" si="896"/>
        <v>7.0434366611761332</v>
      </c>
      <c r="Q3236" s="6">
        <f t="shared" si="897"/>
        <v>0.21951219512195116</v>
      </c>
      <c r="R3236" s="5">
        <f t="shared" si="898"/>
        <v>0.64883099257357557</v>
      </c>
      <c r="S3236" s="5">
        <f t="shared" si="899"/>
        <v>4.5700000000000216</v>
      </c>
      <c r="T3236" s="5">
        <f t="shared" si="900"/>
        <v>0.9299999999999784</v>
      </c>
      <c r="U3236" s="5">
        <f t="shared" si="901"/>
        <v>0.13203781686945479</v>
      </c>
      <c r="V3236" s="5">
        <f t="shared" si="902"/>
        <v>0.25413730343691643</v>
      </c>
      <c r="W3236" s="5">
        <f t="shared" si="903"/>
        <v>0.89500000000001023</v>
      </c>
      <c r="X3236" s="5">
        <f t="shared" si="904"/>
        <v>197.48500000000001</v>
      </c>
      <c r="Y3236" s="5">
        <f t="shared" si="905"/>
        <v>56.076318848311587</v>
      </c>
      <c r="Z3236" s="9">
        <f t="shared" si="906"/>
        <v>0.78620099211333994</v>
      </c>
      <c r="AA3236">
        <f t="shared" si="907"/>
        <v>5.5</v>
      </c>
    </row>
    <row r="3237" spans="1:27">
      <c r="A3237" s="1">
        <f t="shared" si="890"/>
        <v>-97253</v>
      </c>
      <c r="B3237" s="1">
        <v>-3</v>
      </c>
      <c r="C3237" s="1">
        <v>11</v>
      </c>
      <c r="D3237" s="2">
        <v>-1</v>
      </c>
      <c r="E3237" s="5">
        <v>12.26</v>
      </c>
      <c r="F3237" s="5">
        <v>13.03</v>
      </c>
      <c r="G3237" s="5">
        <v>1.98</v>
      </c>
      <c r="H3237" s="5">
        <v>12.01</v>
      </c>
      <c r="I3237" s="5">
        <v>13.72</v>
      </c>
      <c r="J3237" s="5">
        <v>1.57</v>
      </c>
      <c r="K3237" s="6">
        <f t="shared" si="891"/>
        <v>12.135</v>
      </c>
      <c r="L3237" s="6">
        <f t="shared" si="892"/>
        <v>0.25</v>
      </c>
      <c r="M3237" s="6">
        <f t="shared" si="893"/>
        <v>13.375</v>
      </c>
      <c r="N3237" s="5">
        <f t="shared" si="894"/>
        <v>1.2634575576567659</v>
      </c>
      <c r="O3237" s="6">
        <f t="shared" si="895"/>
        <v>-0.69000000000000128</v>
      </c>
      <c r="P3237" s="6">
        <f t="shared" si="896"/>
        <v>2.5269151153135319</v>
      </c>
      <c r="Q3237" s="6">
        <f t="shared" si="897"/>
        <v>0.22794543717601362</v>
      </c>
      <c r="R3237" s="5">
        <f t="shared" si="898"/>
        <v>0.37199508376970902</v>
      </c>
      <c r="S3237" s="5">
        <f t="shared" si="899"/>
        <v>0.94000000000000128</v>
      </c>
      <c r="T3237" s="5">
        <f t="shared" si="900"/>
        <v>0.69000000000000128</v>
      </c>
      <c r="U3237" s="5">
        <f t="shared" si="901"/>
        <v>0.27306022106499933</v>
      </c>
      <c r="V3237" s="5">
        <f t="shared" si="902"/>
        <v>0.9814338380307206</v>
      </c>
      <c r="W3237" s="5">
        <f t="shared" si="903"/>
        <v>1.2400000000000002</v>
      </c>
      <c r="X3237" s="5">
        <f t="shared" si="904"/>
        <v>13.375</v>
      </c>
      <c r="Y3237" s="5">
        <f t="shared" si="905"/>
        <v>10.58603030940394</v>
      </c>
      <c r="Z3237" s="9">
        <f t="shared" si="906"/>
        <v>0.7862372415499026</v>
      </c>
      <c r="AA3237">
        <f t="shared" si="907"/>
        <v>0.25</v>
      </c>
    </row>
    <row r="3238" spans="1:27">
      <c r="A3238" s="1">
        <f t="shared" si="890"/>
        <v>-1301754</v>
      </c>
      <c r="B3238" s="1">
        <v>-4</v>
      </c>
      <c r="C3238" s="1">
        <v>-7</v>
      </c>
      <c r="D3238" s="2">
        <v>-13</v>
      </c>
      <c r="E3238" s="5">
        <v>105.98</v>
      </c>
      <c r="F3238" s="5">
        <v>115.44</v>
      </c>
      <c r="G3238" s="5">
        <v>6.46</v>
      </c>
      <c r="H3238" s="5">
        <v>106.18</v>
      </c>
      <c r="I3238" s="5">
        <v>110.75</v>
      </c>
      <c r="J3238" s="5">
        <v>6.43</v>
      </c>
      <c r="K3238" s="6">
        <f t="shared" si="891"/>
        <v>106.08000000000001</v>
      </c>
      <c r="L3238" s="6">
        <f t="shared" si="892"/>
        <v>-0.20000000000000284</v>
      </c>
      <c r="M3238" s="6">
        <f t="shared" si="893"/>
        <v>113.095</v>
      </c>
      <c r="N3238" s="5">
        <f t="shared" si="894"/>
        <v>4.5573155475564775</v>
      </c>
      <c r="O3238" s="6">
        <f t="shared" si="895"/>
        <v>4.6899999999999977</v>
      </c>
      <c r="P3238" s="6">
        <f t="shared" si="896"/>
        <v>9.114631095112955</v>
      </c>
      <c r="Q3238" s="6">
        <f t="shared" si="897"/>
        <v>4.6547459269469073E-3</v>
      </c>
      <c r="R3238" s="5">
        <f t="shared" si="898"/>
        <v>0.5365000458023913</v>
      </c>
      <c r="S3238" s="5">
        <f t="shared" si="899"/>
        <v>4.8900000000000006</v>
      </c>
      <c r="T3238" s="5">
        <f t="shared" si="900"/>
        <v>4.6899999999999977</v>
      </c>
      <c r="U3238" s="5">
        <f t="shared" si="901"/>
        <v>0.51455730364278396</v>
      </c>
      <c r="V3238" s="5">
        <f t="shared" si="902"/>
        <v>1.5392833624964284</v>
      </c>
      <c r="W3238" s="5">
        <f t="shared" si="903"/>
        <v>7.0149999999999864</v>
      </c>
      <c r="X3238" s="5">
        <f t="shared" si="904"/>
        <v>113.095</v>
      </c>
      <c r="Y3238" s="5">
        <f t="shared" si="905"/>
        <v>24.816144245407543</v>
      </c>
      <c r="Z3238" s="9">
        <f t="shared" si="906"/>
        <v>0.78624805246181684</v>
      </c>
      <c r="AA3238">
        <f t="shared" si="907"/>
        <v>0.20000000000000284</v>
      </c>
    </row>
    <row r="3239" spans="1:27">
      <c r="A3239" s="1">
        <f t="shared" si="890"/>
        <v>-1401498</v>
      </c>
      <c r="B3239" s="1">
        <v>2</v>
      </c>
      <c r="C3239" s="1">
        <v>-6</v>
      </c>
      <c r="D3239" s="2">
        <v>-14</v>
      </c>
      <c r="E3239" s="5">
        <v>102.06</v>
      </c>
      <c r="F3239" s="5">
        <v>105.82</v>
      </c>
      <c r="G3239" s="5">
        <v>2.65</v>
      </c>
      <c r="H3239" s="5">
        <v>104.35</v>
      </c>
      <c r="I3239" s="5">
        <v>102.94</v>
      </c>
      <c r="J3239" s="5">
        <v>3.2</v>
      </c>
      <c r="K3239" s="6">
        <f t="shared" si="891"/>
        <v>103.205</v>
      </c>
      <c r="L3239" s="6">
        <f t="shared" si="892"/>
        <v>-2.289999999999992</v>
      </c>
      <c r="M3239" s="6">
        <f t="shared" si="893"/>
        <v>104.38</v>
      </c>
      <c r="N3239" s="5">
        <f t="shared" si="894"/>
        <v>2.0774082410542229</v>
      </c>
      <c r="O3239" s="6">
        <f t="shared" si="895"/>
        <v>2.8799999999999955</v>
      </c>
      <c r="P3239" s="6">
        <f t="shared" si="896"/>
        <v>4.1548164821084459</v>
      </c>
      <c r="Q3239" s="6">
        <f t="shared" si="897"/>
        <v>-0.18638667632150624</v>
      </c>
      <c r="R3239" s="5">
        <f t="shared" si="898"/>
        <v>1.2443389551050317</v>
      </c>
      <c r="S3239" s="5">
        <f t="shared" si="899"/>
        <v>5.1699999999999875</v>
      </c>
      <c r="T3239" s="5">
        <f t="shared" si="900"/>
        <v>2.8799999999999955</v>
      </c>
      <c r="U3239" s="5">
        <f t="shared" si="901"/>
        <v>0.69317141019390605</v>
      </c>
      <c r="V3239" s="5">
        <f t="shared" si="902"/>
        <v>0.56560861595683265</v>
      </c>
      <c r="W3239" s="5">
        <f t="shared" si="903"/>
        <v>1.1749999999999972</v>
      </c>
      <c r="X3239" s="5">
        <f t="shared" si="904"/>
        <v>104.38</v>
      </c>
      <c r="Y3239" s="5">
        <f t="shared" si="905"/>
        <v>50.245299858361129</v>
      </c>
      <c r="Z3239" s="9">
        <f t="shared" si="906"/>
        <v>0.7864934837619445</v>
      </c>
      <c r="AA3239">
        <f t="shared" si="907"/>
        <v>2.289999999999992</v>
      </c>
    </row>
    <row r="3240" spans="1:27">
      <c r="A3240" s="1">
        <f t="shared" si="890"/>
        <v>-603251</v>
      </c>
      <c r="B3240" s="1">
        <v>-1</v>
      </c>
      <c r="C3240" s="1">
        <v>-13</v>
      </c>
      <c r="D3240" s="2">
        <v>-6</v>
      </c>
      <c r="E3240" s="5">
        <v>34.97</v>
      </c>
      <c r="F3240" s="5">
        <v>37.18</v>
      </c>
      <c r="G3240" s="5">
        <v>3.26</v>
      </c>
      <c r="H3240" s="5">
        <v>34.75</v>
      </c>
      <c r="I3240" s="5">
        <v>35.71</v>
      </c>
      <c r="J3240" s="5">
        <v>2.09</v>
      </c>
      <c r="K3240" s="6">
        <f t="shared" si="891"/>
        <v>34.86</v>
      </c>
      <c r="L3240" s="6">
        <f t="shared" si="892"/>
        <v>0.21999999999999886</v>
      </c>
      <c r="M3240" s="6">
        <f t="shared" si="893"/>
        <v>36.445</v>
      </c>
      <c r="N3240" s="5">
        <f t="shared" si="894"/>
        <v>1.9362140894023057</v>
      </c>
      <c r="O3240" s="6">
        <f t="shared" si="895"/>
        <v>1.4699999999999989</v>
      </c>
      <c r="P3240" s="6">
        <f t="shared" si="896"/>
        <v>3.8724281788046113</v>
      </c>
      <c r="Q3240" s="6">
        <f t="shared" si="897"/>
        <v>0.41741966030262012</v>
      </c>
      <c r="R3240" s="5">
        <f t="shared" si="898"/>
        <v>0.32279488276677742</v>
      </c>
      <c r="S3240" s="5">
        <f t="shared" si="899"/>
        <v>1.25</v>
      </c>
      <c r="T3240" s="5">
        <f t="shared" si="900"/>
        <v>1.4699999999999989</v>
      </c>
      <c r="U3240" s="5">
        <f t="shared" si="901"/>
        <v>0.37960678213373</v>
      </c>
      <c r="V3240" s="5">
        <f t="shared" si="902"/>
        <v>0.81860782269654808</v>
      </c>
      <c r="W3240" s="5">
        <f t="shared" si="903"/>
        <v>1.5850000000000009</v>
      </c>
      <c r="X3240" s="5">
        <f t="shared" si="904"/>
        <v>36.445</v>
      </c>
      <c r="Y3240" s="5">
        <f t="shared" si="905"/>
        <v>18.822815203896326</v>
      </c>
      <c r="Z3240" s="9">
        <f t="shared" si="906"/>
        <v>0.78657485339921718</v>
      </c>
      <c r="AA3240">
        <f t="shared" si="907"/>
        <v>0.21999999999999886</v>
      </c>
    </row>
    <row r="3241" spans="1:27">
      <c r="A3241" s="1">
        <f t="shared" si="890"/>
        <v>-800242</v>
      </c>
      <c r="B3241" s="1">
        <v>8</v>
      </c>
      <c r="C3241" s="1">
        <v>-1</v>
      </c>
      <c r="D3241" s="2">
        <v>-8</v>
      </c>
      <c r="E3241" s="5">
        <v>87.83</v>
      </c>
      <c r="F3241" s="5">
        <v>91.91</v>
      </c>
      <c r="G3241" s="5">
        <v>2.5499999999999998</v>
      </c>
      <c r="H3241" s="5">
        <v>86.19</v>
      </c>
      <c r="I3241" s="5">
        <v>86.72</v>
      </c>
      <c r="J3241" s="5">
        <v>5.44</v>
      </c>
      <c r="K3241" s="6">
        <f t="shared" si="891"/>
        <v>87.009999999999991</v>
      </c>
      <c r="L3241" s="6">
        <f t="shared" si="892"/>
        <v>1.6400000000000006</v>
      </c>
      <c r="M3241" s="6">
        <f t="shared" si="893"/>
        <v>89.314999999999998</v>
      </c>
      <c r="N3241" s="5">
        <f t="shared" si="894"/>
        <v>3.0040014980022898</v>
      </c>
      <c r="O3241" s="6">
        <f t="shared" si="895"/>
        <v>5.1899999999999977</v>
      </c>
      <c r="P3241" s="6">
        <f t="shared" si="896"/>
        <v>6.0080029960045795</v>
      </c>
      <c r="Q3241" s="6">
        <f t="shared" si="897"/>
        <v>-0.63971176941553243</v>
      </c>
      <c r="R3241" s="5">
        <f t="shared" si="898"/>
        <v>0.59087853357609932</v>
      </c>
      <c r="S3241" s="5">
        <f t="shared" si="899"/>
        <v>3.5499999999999972</v>
      </c>
      <c r="T3241" s="5">
        <f t="shared" si="900"/>
        <v>5.1899999999999977</v>
      </c>
      <c r="U3241" s="5">
        <f t="shared" si="901"/>
        <v>0.86384777162252291</v>
      </c>
      <c r="V3241" s="5">
        <f t="shared" si="902"/>
        <v>0.7673098703622051</v>
      </c>
      <c r="W3241" s="5">
        <f t="shared" si="903"/>
        <v>2.3050000000000068</v>
      </c>
      <c r="X3241" s="5">
        <f t="shared" si="904"/>
        <v>89.314999999999998</v>
      </c>
      <c r="Y3241" s="5">
        <f t="shared" si="905"/>
        <v>29.732009141605268</v>
      </c>
      <c r="Z3241" s="9">
        <f t="shared" si="906"/>
        <v>0.78668608733089973</v>
      </c>
      <c r="AA3241">
        <f t="shared" si="907"/>
        <v>1.6400000000000006</v>
      </c>
    </row>
    <row r="3242" spans="1:27">
      <c r="A3242" s="1">
        <f t="shared" si="890"/>
        <v>-402008</v>
      </c>
      <c r="B3242" s="1">
        <v>-8</v>
      </c>
      <c r="C3242" s="1">
        <v>-8</v>
      </c>
      <c r="D3242" s="2">
        <v>-4</v>
      </c>
      <c r="E3242" s="5">
        <v>35.28</v>
      </c>
      <c r="F3242" s="5">
        <v>34.24</v>
      </c>
      <c r="G3242" s="5">
        <v>1.9</v>
      </c>
      <c r="H3242" s="5">
        <v>39.9</v>
      </c>
      <c r="I3242" s="5">
        <v>37.86</v>
      </c>
      <c r="J3242" s="5">
        <v>1.95</v>
      </c>
      <c r="K3242" s="6">
        <f t="shared" si="891"/>
        <v>37.590000000000003</v>
      </c>
      <c r="L3242" s="6">
        <f t="shared" si="892"/>
        <v>-4.6199999999999974</v>
      </c>
      <c r="M3242" s="6">
        <f t="shared" si="893"/>
        <v>36.049999999999997</v>
      </c>
      <c r="N3242" s="5">
        <f t="shared" si="894"/>
        <v>1.3612953390061981</v>
      </c>
      <c r="O3242" s="6">
        <f t="shared" si="895"/>
        <v>-3.6199999999999974</v>
      </c>
      <c r="P3242" s="6">
        <f t="shared" si="896"/>
        <v>2.7225906780123963</v>
      </c>
      <c r="Q3242" s="6">
        <f t="shared" si="897"/>
        <v>-2.5969645868465417E-2</v>
      </c>
      <c r="R3242" s="5">
        <f t="shared" si="898"/>
        <v>0.36729722468969933</v>
      </c>
      <c r="S3242" s="5">
        <f t="shared" si="899"/>
        <v>1</v>
      </c>
      <c r="T3242" s="5">
        <f t="shared" si="900"/>
        <v>3.6199999999999974</v>
      </c>
      <c r="U3242" s="5">
        <f t="shared" si="901"/>
        <v>1.3296159533767107</v>
      </c>
      <c r="V3242" s="5">
        <f t="shared" si="902"/>
        <v>1.1312754520442785</v>
      </c>
      <c r="W3242" s="5">
        <f t="shared" si="903"/>
        <v>1.5400000000000063</v>
      </c>
      <c r="X3242" s="5">
        <f t="shared" si="904"/>
        <v>36.049999999999997</v>
      </c>
      <c r="Y3242" s="5">
        <f t="shared" si="905"/>
        <v>26.482129900127319</v>
      </c>
      <c r="Z3242" s="9">
        <f t="shared" si="906"/>
        <v>0.78679095063428373</v>
      </c>
      <c r="AA3242">
        <f t="shared" si="907"/>
        <v>4.6199999999999974</v>
      </c>
    </row>
    <row r="3243" spans="1:27">
      <c r="A3243" s="1">
        <f t="shared" si="890"/>
        <v>-702257</v>
      </c>
      <c r="B3243" s="1">
        <v>-7</v>
      </c>
      <c r="C3243" s="1">
        <v>-9</v>
      </c>
      <c r="D3243" s="2">
        <v>-7</v>
      </c>
      <c r="E3243" s="5">
        <v>62.32</v>
      </c>
      <c r="F3243" s="5">
        <v>63.38</v>
      </c>
      <c r="G3243" s="5">
        <v>2.5499999999999998</v>
      </c>
      <c r="H3243" s="5">
        <v>58.57</v>
      </c>
      <c r="I3243" s="5">
        <v>60.13</v>
      </c>
      <c r="J3243" s="5">
        <v>3.01</v>
      </c>
      <c r="K3243" s="6">
        <f t="shared" si="891"/>
        <v>60.445</v>
      </c>
      <c r="L3243" s="6">
        <f t="shared" si="892"/>
        <v>3.75</v>
      </c>
      <c r="M3243" s="6">
        <f t="shared" si="893"/>
        <v>61.755000000000003</v>
      </c>
      <c r="N3243" s="5">
        <f t="shared" si="894"/>
        <v>1.9724730669897623</v>
      </c>
      <c r="O3243" s="6">
        <f t="shared" si="895"/>
        <v>3.25</v>
      </c>
      <c r="P3243" s="6">
        <f t="shared" si="896"/>
        <v>3.9449461339795246</v>
      </c>
      <c r="Q3243" s="6">
        <f t="shared" si="897"/>
        <v>-0.16434271908292955</v>
      </c>
      <c r="R3243" s="5">
        <f t="shared" si="898"/>
        <v>0.12674444289448825</v>
      </c>
      <c r="S3243" s="5">
        <f t="shared" si="899"/>
        <v>0.5</v>
      </c>
      <c r="T3243" s="5">
        <f t="shared" si="900"/>
        <v>3.25</v>
      </c>
      <c r="U3243" s="5">
        <f t="shared" si="901"/>
        <v>0.8238388788141735</v>
      </c>
      <c r="V3243" s="5">
        <f t="shared" si="902"/>
        <v>0.66414088076711952</v>
      </c>
      <c r="W3243" s="5">
        <f t="shared" si="903"/>
        <v>1.3100000000000023</v>
      </c>
      <c r="X3243" s="5">
        <f t="shared" si="904"/>
        <v>61.755000000000003</v>
      </c>
      <c r="Y3243" s="5">
        <f t="shared" si="905"/>
        <v>31.308412283796486</v>
      </c>
      <c r="Z3243" s="9">
        <f t="shared" si="906"/>
        <v>0.78705209484506167</v>
      </c>
      <c r="AA3243">
        <f t="shared" si="907"/>
        <v>3.75</v>
      </c>
    </row>
    <row r="3244" spans="1:27">
      <c r="A3244" s="1">
        <f t="shared" si="890"/>
        <v>-998752</v>
      </c>
      <c r="B3244" s="1">
        <v>-2</v>
      </c>
      <c r="C3244" s="1">
        <v>5</v>
      </c>
      <c r="D3244" s="2">
        <v>-10</v>
      </c>
      <c r="E3244" s="5">
        <v>60.33</v>
      </c>
      <c r="F3244" s="5">
        <v>57.35</v>
      </c>
      <c r="G3244" s="5">
        <v>4.1500000000000004</v>
      </c>
      <c r="H3244" s="5">
        <v>59.23</v>
      </c>
      <c r="I3244" s="5">
        <v>56.41</v>
      </c>
      <c r="J3244" s="5">
        <v>4.3600000000000003</v>
      </c>
      <c r="K3244" s="6">
        <f t="shared" si="891"/>
        <v>59.78</v>
      </c>
      <c r="L3244" s="6">
        <f t="shared" si="892"/>
        <v>1.1000000000000014</v>
      </c>
      <c r="M3244" s="6">
        <f t="shared" si="893"/>
        <v>56.879999999999995</v>
      </c>
      <c r="N3244" s="5">
        <f t="shared" si="894"/>
        <v>3.0096552958769216</v>
      </c>
      <c r="O3244" s="6">
        <f t="shared" si="895"/>
        <v>0.94000000000000483</v>
      </c>
      <c r="P3244" s="6">
        <f t="shared" si="896"/>
        <v>6.0193105917538432</v>
      </c>
      <c r="Q3244" s="6">
        <f t="shared" si="897"/>
        <v>-4.9323666030950418E-2</v>
      </c>
      <c r="R3244" s="5">
        <f t="shared" si="898"/>
        <v>2.6581117149726191E-2</v>
      </c>
      <c r="S3244" s="5">
        <f t="shared" si="899"/>
        <v>0.15999999999999659</v>
      </c>
      <c r="T3244" s="5">
        <f t="shared" si="900"/>
        <v>0.94000000000000483</v>
      </c>
      <c r="U3244" s="5">
        <f t="shared" si="901"/>
        <v>0.15616406325464549</v>
      </c>
      <c r="V3244" s="5">
        <f t="shared" si="902"/>
        <v>0.96356549667759683</v>
      </c>
      <c r="W3244" s="5">
        <f t="shared" si="903"/>
        <v>2.9000000000000057</v>
      </c>
      <c r="X3244" s="5">
        <f t="shared" si="904"/>
        <v>56.879999999999995</v>
      </c>
      <c r="Y3244" s="5">
        <f t="shared" si="905"/>
        <v>18.899174293455722</v>
      </c>
      <c r="Z3244" s="9">
        <f t="shared" si="906"/>
        <v>0.78729092462697681</v>
      </c>
      <c r="AA3244">
        <f t="shared" si="907"/>
        <v>1.1000000000000014</v>
      </c>
    </row>
    <row r="3245" spans="1:27">
      <c r="A3245" s="1">
        <f t="shared" si="890"/>
        <v>-1102748</v>
      </c>
      <c r="B3245" s="1">
        <v>2</v>
      </c>
      <c r="C3245" s="1">
        <v>-11</v>
      </c>
      <c r="D3245" s="2">
        <v>-11</v>
      </c>
      <c r="E3245" s="5">
        <v>18.87</v>
      </c>
      <c r="F3245" s="5">
        <v>20.3</v>
      </c>
      <c r="G3245" s="5">
        <v>2.12</v>
      </c>
      <c r="H3245" s="5">
        <v>20.87</v>
      </c>
      <c r="I3245" s="5">
        <v>18.95</v>
      </c>
      <c r="J3245" s="5">
        <v>1.63</v>
      </c>
      <c r="K3245" s="6">
        <f t="shared" si="891"/>
        <v>19.87</v>
      </c>
      <c r="L3245" s="6">
        <f t="shared" si="892"/>
        <v>-2</v>
      </c>
      <c r="M3245" s="6">
        <f t="shared" si="893"/>
        <v>19.625</v>
      </c>
      <c r="N3245" s="5">
        <f t="shared" si="894"/>
        <v>1.3370957332966105</v>
      </c>
      <c r="O3245" s="6">
        <f t="shared" si="895"/>
        <v>1.3500000000000014</v>
      </c>
      <c r="P3245" s="6">
        <f t="shared" si="896"/>
        <v>2.6741914665932209</v>
      </c>
      <c r="Q3245" s="6">
        <f t="shared" si="897"/>
        <v>0.25694628948582782</v>
      </c>
      <c r="R3245" s="5">
        <f t="shared" si="898"/>
        <v>1.2527150885974985</v>
      </c>
      <c r="S3245" s="5">
        <f t="shared" si="899"/>
        <v>3.3500000000000014</v>
      </c>
      <c r="T3245" s="5">
        <f t="shared" si="900"/>
        <v>1.3500000000000014</v>
      </c>
      <c r="U3245" s="5">
        <f t="shared" si="901"/>
        <v>0.50482548346466394</v>
      </c>
      <c r="V3245" s="5">
        <f t="shared" si="902"/>
        <v>0.18323295325754524</v>
      </c>
      <c r="W3245" s="5">
        <f t="shared" si="903"/>
        <v>0.24500000000000099</v>
      </c>
      <c r="X3245" s="5">
        <f t="shared" si="904"/>
        <v>19.625</v>
      </c>
      <c r="Y3245" s="5">
        <f t="shared" si="905"/>
        <v>14.67733350073188</v>
      </c>
      <c r="Z3245" s="9">
        <f t="shared" si="906"/>
        <v>0.78731569271798463</v>
      </c>
      <c r="AA3245">
        <f t="shared" si="907"/>
        <v>2</v>
      </c>
    </row>
    <row r="3246" spans="1:27">
      <c r="A3246" s="1">
        <f t="shared" si="890"/>
        <v>-597750</v>
      </c>
      <c r="B3246" s="1">
        <v>0</v>
      </c>
      <c r="C3246" s="1">
        <v>9</v>
      </c>
      <c r="D3246" s="2">
        <v>-6</v>
      </c>
      <c r="E3246" s="5">
        <v>40.409999999999997</v>
      </c>
      <c r="F3246" s="5">
        <v>38.4</v>
      </c>
      <c r="G3246" s="5">
        <v>3.1</v>
      </c>
      <c r="H3246" s="5">
        <v>41.62</v>
      </c>
      <c r="I3246" s="5">
        <v>41.13</v>
      </c>
      <c r="J3246" s="5">
        <v>2.62</v>
      </c>
      <c r="K3246" s="6">
        <f t="shared" si="891"/>
        <v>41.015000000000001</v>
      </c>
      <c r="L3246" s="6">
        <f t="shared" si="892"/>
        <v>-1.2100000000000009</v>
      </c>
      <c r="M3246" s="6">
        <f t="shared" si="893"/>
        <v>39.765000000000001</v>
      </c>
      <c r="N3246" s="5">
        <f t="shared" si="894"/>
        <v>2.0294334184693028</v>
      </c>
      <c r="O3246" s="6">
        <f t="shared" si="895"/>
        <v>-2.730000000000004</v>
      </c>
      <c r="P3246" s="6">
        <f t="shared" si="896"/>
        <v>4.0588668369386056</v>
      </c>
      <c r="Q3246" s="6">
        <f t="shared" si="897"/>
        <v>0.16665857330160735</v>
      </c>
      <c r="R3246" s="5">
        <f t="shared" si="898"/>
        <v>0.37448875783923496</v>
      </c>
      <c r="S3246" s="5">
        <f t="shared" si="899"/>
        <v>1.5200000000000031</v>
      </c>
      <c r="T3246" s="5">
        <f t="shared" si="900"/>
        <v>2.730000000000004</v>
      </c>
      <c r="U3246" s="5">
        <f t="shared" si="901"/>
        <v>0.67260151901388876</v>
      </c>
      <c r="V3246" s="5">
        <f t="shared" si="902"/>
        <v>0.61593545697242469</v>
      </c>
      <c r="W3246" s="5">
        <f t="shared" si="903"/>
        <v>1.25</v>
      </c>
      <c r="X3246" s="5">
        <f t="shared" si="904"/>
        <v>39.765000000000001</v>
      </c>
      <c r="Y3246" s="5">
        <f t="shared" si="905"/>
        <v>19.594138757206775</v>
      </c>
      <c r="Z3246" s="9">
        <f t="shared" si="906"/>
        <v>0.78733283940148213</v>
      </c>
      <c r="AA3246">
        <f t="shared" si="907"/>
        <v>1.2100000000000009</v>
      </c>
    </row>
    <row r="3247" spans="1:27">
      <c r="A3247" s="1">
        <f t="shared" si="890"/>
        <v>-98242</v>
      </c>
      <c r="B3247" s="1">
        <v>8</v>
      </c>
      <c r="C3247" s="1">
        <v>7</v>
      </c>
      <c r="D3247" s="2">
        <v>-1</v>
      </c>
      <c r="E3247" s="5">
        <v>75.3</v>
      </c>
      <c r="F3247" s="5">
        <v>73.540000000000006</v>
      </c>
      <c r="G3247" s="5">
        <v>2.48</v>
      </c>
      <c r="H3247" s="5">
        <v>73.3</v>
      </c>
      <c r="I3247" s="5">
        <v>71.319999999999993</v>
      </c>
      <c r="J3247" s="5">
        <v>3.5</v>
      </c>
      <c r="K3247" s="6">
        <f t="shared" si="891"/>
        <v>74.3</v>
      </c>
      <c r="L3247" s="6">
        <f t="shared" si="892"/>
        <v>2</v>
      </c>
      <c r="M3247" s="6">
        <f t="shared" si="893"/>
        <v>72.430000000000007</v>
      </c>
      <c r="N3247" s="5">
        <f t="shared" si="894"/>
        <v>2.1447843714462302</v>
      </c>
      <c r="O3247" s="6">
        <f t="shared" si="895"/>
        <v>2.2200000000000131</v>
      </c>
      <c r="P3247" s="6">
        <f t="shared" si="896"/>
        <v>4.2895687428924605</v>
      </c>
      <c r="Q3247" s="6">
        <f t="shared" si="897"/>
        <v>-0.33149279363492096</v>
      </c>
      <c r="R3247" s="5">
        <f t="shared" si="898"/>
        <v>5.1287206986608831E-2</v>
      </c>
      <c r="S3247" s="5">
        <f t="shared" si="899"/>
        <v>0.22000000000001307</v>
      </c>
      <c r="T3247" s="5">
        <f t="shared" si="900"/>
        <v>2.2200000000000131</v>
      </c>
      <c r="U3247" s="5">
        <f t="shared" si="901"/>
        <v>0.51753454322847958</v>
      </c>
      <c r="V3247" s="5">
        <f t="shared" si="902"/>
        <v>0.87188251877229384</v>
      </c>
      <c r="W3247" s="5">
        <f t="shared" si="903"/>
        <v>1.8699999999999903</v>
      </c>
      <c r="X3247" s="5">
        <f t="shared" si="904"/>
        <v>72.430000000000007</v>
      </c>
      <c r="Y3247" s="5">
        <f t="shared" si="905"/>
        <v>33.770294563998704</v>
      </c>
      <c r="Z3247" s="9">
        <f t="shared" si="906"/>
        <v>0.78734744554103941</v>
      </c>
      <c r="AA3247">
        <f t="shared" si="907"/>
        <v>2</v>
      </c>
    </row>
    <row r="3248" spans="1:27">
      <c r="A3248" s="1">
        <f t="shared" si="890"/>
        <v>-1001507</v>
      </c>
      <c r="B3248" s="1">
        <v>-7</v>
      </c>
      <c r="C3248" s="1">
        <v>-6</v>
      </c>
      <c r="D3248" s="2">
        <v>-10</v>
      </c>
      <c r="E3248" s="5">
        <v>125.72</v>
      </c>
      <c r="F3248" s="5">
        <v>133.02000000000001</v>
      </c>
      <c r="G3248" s="5">
        <v>7.33</v>
      </c>
      <c r="H3248" s="5">
        <v>133.46</v>
      </c>
      <c r="I3248" s="5">
        <v>139.26</v>
      </c>
      <c r="J3248" s="5">
        <v>7.09</v>
      </c>
      <c r="K3248" s="6">
        <f t="shared" si="891"/>
        <v>129.59</v>
      </c>
      <c r="L3248" s="6">
        <f t="shared" si="892"/>
        <v>-7.7400000000000091</v>
      </c>
      <c r="M3248" s="6">
        <f t="shared" si="893"/>
        <v>136.13999999999999</v>
      </c>
      <c r="N3248" s="5">
        <f t="shared" si="894"/>
        <v>5.0989459695117381</v>
      </c>
      <c r="O3248" s="6">
        <f t="shared" si="895"/>
        <v>-6.2399999999999807</v>
      </c>
      <c r="P3248" s="6">
        <f t="shared" si="896"/>
        <v>10.197891939023476</v>
      </c>
      <c r="Q3248" s="6">
        <f t="shared" si="897"/>
        <v>3.3277883015856283E-2</v>
      </c>
      <c r="R3248" s="5">
        <f t="shared" si="898"/>
        <v>0.14708922284811585</v>
      </c>
      <c r="S3248" s="5">
        <f t="shared" si="899"/>
        <v>1.5000000000000284</v>
      </c>
      <c r="T3248" s="5">
        <f t="shared" si="900"/>
        <v>6.2399999999999807</v>
      </c>
      <c r="U3248" s="5">
        <f t="shared" si="901"/>
        <v>0.6118911670481485</v>
      </c>
      <c r="V3248" s="5">
        <f t="shared" si="902"/>
        <v>1.2845792128735174</v>
      </c>
      <c r="W3248" s="5">
        <f t="shared" si="903"/>
        <v>6.5499999999999829</v>
      </c>
      <c r="X3248" s="5">
        <f t="shared" si="904"/>
        <v>136.13999999999999</v>
      </c>
      <c r="Y3248" s="5">
        <f t="shared" si="905"/>
        <v>26.699635731389481</v>
      </c>
      <c r="Z3248" s="9">
        <f t="shared" si="906"/>
        <v>0.78735125579375309</v>
      </c>
      <c r="AA3248">
        <f t="shared" si="907"/>
        <v>7.7400000000000091</v>
      </c>
    </row>
    <row r="3249" spans="1:27">
      <c r="A3249" s="1">
        <f t="shared" si="890"/>
        <v>-1200255</v>
      </c>
      <c r="B3249" s="1">
        <v>-5</v>
      </c>
      <c r="C3249" s="1">
        <v>-1</v>
      </c>
      <c r="D3249" s="2">
        <v>-12</v>
      </c>
      <c r="E3249" s="5">
        <v>92.19</v>
      </c>
      <c r="F3249" s="5">
        <v>94.61</v>
      </c>
      <c r="G3249" s="5">
        <v>3.69</v>
      </c>
      <c r="H3249" s="5">
        <v>99.34</v>
      </c>
      <c r="I3249" s="5">
        <v>93.91</v>
      </c>
      <c r="J3249" s="5">
        <v>5.37</v>
      </c>
      <c r="K3249" s="6">
        <f t="shared" si="891"/>
        <v>95.765000000000001</v>
      </c>
      <c r="L3249" s="6">
        <f t="shared" si="892"/>
        <v>-7.1500000000000057</v>
      </c>
      <c r="M3249" s="6">
        <f t="shared" si="893"/>
        <v>94.259999999999991</v>
      </c>
      <c r="N3249" s="5">
        <f t="shared" si="894"/>
        <v>3.2577983363001461</v>
      </c>
      <c r="O3249" s="6">
        <f t="shared" si="895"/>
        <v>0.70000000000000284</v>
      </c>
      <c r="P3249" s="6">
        <f t="shared" si="896"/>
        <v>6.5155966726002923</v>
      </c>
      <c r="Q3249" s="6">
        <f t="shared" si="897"/>
        <v>-0.35853296586813649</v>
      </c>
      <c r="R3249" s="5">
        <f t="shared" si="898"/>
        <v>1.2048014010767756</v>
      </c>
      <c r="S3249" s="5">
        <f t="shared" si="899"/>
        <v>7.8500000000000085</v>
      </c>
      <c r="T3249" s="5">
        <f t="shared" si="900"/>
        <v>0.70000000000000284</v>
      </c>
      <c r="U3249" s="5">
        <f t="shared" si="901"/>
        <v>0.10743451984124144</v>
      </c>
      <c r="V3249" s="5">
        <f t="shared" si="902"/>
        <v>0.46196843531733928</v>
      </c>
      <c r="W3249" s="5">
        <f t="shared" si="903"/>
        <v>1.5050000000000097</v>
      </c>
      <c r="X3249" s="5">
        <f t="shared" si="904"/>
        <v>94.259999999999991</v>
      </c>
      <c r="Y3249" s="5">
        <f t="shared" si="905"/>
        <v>28.933650972101077</v>
      </c>
      <c r="Z3249" s="9">
        <f t="shared" si="906"/>
        <v>0.78750873011033984</v>
      </c>
      <c r="AA3249">
        <f t="shared" si="907"/>
        <v>7.1500000000000057</v>
      </c>
    </row>
    <row r="3250" spans="1:27">
      <c r="A3250" s="1">
        <f t="shared" si="890"/>
        <v>-701993</v>
      </c>
      <c r="B3250" s="1">
        <v>7</v>
      </c>
      <c r="C3250" s="1">
        <v>-8</v>
      </c>
      <c r="D3250" s="2">
        <v>-7</v>
      </c>
      <c r="E3250" s="5">
        <v>66.040000000000006</v>
      </c>
      <c r="F3250" s="5">
        <v>62.75</v>
      </c>
      <c r="G3250" s="5">
        <v>2.08</v>
      </c>
      <c r="H3250" s="5">
        <v>51.49</v>
      </c>
      <c r="I3250" s="5">
        <v>55.13</v>
      </c>
      <c r="J3250" s="5">
        <v>4.0199999999999996</v>
      </c>
      <c r="K3250" s="6">
        <f t="shared" si="891"/>
        <v>58.765000000000001</v>
      </c>
      <c r="L3250" s="6">
        <f t="shared" si="892"/>
        <v>14.550000000000004</v>
      </c>
      <c r="M3250" s="6">
        <f t="shared" si="893"/>
        <v>58.94</v>
      </c>
      <c r="N3250" s="5">
        <f t="shared" si="894"/>
        <v>2.2631173190977085</v>
      </c>
      <c r="O3250" s="6">
        <f t="shared" si="895"/>
        <v>7.6199999999999974</v>
      </c>
      <c r="P3250" s="6">
        <f t="shared" si="896"/>
        <v>4.526234638195417</v>
      </c>
      <c r="Q3250" s="6">
        <f t="shared" si="897"/>
        <v>-0.57764023664017805</v>
      </c>
      <c r="R3250" s="5">
        <f t="shared" si="898"/>
        <v>1.5310739619020186</v>
      </c>
      <c r="S3250" s="5">
        <f t="shared" si="899"/>
        <v>6.9300000000000068</v>
      </c>
      <c r="T3250" s="5">
        <f t="shared" si="900"/>
        <v>7.6199999999999974</v>
      </c>
      <c r="U3250" s="5">
        <f t="shared" si="901"/>
        <v>1.6835185555113084</v>
      </c>
      <c r="V3250" s="5">
        <f t="shared" si="902"/>
        <v>7.7326967772827895E-2</v>
      </c>
      <c r="W3250" s="5">
        <f t="shared" si="903"/>
        <v>0.17499999999999716</v>
      </c>
      <c r="X3250" s="5">
        <f t="shared" si="904"/>
        <v>58.94</v>
      </c>
      <c r="Y3250" s="5">
        <f t="shared" si="905"/>
        <v>26.043722745888854</v>
      </c>
      <c r="Z3250" s="9">
        <f t="shared" si="906"/>
        <v>0.78754555423797545</v>
      </c>
      <c r="AA3250">
        <f t="shared" si="907"/>
        <v>14.550000000000004</v>
      </c>
    </row>
    <row r="3251" spans="1:27">
      <c r="A3251" s="1">
        <f t="shared" si="890"/>
        <v>-802506</v>
      </c>
      <c r="B3251" s="1">
        <v>-6</v>
      </c>
      <c r="C3251" s="1">
        <v>-10</v>
      </c>
      <c r="D3251" s="2">
        <v>-8</v>
      </c>
      <c r="E3251" s="5">
        <v>80.69</v>
      </c>
      <c r="F3251" s="5">
        <v>85.36</v>
      </c>
      <c r="G3251" s="5">
        <v>5.35</v>
      </c>
      <c r="H3251" s="5">
        <v>82.72</v>
      </c>
      <c r="I3251" s="5">
        <v>89.18</v>
      </c>
      <c r="J3251" s="5">
        <v>4.5999999999999996</v>
      </c>
      <c r="K3251" s="6">
        <f t="shared" si="891"/>
        <v>81.704999999999998</v>
      </c>
      <c r="L3251" s="6">
        <f t="shared" si="892"/>
        <v>-2.0300000000000011</v>
      </c>
      <c r="M3251" s="6">
        <f t="shared" si="893"/>
        <v>87.27000000000001</v>
      </c>
      <c r="N3251" s="5">
        <f t="shared" si="894"/>
        <v>3.5278357388064423</v>
      </c>
      <c r="O3251" s="6">
        <f t="shared" si="895"/>
        <v>-3.8200000000000074</v>
      </c>
      <c r="P3251" s="6">
        <f t="shared" si="896"/>
        <v>7.0556714776128846</v>
      </c>
      <c r="Q3251" s="6">
        <f t="shared" si="897"/>
        <v>0.14990207402199568</v>
      </c>
      <c r="R3251" s="5">
        <f t="shared" si="898"/>
        <v>0.25369661919202752</v>
      </c>
      <c r="S3251" s="5">
        <f t="shared" si="899"/>
        <v>1.7900000000000063</v>
      </c>
      <c r="T3251" s="5">
        <f t="shared" si="900"/>
        <v>3.8200000000000074</v>
      </c>
      <c r="U3251" s="5">
        <f t="shared" si="901"/>
        <v>0.54140842754946572</v>
      </c>
      <c r="V3251" s="5">
        <f t="shared" si="902"/>
        <v>1.5774543975459567</v>
      </c>
      <c r="W3251" s="5">
        <f t="shared" si="903"/>
        <v>5.5650000000000119</v>
      </c>
      <c r="X3251" s="5">
        <f t="shared" si="904"/>
        <v>87.27000000000001</v>
      </c>
      <c r="Y3251" s="5">
        <f t="shared" si="905"/>
        <v>24.737546320545441</v>
      </c>
      <c r="Z3251" s="9">
        <f t="shared" si="906"/>
        <v>0.78792893080531079</v>
      </c>
      <c r="AA3251">
        <f t="shared" si="907"/>
        <v>2.0300000000000011</v>
      </c>
    </row>
    <row r="3252" spans="1:27">
      <c r="A3252" s="1">
        <f t="shared" si="890"/>
        <v>-501259</v>
      </c>
      <c r="B3252" s="1">
        <v>-9</v>
      </c>
      <c r="C3252" s="1">
        <v>-5</v>
      </c>
      <c r="D3252" s="2">
        <v>-5</v>
      </c>
      <c r="E3252" s="5">
        <v>132.63999999999999</v>
      </c>
      <c r="F3252" s="5">
        <v>125.86</v>
      </c>
      <c r="G3252" s="5">
        <v>9.67</v>
      </c>
      <c r="H3252" s="5">
        <v>136.13999999999999</v>
      </c>
      <c r="I3252" s="5">
        <v>134.13</v>
      </c>
      <c r="J3252" s="5">
        <v>4.01</v>
      </c>
      <c r="K3252" s="6">
        <f t="shared" si="891"/>
        <v>134.38999999999999</v>
      </c>
      <c r="L3252" s="6">
        <f t="shared" si="892"/>
        <v>-3.5</v>
      </c>
      <c r="M3252" s="6">
        <f t="shared" si="893"/>
        <v>129.995</v>
      </c>
      <c r="N3252" s="5">
        <f t="shared" si="894"/>
        <v>5.2342382444821904</v>
      </c>
      <c r="O3252" s="6">
        <f t="shared" si="895"/>
        <v>-8.269999999999996</v>
      </c>
      <c r="P3252" s="6">
        <f t="shared" si="896"/>
        <v>10.468476488964381</v>
      </c>
      <c r="Q3252" s="6">
        <f t="shared" si="897"/>
        <v>0.70653806495177429</v>
      </c>
      <c r="R3252" s="5">
        <f t="shared" si="898"/>
        <v>0.4556536956479213</v>
      </c>
      <c r="S3252" s="5">
        <f t="shared" si="899"/>
        <v>4.769999999999996</v>
      </c>
      <c r="T3252" s="5">
        <f t="shared" si="900"/>
        <v>8.269999999999996</v>
      </c>
      <c r="U3252" s="5">
        <f t="shared" si="901"/>
        <v>0.78999078889063112</v>
      </c>
      <c r="V3252" s="5">
        <f t="shared" si="902"/>
        <v>0.83966372845811643</v>
      </c>
      <c r="W3252" s="5">
        <f t="shared" si="903"/>
        <v>4.3949999999999818</v>
      </c>
      <c r="X3252" s="5">
        <f t="shared" si="904"/>
        <v>129.995</v>
      </c>
      <c r="Y3252" s="5">
        <f t="shared" si="905"/>
        <v>24.835514534906324</v>
      </c>
      <c r="Z3252" s="9">
        <f t="shared" si="906"/>
        <v>0.78802474580434334</v>
      </c>
      <c r="AA3252">
        <f t="shared" si="907"/>
        <v>3.5</v>
      </c>
    </row>
    <row r="3253" spans="1:27">
      <c r="A3253" s="1">
        <f t="shared" si="890"/>
        <v>-1400748</v>
      </c>
      <c r="B3253" s="1">
        <v>2</v>
      </c>
      <c r="C3253" s="1">
        <v>-3</v>
      </c>
      <c r="D3253" s="2">
        <v>-14</v>
      </c>
      <c r="E3253" s="5">
        <v>125.21</v>
      </c>
      <c r="F3253" s="5">
        <v>126.42</v>
      </c>
      <c r="G3253" s="5">
        <v>2.54</v>
      </c>
      <c r="H3253" s="5">
        <v>127.73</v>
      </c>
      <c r="I3253" s="5">
        <v>127.07</v>
      </c>
      <c r="J3253" s="5">
        <v>4.49</v>
      </c>
      <c r="K3253" s="6">
        <f t="shared" si="891"/>
        <v>126.47</v>
      </c>
      <c r="L3253" s="6">
        <f t="shared" si="892"/>
        <v>-2.5200000000000102</v>
      </c>
      <c r="M3253" s="6">
        <f t="shared" si="893"/>
        <v>126.745</v>
      </c>
      <c r="N3253" s="5">
        <f t="shared" si="894"/>
        <v>2.5793264624703869</v>
      </c>
      <c r="O3253" s="6">
        <f t="shared" si="895"/>
        <v>-0.64999999999999147</v>
      </c>
      <c r="P3253" s="6">
        <f t="shared" si="896"/>
        <v>5.1586529249407738</v>
      </c>
      <c r="Q3253" s="6">
        <f t="shared" si="897"/>
        <v>-0.51513056287272152</v>
      </c>
      <c r="R3253" s="5">
        <f t="shared" si="898"/>
        <v>0.36249773481736769</v>
      </c>
      <c r="S3253" s="5">
        <f t="shared" si="899"/>
        <v>1.8700000000000188</v>
      </c>
      <c r="T3253" s="5">
        <f t="shared" si="900"/>
        <v>0.64999999999999147</v>
      </c>
      <c r="U3253" s="5">
        <f t="shared" si="901"/>
        <v>0.12600188643384147</v>
      </c>
      <c r="V3253" s="5">
        <f t="shared" si="902"/>
        <v>0.10661698082863869</v>
      </c>
      <c r="W3253" s="5">
        <f t="shared" si="903"/>
        <v>0.27500000000000568</v>
      </c>
      <c r="X3253" s="5">
        <f t="shared" si="904"/>
        <v>126.745</v>
      </c>
      <c r="Y3253" s="5">
        <f t="shared" si="905"/>
        <v>49.138797218638295</v>
      </c>
      <c r="Z3253" s="9">
        <f t="shared" si="906"/>
        <v>0.78805773900140086</v>
      </c>
      <c r="AA3253">
        <f t="shared" si="907"/>
        <v>2.5200000000000102</v>
      </c>
    </row>
    <row r="3254" spans="1:27">
      <c r="A3254" s="1">
        <f t="shared" si="890"/>
        <v>-2999</v>
      </c>
      <c r="B3254" s="1">
        <v>1</v>
      </c>
      <c r="C3254" s="1">
        <v>-12</v>
      </c>
      <c r="D3254" s="2">
        <v>0</v>
      </c>
      <c r="E3254" s="5">
        <v>25.09</v>
      </c>
      <c r="F3254" s="5">
        <v>26.73</v>
      </c>
      <c r="G3254" s="5">
        <v>3.13</v>
      </c>
      <c r="H3254" s="5">
        <v>27.02</v>
      </c>
      <c r="I3254" s="5">
        <v>28.35</v>
      </c>
      <c r="J3254" s="5">
        <v>2.8</v>
      </c>
      <c r="K3254" s="6">
        <f t="shared" si="891"/>
        <v>26.055</v>
      </c>
      <c r="L3254" s="6">
        <f t="shared" si="892"/>
        <v>-1.9299999999999997</v>
      </c>
      <c r="M3254" s="6">
        <f t="shared" si="893"/>
        <v>27.54</v>
      </c>
      <c r="N3254" s="5">
        <f t="shared" si="894"/>
        <v>2.0998154680828502</v>
      </c>
      <c r="O3254" s="6">
        <f t="shared" si="895"/>
        <v>-1.620000000000001</v>
      </c>
      <c r="P3254" s="6">
        <f t="shared" si="896"/>
        <v>4.1996309361657005</v>
      </c>
      <c r="Q3254" s="6">
        <f t="shared" si="897"/>
        <v>0.11095487302190296</v>
      </c>
      <c r="R3254" s="5">
        <f t="shared" si="898"/>
        <v>7.3816010195179541E-2</v>
      </c>
      <c r="S3254" s="5">
        <f t="shared" si="899"/>
        <v>0.30999999999999872</v>
      </c>
      <c r="T3254" s="5">
        <f t="shared" si="900"/>
        <v>1.620000000000001</v>
      </c>
      <c r="U3254" s="5">
        <f t="shared" si="901"/>
        <v>0.3857481823102949</v>
      </c>
      <c r="V3254" s="5">
        <f t="shared" si="902"/>
        <v>0.70720500090220662</v>
      </c>
      <c r="W3254" s="5">
        <f t="shared" si="903"/>
        <v>1.4849999999999994</v>
      </c>
      <c r="X3254" s="5">
        <f t="shared" si="904"/>
        <v>27.54</v>
      </c>
      <c r="Y3254" s="5">
        <f t="shared" si="905"/>
        <v>13.115438198550018</v>
      </c>
      <c r="Z3254" s="9">
        <f t="shared" si="906"/>
        <v>0.78811674262129461</v>
      </c>
      <c r="AA3254">
        <f t="shared" si="907"/>
        <v>1.9299999999999997</v>
      </c>
    </row>
    <row r="3255" spans="1:27">
      <c r="A3255" s="1">
        <f t="shared" si="890"/>
        <v>-303004</v>
      </c>
      <c r="B3255" s="1">
        <v>-4</v>
      </c>
      <c r="C3255" s="1">
        <v>-12</v>
      </c>
      <c r="D3255" s="2">
        <v>-3</v>
      </c>
      <c r="E3255" s="5">
        <v>31.58</v>
      </c>
      <c r="F3255" s="5">
        <v>32.03</v>
      </c>
      <c r="G3255" s="5">
        <v>3.3</v>
      </c>
      <c r="H3255" s="5">
        <v>35.28</v>
      </c>
      <c r="I3255" s="5">
        <v>34.61</v>
      </c>
      <c r="J3255" s="5">
        <v>3.13</v>
      </c>
      <c r="K3255" s="6">
        <f t="shared" si="891"/>
        <v>33.43</v>
      </c>
      <c r="L3255" s="6">
        <f t="shared" si="892"/>
        <v>-3.7000000000000028</v>
      </c>
      <c r="M3255" s="6">
        <f t="shared" si="893"/>
        <v>33.32</v>
      </c>
      <c r="N3255" s="5">
        <f t="shared" si="894"/>
        <v>2.2741426956108097</v>
      </c>
      <c r="O3255" s="6">
        <f t="shared" si="895"/>
        <v>-2.5799999999999983</v>
      </c>
      <c r="P3255" s="6">
        <f t="shared" si="896"/>
        <v>4.5482853912216195</v>
      </c>
      <c r="Q3255" s="6">
        <f t="shared" si="897"/>
        <v>5.284020322039551E-2</v>
      </c>
      <c r="R3255" s="5">
        <f t="shared" si="898"/>
        <v>0.24624664102249416</v>
      </c>
      <c r="S3255" s="5">
        <f t="shared" si="899"/>
        <v>1.1200000000000045</v>
      </c>
      <c r="T3255" s="5">
        <f t="shared" si="900"/>
        <v>2.5799999999999983</v>
      </c>
      <c r="U3255" s="5">
        <f t="shared" si="901"/>
        <v>0.56724672664109999</v>
      </c>
      <c r="V3255" s="5">
        <f t="shared" si="902"/>
        <v>4.8369875915132338E-2</v>
      </c>
      <c r="W3255" s="5">
        <f t="shared" si="903"/>
        <v>0.10999999999999943</v>
      </c>
      <c r="X3255" s="5">
        <f t="shared" si="904"/>
        <v>33.32</v>
      </c>
      <c r="Y3255" s="5">
        <f t="shared" si="905"/>
        <v>14.651675140838343</v>
      </c>
      <c r="Z3255" s="9">
        <f t="shared" si="906"/>
        <v>0.78826137797053075</v>
      </c>
      <c r="AA3255">
        <f t="shared" si="907"/>
        <v>3.7000000000000028</v>
      </c>
    </row>
    <row r="3256" spans="1:27">
      <c r="A3256" s="1">
        <f t="shared" si="890"/>
        <v>-698993</v>
      </c>
      <c r="B3256" s="1">
        <v>7</v>
      </c>
      <c r="C3256" s="1">
        <v>4</v>
      </c>
      <c r="D3256" s="2">
        <v>-7</v>
      </c>
      <c r="E3256" s="5">
        <v>54.25</v>
      </c>
      <c r="F3256" s="5">
        <v>56.24</v>
      </c>
      <c r="G3256" s="5">
        <v>1.9</v>
      </c>
      <c r="H3256" s="5">
        <v>53.64</v>
      </c>
      <c r="I3256" s="5">
        <v>56.88</v>
      </c>
      <c r="J3256" s="5">
        <v>4.0599999999999996</v>
      </c>
      <c r="K3256" s="6">
        <f t="shared" si="891"/>
        <v>53.945</v>
      </c>
      <c r="L3256" s="6">
        <f t="shared" si="892"/>
        <v>0.60999999999999943</v>
      </c>
      <c r="M3256" s="6">
        <f t="shared" si="893"/>
        <v>56.56</v>
      </c>
      <c r="N3256" s="5">
        <f t="shared" si="894"/>
        <v>2.2412942689437276</v>
      </c>
      <c r="O3256" s="6">
        <f t="shared" si="895"/>
        <v>-0.64000000000000057</v>
      </c>
      <c r="P3256" s="6">
        <f t="shared" si="896"/>
        <v>4.4825885378874553</v>
      </c>
      <c r="Q3256" s="6">
        <f t="shared" si="897"/>
        <v>-0.64068161006489621</v>
      </c>
      <c r="R3256" s="5">
        <f t="shared" si="898"/>
        <v>0.27885673410236694</v>
      </c>
      <c r="S3256" s="5">
        <f t="shared" si="899"/>
        <v>1.25</v>
      </c>
      <c r="T3256" s="5">
        <f t="shared" si="900"/>
        <v>0.64000000000000057</v>
      </c>
      <c r="U3256" s="5">
        <f t="shared" si="901"/>
        <v>0.14277464786041202</v>
      </c>
      <c r="V3256" s="5">
        <f t="shared" si="902"/>
        <v>1.1667365754843042</v>
      </c>
      <c r="W3256" s="5">
        <f t="shared" si="903"/>
        <v>2.615000000000002</v>
      </c>
      <c r="X3256" s="5">
        <f t="shared" si="904"/>
        <v>56.56</v>
      </c>
      <c r="Y3256" s="5">
        <f t="shared" si="905"/>
        <v>25.235419009327803</v>
      </c>
      <c r="Z3256" s="9">
        <f t="shared" si="906"/>
        <v>0.78829182413621413</v>
      </c>
      <c r="AA3256">
        <f t="shared" si="907"/>
        <v>0.60999999999999943</v>
      </c>
    </row>
    <row r="3257" spans="1:27">
      <c r="A3257" s="1">
        <f t="shared" si="890"/>
        <v>-703004</v>
      </c>
      <c r="B3257" s="1">
        <v>-4</v>
      </c>
      <c r="C3257" s="1">
        <v>-12</v>
      </c>
      <c r="D3257" s="2">
        <v>-7</v>
      </c>
      <c r="E3257" s="5">
        <v>53.95</v>
      </c>
      <c r="F3257" s="5">
        <v>60.34</v>
      </c>
      <c r="G3257" s="5">
        <v>4.26</v>
      </c>
      <c r="H3257" s="5">
        <v>53.14</v>
      </c>
      <c r="I3257" s="5">
        <v>52.01</v>
      </c>
      <c r="J3257" s="5">
        <v>2.65</v>
      </c>
      <c r="K3257" s="6">
        <f t="shared" si="891"/>
        <v>53.545000000000002</v>
      </c>
      <c r="L3257" s="6">
        <f t="shared" si="892"/>
        <v>0.81000000000000227</v>
      </c>
      <c r="M3257" s="6">
        <f t="shared" si="893"/>
        <v>56.174999999999997</v>
      </c>
      <c r="N3257" s="5">
        <f t="shared" si="894"/>
        <v>2.5084905820034487</v>
      </c>
      <c r="O3257" s="6">
        <f t="shared" si="895"/>
        <v>8.3300000000000054</v>
      </c>
      <c r="P3257" s="6">
        <f t="shared" si="896"/>
        <v>5.0169811640068973</v>
      </c>
      <c r="Q3257" s="6">
        <f t="shared" si="897"/>
        <v>0.44199665476100602</v>
      </c>
      <c r="R3257" s="5">
        <f t="shared" si="898"/>
        <v>1.4989093548826535</v>
      </c>
      <c r="S3257" s="5">
        <f t="shared" si="899"/>
        <v>7.5200000000000031</v>
      </c>
      <c r="T3257" s="5">
        <f t="shared" si="900"/>
        <v>8.3300000000000054</v>
      </c>
      <c r="U3257" s="5">
        <f t="shared" si="901"/>
        <v>1.6603610274165568</v>
      </c>
      <c r="V3257" s="5">
        <f t="shared" si="902"/>
        <v>1.0484392562078113</v>
      </c>
      <c r="W3257" s="5">
        <f t="shared" si="903"/>
        <v>2.6299999999999955</v>
      </c>
      <c r="X3257" s="5">
        <f t="shared" si="904"/>
        <v>56.174999999999997</v>
      </c>
      <c r="Y3257" s="5">
        <f t="shared" si="905"/>
        <v>22.39394494960985</v>
      </c>
      <c r="Z3257" s="9">
        <f t="shared" si="906"/>
        <v>0.78841359704155278</v>
      </c>
      <c r="AA3257">
        <f t="shared" si="907"/>
        <v>0.81000000000000227</v>
      </c>
    </row>
    <row r="3258" spans="1:27">
      <c r="A3258" s="1">
        <f t="shared" ref="A3258:A3321" si="908">100000*D3258+250*C3258+B3258</f>
        <v>-402494</v>
      </c>
      <c r="B3258" s="1">
        <v>6</v>
      </c>
      <c r="C3258" s="1">
        <v>-10</v>
      </c>
      <c r="D3258" s="2">
        <v>-4</v>
      </c>
      <c r="E3258" s="5">
        <v>33.270000000000003</v>
      </c>
      <c r="F3258" s="5">
        <v>32.840000000000003</v>
      </c>
      <c r="G3258" s="5">
        <v>2.81</v>
      </c>
      <c r="H3258" s="5">
        <v>30.64</v>
      </c>
      <c r="I3258" s="5">
        <v>33.729999999999997</v>
      </c>
      <c r="J3258" s="5">
        <v>3.06</v>
      </c>
      <c r="K3258" s="6">
        <f t="shared" ref="K3258:K3321" si="909" xml:space="preserve"> 0.5*(E3258+H3258)</f>
        <v>31.955000000000002</v>
      </c>
      <c r="L3258" s="6">
        <f t="shared" ref="L3258:L3321" si="910">E3258-H3258</f>
        <v>2.6300000000000026</v>
      </c>
      <c r="M3258" s="6">
        <f t="shared" ref="M3258:M3321" si="911">0.5*(F3258+I3258)</f>
        <v>33.284999999999997</v>
      </c>
      <c r="N3258" s="5">
        <f t="shared" ref="N3258:N3321" si="912">0.5*P3258</f>
        <v>2.0772397550595838</v>
      </c>
      <c r="O3258" s="6">
        <f t="shared" ref="O3258:O3321" si="913">F3258-I3258</f>
        <v>-0.88999999999999346</v>
      </c>
      <c r="P3258" s="6">
        <f t="shared" ref="P3258:P3321" si="914">SQRT(G3258*G3258+J3258*J3258)</f>
        <v>4.1544795101191676</v>
      </c>
      <c r="Q3258" s="6">
        <f t="shared" ref="Q3258:Q3321" si="915">(G3258*G3258-J3258*J3258)/(G3258*G3258+J3258*J3258)</f>
        <v>-8.5024652803930498E-2</v>
      </c>
      <c r="R3258" s="5">
        <f t="shared" ref="R3258:R3321" si="916">ABS(O3258-L3258)/P3258</f>
        <v>0.84727821895047162</v>
      </c>
      <c r="S3258" s="5">
        <f t="shared" ref="S3258:S3321" si="917">ABS(O3258-L3258)</f>
        <v>3.519999999999996</v>
      </c>
      <c r="T3258" s="5">
        <f t="shared" ref="T3258:T3321" si="918">ABS(O3258)</f>
        <v>0.88999999999999346</v>
      </c>
      <c r="U3258" s="5">
        <f t="shared" ref="U3258:U3321" si="919">ABS(O3258)/P3258</f>
        <v>0.21422659513236222</v>
      </c>
      <c r="V3258" s="5">
        <f t="shared" ref="V3258:V3321" si="920">ABS(M3258-K3258)/N3258</f>
        <v>0.64027274500234321</v>
      </c>
      <c r="W3258" s="5">
        <f t="shared" ref="W3258:W3321" si="921">ABS(M3258-K3258)</f>
        <v>1.3299999999999947</v>
      </c>
      <c r="X3258" s="5">
        <f t="shared" ref="X3258:X3321" si="922">ABS(M3258)</f>
        <v>33.284999999999997</v>
      </c>
      <c r="Y3258" s="5">
        <f t="shared" ref="Y3258:Y3321" si="923">ABS(M3258)/N3258</f>
        <v>16.02366790782186</v>
      </c>
      <c r="Z3258" s="9">
        <f t="shared" ref="Z3258:Z3321" si="924">SQRT(0.006428*B3258*B3258+0.004235*C3258*C3258+0.003432*D3258*D3258-0.000405*B3258*C3258-0.002839*C3258*D3258-0.000048*D3258*B3258)</f>
        <v>0.78848715905840849</v>
      </c>
      <c r="AA3258">
        <f t="shared" si="907"/>
        <v>2.6300000000000026</v>
      </c>
    </row>
    <row r="3259" spans="1:27">
      <c r="A3259" s="1">
        <f t="shared" si="908"/>
        <v>-597996</v>
      </c>
      <c r="B3259" s="1">
        <v>4</v>
      </c>
      <c r="C3259" s="1">
        <v>8</v>
      </c>
      <c r="D3259" s="2">
        <v>-6</v>
      </c>
      <c r="E3259" s="5">
        <v>25.12</v>
      </c>
      <c r="F3259" s="5">
        <v>23.19</v>
      </c>
      <c r="G3259" s="5">
        <v>1.37</v>
      </c>
      <c r="H3259" s="5">
        <v>26.13</v>
      </c>
      <c r="I3259" s="5">
        <v>24.88</v>
      </c>
      <c r="J3259" s="5">
        <v>2.84</v>
      </c>
      <c r="K3259" s="6">
        <f t="shared" si="909"/>
        <v>25.625</v>
      </c>
      <c r="L3259" s="6">
        <f t="shared" si="910"/>
        <v>-1.009999999999998</v>
      </c>
      <c r="M3259" s="6">
        <f t="shared" si="911"/>
        <v>24.035</v>
      </c>
      <c r="N3259" s="5">
        <f t="shared" si="912"/>
        <v>1.5765865025427561</v>
      </c>
      <c r="O3259" s="6">
        <f t="shared" si="913"/>
        <v>-1.6899999999999977</v>
      </c>
      <c r="P3259" s="6">
        <f t="shared" si="914"/>
        <v>3.1531730050855122</v>
      </c>
      <c r="Q3259" s="6">
        <f t="shared" si="915"/>
        <v>-0.62244908222278095</v>
      </c>
      <c r="R3259" s="5">
        <f t="shared" si="916"/>
        <v>0.21565578511019839</v>
      </c>
      <c r="S3259" s="5">
        <f t="shared" si="917"/>
        <v>0.67999999999999972</v>
      </c>
      <c r="T3259" s="5">
        <f t="shared" si="918"/>
        <v>1.6899999999999977</v>
      </c>
      <c r="U3259" s="5">
        <f t="shared" si="919"/>
        <v>0.53596805417093374</v>
      </c>
      <c r="V3259" s="5">
        <f t="shared" si="920"/>
        <v>1.008507936250634</v>
      </c>
      <c r="W3259" s="5">
        <f t="shared" si="921"/>
        <v>1.5899999999999999</v>
      </c>
      <c r="X3259" s="5">
        <f t="shared" si="922"/>
        <v>24.035</v>
      </c>
      <c r="Y3259" s="5">
        <f t="shared" si="923"/>
        <v>15.244961162128295</v>
      </c>
      <c r="Z3259" s="9">
        <f t="shared" si="924"/>
        <v>0.78860890180113996</v>
      </c>
      <c r="AA3259">
        <f t="shared" ref="AA3259:AA3322" si="925">ABS(L3259)</f>
        <v>1.009999999999998</v>
      </c>
    </row>
    <row r="3260" spans="1:27">
      <c r="A3260" s="1">
        <f t="shared" si="908"/>
        <v>-103003</v>
      </c>
      <c r="B3260" s="1">
        <v>-3</v>
      </c>
      <c r="C3260" s="1">
        <v>-12</v>
      </c>
      <c r="D3260" s="2">
        <v>-1</v>
      </c>
      <c r="E3260" s="5">
        <v>55.57</v>
      </c>
      <c r="F3260" s="5">
        <v>55.97</v>
      </c>
      <c r="G3260" s="5">
        <v>3.02</v>
      </c>
      <c r="H3260" s="5">
        <v>62.68</v>
      </c>
      <c r="I3260" s="5">
        <v>61.48</v>
      </c>
      <c r="J3260" s="5">
        <v>3.97</v>
      </c>
      <c r="K3260" s="6">
        <f t="shared" si="909"/>
        <v>59.125</v>
      </c>
      <c r="L3260" s="6">
        <f t="shared" si="910"/>
        <v>-7.1099999999999994</v>
      </c>
      <c r="M3260" s="6">
        <f t="shared" si="911"/>
        <v>58.724999999999994</v>
      </c>
      <c r="N3260" s="5">
        <f t="shared" si="912"/>
        <v>2.4940579383807426</v>
      </c>
      <c r="O3260" s="6">
        <f t="shared" si="913"/>
        <v>-5.509999999999998</v>
      </c>
      <c r="P3260" s="6">
        <f t="shared" si="914"/>
        <v>4.9881158767614853</v>
      </c>
      <c r="Q3260" s="6">
        <f t="shared" si="915"/>
        <v>-0.26688718033221737</v>
      </c>
      <c r="R3260" s="5">
        <f t="shared" si="916"/>
        <v>0.32076239596879519</v>
      </c>
      <c r="S3260" s="5">
        <f t="shared" si="917"/>
        <v>1.6000000000000014</v>
      </c>
      <c r="T3260" s="5">
        <f t="shared" si="918"/>
        <v>5.509999999999998</v>
      </c>
      <c r="U3260" s="5">
        <f t="shared" si="919"/>
        <v>1.104625501117537</v>
      </c>
      <c r="V3260" s="5">
        <f t="shared" si="920"/>
        <v>0.16038119798439973</v>
      </c>
      <c r="W3260" s="5">
        <f t="shared" si="921"/>
        <v>0.40000000000000568</v>
      </c>
      <c r="X3260" s="5">
        <f t="shared" si="922"/>
        <v>58.724999999999994</v>
      </c>
      <c r="Y3260" s="5">
        <f t="shared" si="923"/>
        <v>23.545964629084349</v>
      </c>
      <c r="Z3260" s="9">
        <f t="shared" si="924"/>
        <v>0.78888021904469119</v>
      </c>
      <c r="AA3260">
        <f t="shared" si="925"/>
        <v>7.1099999999999994</v>
      </c>
    </row>
    <row r="3261" spans="1:27">
      <c r="A3261" s="1">
        <f t="shared" si="908"/>
        <v>-899757</v>
      </c>
      <c r="B3261" s="1">
        <v>-7</v>
      </c>
      <c r="C3261" s="1">
        <v>1</v>
      </c>
      <c r="D3261" s="2">
        <v>-9</v>
      </c>
      <c r="E3261" s="5">
        <v>49.32</v>
      </c>
      <c r="F3261" s="5">
        <v>41.2</v>
      </c>
      <c r="G3261" s="5">
        <v>3.67</v>
      </c>
      <c r="H3261" s="5">
        <v>50.96</v>
      </c>
      <c r="I3261" s="5">
        <v>50.62</v>
      </c>
      <c r="J3261" s="5">
        <v>2.79</v>
      </c>
      <c r="K3261" s="6">
        <f t="shared" si="909"/>
        <v>50.14</v>
      </c>
      <c r="L3261" s="6">
        <f t="shared" si="910"/>
        <v>-1.6400000000000006</v>
      </c>
      <c r="M3261" s="6">
        <f t="shared" si="911"/>
        <v>45.91</v>
      </c>
      <c r="N3261" s="5">
        <f t="shared" si="912"/>
        <v>2.3050488064247143</v>
      </c>
      <c r="O3261" s="6">
        <f t="shared" si="913"/>
        <v>-9.4199999999999946</v>
      </c>
      <c r="P3261" s="6">
        <f t="shared" si="914"/>
        <v>4.6100976128494286</v>
      </c>
      <c r="Q3261" s="6">
        <f t="shared" si="915"/>
        <v>0.26748223780172209</v>
      </c>
      <c r="R3261" s="5">
        <f t="shared" si="916"/>
        <v>1.6875998413385651</v>
      </c>
      <c r="S3261" s="5">
        <f t="shared" si="917"/>
        <v>7.779999999999994</v>
      </c>
      <c r="T3261" s="5">
        <f t="shared" si="918"/>
        <v>9.4199999999999946</v>
      </c>
      <c r="U3261" s="5">
        <f t="shared" si="919"/>
        <v>2.0433406819292141</v>
      </c>
      <c r="V3261" s="5">
        <f t="shared" si="920"/>
        <v>1.8351021410956665</v>
      </c>
      <c r="W3261" s="5">
        <f t="shared" si="921"/>
        <v>4.230000000000004</v>
      </c>
      <c r="X3261" s="5">
        <f t="shared" si="922"/>
        <v>45.91</v>
      </c>
      <c r="Y3261" s="5">
        <f t="shared" si="923"/>
        <v>19.917148770142308</v>
      </c>
      <c r="Z3261" s="9">
        <f t="shared" si="924"/>
        <v>0.78902534813528014</v>
      </c>
      <c r="AA3261">
        <f t="shared" si="925"/>
        <v>1.6400000000000006</v>
      </c>
    </row>
    <row r="3262" spans="1:27">
      <c r="A3262" s="1">
        <f t="shared" si="908"/>
        <v>-701758</v>
      </c>
      <c r="B3262" s="1">
        <v>-8</v>
      </c>
      <c r="C3262" s="1">
        <v>-7</v>
      </c>
      <c r="D3262" s="2">
        <v>-7</v>
      </c>
      <c r="E3262" s="5">
        <v>63.92</v>
      </c>
      <c r="F3262" s="5">
        <v>62.55</v>
      </c>
      <c r="G3262" s="5">
        <v>3.23</v>
      </c>
      <c r="H3262" s="5">
        <v>65.319999999999993</v>
      </c>
      <c r="I3262" s="5">
        <v>62.45</v>
      </c>
      <c r="J3262" s="5">
        <v>2.5299999999999998</v>
      </c>
      <c r="K3262" s="6">
        <f t="shared" si="909"/>
        <v>64.62</v>
      </c>
      <c r="L3262" s="6">
        <f t="shared" si="910"/>
        <v>-1.3999999999999915</v>
      </c>
      <c r="M3262" s="6">
        <f t="shared" si="911"/>
        <v>62.5</v>
      </c>
      <c r="N3262" s="5">
        <f t="shared" si="912"/>
        <v>2.0514507062076826</v>
      </c>
      <c r="O3262" s="6">
        <f t="shared" si="913"/>
        <v>9.9999999999994316E-2</v>
      </c>
      <c r="P3262" s="6">
        <f t="shared" si="914"/>
        <v>4.1029014124153651</v>
      </c>
      <c r="Q3262" s="6">
        <f t="shared" si="915"/>
        <v>0.2395181123691621</v>
      </c>
      <c r="R3262" s="5">
        <f t="shared" si="916"/>
        <v>0.36559494104854462</v>
      </c>
      <c r="S3262" s="5">
        <f t="shared" si="917"/>
        <v>1.4999999999999858</v>
      </c>
      <c r="T3262" s="5">
        <f t="shared" si="918"/>
        <v>9.9999999999994316E-2</v>
      </c>
      <c r="U3262" s="5">
        <f t="shared" si="919"/>
        <v>2.4372996069901818E-2</v>
      </c>
      <c r="V3262" s="5">
        <f t="shared" si="920"/>
        <v>1.0334150333638981</v>
      </c>
      <c r="W3262" s="5">
        <f t="shared" si="921"/>
        <v>2.1200000000000045</v>
      </c>
      <c r="X3262" s="5">
        <f t="shared" si="922"/>
        <v>62.5</v>
      </c>
      <c r="Y3262" s="5">
        <f t="shared" si="923"/>
        <v>30.466245087379004</v>
      </c>
      <c r="Z3262" s="9">
        <f t="shared" si="924"/>
        <v>0.78904752708566295</v>
      </c>
      <c r="AA3262">
        <f t="shared" si="925"/>
        <v>1.3999999999999915</v>
      </c>
    </row>
    <row r="3263" spans="1:27">
      <c r="A3263" s="1">
        <f t="shared" si="908"/>
        <v>-998996</v>
      </c>
      <c r="B3263" s="1">
        <v>4</v>
      </c>
      <c r="C3263" s="1">
        <v>4</v>
      </c>
      <c r="D3263" s="2">
        <v>-10</v>
      </c>
      <c r="E3263" s="5">
        <v>131.85</v>
      </c>
      <c r="F3263" s="5">
        <v>137.41999999999999</v>
      </c>
      <c r="G3263" s="5">
        <v>4.4400000000000004</v>
      </c>
      <c r="H3263" s="5">
        <v>143.88999999999999</v>
      </c>
      <c r="I3263" s="5">
        <v>153.22</v>
      </c>
      <c r="J3263" s="5">
        <v>5.4</v>
      </c>
      <c r="K3263" s="6">
        <f t="shared" si="909"/>
        <v>137.87</v>
      </c>
      <c r="L3263" s="6">
        <f t="shared" si="910"/>
        <v>-12.039999999999992</v>
      </c>
      <c r="M3263" s="6">
        <f t="shared" si="911"/>
        <v>145.32</v>
      </c>
      <c r="N3263" s="5">
        <f t="shared" si="912"/>
        <v>3.4954827992710826</v>
      </c>
      <c r="O3263" s="6">
        <f t="shared" si="913"/>
        <v>-15.800000000000011</v>
      </c>
      <c r="P3263" s="6">
        <f t="shared" si="914"/>
        <v>6.9909655985421653</v>
      </c>
      <c r="Q3263" s="6">
        <f t="shared" si="915"/>
        <v>-0.19328226281673538</v>
      </c>
      <c r="R3263" s="5">
        <f t="shared" si="916"/>
        <v>0.53783700506037346</v>
      </c>
      <c r="S3263" s="5">
        <f t="shared" si="917"/>
        <v>3.7600000000000193</v>
      </c>
      <c r="T3263" s="5">
        <f t="shared" si="918"/>
        <v>15.800000000000011</v>
      </c>
      <c r="U3263" s="5">
        <f t="shared" si="919"/>
        <v>2.2600597553068784</v>
      </c>
      <c r="V3263" s="5">
        <f t="shared" si="920"/>
        <v>2.1313221743083806</v>
      </c>
      <c r="W3263" s="5">
        <f t="shared" si="921"/>
        <v>7.4499999999999886</v>
      </c>
      <c r="X3263" s="5">
        <f t="shared" si="922"/>
        <v>145.32</v>
      </c>
      <c r="Y3263" s="5">
        <f t="shared" si="923"/>
        <v>41.573656157113334</v>
      </c>
      <c r="Z3263" s="9">
        <f t="shared" si="924"/>
        <v>0.78918185483448622</v>
      </c>
      <c r="AA3263">
        <f t="shared" si="925"/>
        <v>12.039999999999992</v>
      </c>
    </row>
    <row r="3264" spans="1:27">
      <c r="A3264" s="1">
        <f t="shared" si="908"/>
        <v>-102755</v>
      </c>
      <c r="B3264" s="1">
        <v>-5</v>
      </c>
      <c r="C3264" s="1">
        <v>-11</v>
      </c>
      <c r="D3264" s="2">
        <v>-1</v>
      </c>
      <c r="E3264" s="5">
        <v>32.79</v>
      </c>
      <c r="F3264" s="5">
        <v>31.31</v>
      </c>
      <c r="G3264" s="5">
        <v>2.27</v>
      </c>
      <c r="H3264" s="5">
        <v>32.79</v>
      </c>
      <c r="I3264" s="5">
        <v>30.93</v>
      </c>
      <c r="J3264" s="5">
        <v>1.94</v>
      </c>
      <c r="K3264" s="6">
        <f t="shared" si="909"/>
        <v>32.79</v>
      </c>
      <c r="L3264" s="6">
        <f t="shared" si="910"/>
        <v>0</v>
      </c>
      <c r="M3264" s="6">
        <f t="shared" si="911"/>
        <v>31.119999999999997</v>
      </c>
      <c r="N3264" s="5">
        <f t="shared" si="912"/>
        <v>1.4930254518929005</v>
      </c>
      <c r="O3264" s="6">
        <f t="shared" si="913"/>
        <v>0.37999999999999901</v>
      </c>
      <c r="P3264" s="6">
        <f t="shared" si="914"/>
        <v>2.986050903785801</v>
      </c>
      <c r="Q3264" s="6">
        <f t="shared" si="915"/>
        <v>0.15581225817304997</v>
      </c>
      <c r="R3264" s="5">
        <f t="shared" si="916"/>
        <v>0.12725837979460569</v>
      </c>
      <c r="S3264" s="5">
        <f t="shared" si="917"/>
        <v>0.37999999999999901</v>
      </c>
      <c r="T3264" s="5">
        <f t="shared" si="918"/>
        <v>0.37999999999999901</v>
      </c>
      <c r="U3264" s="5">
        <f t="shared" si="919"/>
        <v>0.12725837979460569</v>
      </c>
      <c r="V3264" s="5">
        <f t="shared" si="920"/>
        <v>1.1185341802999593</v>
      </c>
      <c r="W3264" s="5">
        <f t="shared" si="921"/>
        <v>1.6700000000000017</v>
      </c>
      <c r="X3264" s="5">
        <f t="shared" si="922"/>
        <v>31.119999999999997</v>
      </c>
      <c r="Y3264" s="5">
        <f t="shared" si="923"/>
        <v>20.843583048463888</v>
      </c>
      <c r="Z3264" s="9">
        <f t="shared" si="924"/>
        <v>0.78919135829024378</v>
      </c>
      <c r="AA3264">
        <f t="shared" si="925"/>
        <v>0</v>
      </c>
    </row>
    <row r="3265" spans="1:27">
      <c r="A3265" s="1">
        <f t="shared" si="908"/>
        <v>-899743</v>
      </c>
      <c r="B3265" s="1">
        <v>7</v>
      </c>
      <c r="C3265" s="1">
        <v>1</v>
      </c>
      <c r="D3265" s="2">
        <v>-9</v>
      </c>
      <c r="E3265" s="5">
        <v>141.93</v>
      </c>
      <c r="F3265" s="5">
        <v>148.58000000000001</v>
      </c>
      <c r="G3265" s="5">
        <v>3.27</v>
      </c>
      <c r="H3265" s="5">
        <v>153.52000000000001</v>
      </c>
      <c r="I3265" s="5">
        <v>154.72</v>
      </c>
      <c r="J3265" s="5">
        <v>7.89</v>
      </c>
      <c r="K3265" s="6">
        <f t="shared" si="909"/>
        <v>147.72500000000002</v>
      </c>
      <c r="L3265" s="6">
        <f t="shared" si="910"/>
        <v>-11.590000000000003</v>
      </c>
      <c r="M3265" s="6">
        <f t="shared" si="911"/>
        <v>151.65</v>
      </c>
      <c r="N3265" s="5">
        <f t="shared" si="912"/>
        <v>4.2703922536460279</v>
      </c>
      <c r="O3265" s="6">
        <f t="shared" si="913"/>
        <v>-6.1399999999999864</v>
      </c>
      <c r="P3265" s="6">
        <f t="shared" si="914"/>
        <v>8.5407845072920558</v>
      </c>
      <c r="Q3265" s="6">
        <f t="shared" si="915"/>
        <v>-0.70682294879703877</v>
      </c>
      <c r="R3265" s="5">
        <f t="shared" si="916"/>
        <v>0.63811468318242304</v>
      </c>
      <c r="S3265" s="5">
        <f t="shared" si="917"/>
        <v>5.4500000000000171</v>
      </c>
      <c r="T3265" s="5">
        <f t="shared" si="918"/>
        <v>6.1399999999999864</v>
      </c>
      <c r="U3265" s="5">
        <f t="shared" si="919"/>
        <v>0.71890351463120294</v>
      </c>
      <c r="V3265" s="5">
        <f t="shared" si="920"/>
        <v>0.91911931430862082</v>
      </c>
      <c r="W3265" s="5">
        <f t="shared" si="921"/>
        <v>3.9249999999999829</v>
      </c>
      <c r="X3265" s="5">
        <f t="shared" si="922"/>
        <v>151.65</v>
      </c>
      <c r="Y3265" s="5">
        <f t="shared" si="923"/>
        <v>35.511960258574</v>
      </c>
      <c r="Z3265" s="9">
        <f t="shared" si="924"/>
        <v>0.78926484781725836</v>
      </c>
      <c r="AA3265">
        <f t="shared" si="925"/>
        <v>11.590000000000003</v>
      </c>
    </row>
    <row r="3266" spans="1:27">
      <c r="A3266" s="1">
        <f t="shared" si="908"/>
        <v>-597749</v>
      </c>
      <c r="B3266" s="1">
        <v>1</v>
      </c>
      <c r="C3266" s="1">
        <v>9</v>
      </c>
      <c r="D3266" s="2">
        <v>-6</v>
      </c>
      <c r="E3266" s="5">
        <v>31.93</v>
      </c>
      <c r="F3266" s="5">
        <v>33.83</v>
      </c>
      <c r="G3266" s="5">
        <v>2.88</v>
      </c>
      <c r="H3266" s="5">
        <v>31.34</v>
      </c>
      <c r="I3266" s="5">
        <v>32.479999999999997</v>
      </c>
      <c r="J3266" s="5">
        <v>2.38</v>
      </c>
      <c r="K3266" s="6">
        <f t="shared" si="909"/>
        <v>31.634999999999998</v>
      </c>
      <c r="L3266" s="6">
        <f t="shared" si="910"/>
        <v>0.58999999999999986</v>
      </c>
      <c r="M3266" s="6">
        <f t="shared" si="911"/>
        <v>33.155000000000001</v>
      </c>
      <c r="N3266" s="5">
        <f t="shared" si="912"/>
        <v>1.8680738743422327</v>
      </c>
      <c r="O3266" s="6">
        <f t="shared" si="913"/>
        <v>1.3500000000000014</v>
      </c>
      <c r="P3266" s="6">
        <f t="shared" si="914"/>
        <v>3.7361477486844654</v>
      </c>
      <c r="Q3266" s="6">
        <f t="shared" si="915"/>
        <v>0.1884116113132934</v>
      </c>
      <c r="R3266" s="5">
        <f t="shared" si="916"/>
        <v>0.20341807956272742</v>
      </c>
      <c r="S3266" s="5">
        <f t="shared" si="917"/>
        <v>0.76000000000000156</v>
      </c>
      <c r="T3266" s="5">
        <f t="shared" si="918"/>
        <v>1.3500000000000014</v>
      </c>
      <c r="U3266" s="5">
        <f t="shared" si="919"/>
        <v>0.36133474659168652</v>
      </c>
      <c r="V3266" s="5">
        <f t="shared" si="920"/>
        <v>0.81367231825090969</v>
      </c>
      <c r="W3266" s="5">
        <f t="shared" si="921"/>
        <v>1.5200000000000031</v>
      </c>
      <c r="X3266" s="5">
        <f t="shared" si="922"/>
        <v>33.155000000000001</v>
      </c>
      <c r="Y3266" s="5">
        <f t="shared" si="923"/>
        <v>17.748227441847934</v>
      </c>
      <c r="Z3266" s="9">
        <f t="shared" si="924"/>
        <v>0.7892806851811337</v>
      </c>
      <c r="AA3266">
        <f t="shared" si="925"/>
        <v>0.58999999999999986</v>
      </c>
    </row>
    <row r="3267" spans="1:27">
      <c r="A3267" s="1">
        <f t="shared" si="908"/>
        <v>-1000743</v>
      </c>
      <c r="B3267" s="1">
        <v>7</v>
      </c>
      <c r="C3267" s="1">
        <v>-3</v>
      </c>
      <c r="D3267" s="2">
        <v>-10</v>
      </c>
      <c r="E3267" s="5">
        <v>113.17</v>
      </c>
      <c r="F3267" s="5">
        <v>120.41</v>
      </c>
      <c r="G3267" s="5">
        <v>2.68</v>
      </c>
      <c r="H3267" s="5">
        <v>111.19</v>
      </c>
      <c r="I3267" s="5">
        <v>111.52</v>
      </c>
      <c r="J3267" s="5">
        <v>6.47</v>
      </c>
      <c r="K3267" s="6">
        <f t="shared" si="909"/>
        <v>112.18</v>
      </c>
      <c r="L3267" s="6">
        <f t="shared" si="910"/>
        <v>1.980000000000004</v>
      </c>
      <c r="M3267" s="6">
        <f t="shared" si="911"/>
        <v>115.965</v>
      </c>
      <c r="N3267" s="5">
        <f t="shared" si="912"/>
        <v>3.5015460870878163</v>
      </c>
      <c r="O3267" s="6">
        <f t="shared" si="913"/>
        <v>8.89</v>
      </c>
      <c r="P3267" s="6">
        <f t="shared" si="914"/>
        <v>7.0030921741756327</v>
      </c>
      <c r="Q3267" s="6">
        <f t="shared" si="915"/>
        <v>-0.70709964459977193</v>
      </c>
      <c r="R3267" s="5">
        <f t="shared" si="916"/>
        <v>0.98670699001807805</v>
      </c>
      <c r="S3267" s="5">
        <f t="shared" si="917"/>
        <v>6.9099999999999966</v>
      </c>
      <c r="T3267" s="5">
        <f t="shared" si="918"/>
        <v>8.89</v>
      </c>
      <c r="U3267" s="5">
        <f t="shared" si="919"/>
        <v>1.269439238966819</v>
      </c>
      <c r="V3267" s="5">
        <f t="shared" si="920"/>
        <v>1.080951073000991</v>
      </c>
      <c r="W3267" s="5">
        <f t="shared" si="921"/>
        <v>3.7849999999999966</v>
      </c>
      <c r="X3267" s="5">
        <f t="shared" si="922"/>
        <v>115.965</v>
      </c>
      <c r="Y3267" s="5">
        <f t="shared" si="923"/>
        <v>33.118227524586537</v>
      </c>
      <c r="Z3267" s="9">
        <f t="shared" si="924"/>
        <v>0.78929208788635408</v>
      </c>
      <c r="AA3267">
        <f t="shared" si="925"/>
        <v>1.980000000000004</v>
      </c>
    </row>
    <row r="3268" spans="1:27">
      <c r="A3268" s="1">
        <f t="shared" si="908"/>
        <v>-403250</v>
      </c>
      <c r="B3268" s="1">
        <v>0</v>
      </c>
      <c r="C3268" s="1">
        <v>-13</v>
      </c>
      <c r="D3268" s="2">
        <v>-4</v>
      </c>
      <c r="E3268" s="5">
        <v>100.59</v>
      </c>
      <c r="F3268" s="5">
        <v>102.42</v>
      </c>
      <c r="G3268" s="5">
        <v>6.08</v>
      </c>
      <c r="H3268" s="5">
        <v>105.63</v>
      </c>
      <c r="I3268" s="5">
        <v>103.47</v>
      </c>
      <c r="J3268" s="5">
        <v>3.76</v>
      </c>
      <c r="K3268" s="6">
        <f t="shared" si="909"/>
        <v>103.11</v>
      </c>
      <c r="L3268" s="6">
        <f t="shared" si="910"/>
        <v>-5.039999999999992</v>
      </c>
      <c r="M3268" s="6">
        <f t="shared" si="911"/>
        <v>102.94499999999999</v>
      </c>
      <c r="N3268" s="5">
        <f t="shared" si="912"/>
        <v>3.5743530883224168</v>
      </c>
      <c r="O3268" s="6">
        <f t="shared" si="913"/>
        <v>-1.0499999999999972</v>
      </c>
      <c r="P3268" s="6">
        <f t="shared" si="914"/>
        <v>7.1487061766448337</v>
      </c>
      <c r="Q3268" s="6">
        <f t="shared" si="915"/>
        <v>0.44671258609893555</v>
      </c>
      <c r="R3268" s="5">
        <f t="shared" si="916"/>
        <v>0.55814295641853573</v>
      </c>
      <c r="S3268" s="5">
        <f t="shared" si="917"/>
        <v>3.9899999999999949</v>
      </c>
      <c r="T3268" s="5">
        <f t="shared" si="918"/>
        <v>1.0499999999999972</v>
      </c>
      <c r="U3268" s="5">
        <f t="shared" si="919"/>
        <v>0.14687972537329869</v>
      </c>
      <c r="V3268" s="5">
        <f t="shared" si="920"/>
        <v>4.6162199403038603E-2</v>
      </c>
      <c r="W3268" s="5">
        <f t="shared" si="921"/>
        <v>0.16500000000000625</v>
      </c>
      <c r="X3268" s="5">
        <f t="shared" si="922"/>
        <v>102.94499999999999</v>
      </c>
      <c r="Y3268" s="5">
        <f t="shared" si="923"/>
        <v>28.801015863912898</v>
      </c>
      <c r="Z3268" s="9">
        <f t="shared" si="924"/>
        <v>0.78930285695669444</v>
      </c>
      <c r="AA3268">
        <f t="shared" si="925"/>
        <v>5.039999999999992</v>
      </c>
    </row>
    <row r="3269" spans="1:27">
      <c r="A3269" s="1">
        <f t="shared" si="908"/>
        <v>-197252</v>
      </c>
      <c r="B3269" s="1">
        <v>-2</v>
      </c>
      <c r="C3269" s="1">
        <v>11</v>
      </c>
      <c r="D3269" s="2">
        <v>-2</v>
      </c>
      <c r="E3269" s="5">
        <v>21.88</v>
      </c>
      <c r="F3269" s="5">
        <v>17.55</v>
      </c>
      <c r="G3269" s="5">
        <v>2.25</v>
      </c>
      <c r="H3269" s="5">
        <v>21.56</v>
      </c>
      <c r="I3269" s="5">
        <v>20.61</v>
      </c>
      <c r="J3269" s="5">
        <v>1.88</v>
      </c>
      <c r="K3269" s="6">
        <f t="shared" si="909"/>
        <v>21.72</v>
      </c>
      <c r="L3269" s="6">
        <f t="shared" si="910"/>
        <v>0.32000000000000028</v>
      </c>
      <c r="M3269" s="6">
        <f t="shared" si="911"/>
        <v>19.079999999999998</v>
      </c>
      <c r="N3269" s="5">
        <f t="shared" si="912"/>
        <v>1.4660235332353979</v>
      </c>
      <c r="O3269" s="6">
        <f t="shared" si="913"/>
        <v>-3.0599999999999987</v>
      </c>
      <c r="P3269" s="6">
        <f t="shared" si="914"/>
        <v>2.9320470664707958</v>
      </c>
      <c r="Q3269" s="6">
        <f t="shared" si="915"/>
        <v>0.17775011922902445</v>
      </c>
      <c r="R3269" s="5">
        <f t="shared" si="916"/>
        <v>1.1527782205994355</v>
      </c>
      <c r="S3269" s="5">
        <f t="shared" si="917"/>
        <v>3.379999999999999</v>
      </c>
      <c r="T3269" s="5">
        <f t="shared" si="918"/>
        <v>3.0599999999999987</v>
      </c>
      <c r="U3269" s="5">
        <f t="shared" si="919"/>
        <v>1.0436394541521516</v>
      </c>
      <c r="V3269" s="5">
        <f t="shared" si="920"/>
        <v>1.8007896463801842</v>
      </c>
      <c r="W3269" s="5">
        <f t="shared" si="921"/>
        <v>2.6400000000000006</v>
      </c>
      <c r="X3269" s="5">
        <f t="shared" si="922"/>
        <v>19.079999999999998</v>
      </c>
      <c r="Y3269" s="5">
        <f t="shared" si="923"/>
        <v>13.014797898838601</v>
      </c>
      <c r="Z3269" s="9">
        <f t="shared" si="924"/>
        <v>0.78933579673039023</v>
      </c>
      <c r="AA3269">
        <f t="shared" si="925"/>
        <v>0.32000000000000028</v>
      </c>
    </row>
    <row r="3270" spans="1:27">
      <c r="A3270" s="1">
        <f t="shared" si="908"/>
        <v>-498493</v>
      </c>
      <c r="B3270" s="1">
        <v>7</v>
      </c>
      <c r="C3270" s="1">
        <v>6</v>
      </c>
      <c r="D3270" s="2">
        <v>-5</v>
      </c>
      <c r="E3270" s="5">
        <v>65.569999999999993</v>
      </c>
      <c r="F3270" s="5">
        <v>67.819999999999993</v>
      </c>
      <c r="G3270" s="5">
        <v>2.09</v>
      </c>
      <c r="H3270" s="5">
        <v>63.64</v>
      </c>
      <c r="I3270" s="5">
        <v>61.13</v>
      </c>
      <c r="J3270" s="5">
        <v>4.5199999999999996</v>
      </c>
      <c r="K3270" s="6">
        <f t="shared" si="909"/>
        <v>64.60499999999999</v>
      </c>
      <c r="L3270" s="6">
        <f t="shared" si="910"/>
        <v>1.9299999999999926</v>
      </c>
      <c r="M3270" s="6">
        <f t="shared" si="911"/>
        <v>64.474999999999994</v>
      </c>
      <c r="N3270" s="5">
        <f t="shared" si="912"/>
        <v>2.4899046166469909</v>
      </c>
      <c r="O3270" s="6">
        <f t="shared" si="913"/>
        <v>6.6899999999999906</v>
      </c>
      <c r="P3270" s="6">
        <f t="shared" si="914"/>
        <v>4.9798092332939818</v>
      </c>
      <c r="Q3270" s="6">
        <f t="shared" si="915"/>
        <v>-0.64771256325987459</v>
      </c>
      <c r="R3270" s="5">
        <f t="shared" si="916"/>
        <v>0.95585990888478534</v>
      </c>
      <c r="S3270" s="5">
        <f t="shared" si="917"/>
        <v>4.759999999999998</v>
      </c>
      <c r="T3270" s="5">
        <f t="shared" si="918"/>
        <v>6.6899999999999906</v>
      </c>
      <c r="U3270" s="5">
        <f t="shared" si="919"/>
        <v>1.3434249559746234</v>
      </c>
      <c r="V3270" s="5">
        <f t="shared" si="920"/>
        <v>5.2210835359251175E-2</v>
      </c>
      <c r="W3270" s="5">
        <f t="shared" si="921"/>
        <v>0.12999999999999545</v>
      </c>
      <c r="X3270" s="5">
        <f t="shared" si="922"/>
        <v>64.474999999999994</v>
      </c>
      <c r="Y3270" s="5">
        <f t="shared" si="923"/>
        <v>25.894566229137208</v>
      </c>
      <c r="Z3270" s="9">
        <f t="shared" si="924"/>
        <v>0.78934909894165328</v>
      </c>
      <c r="AA3270">
        <f t="shared" si="925"/>
        <v>1.9299999999999926</v>
      </c>
    </row>
    <row r="3271" spans="1:27">
      <c r="A3271" s="1">
        <f t="shared" si="908"/>
        <v>-197993</v>
      </c>
      <c r="B3271" s="1">
        <v>7</v>
      </c>
      <c r="C3271" s="1">
        <v>8</v>
      </c>
      <c r="D3271" s="2">
        <v>-2</v>
      </c>
      <c r="E3271" s="5">
        <v>79.260000000000005</v>
      </c>
      <c r="F3271" s="5">
        <v>80.22</v>
      </c>
      <c r="G3271" s="5">
        <v>2.48</v>
      </c>
      <c r="H3271" s="5">
        <v>93.04</v>
      </c>
      <c r="I3271" s="5">
        <v>96.6</v>
      </c>
      <c r="J3271" s="5">
        <v>4.08</v>
      </c>
      <c r="K3271" s="6">
        <f t="shared" si="909"/>
        <v>86.15</v>
      </c>
      <c r="L3271" s="6">
        <f t="shared" si="910"/>
        <v>-13.780000000000001</v>
      </c>
      <c r="M3271" s="6">
        <f t="shared" si="911"/>
        <v>88.41</v>
      </c>
      <c r="N3271" s="5">
        <f t="shared" si="912"/>
        <v>2.3872997298202838</v>
      </c>
      <c r="O3271" s="6">
        <f t="shared" si="913"/>
        <v>-16.379999999999995</v>
      </c>
      <c r="P3271" s="6">
        <f t="shared" si="914"/>
        <v>4.7745994596405676</v>
      </c>
      <c r="Q3271" s="6">
        <f t="shared" si="915"/>
        <v>-0.46041549691184719</v>
      </c>
      <c r="R3271" s="5">
        <f t="shared" si="916"/>
        <v>0.54454829603564747</v>
      </c>
      <c r="S3271" s="5">
        <f t="shared" si="917"/>
        <v>2.5999999999999943</v>
      </c>
      <c r="T3271" s="5">
        <f t="shared" si="918"/>
        <v>16.379999999999995</v>
      </c>
      <c r="U3271" s="5">
        <f t="shared" si="919"/>
        <v>3.4306542650245855</v>
      </c>
      <c r="V3271" s="5">
        <f t="shared" si="920"/>
        <v>0.94667626849273923</v>
      </c>
      <c r="W3271" s="5">
        <f t="shared" si="921"/>
        <v>2.2599999999999909</v>
      </c>
      <c r="X3271" s="5">
        <f t="shared" si="922"/>
        <v>88.41</v>
      </c>
      <c r="Y3271" s="5">
        <f t="shared" si="923"/>
        <v>37.033472963470537</v>
      </c>
      <c r="Z3271" s="9">
        <f t="shared" si="924"/>
        <v>0.78940230554515101</v>
      </c>
      <c r="AA3271">
        <f t="shared" si="925"/>
        <v>13.780000000000001</v>
      </c>
    </row>
    <row r="3272" spans="1:27">
      <c r="A3272" s="1">
        <f t="shared" si="908"/>
        <v>-999245</v>
      </c>
      <c r="B3272" s="1">
        <v>5</v>
      </c>
      <c r="C3272" s="1">
        <v>3</v>
      </c>
      <c r="D3272" s="2">
        <v>-10</v>
      </c>
      <c r="E3272" s="5">
        <v>21.44</v>
      </c>
      <c r="F3272" s="5">
        <v>22.45</v>
      </c>
      <c r="G3272" s="5">
        <v>1.76</v>
      </c>
      <c r="H3272" s="5">
        <v>14.64</v>
      </c>
      <c r="I3272" s="5">
        <v>15.57</v>
      </c>
      <c r="J3272" s="5">
        <v>2.4500000000000002</v>
      </c>
      <c r="K3272" s="6">
        <f t="shared" si="909"/>
        <v>18.04</v>
      </c>
      <c r="L3272" s="6">
        <f t="shared" si="910"/>
        <v>6.8000000000000007</v>
      </c>
      <c r="M3272" s="6">
        <f t="shared" si="911"/>
        <v>19.009999999999998</v>
      </c>
      <c r="N3272" s="5">
        <f t="shared" si="912"/>
        <v>1.5083186002963698</v>
      </c>
      <c r="O3272" s="6">
        <f t="shared" si="913"/>
        <v>6.879999999999999</v>
      </c>
      <c r="P3272" s="6">
        <f t="shared" si="914"/>
        <v>3.0166372005927395</v>
      </c>
      <c r="Q3272" s="6">
        <f t="shared" si="915"/>
        <v>-0.31921627234865563</v>
      </c>
      <c r="R3272" s="5">
        <f t="shared" si="916"/>
        <v>2.6519596053605345E-2</v>
      </c>
      <c r="S3272" s="5">
        <f t="shared" si="917"/>
        <v>7.9999999999998295E-2</v>
      </c>
      <c r="T3272" s="5">
        <f t="shared" si="918"/>
        <v>6.879999999999999</v>
      </c>
      <c r="U3272" s="5">
        <f t="shared" si="919"/>
        <v>2.2806852606101082</v>
      </c>
      <c r="V3272" s="5">
        <f t="shared" si="920"/>
        <v>0.64310020429994263</v>
      </c>
      <c r="W3272" s="5">
        <f t="shared" si="921"/>
        <v>0.96999999999999886</v>
      </c>
      <c r="X3272" s="5">
        <f t="shared" si="922"/>
        <v>19.009999999999998</v>
      </c>
      <c r="Y3272" s="5">
        <f t="shared" si="923"/>
        <v>12.603438024476208</v>
      </c>
      <c r="Z3272" s="9">
        <f t="shared" si="924"/>
        <v>0.78962649398307294</v>
      </c>
      <c r="AA3272">
        <f t="shared" si="925"/>
        <v>6.8000000000000007</v>
      </c>
    </row>
    <row r="3273" spans="1:27">
      <c r="A3273" s="1">
        <f t="shared" si="908"/>
        <v>-403251</v>
      </c>
      <c r="B3273" s="1">
        <v>-1</v>
      </c>
      <c r="C3273" s="1">
        <v>-13</v>
      </c>
      <c r="D3273" s="2">
        <v>-4</v>
      </c>
      <c r="E3273" s="5">
        <v>30.96</v>
      </c>
      <c r="F3273" s="5">
        <v>31.73</v>
      </c>
      <c r="G3273" s="5">
        <v>3.17</v>
      </c>
      <c r="H3273" s="5">
        <v>29.2</v>
      </c>
      <c r="I3273" s="5">
        <v>26.72</v>
      </c>
      <c r="J3273" s="5">
        <v>2.35</v>
      </c>
      <c r="K3273" s="6">
        <f t="shared" si="909"/>
        <v>30.08</v>
      </c>
      <c r="L3273" s="6">
        <f t="shared" si="910"/>
        <v>1.7600000000000016</v>
      </c>
      <c r="M3273" s="6">
        <f t="shared" si="911"/>
        <v>29.225000000000001</v>
      </c>
      <c r="N3273" s="5">
        <f t="shared" si="912"/>
        <v>1.9730306637252246</v>
      </c>
      <c r="O3273" s="6">
        <f t="shared" si="913"/>
        <v>5.0100000000000016</v>
      </c>
      <c r="P3273" s="6">
        <f t="shared" si="914"/>
        <v>3.9460613274504492</v>
      </c>
      <c r="Q3273" s="6">
        <f t="shared" si="915"/>
        <v>0.29068677190233366</v>
      </c>
      <c r="R3273" s="5">
        <f t="shared" si="916"/>
        <v>0.82360605431842726</v>
      </c>
      <c r="S3273" s="5">
        <f t="shared" si="917"/>
        <v>3.25</v>
      </c>
      <c r="T3273" s="5">
        <f t="shared" si="918"/>
        <v>5.0100000000000016</v>
      </c>
      <c r="U3273" s="5">
        <f t="shared" si="919"/>
        <v>1.2696204098877915</v>
      </c>
      <c r="V3273" s="5">
        <f t="shared" si="920"/>
        <v>0.43334349319523247</v>
      </c>
      <c r="W3273" s="5">
        <f t="shared" si="921"/>
        <v>0.85499999999999687</v>
      </c>
      <c r="X3273" s="5">
        <f t="shared" si="922"/>
        <v>29.225000000000001</v>
      </c>
      <c r="Y3273" s="5">
        <f t="shared" si="923"/>
        <v>14.812238115357562</v>
      </c>
      <c r="Z3273" s="9">
        <f t="shared" si="924"/>
        <v>0.78991771723389015</v>
      </c>
      <c r="AA3273">
        <f t="shared" si="925"/>
        <v>1.7600000000000016</v>
      </c>
    </row>
    <row r="3274" spans="1:27">
      <c r="A3274" s="1">
        <f t="shared" si="908"/>
        <v>-800992</v>
      </c>
      <c r="B3274" s="1">
        <v>8</v>
      </c>
      <c r="C3274" s="1">
        <v>-4</v>
      </c>
      <c r="D3274" s="2">
        <v>-8</v>
      </c>
      <c r="E3274" s="5">
        <v>133.56</v>
      </c>
      <c r="F3274" s="5">
        <v>139.53</v>
      </c>
      <c r="G3274" s="5">
        <v>2.97</v>
      </c>
      <c r="H3274" s="5">
        <v>138.41</v>
      </c>
      <c r="I3274" s="5">
        <v>145.68</v>
      </c>
      <c r="J3274" s="5">
        <v>4.67</v>
      </c>
      <c r="K3274" s="6">
        <f t="shared" si="909"/>
        <v>135.98500000000001</v>
      </c>
      <c r="L3274" s="6">
        <f t="shared" si="910"/>
        <v>-4.8499999999999943</v>
      </c>
      <c r="M3274" s="6">
        <f t="shared" si="911"/>
        <v>142.60500000000002</v>
      </c>
      <c r="N3274" s="5">
        <f t="shared" si="912"/>
        <v>2.7672097860480327</v>
      </c>
      <c r="O3274" s="6">
        <f t="shared" si="913"/>
        <v>-6.1500000000000057</v>
      </c>
      <c r="P3274" s="6">
        <f t="shared" si="914"/>
        <v>5.5344195720960654</v>
      </c>
      <c r="Q3274" s="6">
        <f t="shared" si="915"/>
        <v>-0.42403149873652446</v>
      </c>
      <c r="R3274" s="5">
        <f t="shared" si="916"/>
        <v>0.23489364748463748</v>
      </c>
      <c r="S3274" s="5">
        <f t="shared" si="917"/>
        <v>1.3000000000000114</v>
      </c>
      <c r="T3274" s="5">
        <f t="shared" si="918"/>
        <v>6.1500000000000057</v>
      </c>
      <c r="U3274" s="5">
        <f t="shared" si="919"/>
        <v>1.1112276400234686</v>
      </c>
      <c r="V3274" s="5">
        <f t="shared" si="920"/>
        <v>2.3923014559204425</v>
      </c>
      <c r="W3274" s="5">
        <f t="shared" si="921"/>
        <v>6.6200000000000045</v>
      </c>
      <c r="X3274" s="5">
        <f t="shared" si="922"/>
        <v>142.60500000000002</v>
      </c>
      <c r="Y3274" s="5">
        <f t="shared" si="923"/>
        <v>51.533859383917601</v>
      </c>
      <c r="Z3274" s="9">
        <f t="shared" si="924"/>
        <v>0.78992657886666906</v>
      </c>
      <c r="AA3274">
        <f t="shared" si="925"/>
        <v>4.8499999999999943</v>
      </c>
    </row>
    <row r="3275" spans="1:27">
      <c r="A3275" s="1">
        <f t="shared" si="908"/>
        <v>-202008</v>
      </c>
      <c r="B3275" s="1">
        <v>-8</v>
      </c>
      <c r="C3275" s="1">
        <v>-8</v>
      </c>
      <c r="D3275" s="2">
        <v>-2</v>
      </c>
      <c r="E3275" s="5">
        <v>36.51</v>
      </c>
      <c r="F3275" s="5">
        <v>35.21</v>
      </c>
      <c r="G3275" s="5">
        <v>1.92</v>
      </c>
      <c r="H3275" s="5">
        <v>33.700000000000003</v>
      </c>
      <c r="I3275" s="5">
        <v>32.71</v>
      </c>
      <c r="J3275" s="5">
        <v>1.47</v>
      </c>
      <c r="K3275" s="6">
        <f t="shared" si="909"/>
        <v>35.105000000000004</v>
      </c>
      <c r="L3275" s="6">
        <f t="shared" si="910"/>
        <v>2.8099999999999952</v>
      </c>
      <c r="M3275" s="6">
        <f t="shared" si="911"/>
        <v>33.96</v>
      </c>
      <c r="N3275" s="5">
        <f t="shared" si="912"/>
        <v>1.2090595518831981</v>
      </c>
      <c r="O3275" s="6">
        <f t="shared" si="913"/>
        <v>2.5</v>
      </c>
      <c r="P3275" s="6">
        <f t="shared" si="914"/>
        <v>2.4181191037663963</v>
      </c>
      <c r="Q3275" s="6">
        <f t="shared" si="915"/>
        <v>0.26088964137294141</v>
      </c>
      <c r="R3275" s="5">
        <f t="shared" si="916"/>
        <v>0.12819881349812243</v>
      </c>
      <c r="S3275" s="5">
        <f t="shared" si="917"/>
        <v>0.30999999999999517</v>
      </c>
      <c r="T3275" s="5">
        <f t="shared" si="918"/>
        <v>2.5</v>
      </c>
      <c r="U3275" s="5">
        <f t="shared" si="919"/>
        <v>1.0338613991784227</v>
      </c>
      <c r="V3275" s="5">
        <f t="shared" si="920"/>
        <v>0.94701704164743783</v>
      </c>
      <c r="W3275" s="5">
        <f t="shared" si="921"/>
        <v>1.1450000000000031</v>
      </c>
      <c r="X3275" s="5">
        <f t="shared" si="922"/>
        <v>33.96</v>
      </c>
      <c r="Y3275" s="5">
        <f t="shared" si="923"/>
        <v>28.087946492879389</v>
      </c>
      <c r="Z3275" s="9">
        <f t="shared" si="924"/>
        <v>0.78996708792202219</v>
      </c>
      <c r="AA3275">
        <f t="shared" si="925"/>
        <v>2.8099999999999952</v>
      </c>
    </row>
    <row r="3276" spans="1:27">
      <c r="A3276" s="1">
        <f t="shared" si="908"/>
        <v>-502494</v>
      </c>
      <c r="B3276" s="1">
        <v>6</v>
      </c>
      <c r="C3276" s="1">
        <v>-10</v>
      </c>
      <c r="D3276" s="2">
        <v>-5</v>
      </c>
      <c r="E3276" s="5">
        <v>36.99</v>
      </c>
      <c r="F3276" s="5">
        <v>32.35</v>
      </c>
      <c r="G3276" s="5">
        <v>2.94</v>
      </c>
      <c r="H3276" s="5">
        <v>40.4</v>
      </c>
      <c r="I3276" s="5">
        <v>46.05</v>
      </c>
      <c r="J3276" s="5">
        <v>3.54</v>
      </c>
      <c r="K3276" s="6">
        <f t="shared" si="909"/>
        <v>38.695</v>
      </c>
      <c r="L3276" s="6">
        <f t="shared" si="910"/>
        <v>-3.4099999999999966</v>
      </c>
      <c r="M3276" s="6">
        <f t="shared" si="911"/>
        <v>39.200000000000003</v>
      </c>
      <c r="N3276" s="5">
        <f t="shared" si="912"/>
        <v>2.3008259386576815</v>
      </c>
      <c r="O3276" s="6">
        <f t="shared" si="913"/>
        <v>-13.699999999999996</v>
      </c>
      <c r="P3276" s="6">
        <f t="shared" si="914"/>
        <v>4.601651877315363</v>
      </c>
      <c r="Q3276" s="6">
        <f t="shared" si="915"/>
        <v>-0.18361101666099974</v>
      </c>
      <c r="R3276" s="5">
        <f t="shared" si="916"/>
        <v>2.2361535105961252</v>
      </c>
      <c r="S3276" s="5">
        <f t="shared" si="917"/>
        <v>10.29</v>
      </c>
      <c r="T3276" s="5">
        <f t="shared" si="918"/>
        <v>13.699999999999996</v>
      </c>
      <c r="U3276" s="5">
        <f t="shared" si="919"/>
        <v>2.9771917488014488</v>
      </c>
      <c r="V3276" s="5">
        <f t="shared" si="920"/>
        <v>0.21948639899923209</v>
      </c>
      <c r="W3276" s="5">
        <f t="shared" si="921"/>
        <v>0.50500000000000256</v>
      </c>
      <c r="X3276" s="5">
        <f t="shared" si="922"/>
        <v>39.200000000000003</v>
      </c>
      <c r="Y3276" s="5">
        <f t="shared" si="923"/>
        <v>17.037360080732384</v>
      </c>
      <c r="Z3276" s="9">
        <f t="shared" si="924"/>
        <v>0.79025185858686853</v>
      </c>
      <c r="AA3276">
        <f t="shared" si="925"/>
        <v>3.4099999999999966</v>
      </c>
    </row>
    <row r="3277" spans="1:27">
      <c r="A3277" s="1">
        <f t="shared" si="908"/>
        <v>-497753</v>
      </c>
      <c r="B3277" s="1">
        <v>-3</v>
      </c>
      <c r="C3277" s="1">
        <v>9</v>
      </c>
      <c r="D3277" s="2">
        <v>-5</v>
      </c>
      <c r="E3277" s="5">
        <v>19.5</v>
      </c>
      <c r="F3277" s="5">
        <v>19.309999999999999</v>
      </c>
      <c r="G3277" s="5">
        <v>2.2400000000000002</v>
      </c>
      <c r="H3277" s="5">
        <v>19.8</v>
      </c>
      <c r="I3277" s="5">
        <v>20.3</v>
      </c>
      <c r="J3277" s="5">
        <v>1.94</v>
      </c>
      <c r="K3277" s="6">
        <f t="shared" si="909"/>
        <v>19.649999999999999</v>
      </c>
      <c r="L3277" s="6">
        <f t="shared" si="910"/>
        <v>-0.30000000000000071</v>
      </c>
      <c r="M3277" s="6">
        <f t="shared" si="911"/>
        <v>19.805</v>
      </c>
      <c r="N3277" s="5">
        <f t="shared" si="912"/>
        <v>1.4816544806398015</v>
      </c>
      <c r="O3277" s="6">
        <f t="shared" si="913"/>
        <v>-0.99000000000000199</v>
      </c>
      <c r="P3277" s="6">
        <f t="shared" si="914"/>
        <v>2.9633089612796031</v>
      </c>
      <c r="Q3277" s="6">
        <f t="shared" si="915"/>
        <v>0.14280508358766467</v>
      </c>
      <c r="R3277" s="5">
        <f t="shared" si="916"/>
        <v>0.23284780932935475</v>
      </c>
      <c r="S3277" s="5">
        <f t="shared" si="917"/>
        <v>0.69000000000000128</v>
      </c>
      <c r="T3277" s="5">
        <f t="shared" si="918"/>
        <v>0.99000000000000199</v>
      </c>
      <c r="U3277" s="5">
        <f t="shared" si="919"/>
        <v>0.33408598729863948</v>
      </c>
      <c r="V3277" s="5">
        <f t="shared" si="920"/>
        <v>0.10461278390159473</v>
      </c>
      <c r="W3277" s="5">
        <f t="shared" si="921"/>
        <v>0.15500000000000114</v>
      </c>
      <c r="X3277" s="5">
        <f t="shared" si="922"/>
        <v>19.805</v>
      </c>
      <c r="Y3277" s="5">
        <f t="shared" si="923"/>
        <v>13.366814097877862</v>
      </c>
      <c r="Z3277" s="9">
        <f t="shared" si="924"/>
        <v>0.79035245302333312</v>
      </c>
      <c r="AA3277">
        <f t="shared" si="925"/>
        <v>0.30000000000000071</v>
      </c>
    </row>
    <row r="3278" spans="1:27">
      <c r="A3278" s="1">
        <f t="shared" si="908"/>
        <v>-801508</v>
      </c>
      <c r="B3278" s="1">
        <v>-8</v>
      </c>
      <c r="C3278" s="1">
        <v>-6</v>
      </c>
      <c r="D3278" s="2">
        <v>-8</v>
      </c>
      <c r="E3278" s="5">
        <v>80.56</v>
      </c>
      <c r="F3278" s="5">
        <v>77.55</v>
      </c>
      <c r="G3278" s="5">
        <v>5.15</v>
      </c>
      <c r="H3278" s="5">
        <v>74.81</v>
      </c>
      <c r="I3278" s="5">
        <v>73.78</v>
      </c>
      <c r="J3278" s="5">
        <v>2.78</v>
      </c>
      <c r="K3278" s="6">
        <f t="shared" si="909"/>
        <v>77.685000000000002</v>
      </c>
      <c r="L3278" s="6">
        <f t="shared" si="910"/>
        <v>5.75</v>
      </c>
      <c r="M3278" s="6">
        <f t="shared" si="911"/>
        <v>75.664999999999992</v>
      </c>
      <c r="N3278" s="5">
        <f t="shared" si="912"/>
        <v>2.9262134235219412</v>
      </c>
      <c r="O3278" s="6">
        <f t="shared" si="913"/>
        <v>3.769999999999996</v>
      </c>
      <c r="P3278" s="6">
        <f t="shared" si="914"/>
        <v>5.8524268470438825</v>
      </c>
      <c r="Q3278" s="6">
        <f t="shared" si="915"/>
        <v>0.54871842783693292</v>
      </c>
      <c r="R3278" s="5">
        <f t="shared" si="916"/>
        <v>0.33832118738914629</v>
      </c>
      <c r="S3278" s="5">
        <f t="shared" si="917"/>
        <v>1.980000000000004</v>
      </c>
      <c r="T3278" s="5">
        <f t="shared" si="918"/>
        <v>3.769999999999996</v>
      </c>
      <c r="U3278" s="5">
        <f t="shared" si="919"/>
        <v>0.64417721033185738</v>
      </c>
      <c r="V3278" s="5">
        <f t="shared" si="920"/>
        <v>0.69031191770310874</v>
      </c>
      <c r="W3278" s="5">
        <f t="shared" si="921"/>
        <v>2.0200000000000102</v>
      </c>
      <c r="X3278" s="5">
        <f t="shared" si="922"/>
        <v>75.664999999999992</v>
      </c>
      <c r="Y3278" s="5">
        <f t="shared" si="923"/>
        <v>25.857649135151213</v>
      </c>
      <c r="Z3278" s="9">
        <f t="shared" si="924"/>
        <v>0.79038977726182669</v>
      </c>
      <c r="AA3278">
        <f t="shared" si="925"/>
        <v>5.75</v>
      </c>
    </row>
    <row r="3279" spans="1:27">
      <c r="A3279" s="1">
        <f t="shared" si="908"/>
        <v>-1302248</v>
      </c>
      <c r="B3279" s="1">
        <v>2</v>
      </c>
      <c r="C3279" s="1">
        <v>-9</v>
      </c>
      <c r="D3279" s="2">
        <v>-13</v>
      </c>
      <c r="E3279" s="5">
        <v>55.29</v>
      </c>
      <c r="F3279" s="5">
        <v>55.26</v>
      </c>
      <c r="G3279" s="5">
        <v>2.1</v>
      </c>
      <c r="H3279" s="5">
        <v>49.29</v>
      </c>
      <c r="I3279" s="5">
        <v>49.32</v>
      </c>
      <c r="J3279" s="5">
        <v>2.13</v>
      </c>
      <c r="K3279" s="6">
        <f t="shared" si="909"/>
        <v>52.29</v>
      </c>
      <c r="L3279" s="6">
        <f t="shared" si="910"/>
        <v>6</v>
      </c>
      <c r="M3279" s="6">
        <f t="shared" si="911"/>
        <v>52.29</v>
      </c>
      <c r="N3279" s="5">
        <f t="shared" si="912"/>
        <v>1.495568453799424</v>
      </c>
      <c r="O3279" s="6">
        <f t="shared" si="913"/>
        <v>5.9399999999999977</v>
      </c>
      <c r="P3279" s="6">
        <f t="shared" si="914"/>
        <v>2.9911369075988481</v>
      </c>
      <c r="Q3279" s="6">
        <f t="shared" si="915"/>
        <v>-1.4183683734030684E-2</v>
      </c>
      <c r="R3279" s="5">
        <f t="shared" si="916"/>
        <v>2.005926236528157E-2</v>
      </c>
      <c r="S3279" s="5">
        <f t="shared" si="917"/>
        <v>6.0000000000002274E-2</v>
      </c>
      <c r="T3279" s="5">
        <f t="shared" si="918"/>
        <v>5.9399999999999977</v>
      </c>
      <c r="U3279" s="5">
        <f t="shared" si="919"/>
        <v>1.9858669741627994</v>
      </c>
      <c r="V3279" s="5">
        <f t="shared" si="920"/>
        <v>0</v>
      </c>
      <c r="W3279" s="5">
        <f t="shared" si="921"/>
        <v>0</v>
      </c>
      <c r="X3279" s="5">
        <f t="shared" si="922"/>
        <v>52.29</v>
      </c>
      <c r="Y3279" s="5">
        <f t="shared" si="923"/>
        <v>34.963294302684453</v>
      </c>
      <c r="Z3279" s="9">
        <f t="shared" si="924"/>
        <v>0.79065162998630456</v>
      </c>
      <c r="AA3279">
        <f t="shared" si="925"/>
        <v>6</v>
      </c>
    </row>
    <row r="3280" spans="1:27">
      <c r="A3280" s="1">
        <f t="shared" si="908"/>
        <v>-600259</v>
      </c>
      <c r="B3280" s="1">
        <v>-9</v>
      </c>
      <c r="C3280" s="1">
        <v>-1</v>
      </c>
      <c r="D3280" s="2">
        <v>-6</v>
      </c>
      <c r="E3280" s="5">
        <v>159.55000000000001</v>
      </c>
      <c r="F3280" s="5">
        <v>168.44</v>
      </c>
      <c r="G3280" s="5">
        <v>8.49</v>
      </c>
      <c r="H3280" s="5">
        <v>162.37</v>
      </c>
      <c r="I3280" s="5">
        <v>161</v>
      </c>
      <c r="J3280" s="5">
        <v>5.87</v>
      </c>
      <c r="K3280" s="6">
        <f t="shared" si="909"/>
        <v>160.96</v>
      </c>
      <c r="L3280" s="6">
        <f t="shared" si="910"/>
        <v>-2.8199999999999932</v>
      </c>
      <c r="M3280" s="6">
        <f t="shared" si="911"/>
        <v>164.72</v>
      </c>
      <c r="N3280" s="5">
        <f t="shared" si="912"/>
        <v>5.160838110229772</v>
      </c>
      <c r="O3280" s="6">
        <f t="shared" si="913"/>
        <v>7.4399999999999977</v>
      </c>
      <c r="P3280" s="6">
        <f t="shared" si="914"/>
        <v>10.321676220459544</v>
      </c>
      <c r="Q3280" s="6">
        <f t="shared" si="915"/>
        <v>0.35314679407154315</v>
      </c>
      <c r="R3280" s="5">
        <f t="shared" si="916"/>
        <v>0.99402459260083176</v>
      </c>
      <c r="S3280" s="5">
        <f t="shared" si="917"/>
        <v>10.259999999999991</v>
      </c>
      <c r="T3280" s="5">
        <f t="shared" si="918"/>
        <v>7.4399999999999977</v>
      </c>
      <c r="U3280" s="5">
        <f t="shared" si="919"/>
        <v>0.72081315486843978</v>
      </c>
      <c r="V3280" s="5">
        <f t="shared" si="920"/>
        <v>0.72856383395304514</v>
      </c>
      <c r="W3280" s="5">
        <f t="shared" si="921"/>
        <v>3.7599999999999909</v>
      </c>
      <c r="X3280" s="5">
        <f t="shared" si="922"/>
        <v>164.72</v>
      </c>
      <c r="Y3280" s="5">
        <f t="shared" si="923"/>
        <v>31.917296470411141</v>
      </c>
      <c r="Z3280" s="9">
        <f t="shared" si="924"/>
        <v>0.79068577829628373</v>
      </c>
      <c r="AA3280">
        <f t="shared" si="925"/>
        <v>2.8199999999999932</v>
      </c>
    </row>
    <row r="3281" spans="1:27">
      <c r="A3281" s="1">
        <f t="shared" si="908"/>
        <v>-1301997</v>
      </c>
      <c r="B3281" s="1">
        <v>3</v>
      </c>
      <c r="C3281" s="1">
        <v>-8</v>
      </c>
      <c r="D3281" s="2">
        <v>-13</v>
      </c>
      <c r="E3281" s="5">
        <v>77.09</v>
      </c>
      <c r="F3281" s="5">
        <v>77</v>
      </c>
      <c r="G3281" s="5">
        <v>2.06</v>
      </c>
      <c r="H3281" s="5">
        <v>78.87</v>
      </c>
      <c r="I3281" s="5">
        <v>76.209999999999994</v>
      </c>
      <c r="J3281" s="5">
        <v>2.69</v>
      </c>
      <c r="K3281" s="6">
        <f t="shared" si="909"/>
        <v>77.98</v>
      </c>
      <c r="L3281" s="6">
        <f t="shared" si="910"/>
        <v>-1.7800000000000011</v>
      </c>
      <c r="M3281" s="6">
        <f t="shared" si="911"/>
        <v>76.60499999999999</v>
      </c>
      <c r="N3281" s="5">
        <f t="shared" si="912"/>
        <v>1.6940852989150221</v>
      </c>
      <c r="O3281" s="6">
        <f t="shared" si="913"/>
        <v>0.79000000000000625</v>
      </c>
      <c r="P3281" s="6">
        <f t="shared" si="914"/>
        <v>3.3881705978300443</v>
      </c>
      <c r="Q3281" s="6">
        <f t="shared" si="915"/>
        <v>-0.26067754383825359</v>
      </c>
      <c r="R3281" s="5">
        <f t="shared" si="916"/>
        <v>0.75852142794874766</v>
      </c>
      <c r="S3281" s="5">
        <f t="shared" si="917"/>
        <v>2.5700000000000074</v>
      </c>
      <c r="T3281" s="5">
        <f t="shared" si="918"/>
        <v>0.79000000000000625</v>
      </c>
      <c r="U3281" s="5">
        <f t="shared" si="919"/>
        <v>0.23316417435000533</v>
      </c>
      <c r="V3281" s="5">
        <f t="shared" si="920"/>
        <v>0.81164744235761543</v>
      </c>
      <c r="W3281" s="5">
        <f t="shared" si="921"/>
        <v>1.3750000000000142</v>
      </c>
      <c r="X3281" s="5">
        <f t="shared" si="922"/>
        <v>76.60499999999999</v>
      </c>
      <c r="Y3281" s="5">
        <f t="shared" si="923"/>
        <v>45.219092597675989</v>
      </c>
      <c r="Z3281" s="9">
        <f t="shared" si="924"/>
        <v>0.79071866046021699</v>
      </c>
      <c r="AA3281">
        <f t="shared" si="925"/>
        <v>1.7800000000000011</v>
      </c>
    </row>
    <row r="3282" spans="1:27">
      <c r="A3282" s="1">
        <f t="shared" si="908"/>
        <v>-1100244</v>
      </c>
      <c r="B3282" s="1">
        <v>6</v>
      </c>
      <c r="C3282" s="1">
        <v>-1</v>
      </c>
      <c r="D3282" s="2">
        <v>-11</v>
      </c>
      <c r="E3282" s="5">
        <v>114.09</v>
      </c>
      <c r="F3282" s="5">
        <v>115.16</v>
      </c>
      <c r="G3282" s="5">
        <v>2.42</v>
      </c>
      <c r="H3282" s="5">
        <v>116.06</v>
      </c>
      <c r="I3282" s="5">
        <v>109.26</v>
      </c>
      <c r="J3282" s="5">
        <v>6.5</v>
      </c>
      <c r="K3282" s="6">
        <f t="shared" si="909"/>
        <v>115.075</v>
      </c>
      <c r="L3282" s="6">
        <f t="shared" si="910"/>
        <v>-1.9699999999999989</v>
      </c>
      <c r="M3282" s="6">
        <f t="shared" si="911"/>
        <v>112.21000000000001</v>
      </c>
      <c r="N3282" s="5">
        <f t="shared" si="912"/>
        <v>3.4679388691267325</v>
      </c>
      <c r="O3282" s="6">
        <f t="shared" si="913"/>
        <v>5.8999999999999915</v>
      </c>
      <c r="P3282" s="6">
        <f t="shared" si="914"/>
        <v>6.9358777382534651</v>
      </c>
      <c r="Q3282" s="6">
        <f t="shared" si="915"/>
        <v>-0.7565230405933514</v>
      </c>
      <c r="R3282" s="5">
        <f t="shared" si="916"/>
        <v>1.1346797473944152</v>
      </c>
      <c r="S3282" s="5">
        <f t="shared" si="917"/>
        <v>7.8699999999999903</v>
      </c>
      <c r="T3282" s="5">
        <f t="shared" si="918"/>
        <v>5.8999999999999915</v>
      </c>
      <c r="U3282" s="5">
        <f t="shared" si="919"/>
        <v>0.85064936589924378</v>
      </c>
      <c r="V3282" s="5">
        <f t="shared" si="920"/>
        <v>0.82613912993265515</v>
      </c>
      <c r="W3282" s="5">
        <f t="shared" si="921"/>
        <v>2.8649999999999949</v>
      </c>
      <c r="X3282" s="5">
        <f t="shared" si="922"/>
        <v>112.21000000000001</v>
      </c>
      <c r="Y3282" s="5">
        <f t="shared" si="923"/>
        <v>32.356395033069255</v>
      </c>
      <c r="Z3282" s="9">
        <f t="shared" si="924"/>
        <v>0.79074901201329373</v>
      </c>
      <c r="AA3282">
        <f t="shared" si="925"/>
        <v>1.9699999999999989</v>
      </c>
    </row>
    <row r="3283" spans="1:27">
      <c r="A3283" s="1">
        <f t="shared" si="908"/>
        <v>-397502</v>
      </c>
      <c r="B3283" s="1">
        <v>-2</v>
      </c>
      <c r="C3283" s="1">
        <v>10</v>
      </c>
      <c r="D3283" s="2">
        <v>-4</v>
      </c>
      <c r="E3283" s="5">
        <v>28.63</v>
      </c>
      <c r="F3283" s="5">
        <v>29.42</v>
      </c>
      <c r="G3283" s="5">
        <v>2.75</v>
      </c>
      <c r="H3283" s="5">
        <v>36.35</v>
      </c>
      <c r="I3283" s="5">
        <v>39.01</v>
      </c>
      <c r="J3283" s="5">
        <v>2.5499999999999998</v>
      </c>
      <c r="K3283" s="6">
        <f t="shared" si="909"/>
        <v>32.49</v>
      </c>
      <c r="L3283" s="6">
        <f t="shared" si="910"/>
        <v>-7.7200000000000024</v>
      </c>
      <c r="M3283" s="6">
        <f t="shared" si="911"/>
        <v>34.215000000000003</v>
      </c>
      <c r="N3283" s="5">
        <f t="shared" si="912"/>
        <v>1.8751666592599177</v>
      </c>
      <c r="O3283" s="6">
        <f t="shared" si="913"/>
        <v>-9.5899999999999963</v>
      </c>
      <c r="P3283" s="6">
        <f t="shared" si="914"/>
        <v>3.7503333185198353</v>
      </c>
      <c r="Q3283" s="6">
        <f t="shared" si="915"/>
        <v>7.5364379665837228E-2</v>
      </c>
      <c r="R3283" s="5">
        <f t="shared" si="916"/>
        <v>0.49862234664998711</v>
      </c>
      <c r="S3283" s="5">
        <f t="shared" si="917"/>
        <v>1.8699999999999939</v>
      </c>
      <c r="T3283" s="5">
        <f t="shared" si="918"/>
        <v>9.5899999999999963</v>
      </c>
      <c r="U3283" s="5">
        <f t="shared" si="919"/>
        <v>2.5571060451194598</v>
      </c>
      <c r="V3283" s="5">
        <f t="shared" si="920"/>
        <v>0.91991823312431154</v>
      </c>
      <c r="W3283" s="5">
        <f t="shared" si="921"/>
        <v>1.7250000000000014</v>
      </c>
      <c r="X3283" s="5">
        <f t="shared" si="922"/>
        <v>34.215000000000003</v>
      </c>
      <c r="Y3283" s="5">
        <f t="shared" si="923"/>
        <v>18.246378171796113</v>
      </c>
      <c r="Z3283" s="9">
        <f t="shared" si="924"/>
        <v>0.79082235679070179</v>
      </c>
      <c r="AA3283">
        <f t="shared" si="925"/>
        <v>7.7200000000000024</v>
      </c>
    </row>
    <row r="3284" spans="1:27">
      <c r="A3284" s="1">
        <f t="shared" si="908"/>
        <v>-1402000</v>
      </c>
      <c r="B3284" s="1">
        <v>0</v>
      </c>
      <c r="C3284" s="1">
        <v>-8</v>
      </c>
      <c r="D3284" s="2">
        <v>-14</v>
      </c>
      <c r="E3284" s="5">
        <v>104.66</v>
      </c>
      <c r="F3284" s="5">
        <v>107.05</v>
      </c>
      <c r="G3284" s="5">
        <v>4.96</v>
      </c>
      <c r="H3284" s="5">
        <v>99.69</v>
      </c>
      <c r="I3284" s="5">
        <v>97.47</v>
      </c>
      <c r="J3284" s="5">
        <v>3.87</v>
      </c>
      <c r="K3284" s="6">
        <f t="shared" si="909"/>
        <v>102.175</v>
      </c>
      <c r="L3284" s="6">
        <f t="shared" si="910"/>
        <v>4.9699999999999989</v>
      </c>
      <c r="M3284" s="6">
        <f t="shared" si="911"/>
        <v>102.25999999999999</v>
      </c>
      <c r="N3284" s="5">
        <f t="shared" si="912"/>
        <v>3.1455722849745484</v>
      </c>
      <c r="O3284" s="6">
        <f t="shared" si="913"/>
        <v>9.5799999999999983</v>
      </c>
      <c r="P3284" s="6">
        <f t="shared" si="914"/>
        <v>6.2911445699490969</v>
      </c>
      <c r="Q3284" s="6">
        <f t="shared" si="915"/>
        <v>0.24318000934850992</v>
      </c>
      <c r="R3284" s="5">
        <f t="shared" si="916"/>
        <v>0.73277603919970002</v>
      </c>
      <c r="S3284" s="5">
        <f t="shared" si="917"/>
        <v>4.6099999999999994</v>
      </c>
      <c r="T3284" s="5">
        <f t="shared" si="918"/>
        <v>9.5799999999999983</v>
      </c>
      <c r="U3284" s="5">
        <f t="shared" si="919"/>
        <v>1.5227753699638018</v>
      </c>
      <c r="V3284" s="5">
        <f t="shared" si="920"/>
        <v>2.7022109905409947E-2</v>
      </c>
      <c r="W3284" s="5">
        <f t="shared" si="921"/>
        <v>8.4999999999993747E-2</v>
      </c>
      <c r="X3284" s="5">
        <f t="shared" si="922"/>
        <v>102.25999999999999</v>
      </c>
      <c r="Y3284" s="5">
        <f t="shared" si="923"/>
        <v>32.509187752087342</v>
      </c>
      <c r="Z3284" s="9">
        <f t="shared" si="924"/>
        <v>0.79103982200645251</v>
      </c>
      <c r="AA3284">
        <f t="shared" si="925"/>
        <v>4.9699999999999989</v>
      </c>
    </row>
    <row r="3285" spans="1:27">
      <c r="A3285" s="1">
        <f t="shared" si="908"/>
        <v>-302494</v>
      </c>
      <c r="B3285" s="1">
        <v>6</v>
      </c>
      <c r="C3285" s="1">
        <v>-10</v>
      </c>
      <c r="D3285" s="2">
        <v>-3</v>
      </c>
      <c r="E3285" s="5">
        <v>24.34</v>
      </c>
      <c r="F3285" s="5">
        <v>21.76</v>
      </c>
      <c r="G3285" s="5">
        <v>2.33</v>
      </c>
      <c r="H3285" s="5">
        <v>23.12</v>
      </c>
      <c r="I3285" s="5">
        <v>21.72</v>
      </c>
      <c r="J3285" s="5">
        <v>2.54</v>
      </c>
      <c r="K3285" s="6">
        <f t="shared" si="909"/>
        <v>23.73</v>
      </c>
      <c r="L3285" s="6">
        <f t="shared" si="910"/>
        <v>1.2199999999999989</v>
      </c>
      <c r="M3285" s="6">
        <f t="shared" si="911"/>
        <v>21.740000000000002</v>
      </c>
      <c r="N3285" s="5">
        <f t="shared" si="912"/>
        <v>1.7234050597581523</v>
      </c>
      <c r="O3285" s="6">
        <f t="shared" si="913"/>
        <v>4.00000000000027E-2</v>
      </c>
      <c r="P3285" s="6">
        <f t="shared" si="914"/>
        <v>3.4468101195163046</v>
      </c>
      <c r="Q3285" s="6">
        <f t="shared" si="915"/>
        <v>-8.608223559614489E-2</v>
      </c>
      <c r="R3285" s="5">
        <f t="shared" si="916"/>
        <v>0.34234551921461431</v>
      </c>
      <c r="S3285" s="5">
        <f t="shared" si="917"/>
        <v>1.1799999999999962</v>
      </c>
      <c r="T3285" s="5">
        <f t="shared" si="918"/>
        <v>4.00000000000027E-2</v>
      </c>
      <c r="U3285" s="5">
        <f t="shared" si="919"/>
        <v>1.160493285473351E-2</v>
      </c>
      <c r="V3285" s="5">
        <f t="shared" si="920"/>
        <v>1.1546908190459053</v>
      </c>
      <c r="W3285" s="5">
        <f t="shared" si="921"/>
        <v>1.9899999999999984</v>
      </c>
      <c r="X3285" s="5">
        <f t="shared" si="922"/>
        <v>21.740000000000002</v>
      </c>
      <c r="Y3285" s="5">
        <f t="shared" si="923"/>
        <v>12.614562013094476</v>
      </c>
      <c r="Z3285" s="9">
        <f t="shared" si="924"/>
        <v>0.79106889712590778</v>
      </c>
      <c r="AA3285">
        <f t="shared" si="925"/>
        <v>1.2199999999999989</v>
      </c>
    </row>
    <row r="3286" spans="1:27">
      <c r="A3286" s="1">
        <f t="shared" si="908"/>
        <v>-3002</v>
      </c>
      <c r="B3286" s="1">
        <v>-2</v>
      </c>
      <c r="C3286" s="1">
        <v>-12</v>
      </c>
      <c r="D3286" s="2">
        <v>0</v>
      </c>
      <c r="E3286" s="5">
        <v>20.22</v>
      </c>
      <c r="F3286" s="5">
        <v>20.95</v>
      </c>
      <c r="G3286" s="5">
        <v>1.8</v>
      </c>
      <c r="H3286" s="5">
        <v>18.45</v>
      </c>
      <c r="I3286" s="5">
        <v>19.899999999999999</v>
      </c>
      <c r="J3286" s="5">
        <v>1.59</v>
      </c>
      <c r="K3286" s="6">
        <f t="shared" si="909"/>
        <v>19.335000000000001</v>
      </c>
      <c r="L3286" s="6">
        <f t="shared" si="910"/>
        <v>1.7699999999999996</v>
      </c>
      <c r="M3286" s="6">
        <f t="shared" si="911"/>
        <v>20.424999999999997</v>
      </c>
      <c r="N3286" s="5">
        <f t="shared" si="912"/>
        <v>1.2008434535775261</v>
      </c>
      <c r="O3286" s="6">
        <f t="shared" si="913"/>
        <v>1.0500000000000007</v>
      </c>
      <c r="P3286" s="6">
        <f t="shared" si="914"/>
        <v>2.4016869071550522</v>
      </c>
      <c r="Q3286" s="6">
        <f t="shared" si="915"/>
        <v>0.12342019035731001</v>
      </c>
      <c r="R3286" s="5">
        <f t="shared" si="916"/>
        <v>0.29978928471275373</v>
      </c>
      <c r="S3286" s="5">
        <f t="shared" si="917"/>
        <v>0.71999999999999886</v>
      </c>
      <c r="T3286" s="5">
        <f t="shared" si="918"/>
        <v>1.0500000000000007</v>
      </c>
      <c r="U3286" s="5">
        <f t="shared" si="919"/>
        <v>0.43719270687276685</v>
      </c>
      <c r="V3286" s="5">
        <f t="shared" si="920"/>
        <v>0.90769533426916937</v>
      </c>
      <c r="W3286" s="5">
        <f t="shared" si="921"/>
        <v>1.0899999999999963</v>
      </c>
      <c r="X3286" s="5">
        <f t="shared" si="922"/>
        <v>20.424999999999997</v>
      </c>
      <c r="Y3286" s="5">
        <f t="shared" si="923"/>
        <v>17.008878167383344</v>
      </c>
      <c r="Z3286" s="9">
        <f t="shared" si="924"/>
        <v>0.79109544304085078</v>
      </c>
      <c r="AA3286">
        <f t="shared" si="925"/>
        <v>1.7699999999999996</v>
      </c>
    </row>
    <row r="3287" spans="1:27">
      <c r="A3287" s="1">
        <f t="shared" si="908"/>
        <v>-1301496</v>
      </c>
      <c r="B3287" s="1">
        <v>4</v>
      </c>
      <c r="C3287" s="1">
        <v>-6</v>
      </c>
      <c r="D3287" s="2">
        <v>-13</v>
      </c>
      <c r="E3287" s="5">
        <v>37.159999999999997</v>
      </c>
      <c r="F3287" s="5">
        <v>33.590000000000003</v>
      </c>
      <c r="G3287" s="5">
        <v>1.42</v>
      </c>
      <c r="H3287" s="5">
        <v>37.340000000000003</v>
      </c>
      <c r="I3287" s="5">
        <v>34.54</v>
      </c>
      <c r="J3287" s="5">
        <v>2.2000000000000002</v>
      </c>
      <c r="K3287" s="6">
        <f t="shared" si="909"/>
        <v>37.25</v>
      </c>
      <c r="L3287" s="6">
        <f t="shared" si="910"/>
        <v>-0.18000000000000682</v>
      </c>
      <c r="M3287" s="6">
        <f t="shared" si="911"/>
        <v>34.064999999999998</v>
      </c>
      <c r="N3287" s="5">
        <f t="shared" si="912"/>
        <v>1.3092364186807515</v>
      </c>
      <c r="O3287" s="6">
        <f t="shared" si="913"/>
        <v>-0.94999999999999574</v>
      </c>
      <c r="P3287" s="6">
        <f t="shared" si="914"/>
        <v>2.6184728373615029</v>
      </c>
      <c r="Q3287" s="6">
        <f t="shared" si="915"/>
        <v>-0.41181961379149412</v>
      </c>
      <c r="R3287" s="5">
        <f t="shared" si="916"/>
        <v>0.29406453602011673</v>
      </c>
      <c r="S3287" s="5">
        <f t="shared" si="917"/>
        <v>0.76999999999998892</v>
      </c>
      <c r="T3287" s="5">
        <f t="shared" si="918"/>
        <v>0.94999999999999574</v>
      </c>
      <c r="U3287" s="5">
        <f t="shared" si="919"/>
        <v>0.362806895089758</v>
      </c>
      <c r="V3287" s="5">
        <f t="shared" si="920"/>
        <v>2.4327157070755479</v>
      </c>
      <c r="W3287" s="5">
        <f t="shared" si="921"/>
        <v>3.1850000000000023</v>
      </c>
      <c r="X3287" s="5">
        <f t="shared" si="922"/>
        <v>34.064999999999998</v>
      </c>
      <c r="Y3287" s="5">
        <f t="shared" si="923"/>
        <v>26.018982907858234</v>
      </c>
      <c r="Z3287" s="9">
        <f t="shared" si="924"/>
        <v>0.79125849126565462</v>
      </c>
      <c r="AA3287">
        <f t="shared" si="925"/>
        <v>0.18000000000000682</v>
      </c>
    </row>
    <row r="3288" spans="1:27">
      <c r="A3288" s="1">
        <f t="shared" si="908"/>
        <v>-502745</v>
      </c>
      <c r="B3288" s="1">
        <v>5</v>
      </c>
      <c r="C3288" s="1">
        <v>-11</v>
      </c>
      <c r="D3288" s="2">
        <v>-5</v>
      </c>
      <c r="E3288" s="5">
        <v>34.33</v>
      </c>
      <c r="F3288" s="5">
        <v>39.26</v>
      </c>
      <c r="G3288" s="5">
        <v>3.03</v>
      </c>
      <c r="H3288" s="5">
        <v>37.14</v>
      </c>
      <c r="I3288" s="5">
        <v>37.1</v>
      </c>
      <c r="J3288" s="5">
        <v>3.21</v>
      </c>
      <c r="K3288" s="6">
        <f t="shared" si="909"/>
        <v>35.734999999999999</v>
      </c>
      <c r="L3288" s="6">
        <f t="shared" si="910"/>
        <v>-2.8100000000000023</v>
      </c>
      <c r="M3288" s="6">
        <f t="shared" si="911"/>
        <v>38.18</v>
      </c>
      <c r="N3288" s="5">
        <f t="shared" si="912"/>
        <v>2.2070908454343243</v>
      </c>
      <c r="O3288" s="6">
        <f t="shared" si="913"/>
        <v>2.1599999999999966</v>
      </c>
      <c r="P3288" s="6">
        <f t="shared" si="914"/>
        <v>4.4141816908686486</v>
      </c>
      <c r="Q3288" s="6">
        <f t="shared" si="915"/>
        <v>-5.7644341801385716E-2</v>
      </c>
      <c r="R3288" s="5">
        <f t="shared" si="916"/>
        <v>1.1259165000573352</v>
      </c>
      <c r="S3288" s="5">
        <f t="shared" si="917"/>
        <v>4.9699999999999989</v>
      </c>
      <c r="T3288" s="5">
        <f t="shared" si="918"/>
        <v>2.1599999999999966</v>
      </c>
      <c r="U3288" s="5">
        <f t="shared" si="919"/>
        <v>0.48933191954202027</v>
      </c>
      <c r="V3288" s="5">
        <f t="shared" si="920"/>
        <v>1.1077930956298534</v>
      </c>
      <c r="W3288" s="5">
        <f t="shared" si="921"/>
        <v>2.4450000000000003</v>
      </c>
      <c r="X3288" s="5">
        <f t="shared" si="922"/>
        <v>38.18</v>
      </c>
      <c r="Y3288" s="5">
        <f t="shared" si="923"/>
        <v>17.298789526031818</v>
      </c>
      <c r="Z3288" s="9">
        <f t="shared" si="924"/>
        <v>0.79136906687082487</v>
      </c>
      <c r="AA3288">
        <f t="shared" si="925"/>
        <v>2.8100000000000023</v>
      </c>
    </row>
    <row r="3289" spans="1:27">
      <c r="A3289" s="1">
        <f t="shared" si="908"/>
        <v>-402745</v>
      </c>
      <c r="B3289" s="1">
        <v>5</v>
      </c>
      <c r="C3289" s="1">
        <v>-11</v>
      </c>
      <c r="D3289" s="2">
        <v>-4</v>
      </c>
      <c r="E3289" s="5">
        <v>19.2</v>
      </c>
      <c r="F3289" s="5">
        <v>18.45</v>
      </c>
      <c r="G3289" s="5">
        <v>2.25</v>
      </c>
      <c r="H3289" s="5">
        <v>15.83</v>
      </c>
      <c r="I3289" s="5">
        <v>14.93</v>
      </c>
      <c r="J3289" s="5">
        <v>2.2200000000000002</v>
      </c>
      <c r="K3289" s="6">
        <f t="shared" si="909"/>
        <v>17.515000000000001</v>
      </c>
      <c r="L3289" s="6">
        <f t="shared" si="910"/>
        <v>3.3699999999999992</v>
      </c>
      <c r="M3289" s="6">
        <f t="shared" si="911"/>
        <v>16.689999999999998</v>
      </c>
      <c r="N3289" s="5">
        <f t="shared" si="912"/>
        <v>1.5804192481743571</v>
      </c>
      <c r="O3289" s="6">
        <f t="shared" si="913"/>
        <v>3.5199999999999996</v>
      </c>
      <c r="P3289" s="6">
        <f t="shared" si="914"/>
        <v>3.1608384963487142</v>
      </c>
      <c r="Q3289" s="6">
        <f t="shared" si="915"/>
        <v>1.3422214214935514E-2</v>
      </c>
      <c r="R3289" s="5">
        <f t="shared" si="916"/>
        <v>4.7455762188822651E-2</v>
      </c>
      <c r="S3289" s="5">
        <f t="shared" si="917"/>
        <v>0.15000000000000036</v>
      </c>
      <c r="T3289" s="5">
        <f t="shared" si="918"/>
        <v>3.5199999999999996</v>
      </c>
      <c r="U3289" s="5">
        <f t="shared" si="919"/>
        <v>1.1136285526977021</v>
      </c>
      <c r="V3289" s="5">
        <f t="shared" si="920"/>
        <v>0.52201338407704978</v>
      </c>
      <c r="W3289" s="5">
        <f t="shared" si="921"/>
        <v>0.82500000000000284</v>
      </c>
      <c r="X3289" s="5">
        <f t="shared" si="922"/>
        <v>16.689999999999998</v>
      </c>
      <c r="Y3289" s="5">
        <f t="shared" si="923"/>
        <v>10.560488945752642</v>
      </c>
      <c r="Z3289" s="9">
        <f t="shared" si="924"/>
        <v>0.79143287776033155</v>
      </c>
      <c r="AA3289">
        <f t="shared" si="925"/>
        <v>3.3699999999999992</v>
      </c>
    </row>
    <row r="3290" spans="1:27">
      <c r="A3290" s="1">
        <f t="shared" si="908"/>
        <v>-98741</v>
      </c>
      <c r="B3290" s="1">
        <v>9</v>
      </c>
      <c r="C3290" s="1">
        <v>5</v>
      </c>
      <c r="D3290" s="2">
        <v>-1</v>
      </c>
      <c r="E3290" s="5">
        <v>103.63</v>
      </c>
      <c r="F3290" s="5">
        <v>103.51</v>
      </c>
      <c r="G3290" s="5">
        <v>2.82</v>
      </c>
      <c r="H3290" s="5">
        <v>103.9</v>
      </c>
      <c r="I3290" s="5">
        <v>107.4</v>
      </c>
      <c r="J3290" s="5">
        <v>4.41</v>
      </c>
      <c r="K3290" s="6">
        <f t="shared" si="909"/>
        <v>103.765</v>
      </c>
      <c r="L3290" s="6">
        <f t="shared" si="910"/>
        <v>-0.27000000000001023</v>
      </c>
      <c r="M3290" s="6">
        <f t="shared" si="911"/>
        <v>105.45500000000001</v>
      </c>
      <c r="N3290" s="5">
        <f t="shared" si="912"/>
        <v>2.6172743455740362</v>
      </c>
      <c r="O3290" s="6">
        <f t="shared" si="913"/>
        <v>-3.8900000000000006</v>
      </c>
      <c r="P3290" s="6">
        <f t="shared" si="914"/>
        <v>5.2345486911480723</v>
      </c>
      <c r="Q3290" s="6">
        <f t="shared" si="915"/>
        <v>-0.41954343898833968</v>
      </c>
      <c r="R3290" s="5">
        <f t="shared" si="916"/>
        <v>0.69155914169288779</v>
      </c>
      <c r="S3290" s="5">
        <f t="shared" si="917"/>
        <v>3.6199999999999903</v>
      </c>
      <c r="T3290" s="5">
        <f t="shared" si="918"/>
        <v>3.8900000000000006</v>
      </c>
      <c r="U3290" s="5">
        <f t="shared" si="919"/>
        <v>0.7431395196644589</v>
      </c>
      <c r="V3290" s="5">
        <f t="shared" si="920"/>
        <v>0.64570991682927725</v>
      </c>
      <c r="W3290" s="5">
        <f t="shared" si="921"/>
        <v>1.6900000000000119</v>
      </c>
      <c r="X3290" s="5">
        <f t="shared" si="922"/>
        <v>105.45500000000001</v>
      </c>
      <c r="Y3290" s="5">
        <f t="shared" si="923"/>
        <v>40.291916733272757</v>
      </c>
      <c r="Z3290" s="9">
        <f t="shared" si="924"/>
        <v>0.79143982715049155</v>
      </c>
      <c r="AA3290">
        <f t="shared" si="925"/>
        <v>0.27000000000001023</v>
      </c>
    </row>
    <row r="3291" spans="1:27">
      <c r="A3291" s="1">
        <f t="shared" si="908"/>
        <v>-601009</v>
      </c>
      <c r="B3291" s="1">
        <v>-9</v>
      </c>
      <c r="C3291" s="1">
        <v>-4</v>
      </c>
      <c r="D3291" s="2">
        <v>-6</v>
      </c>
      <c r="E3291" s="5">
        <v>109.97</v>
      </c>
      <c r="F3291" s="5">
        <v>101.36</v>
      </c>
      <c r="G3291" s="5">
        <v>4.41</v>
      </c>
      <c r="H3291" s="5">
        <v>108.76</v>
      </c>
      <c r="I3291" s="5">
        <v>107.55</v>
      </c>
      <c r="J3291" s="5">
        <v>4.3899999999999997</v>
      </c>
      <c r="K3291" s="6">
        <f t="shared" si="909"/>
        <v>109.36500000000001</v>
      </c>
      <c r="L3291" s="6">
        <f t="shared" si="910"/>
        <v>1.2099999999999937</v>
      </c>
      <c r="M3291" s="6">
        <f t="shared" si="911"/>
        <v>104.455</v>
      </c>
      <c r="N3291" s="5">
        <f t="shared" si="912"/>
        <v>3.1112778725147647</v>
      </c>
      <c r="O3291" s="6">
        <f t="shared" si="913"/>
        <v>-6.1899999999999977</v>
      </c>
      <c r="P3291" s="6">
        <f t="shared" si="914"/>
        <v>6.2225557450295295</v>
      </c>
      <c r="Q3291" s="6">
        <f t="shared" si="915"/>
        <v>4.5454310669883402E-3</v>
      </c>
      <c r="R3291" s="5">
        <f t="shared" si="916"/>
        <v>1.1892219697526991</v>
      </c>
      <c r="S3291" s="5">
        <f t="shared" si="917"/>
        <v>7.3999999999999915</v>
      </c>
      <c r="T3291" s="5">
        <f t="shared" si="918"/>
        <v>6.1899999999999977</v>
      </c>
      <c r="U3291" s="5">
        <f t="shared" si="919"/>
        <v>0.99476810713097485</v>
      </c>
      <c r="V3291" s="5">
        <f t="shared" si="920"/>
        <v>1.5781296949961547</v>
      </c>
      <c r="W3291" s="5">
        <f t="shared" si="921"/>
        <v>4.9100000000000108</v>
      </c>
      <c r="X3291" s="5">
        <f t="shared" si="922"/>
        <v>104.455</v>
      </c>
      <c r="Y3291" s="5">
        <f t="shared" si="923"/>
        <v>33.57302185149144</v>
      </c>
      <c r="Z3291" s="9">
        <f t="shared" si="924"/>
        <v>0.79162617440304484</v>
      </c>
      <c r="AA3291">
        <f t="shared" si="925"/>
        <v>1.2099999999999937</v>
      </c>
    </row>
    <row r="3292" spans="1:27">
      <c r="A3292" s="1">
        <f t="shared" si="908"/>
        <v>-297496</v>
      </c>
      <c r="B3292" s="1">
        <v>4</v>
      </c>
      <c r="C3292" s="1">
        <v>10</v>
      </c>
      <c r="D3292" s="2">
        <v>-3</v>
      </c>
      <c r="E3292" s="5">
        <v>81.16</v>
      </c>
      <c r="F3292" s="5">
        <v>83.36</v>
      </c>
      <c r="G3292" s="5">
        <v>3.16</v>
      </c>
      <c r="H3292" s="5">
        <v>77.510000000000005</v>
      </c>
      <c r="I3292" s="5">
        <v>76.62</v>
      </c>
      <c r="J3292" s="5">
        <v>3.73</v>
      </c>
      <c r="K3292" s="6">
        <f t="shared" si="909"/>
        <v>79.335000000000008</v>
      </c>
      <c r="L3292" s="6">
        <f t="shared" si="910"/>
        <v>3.6499999999999915</v>
      </c>
      <c r="M3292" s="6">
        <f t="shared" si="911"/>
        <v>79.990000000000009</v>
      </c>
      <c r="N3292" s="5">
        <f t="shared" si="912"/>
        <v>2.4443046045859345</v>
      </c>
      <c r="O3292" s="6">
        <f t="shared" si="913"/>
        <v>6.7399999999999949</v>
      </c>
      <c r="P3292" s="6">
        <f t="shared" si="914"/>
        <v>4.8886092091718689</v>
      </c>
      <c r="Q3292" s="6">
        <f t="shared" si="915"/>
        <v>-0.1643324894867878</v>
      </c>
      <c r="R3292" s="5">
        <f t="shared" si="916"/>
        <v>0.63208161417415687</v>
      </c>
      <c r="S3292" s="5">
        <f t="shared" si="917"/>
        <v>3.0900000000000034</v>
      </c>
      <c r="T3292" s="5">
        <f t="shared" si="918"/>
        <v>6.7399999999999949</v>
      </c>
      <c r="U3292" s="5">
        <f t="shared" si="919"/>
        <v>1.3787152360950838</v>
      </c>
      <c r="V3292" s="5">
        <f t="shared" si="920"/>
        <v>0.26796987526477217</v>
      </c>
      <c r="W3292" s="5">
        <f t="shared" si="921"/>
        <v>0.65500000000000114</v>
      </c>
      <c r="X3292" s="5">
        <f t="shared" si="922"/>
        <v>79.990000000000009</v>
      </c>
      <c r="Y3292" s="5">
        <f t="shared" si="923"/>
        <v>32.725053927372656</v>
      </c>
      <c r="Z3292" s="9">
        <f t="shared" si="924"/>
        <v>0.79169564859231101</v>
      </c>
      <c r="AA3292">
        <f t="shared" si="925"/>
        <v>3.6499999999999915</v>
      </c>
    </row>
    <row r="3293" spans="1:27">
      <c r="A3293" s="1">
        <f t="shared" si="908"/>
        <v>-502008</v>
      </c>
      <c r="B3293" s="1">
        <v>-8</v>
      </c>
      <c r="C3293" s="1">
        <v>-8</v>
      </c>
      <c r="D3293" s="2">
        <v>-5</v>
      </c>
      <c r="E3293" s="5">
        <v>60.42</v>
      </c>
      <c r="F3293" s="5">
        <v>59.51</v>
      </c>
      <c r="G3293" s="5">
        <v>2.4700000000000002</v>
      </c>
      <c r="H3293" s="5">
        <v>46.02</v>
      </c>
      <c r="I3293" s="5">
        <v>44.37</v>
      </c>
      <c r="J3293" s="5">
        <v>2.1800000000000002</v>
      </c>
      <c r="K3293" s="6">
        <f t="shared" si="909"/>
        <v>53.22</v>
      </c>
      <c r="L3293" s="6">
        <f t="shared" si="910"/>
        <v>14.399999999999999</v>
      </c>
      <c r="M3293" s="6">
        <f t="shared" si="911"/>
        <v>51.94</v>
      </c>
      <c r="N3293" s="5">
        <f t="shared" si="912"/>
        <v>1.6472173505642782</v>
      </c>
      <c r="O3293" s="6">
        <f t="shared" si="913"/>
        <v>15.14</v>
      </c>
      <c r="P3293" s="6">
        <f t="shared" si="914"/>
        <v>3.2944347011285564</v>
      </c>
      <c r="Q3293" s="6">
        <f t="shared" si="915"/>
        <v>0.12424792459436304</v>
      </c>
      <c r="R3293" s="5">
        <f t="shared" si="916"/>
        <v>0.22462123767288641</v>
      </c>
      <c r="S3293" s="5">
        <f t="shared" si="917"/>
        <v>0.74000000000000199</v>
      </c>
      <c r="T3293" s="5">
        <f t="shared" si="918"/>
        <v>15.14</v>
      </c>
      <c r="U3293" s="5">
        <f t="shared" si="919"/>
        <v>4.5956291059020149</v>
      </c>
      <c r="V3293" s="5">
        <f t="shared" si="920"/>
        <v>0.77706806546295704</v>
      </c>
      <c r="W3293" s="5">
        <f t="shared" si="921"/>
        <v>1.2800000000000011</v>
      </c>
      <c r="X3293" s="5">
        <f t="shared" si="922"/>
        <v>51.94</v>
      </c>
      <c r="Y3293" s="5">
        <f t="shared" si="923"/>
        <v>31.531965093864024</v>
      </c>
      <c r="Z3293" s="9">
        <f t="shared" si="924"/>
        <v>0.79172722575392074</v>
      </c>
      <c r="AA3293">
        <f t="shared" si="925"/>
        <v>14.399999999999999</v>
      </c>
    </row>
    <row r="3294" spans="1:27">
      <c r="A3294" s="1">
        <f t="shared" si="908"/>
        <v>-1000993</v>
      </c>
      <c r="B3294" s="1">
        <v>7</v>
      </c>
      <c r="C3294" s="1">
        <v>-4</v>
      </c>
      <c r="D3294" s="2">
        <v>-10</v>
      </c>
      <c r="E3294" s="5">
        <v>79.8</v>
      </c>
      <c r="F3294" s="5">
        <v>80.16</v>
      </c>
      <c r="G3294" s="5">
        <v>2.4900000000000002</v>
      </c>
      <c r="H3294" s="5">
        <v>82.5</v>
      </c>
      <c r="I3294" s="5">
        <v>87.68</v>
      </c>
      <c r="J3294" s="5">
        <v>3.55</v>
      </c>
      <c r="K3294" s="6">
        <f t="shared" si="909"/>
        <v>81.150000000000006</v>
      </c>
      <c r="L3294" s="6">
        <f t="shared" si="910"/>
        <v>-2.7000000000000028</v>
      </c>
      <c r="M3294" s="6">
        <f t="shared" si="911"/>
        <v>83.92</v>
      </c>
      <c r="N3294" s="5">
        <f t="shared" si="912"/>
        <v>2.1680982450064388</v>
      </c>
      <c r="O3294" s="6">
        <f t="shared" si="913"/>
        <v>-7.5200000000000102</v>
      </c>
      <c r="P3294" s="6">
        <f t="shared" si="914"/>
        <v>4.3361964900128775</v>
      </c>
      <c r="Q3294" s="6">
        <f t="shared" si="915"/>
        <v>-0.34050610022018224</v>
      </c>
      <c r="R3294" s="5">
        <f t="shared" si="916"/>
        <v>1.1115732442248467</v>
      </c>
      <c r="S3294" s="5">
        <f t="shared" si="917"/>
        <v>4.8200000000000074</v>
      </c>
      <c r="T3294" s="5">
        <f t="shared" si="918"/>
        <v>7.5200000000000102</v>
      </c>
      <c r="U3294" s="5">
        <f t="shared" si="919"/>
        <v>1.7342387544752793</v>
      </c>
      <c r="V3294" s="5">
        <f t="shared" si="920"/>
        <v>1.2776173802916251</v>
      </c>
      <c r="W3294" s="5">
        <f t="shared" si="921"/>
        <v>2.769999999999996</v>
      </c>
      <c r="X3294" s="5">
        <f t="shared" si="922"/>
        <v>83.92</v>
      </c>
      <c r="Y3294" s="5">
        <f t="shared" si="923"/>
        <v>38.706733052012034</v>
      </c>
      <c r="Z3294" s="9">
        <f t="shared" si="924"/>
        <v>0.79187877860187672</v>
      </c>
      <c r="AA3294">
        <f t="shared" si="925"/>
        <v>2.7000000000000028</v>
      </c>
    </row>
    <row r="3295" spans="1:27">
      <c r="A3295" s="1">
        <f t="shared" si="908"/>
        <v>-1000493</v>
      </c>
      <c r="B3295" s="1">
        <v>7</v>
      </c>
      <c r="C3295" s="1">
        <v>-2</v>
      </c>
      <c r="D3295" s="2">
        <v>-10</v>
      </c>
      <c r="E3295" s="5">
        <v>119.18</v>
      </c>
      <c r="F3295" s="5">
        <v>119.99</v>
      </c>
      <c r="G3295" s="5">
        <v>2.69</v>
      </c>
      <c r="H3295" s="5">
        <v>113.25</v>
      </c>
      <c r="I3295" s="5">
        <v>119.04</v>
      </c>
      <c r="J3295" s="5">
        <v>6.74</v>
      </c>
      <c r="K3295" s="6">
        <f t="shared" si="909"/>
        <v>116.215</v>
      </c>
      <c r="L3295" s="6">
        <f t="shared" si="910"/>
        <v>5.9300000000000068</v>
      </c>
      <c r="M3295" s="6">
        <f t="shared" si="911"/>
        <v>119.515</v>
      </c>
      <c r="N3295" s="5">
        <f t="shared" si="912"/>
        <v>3.6284879771056153</v>
      </c>
      <c r="O3295" s="6">
        <f t="shared" si="913"/>
        <v>0.94999999999998863</v>
      </c>
      <c r="P3295" s="6">
        <f t="shared" si="914"/>
        <v>7.2569759542112307</v>
      </c>
      <c r="Q3295" s="6">
        <f t="shared" si="915"/>
        <v>-0.72519591293433616</v>
      </c>
      <c r="R3295" s="5">
        <f t="shared" si="916"/>
        <v>0.68623625480116401</v>
      </c>
      <c r="S3295" s="5">
        <f t="shared" si="917"/>
        <v>4.9800000000000182</v>
      </c>
      <c r="T3295" s="5">
        <f t="shared" si="918"/>
        <v>0.94999999999998863</v>
      </c>
      <c r="U3295" s="5">
        <f t="shared" si="919"/>
        <v>0.13090852250222804</v>
      </c>
      <c r="V3295" s="5">
        <f t="shared" si="920"/>
        <v>0.90946973527864694</v>
      </c>
      <c r="W3295" s="5">
        <f t="shared" si="921"/>
        <v>3.2999999999999972</v>
      </c>
      <c r="X3295" s="5">
        <f t="shared" si="922"/>
        <v>119.515</v>
      </c>
      <c r="Y3295" s="5">
        <f t="shared" si="923"/>
        <v>32.937962246008361</v>
      </c>
      <c r="Z3295" s="9">
        <f t="shared" si="924"/>
        <v>0.79206186627055841</v>
      </c>
      <c r="AA3295">
        <f t="shared" si="925"/>
        <v>5.9300000000000068</v>
      </c>
    </row>
    <row r="3296" spans="1:27">
      <c r="A3296" s="1">
        <f t="shared" si="908"/>
        <v>-298492</v>
      </c>
      <c r="B3296" s="1">
        <v>8</v>
      </c>
      <c r="C3296" s="1">
        <v>6</v>
      </c>
      <c r="D3296" s="2">
        <v>-3</v>
      </c>
      <c r="E3296" s="5">
        <v>126.01</v>
      </c>
      <c r="F3296" s="5">
        <v>129.44999999999999</v>
      </c>
      <c r="G3296" s="5">
        <v>3.7</v>
      </c>
      <c r="H3296" s="5">
        <v>125.63</v>
      </c>
      <c r="I3296" s="5">
        <v>127.39</v>
      </c>
      <c r="J3296" s="5">
        <v>4.97</v>
      </c>
      <c r="K3296" s="6">
        <f t="shared" si="909"/>
        <v>125.82</v>
      </c>
      <c r="L3296" s="6">
        <f t="shared" si="910"/>
        <v>0.38000000000000966</v>
      </c>
      <c r="M3296" s="6">
        <f t="shared" si="911"/>
        <v>128.41999999999999</v>
      </c>
      <c r="N3296" s="5">
        <f t="shared" si="912"/>
        <v>3.098019528666661</v>
      </c>
      <c r="O3296" s="6">
        <f t="shared" si="913"/>
        <v>2.0599999999999881</v>
      </c>
      <c r="P3296" s="6">
        <f t="shared" si="914"/>
        <v>6.1960390573333219</v>
      </c>
      <c r="Q3296" s="6">
        <f t="shared" si="915"/>
        <v>-0.28681015553164929</v>
      </c>
      <c r="R3296" s="5">
        <f t="shared" si="916"/>
        <v>0.271140963517913</v>
      </c>
      <c r="S3296" s="5">
        <f t="shared" si="917"/>
        <v>1.6799999999999784</v>
      </c>
      <c r="T3296" s="5">
        <f t="shared" si="918"/>
        <v>2.0599999999999881</v>
      </c>
      <c r="U3296" s="5">
        <f t="shared" si="919"/>
        <v>0.33247046717077666</v>
      </c>
      <c r="V3296" s="5">
        <f t="shared" si="920"/>
        <v>0.83924583946021591</v>
      </c>
      <c r="W3296" s="5">
        <f t="shared" si="921"/>
        <v>2.5999999999999943</v>
      </c>
      <c r="X3296" s="5">
        <f t="shared" si="922"/>
        <v>128.41999999999999</v>
      </c>
      <c r="Y3296" s="5">
        <f t="shared" si="923"/>
        <v>41.452288732108137</v>
      </c>
      <c r="Z3296" s="9">
        <f t="shared" si="924"/>
        <v>0.79218305965224989</v>
      </c>
      <c r="AA3296">
        <f t="shared" si="925"/>
        <v>0.38000000000000966</v>
      </c>
    </row>
    <row r="3297" spans="1:27">
      <c r="A3297" s="1">
        <f t="shared" si="908"/>
        <v>-1299749</v>
      </c>
      <c r="B3297" s="1">
        <v>1</v>
      </c>
      <c r="C3297" s="1">
        <v>1</v>
      </c>
      <c r="D3297" s="2">
        <v>-13</v>
      </c>
      <c r="E3297" s="5">
        <v>46.29</v>
      </c>
      <c r="F3297" s="5">
        <v>47.32</v>
      </c>
      <c r="G3297" s="5">
        <v>1.94</v>
      </c>
      <c r="H3297" s="5">
        <v>35.130000000000003</v>
      </c>
      <c r="I3297" s="5">
        <v>37.21</v>
      </c>
      <c r="J3297" s="5">
        <v>3.43</v>
      </c>
      <c r="K3297" s="6">
        <f t="shared" si="909"/>
        <v>40.71</v>
      </c>
      <c r="L3297" s="6">
        <f t="shared" si="910"/>
        <v>11.159999999999997</v>
      </c>
      <c r="M3297" s="6">
        <f t="shared" si="911"/>
        <v>42.265000000000001</v>
      </c>
      <c r="N3297" s="5">
        <f t="shared" si="912"/>
        <v>1.9703108891745993</v>
      </c>
      <c r="O3297" s="6">
        <f t="shared" si="913"/>
        <v>10.11</v>
      </c>
      <c r="P3297" s="6">
        <f t="shared" si="914"/>
        <v>3.9406217783491986</v>
      </c>
      <c r="Q3297" s="6">
        <f t="shared" si="915"/>
        <v>-0.51526547960202207</v>
      </c>
      <c r="R3297" s="5">
        <f t="shared" si="916"/>
        <v>0.26645541213038265</v>
      </c>
      <c r="S3297" s="5">
        <f t="shared" si="917"/>
        <v>1.0499999999999972</v>
      </c>
      <c r="T3297" s="5">
        <f t="shared" si="918"/>
        <v>10.11</v>
      </c>
      <c r="U3297" s="5">
        <f t="shared" si="919"/>
        <v>2.5655849682268341</v>
      </c>
      <c r="V3297" s="5">
        <f t="shared" si="920"/>
        <v>0.78921555402427823</v>
      </c>
      <c r="W3297" s="5">
        <f t="shared" si="921"/>
        <v>1.5549999999999997</v>
      </c>
      <c r="X3297" s="5">
        <f t="shared" si="922"/>
        <v>42.265000000000001</v>
      </c>
      <c r="Y3297" s="5">
        <f t="shared" si="923"/>
        <v>21.45092951179172</v>
      </c>
      <c r="Z3297" s="9">
        <f t="shared" si="924"/>
        <v>0.79233641844862845</v>
      </c>
      <c r="AA3297">
        <f t="shared" si="925"/>
        <v>11.159999999999997</v>
      </c>
    </row>
    <row r="3298" spans="1:27">
      <c r="A3298" s="1">
        <f t="shared" si="908"/>
        <v>-1000257</v>
      </c>
      <c r="B3298" s="1">
        <v>-7</v>
      </c>
      <c r="C3298" s="1">
        <v>-1</v>
      </c>
      <c r="D3298" s="2">
        <v>-10</v>
      </c>
      <c r="E3298" s="5">
        <v>49.8</v>
      </c>
      <c r="F3298" s="5">
        <v>45.71</v>
      </c>
      <c r="G3298" s="5">
        <v>3.97</v>
      </c>
      <c r="H3298" s="5">
        <v>54.12</v>
      </c>
      <c r="I3298" s="5">
        <v>53.91</v>
      </c>
      <c r="J3298" s="5">
        <v>3.97</v>
      </c>
      <c r="K3298" s="6">
        <f t="shared" si="909"/>
        <v>51.959999999999994</v>
      </c>
      <c r="L3298" s="6">
        <f t="shared" si="910"/>
        <v>-4.32</v>
      </c>
      <c r="M3298" s="6">
        <f t="shared" si="911"/>
        <v>49.81</v>
      </c>
      <c r="N3298" s="5">
        <f t="shared" si="912"/>
        <v>2.807213921310594</v>
      </c>
      <c r="O3298" s="6">
        <f t="shared" si="913"/>
        <v>-8.1999999999999957</v>
      </c>
      <c r="P3298" s="6">
        <f t="shared" si="914"/>
        <v>5.614427842621188</v>
      </c>
      <c r="Q3298" s="6">
        <f t="shared" si="915"/>
        <v>0</v>
      </c>
      <c r="R3298" s="5">
        <f t="shared" si="916"/>
        <v>0.69107665264579365</v>
      </c>
      <c r="S3298" s="5">
        <f t="shared" si="917"/>
        <v>3.8799999999999955</v>
      </c>
      <c r="T3298" s="5">
        <f t="shared" si="918"/>
        <v>8.1999999999999957</v>
      </c>
      <c r="U3298" s="5">
        <f t="shared" si="919"/>
        <v>1.460522822601936</v>
      </c>
      <c r="V3298" s="5">
        <f t="shared" si="920"/>
        <v>0.76588391916930532</v>
      </c>
      <c r="W3298" s="5">
        <f t="shared" si="921"/>
        <v>2.1499999999999915</v>
      </c>
      <c r="X3298" s="5">
        <f t="shared" si="922"/>
        <v>49.81</v>
      </c>
      <c r="Y3298" s="5">
        <f t="shared" si="923"/>
        <v>17.743571169220115</v>
      </c>
      <c r="Z3298" s="9">
        <f t="shared" si="924"/>
        <v>0.79235219441861826</v>
      </c>
      <c r="AA3298">
        <f t="shared" si="925"/>
        <v>4.32</v>
      </c>
    </row>
    <row r="3299" spans="1:27">
      <c r="A3299" s="1">
        <f t="shared" si="908"/>
        <v>-800008</v>
      </c>
      <c r="B3299" s="1">
        <v>-8</v>
      </c>
      <c r="C3299" s="1">
        <v>0</v>
      </c>
      <c r="D3299" s="2">
        <v>-8</v>
      </c>
      <c r="E3299" s="5">
        <v>71.02</v>
      </c>
      <c r="F3299" s="5">
        <v>71.64</v>
      </c>
      <c r="G3299" s="5">
        <v>4.88</v>
      </c>
      <c r="H3299" s="5">
        <v>67.91</v>
      </c>
      <c r="I3299" s="5">
        <v>67.16</v>
      </c>
      <c r="J3299" s="5">
        <v>3.35</v>
      </c>
      <c r="K3299" s="6">
        <f t="shared" si="909"/>
        <v>69.465000000000003</v>
      </c>
      <c r="L3299" s="6">
        <f t="shared" si="910"/>
        <v>3.1099999999999994</v>
      </c>
      <c r="M3299" s="6">
        <f t="shared" si="911"/>
        <v>69.400000000000006</v>
      </c>
      <c r="N3299" s="5">
        <f t="shared" si="912"/>
        <v>2.9595987903768308</v>
      </c>
      <c r="O3299" s="6">
        <f t="shared" si="913"/>
        <v>4.480000000000004</v>
      </c>
      <c r="P3299" s="6">
        <f t="shared" si="914"/>
        <v>5.9191975807536616</v>
      </c>
      <c r="Q3299" s="6">
        <f t="shared" si="915"/>
        <v>0.35938967203148675</v>
      </c>
      <c r="R3299" s="5">
        <f t="shared" si="916"/>
        <v>0.2314502905688729</v>
      </c>
      <c r="S3299" s="5">
        <f t="shared" si="917"/>
        <v>1.3700000000000045</v>
      </c>
      <c r="T3299" s="5">
        <f t="shared" si="918"/>
        <v>4.480000000000004</v>
      </c>
      <c r="U3299" s="5">
        <f t="shared" si="919"/>
        <v>0.75685934434200597</v>
      </c>
      <c r="V3299" s="5">
        <f t="shared" si="920"/>
        <v>2.1962436331352062E-2</v>
      </c>
      <c r="W3299" s="5">
        <f t="shared" si="921"/>
        <v>6.4999999999997726E-2</v>
      </c>
      <c r="X3299" s="5">
        <f t="shared" si="922"/>
        <v>69.400000000000006</v>
      </c>
      <c r="Y3299" s="5">
        <f t="shared" si="923"/>
        <v>23.449124329167486</v>
      </c>
      <c r="Z3299" s="9">
        <f t="shared" si="924"/>
        <v>0.79244431981054675</v>
      </c>
      <c r="AA3299">
        <f t="shared" si="925"/>
        <v>3.1099999999999994</v>
      </c>
    </row>
    <row r="3300" spans="1:27">
      <c r="A3300" s="1">
        <f t="shared" si="908"/>
        <v>-202997</v>
      </c>
      <c r="B3300" s="1">
        <v>3</v>
      </c>
      <c r="C3300" s="1">
        <v>-12</v>
      </c>
      <c r="D3300" s="2">
        <v>-2</v>
      </c>
      <c r="E3300" s="5">
        <v>24.08</v>
      </c>
      <c r="F3300" s="5">
        <v>25.31</v>
      </c>
      <c r="G3300" s="5">
        <v>2.83</v>
      </c>
      <c r="H3300" s="5">
        <v>26.39</v>
      </c>
      <c r="I3300" s="5">
        <v>27.16</v>
      </c>
      <c r="J3300" s="5">
        <v>2.74</v>
      </c>
      <c r="K3300" s="6">
        <f t="shared" si="909"/>
        <v>25.234999999999999</v>
      </c>
      <c r="L3300" s="6">
        <f t="shared" si="910"/>
        <v>-2.3100000000000023</v>
      </c>
      <c r="M3300" s="6">
        <f t="shared" si="911"/>
        <v>26.234999999999999</v>
      </c>
      <c r="N3300" s="5">
        <f t="shared" si="912"/>
        <v>1.9695494408620466</v>
      </c>
      <c r="O3300" s="6">
        <f t="shared" si="913"/>
        <v>-1.8500000000000014</v>
      </c>
      <c r="P3300" s="6">
        <f t="shared" si="914"/>
        <v>3.9390988817240933</v>
      </c>
      <c r="Q3300" s="6">
        <f t="shared" si="915"/>
        <v>3.2307543582637814E-2</v>
      </c>
      <c r="R3300" s="5">
        <f t="shared" si="916"/>
        <v>0.11677797735269461</v>
      </c>
      <c r="S3300" s="5">
        <f t="shared" si="917"/>
        <v>0.46000000000000085</v>
      </c>
      <c r="T3300" s="5">
        <f t="shared" si="918"/>
        <v>1.8500000000000014</v>
      </c>
      <c r="U3300" s="5">
        <f t="shared" si="919"/>
        <v>0.46965056109235825</v>
      </c>
      <c r="V3300" s="5">
        <f t="shared" si="920"/>
        <v>0.50773033631606257</v>
      </c>
      <c r="W3300" s="5">
        <f t="shared" si="921"/>
        <v>1</v>
      </c>
      <c r="X3300" s="5">
        <f t="shared" si="922"/>
        <v>26.234999999999999</v>
      </c>
      <c r="Y3300" s="5">
        <f t="shared" si="923"/>
        <v>13.320305373251902</v>
      </c>
      <c r="Z3300" s="9">
        <f t="shared" si="924"/>
        <v>0.79256040779236514</v>
      </c>
      <c r="AA3300">
        <f t="shared" si="925"/>
        <v>2.3100000000000023</v>
      </c>
    </row>
    <row r="3301" spans="1:27">
      <c r="A3301" s="1">
        <f t="shared" si="908"/>
        <v>-899256</v>
      </c>
      <c r="B3301" s="1">
        <v>-6</v>
      </c>
      <c r="C3301" s="1">
        <v>3</v>
      </c>
      <c r="D3301" s="2">
        <v>-9</v>
      </c>
      <c r="E3301" s="5">
        <v>62.57</v>
      </c>
      <c r="F3301" s="5">
        <v>61.95</v>
      </c>
      <c r="G3301" s="5">
        <v>4.45</v>
      </c>
      <c r="H3301" s="5">
        <v>67.84</v>
      </c>
      <c r="I3301" s="5">
        <v>69.319999999999993</v>
      </c>
      <c r="J3301" s="5">
        <v>3.39</v>
      </c>
      <c r="K3301" s="6">
        <f t="shared" si="909"/>
        <v>65.204999999999998</v>
      </c>
      <c r="L3301" s="6">
        <f t="shared" si="910"/>
        <v>-5.2700000000000031</v>
      </c>
      <c r="M3301" s="6">
        <f t="shared" si="911"/>
        <v>65.634999999999991</v>
      </c>
      <c r="N3301" s="5">
        <f t="shared" si="912"/>
        <v>2.7970788333545409</v>
      </c>
      <c r="O3301" s="6">
        <f t="shared" si="913"/>
        <v>-7.3699999999999903</v>
      </c>
      <c r="P3301" s="6">
        <f t="shared" si="914"/>
        <v>5.5941576667090818</v>
      </c>
      <c r="Q3301" s="6">
        <f t="shared" si="915"/>
        <v>0.26555380161433606</v>
      </c>
      <c r="R3301" s="5">
        <f t="shared" si="916"/>
        <v>0.37539163625957833</v>
      </c>
      <c r="S3301" s="5">
        <f t="shared" si="917"/>
        <v>2.0999999999999872</v>
      </c>
      <c r="T3301" s="5">
        <f t="shared" si="918"/>
        <v>7.3699999999999903</v>
      </c>
      <c r="U3301" s="5">
        <f t="shared" si="919"/>
        <v>1.317445885349098</v>
      </c>
      <c r="V3301" s="5">
        <f t="shared" si="920"/>
        <v>0.15373181294439706</v>
      </c>
      <c r="W3301" s="5">
        <f t="shared" si="921"/>
        <v>0.42999999999999261</v>
      </c>
      <c r="X3301" s="5">
        <f t="shared" si="922"/>
        <v>65.634999999999991</v>
      </c>
      <c r="Y3301" s="5">
        <f t="shared" si="923"/>
        <v>23.465552424664356</v>
      </c>
      <c r="Z3301" s="9">
        <f t="shared" si="924"/>
        <v>0.7930107187169666</v>
      </c>
      <c r="AA3301">
        <f t="shared" si="925"/>
        <v>5.2700000000000031</v>
      </c>
    </row>
    <row r="3302" spans="1:27">
      <c r="A3302" s="1">
        <f t="shared" si="908"/>
        <v>-503249</v>
      </c>
      <c r="B3302" s="1">
        <v>1</v>
      </c>
      <c r="C3302" s="1">
        <v>-13</v>
      </c>
      <c r="D3302" s="2">
        <v>-5</v>
      </c>
      <c r="E3302" s="5">
        <v>32.340000000000003</v>
      </c>
      <c r="F3302" s="5">
        <v>31.63</v>
      </c>
      <c r="G3302" s="5">
        <v>3.03</v>
      </c>
      <c r="H3302" s="5">
        <v>30.35</v>
      </c>
      <c r="I3302" s="5">
        <v>29.57</v>
      </c>
      <c r="J3302" s="5">
        <v>1.91</v>
      </c>
      <c r="K3302" s="6">
        <f t="shared" si="909"/>
        <v>31.345000000000002</v>
      </c>
      <c r="L3302" s="6">
        <f t="shared" si="910"/>
        <v>1.990000000000002</v>
      </c>
      <c r="M3302" s="6">
        <f t="shared" si="911"/>
        <v>30.6</v>
      </c>
      <c r="N3302" s="5">
        <f t="shared" si="912"/>
        <v>1.7908796721164713</v>
      </c>
      <c r="O3302" s="6">
        <f t="shared" si="913"/>
        <v>2.0599999999999987</v>
      </c>
      <c r="P3302" s="6">
        <f t="shared" si="914"/>
        <v>3.5817593442329425</v>
      </c>
      <c r="Q3302" s="6">
        <f t="shared" si="915"/>
        <v>0.43127289734195967</v>
      </c>
      <c r="R3302" s="5">
        <f t="shared" si="916"/>
        <v>1.9543468243533736E-2</v>
      </c>
      <c r="S3302" s="5">
        <f t="shared" si="917"/>
        <v>6.9999999999996732E-2</v>
      </c>
      <c r="T3302" s="5">
        <f t="shared" si="918"/>
        <v>2.0599999999999987</v>
      </c>
      <c r="U3302" s="5">
        <f t="shared" si="919"/>
        <v>0.57513635116687645</v>
      </c>
      <c r="V3302" s="5">
        <f t="shared" si="920"/>
        <v>0.4159966811838095</v>
      </c>
      <c r="W3302" s="5">
        <f t="shared" si="921"/>
        <v>0.74500000000000099</v>
      </c>
      <c r="X3302" s="5">
        <f t="shared" si="922"/>
        <v>30.6</v>
      </c>
      <c r="Y3302" s="5">
        <f t="shared" si="923"/>
        <v>17.086575092918864</v>
      </c>
      <c r="Z3302" s="9">
        <f t="shared" si="924"/>
        <v>0.79304035206286949</v>
      </c>
      <c r="AA3302">
        <f t="shared" si="925"/>
        <v>1.990000000000002</v>
      </c>
    </row>
    <row r="3303" spans="1:27">
      <c r="A3303" s="1">
        <f t="shared" si="908"/>
        <v>-902495</v>
      </c>
      <c r="B3303" s="1">
        <v>5</v>
      </c>
      <c r="C3303" s="1">
        <v>-10</v>
      </c>
      <c r="D3303" s="2">
        <v>-9</v>
      </c>
      <c r="E3303" s="5">
        <v>91.73</v>
      </c>
      <c r="F3303" s="5">
        <v>88.68</v>
      </c>
      <c r="G3303" s="5">
        <v>3.17</v>
      </c>
      <c r="H3303" s="5">
        <v>93.17</v>
      </c>
      <c r="I3303" s="5">
        <v>94.79</v>
      </c>
      <c r="J3303" s="5">
        <v>3.61</v>
      </c>
      <c r="K3303" s="6">
        <f t="shared" si="909"/>
        <v>92.45</v>
      </c>
      <c r="L3303" s="6">
        <f t="shared" si="910"/>
        <v>-1.4399999999999977</v>
      </c>
      <c r="M3303" s="6">
        <f t="shared" si="911"/>
        <v>91.735000000000014</v>
      </c>
      <c r="N3303" s="5">
        <f t="shared" si="912"/>
        <v>2.4021344675100935</v>
      </c>
      <c r="O3303" s="6">
        <f t="shared" si="913"/>
        <v>-6.1099999999999994</v>
      </c>
      <c r="P3303" s="6">
        <f t="shared" si="914"/>
        <v>4.804268935020187</v>
      </c>
      <c r="Q3303" s="6">
        <f t="shared" si="915"/>
        <v>-0.12924916598067676</v>
      </c>
      <c r="R3303" s="5">
        <f t="shared" si="916"/>
        <v>0.97205216093515356</v>
      </c>
      <c r="S3303" s="5">
        <f t="shared" si="917"/>
        <v>4.6700000000000017</v>
      </c>
      <c r="T3303" s="5">
        <f t="shared" si="918"/>
        <v>6.1099999999999994</v>
      </c>
      <c r="U3303" s="5">
        <f t="shared" si="919"/>
        <v>1.2717855895746863</v>
      </c>
      <c r="V3303" s="5">
        <f t="shared" si="920"/>
        <v>0.29765194649619875</v>
      </c>
      <c r="W3303" s="5">
        <f t="shared" si="921"/>
        <v>0.7149999999999892</v>
      </c>
      <c r="X3303" s="5">
        <f t="shared" si="922"/>
        <v>91.735000000000014</v>
      </c>
      <c r="Y3303" s="5">
        <f t="shared" si="923"/>
        <v>38.18895288367721</v>
      </c>
      <c r="Z3303" s="9">
        <f t="shared" si="924"/>
        <v>0.79315320083827445</v>
      </c>
      <c r="AA3303">
        <f t="shared" si="925"/>
        <v>1.4399999999999977</v>
      </c>
    </row>
    <row r="3304" spans="1:27">
      <c r="A3304" s="1">
        <f t="shared" si="908"/>
        <v>-1101494</v>
      </c>
      <c r="B3304" s="1">
        <v>6</v>
      </c>
      <c r="C3304" s="1">
        <v>-6</v>
      </c>
      <c r="D3304" s="2">
        <v>-11</v>
      </c>
      <c r="E3304" s="5">
        <v>44.96</v>
      </c>
      <c r="F3304" s="5">
        <v>42.81</v>
      </c>
      <c r="G3304" s="5">
        <v>1.48</v>
      </c>
      <c r="H3304" s="5">
        <v>48.82</v>
      </c>
      <c r="I3304" s="5">
        <v>45.84</v>
      </c>
      <c r="J3304" s="5">
        <v>2.0499999999999998</v>
      </c>
      <c r="K3304" s="6">
        <f t="shared" si="909"/>
        <v>46.89</v>
      </c>
      <c r="L3304" s="6">
        <f t="shared" si="910"/>
        <v>-3.8599999999999994</v>
      </c>
      <c r="M3304" s="6">
        <f t="shared" si="911"/>
        <v>44.325000000000003</v>
      </c>
      <c r="N3304" s="5">
        <f t="shared" si="912"/>
        <v>1.2642092390106947</v>
      </c>
      <c r="O3304" s="6">
        <f t="shared" si="913"/>
        <v>-3.0300000000000011</v>
      </c>
      <c r="P3304" s="6">
        <f t="shared" si="914"/>
        <v>2.5284184780213894</v>
      </c>
      <c r="Q3304" s="6">
        <f t="shared" si="915"/>
        <v>-0.31473978945392544</v>
      </c>
      <c r="R3304" s="5">
        <f t="shared" si="916"/>
        <v>0.32826844417365347</v>
      </c>
      <c r="S3304" s="5">
        <f t="shared" si="917"/>
        <v>0.82999999999999829</v>
      </c>
      <c r="T3304" s="5">
        <f t="shared" si="918"/>
        <v>3.0300000000000011</v>
      </c>
      <c r="U3304" s="5">
        <f t="shared" si="919"/>
        <v>1.1983775733086415</v>
      </c>
      <c r="V3304" s="5">
        <f t="shared" si="920"/>
        <v>2.0289362874829449</v>
      </c>
      <c r="W3304" s="5">
        <f t="shared" si="921"/>
        <v>2.5649999999999977</v>
      </c>
      <c r="X3304" s="5">
        <f t="shared" si="922"/>
        <v>44.325000000000003</v>
      </c>
      <c r="Y3304" s="5">
        <f t="shared" si="923"/>
        <v>35.061442862643901</v>
      </c>
      <c r="Z3304" s="9">
        <f t="shared" si="924"/>
        <v>0.79341918303000458</v>
      </c>
      <c r="AA3304">
        <f t="shared" si="925"/>
        <v>3.8599999999999994</v>
      </c>
    </row>
    <row r="3305" spans="1:27">
      <c r="A3305" s="1">
        <f t="shared" si="908"/>
        <v>-1401253</v>
      </c>
      <c r="B3305" s="1">
        <v>-3</v>
      </c>
      <c r="C3305" s="1">
        <v>-5</v>
      </c>
      <c r="D3305" s="2">
        <v>-14</v>
      </c>
      <c r="E3305" s="5">
        <v>145.24</v>
      </c>
      <c r="F3305" s="5">
        <v>151.05000000000001</v>
      </c>
      <c r="G3305" s="5">
        <v>7.85</v>
      </c>
      <c r="H3305" s="5">
        <v>148.56</v>
      </c>
      <c r="I3305" s="5">
        <v>159.31</v>
      </c>
      <c r="J3305" s="5">
        <v>8.08</v>
      </c>
      <c r="K3305" s="6">
        <f t="shared" si="909"/>
        <v>146.9</v>
      </c>
      <c r="L3305" s="6">
        <f t="shared" si="910"/>
        <v>-3.3199999999999932</v>
      </c>
      <c r="M3305" s="6">
        <f t="shared" si="911"/>
        <v>155.18</v>
      </c>
      <c r="N3305" s="5">
        <f t="shared" si="912"/>
        <v>5.632692517792889</v>
      </c>
      <c r="O3305" s="6">
        <f t="shared" si="913"/>
        <v>-8.2599999999999909</v>
      </c>
      <c r="P3305" s="6">
        <f t="shared" si="914"/>
        <v>11.265385035585778</v>
      </c>
      <c r="Q3305" s="6">
        <f t="shared" si="915"/>
        <v>-2.8870315635861673E-2</v>
      </c>
      <c r="R3305" s="5">
        <f t="shared" si="916"/>
        <v>0.43851142099406526</v>
      </c>
      <c r="S3305" s="5">
        <f t="shared" si="917"/>
        <v>4.9399999999999977</v>
      </c>
      <c r="T3305" s="5">
        <f t="shared" si="918"/>
        <v>8.2599999999999909</v>
      </c>
      <c r="U3305" s="5">
        <f t="shared" si="919"/>
        <v>0.73321950150019766</v>
      </c>
      <c r="V3305" s="5">
        <f t="shared" si="920"/>
        <v>1.4699897027655313</v>
      </c>
      <c r="W3305" s="5">
        <f t="shared" si="921"/>
        <v>8.2800000000000011</v>
      </c>
      <c r="X3305" s="5">
        <f t="shared" si="922"/>
        <v>155.18</v>
      </c>
      <c r="Y3305" s="5">
        <f t="shared" si="923"/>
        <v>27.549879477675741</v>
      </c>
      <c r="Z3305" s="9">
        <f t="shared" si="924"/>
        <v>0.7934595137749626</v>
      </c>
      <c r="AA3305">
        <f t="shared" si="925"/>
        <v>3.3199999999999932</v>
      </c>
    </row>
    <row r="3306" spans="1:27">
      <c r="A3306" s="1">
        <f t="shared" si="908"/>
        <v>-597751</v>
      </c>
      <c r="B3306" s="1">
        <v>-1</v>
      </c>
      <c r="C3306" s="1">
        <v>9</v>
      </c>
      <c r="D3306" s="2">
        <v>-6</v>
      </c>
      <c r="E3306" s="5">
        <v>40.25</v>
      </c>
      <c r="F3306" s="5">
        <v>39.58</v>
      </c>
      <c r="G3306" s="5">
        <v>3.13</v>
      </c>
      <c r="H3306" s="5">
        <v>39.5</v>
      </c>
      <c r="I3306" s="5">
        <v>41.85</v>
      </c>
      <c r="J3306" s="5">
        <v>4.24</v>
      </c>
      <c r="K3306" s="6">
        <f t="shared" si="909"/>
        <v>39.875</v>
      </c>
      <c r="L3306" s="6">
        <f t="shared" si="910"/>
        <v>0.75</v>
      </c>
      <c r="M3306" s="6">
        <f t="shared" si="911"/>
        <v>40.715000000000003</v>
      </c>
      <c r="N3306" s="5">
        <f t="shared" si="912"/>
        <v>2.6350759002351336</v>
      </c>
      <c r="O3306" s="6">
        <f t="shared" si="913"/>
        <v>-2.2700000000000031</v>
      </c>
      <c r="P3306" s="6">
        <f t="shared" si="914"/>
        <v>5.2701518004702672</v>
      </c>
      <c r="Q3306" s="6">
        <f t="shared" si="915"/>
        <v>-0.29453995571477443</v>
      </c>
      <c r="R3306" s="5">
        <f t="shared" si="916"/>
        <v>0.57303852229275865</v>
      </c>
      <c r="S3306" s="5">
        <f t="shared" si="917"/>
        <v>3.0200000000000031</v>
      </c>
      <c r="T3306" s="5">
        <f t="shared" si="918"/>
        <v>2.2700000000000031</v>
      </c>
      <c r="U3306" s="5">
        <f t="shared" si="919"/>
        <v>0.43072763099488826</v>
      </c>
      <c r="V3306" s="5">
        <f t="shared" si="920"/>
        <v>0.31877639650723094</v>
      </c>
      <c r="W3306" s="5">
        <f t="shared" si="921"/>
        <v>0.84000000000000341</v>
      </c>
      <c r="X3306" s="5">
        <f t="shared" si="922"/>
        <v>40.715000000000003</v>
      </c>
      <c r="Y3306" s="5">
        <f t="shared" si="923"/>
        <v>15.451167837847446</v>
      </c>
      <c r="Z3306" s="9">
        <f t="shared" si="924"/>
        <v>0.79352252646033938</v>
      </c>
      <c r="AA3306">
        <f t="shared" si="925"/>
        <v>0.75</v>
      </c>
    </row>
    <row r="3307" spans="1:27">
      <c r="A3307" s="1">
        <f t="shared" si="908"/>
        <v>-698002</v>
      </c>
      <c r="B3307" s="1">
        <v>-2</v>
      </c>
      <c r="C3307" s="1">
        <v>8</v>
      </c>
      <c r="D3307" s="2">
        <v>-7</v>
      </c>
      <c r="E3307" s="5">
        <v>35.380000000000003</v>
      </c>
      <c r="F3307" s="5">
        <v>34.32</v>
      </c>
      <c r="G3307" s="5">
        <v>2.81</v>
      </c>
      <c r="H3307" s="5">
        <v>31.34</v>
      </c>
      <c r="I3307" s="5">
        <v>33.380000000000003</v>
      </c>
      <c r="J3307" s="5">
        <v>2.4700000000000002</v>
      </c>
      <c r="K3307" s="6">
        <f t="shared" si="909"/>
        <v>33.36</v>
      </c>
      <c r="L3307" s="6">
        <f t="shared" si="910"/>
        <v>4.0400000000000027</v>
      </c>
      <c r="M3307" s="6">
        <f t="shared" si="911"/>
        <v>33.85</v>
      </c>
      <c r="N3307" s="5">
        <f t="shared" si="912"/>
        <v>1.8706282367162108</v>
      </c>
      <c r="O3307" s="6">
        <f t="shared" si="913"/>
        <v>0.93999999999999773</v>
      </c>
      <c r="P3307" s="6">
        <f t="shared" si="914"/>
        <v>3.7412564734324216</v>
      </c>
      <c r="Q3307" s="6">
        <f t="shared" si="915"/>
        <v>0.12825605486890043</v>
      </c>
      <c r="R3307" s="5">
        <f t="shared" si="916"/>
        <v>0.82859863310998971</v>
      </c>
      <c r="S3307" s="5">
        <f t="shared" si="917"/>
        <v>3.100000000000005</v>
      </c>
      <c r="T3307" s="5">
        <f t="shared" si="918"/>
        <v>0.93999999999999773</v>
      </c>
      <c r="U3307" s="5">
        <f t="shared" si="919"/>
        <v>0.25125248874947975</v>
      </c>
      <c r="V3307" s="5">
        <f t="shared" si="920"/>
        <v>0.26194408401541674</v>
      </c>
      <c r="W3307" s="5">
        <f t="shared" si="921"/>
        <v>0.49000000000000199</v>
      </c>
      <c r="X3307" s="5">
        <f t="shared" si="922"/>
        <v>33.85</v>
      </c>
      <c r="Y3307" s="5">
        <f t="shared" si="923"/>
        <v>18.095524987595553</v>
      </c>
      <c r="Z3307" s="9">
        <f t="shared" si="924"/>
        <v>0.79354394963354102</v>
      </c>
      <c r="AA3307">
        <f t="shared" si="925"/>
        <v>4.0400000000000027</v>
      </c>
    </row>
    <row r="3308" spans="1:27">
      <c r="A3308" s="1">
        <f t="shared" si="908"/>
        <v>-301509</v>
      </c>
      <c r="B3308" s="1">
        <v>-9</v>
      </c>
      <c r="C3308" s="1">
        <v>-6</v>
      </c>
      <c r="D3308" s="2">
        <v>-3</v>
      </c>
      <c r="E3308" s="5">
        <v>168.12</v>
      </c>
      <c r="F3308" s="5">
        <v>161.54</v>
      </c>
      <c r="G3308" s="5">
        <v>5.93</v>
      </c>
      <c r="H3308" s="5">
        <v>153.85</v>
      </c>
      <c r="I3308" s="5">
        <v>156.61000000000001</v>
      </c>
      <c r="J3308" s="5">
        <v>4.03</v>
      </c>
      <c r="K3308" s="6">
        <f t="shared" si="909"/>
        <v>160.98500000000001</v>
      </c>
      <c r="L3308" s="6">
        <f t="shared" si="910"/>
        <v>14.27000000000001</v>
      </c>
      <c r="M3308" s="6">
        <f t="shared" si="911"/>
        <v>159.07499999999999</v>
      </c>
      <c r="N3308" s="5">
        <f t="shared" si="912"/>
        <v>3.5848919091096736</v>
      </c>
      <c r="O3308" s="6">
        <f t="shared" si="913"/>
        <v>4.9299999999999784</v>
      </c>
      <c r="P3308" s="6">
        <f t="shared" si="914"/>
        <v>7.1697838182193472</v>
      </c>
      <c r="Q3308" s="6">
        <f t="shared" si="915"/>
        <v>0.36812966630224592</v>
      </c>
      <c r="R3308" s="5">
        <f t="shared" si="916"/>
        <v>1.3026892074857104</v>
      </c>
      <c r="S3308" s="5">
        <f t="shared" si="917"/>
        <v>9.3400000000000318</v>
      </c>
      <c r="T3308" s="5">
        <f t="shared" si="918"/>
        <v>4.9299999999999784</v>
      </c>
      <c r="U3308" s="5">
        <f t="shared" si="919"/>
        <v>0.68760790073924005</v>
      </c>
      <c r="V3308" s="5">
        <f t="shared" si="920"/>
        <v>0.53279151740850772</v>
      </c>
      <c r="W3308" s="5">
        <f t="shared" si="921"/>
        <v>1.910000000000025</v>
      </c>
      <c r="X3308" s="5">
        <f t="shared" si="922"/>
        <v>159.07499999999999</v>
      </c>
      <c r="Y3308" s="5">
        <f t="shared" si="923"/>
        <v>44.373722843851958</v>
      </c>
      <c r="Z3308" s="9">
        <f t="shared" si="924"/>
        <v>0.79356663236302982</v>
      </c>
      <c r="AA3308">
        <f t="shared" si="925"/>
        <v>14.27000000000001</v>
      </c>
    </row>
    <row r="3309" spans="1:27">
      <c r="A3309" s="1">
        <f t="shared" si="908"/>
        <v>-397994</v>
      </c>
      <c r="B3309" s="1">
        <v>6</v>
      </c>
      <c r="C3309" s="1">
        <v>8</v>
      </c>
      <c r="D3309" s="2">
        <v>-4</v>
      </c>
      <c r="E3309" s="5">
        <v>35.630000000000003</v>
      </c>
      <c r="F3309" s="5">
        <v>35.39</v>
      </c>
      <c r="G3309" s="5">
        <v>1.51</v>
      </c>
      <c r="H3309" s="5">
        <v>43.48</v>
      </c>
      <c r="I3309" s="5">
        <v>45.29</v>
      </c>
      <c r="J3309" s="5">
        <v>2.66</v>
      </c>
      <c r="K3309" s="6">
        <f t="shared" si="909"/>
        <v>39.555</v>
      </c>
      <c r="L3309" s="6">
        <f t="shared" si="910"/>
        <v>-7.8499999999999943</v>
      </c>
      <c r="M3309" s="6">
        <f t="shared" si="911"/>
        <v>40.340000000000003</v>
      </c>
      <c r="N3309" s="5">
        <f t="shared" si="912"/>
        <v>1.5293544389709013</v>
      </c>
      <c r="O3309" s="6">
        <f t="shared" si="913"/>
        <v>-9.8999999999999986</v>
      </c>
      <c r="P3309" s="6">
        <f t="shared" si="914"/>
        <v>3.0587088779418026</v>
      </c>
      <c r="Q3309" s="6">
        <f t="shared" si="915"/>
        <v>-0.51257522152270807</v>
      </c>
      <c r="R3309" s="5">
        <f t="shared" si="916"/>
        <v>0.67021742892361957</v>
      </c>
      <c r="S3309" s="5">
        <f t="shared" si="917"/>
        <v>2.0500000000000043</v>
      </c>
      <c r="T3309" s="5">
        <f t="shared" si="918"/>
        <v>9.8999999999999986</v>
      </c>
      <c r="U3309" s="5">
        <f t="shared" si="919"/>
        <v>3.2366597787043019</v>
      </c>
      <c r="V3309" s="5">
        <f t="shared" si="920"/>
        <v>0.5132884699561393</v>
      </c>
      <c r="W3309" s="5">
        <f t="shared" si="921"/>
        <v>0.78500000000000369</v>
      </c>
      <c r="X3309" s="5">
        <f t="shared" si="922"/>
        <v>40.340000000000003</v>
      </c>
      <c r="Y3309" s="5">
        <f t="shared" si="923"/>
        <v>26.377142519784154</v>
      </c>
      <c r="Z3309" s="9">
        <f t="shared" si="924"/>
        <v>0.79367499645635808</v>
      </c>
      <c r="AA3309">
        <f t="shared" si="925"/>
        <v>7.8499999999999943</v>
      </c>
    </row>
    <row r="3310" spans="1:27">
      <c r="A3310" s="1">
        <f t="shared" si="908"/>
        <v>-1200245</v>
      </c>
      <c r="B3310" s="1">
        <v>5</v>
      </c>
      <c r="C3310" s="1">
        <v>-1</v>
      </c>
      <c r="D3310" s="2">
        <v>-12</v>
      </c>
      <c r="E3310" s="5">
        <v>79.83</v>
      </c>
      <c r="F3310" s="5">
        <v>79.58</v>
      </c>
      <c r="G3310" s="5">
        <v>1.92</v>
      </c>
      <c r="H3310" s="5">
        <v>79.430000000000007</v>
      </c>
      <c r="I3310" s="5">
        <v>75.3</v>
      </c>
      <c r="J3310" s="5">
        <v>5.16</v>
      </c>
      <c r="K3310" s="6">
        <f t="shared" si="909"/>
        <v>79.63</v>
      </c>
      <c r="L3310" s="6">
        <f t="shared" si="910"/>
        <v>0.39999999999999147</v>
      </c>
      <c r="M3310" s="6">
        <f t="shared" si="911"/>
        <v>77.44</v>
      </c>
      <c r="N3310" s="5">
        <f t="shared" si="912"/>
        <v>2.752816739269071</v>
      </c>
      <c r="O3310" s="6">
        <f t="shared" si="913"/>
        <v>4.2800000000000011</v>
      </c>
      <c r="P3310" s="6">
        <f t="shared" si="914"/>
        <v>5.505633478538142</v>
      </c>
      <c r="Q3310" s="6">
        <f t="shared" si="915"/>
        <v>-0.756769596199525</v>
      </c>
      <c r="R3310" s="5">
        <f t="shared" si="916"/>
        <v>0.70473270970995128</v>
      </c>
      <c r="S3310" s="5">
        <f t="shared" si="917"/>
        <v>3.8800000000000097</v>
      </c>
      <c r="T3310" s="5">
        <f t="shared" si="918"/>
        <v>4.2800000000000011</v>
      </c>
      <c r="U3310" s="5">
        <f t="shared" si="919"/>
        <v>0.77738556638107859</v>
      </c>
      <c r="V3310" s="5">
        <f t="shared" si="920"/>
        <v>0.79554878054885969</v>
      </c>
      <c r="W3310" s="5">
        <f t="shared" si="921"/>
        <v>2.1899999999999977</v>
      </c>
      <c r="X3310" s="5">
        <f t="shared" si="922"/>
        <v>77.44</v>
      </c>
      <c r="Y3310" s="5">
        <f t="shared" si="923"/>
        <v>28.131186103061076</v>
      </c>
      <c r="Z3310" s="9">
        <f t="shared" si="924"/>
        <v>0.79371279440361808</v>
      </c>
      <c r="AA3310">
        <f t="shared" si="925"/>
        <v>0.39999999999999147</v>
      </c>
    </row>
    <row r="3311" spans="1:27">
      <c r="A3311" s="1">
        <f t="shared" si="908"/>
        <v>-201509</v>
      </c>
      <c r="B3311" s="1">
        <v>-9</v>
      </c>
      <c r="C3311" s="1">
        <v>-6</v>
      </c>
      <c r="D3311" s="2">
        <v>-2</v>
      </c>
      <c r="E3311" s="5">
        <v>50.43</v>
      </c>
      <c r="F3311" s="5">
        <v>49.85</v>
      </c>
      <c r="G3311" s="5">
        <v>2.38</v>
      </c>
      <c r="H3311" s="5">
        <v>56.48</v>
      </c>
      <c r="I3311" s="5">
        <v>57.65</v>
      </c>
      <c r="J3311" s="5">
        <v>2.4300000000000002</v>
      </c>
      <c r="K3311" s="6">
        <f t="shared" si="909"/>
        <v>53.454999999999998</v>
      </c>
      <c r="L3311" s="6">
        <f t="shared" si="910"/>
        <v>-6.0499999999999972</v>
      </c>
      <c r="M3311" s="6">
        <f t="shared" si="911"/>
        <v>53.75</v>
      </c>
      <c r="N3311" s="5">
        <f t="shared" si="912"/>
        <v>1.7006836860509953</v>
      </c>
      <c r="O3311" s="6">
        <f t="shared" si="913"/>
        <v>-7.7999999999999972</v>
      </c>
      <c r="P3311" s="6">
        <f t="shared" si="914"/>
        <v>3.4013673721019906</v>
      </c>
      <c r="Q3311" s="6">
        <f t="shared" si="915"/>
        <v>-2.0787774541242844E-2</v>
      </c>
      <c r="R3311" s="5">
        <f t="shared" si="916"/>
        <v>0.5144989671958099</v>
      </c>
      <c r="S3311" s="5">
        <f t="shared" si="917"/>
        <v>1.75</v>
      </c>
      <c r="T3311" s="5">
        <f t="shared" si="918"/>
        <v>7.7999999999999972</v>
      </c>
      <c r="U3311" s="5">
        <f t="shared" si="919"/>
        <v>2.29319539664418</v>
      </c>
      <c r="V3311" s="5">
        <f t="shared" si="920"/>
        <v>0.17345965179744546</v>
      </c>
      <c r="W3311" s="5">
        <f t="shared" si="921"/>
        <v>0.29500000000000171</v>
      </c>
      <c r="X3311" s="5">
        <f t="shared" si="922"/>
        <v>53.75</v>
      </c>
      <c r="Y3311" s="5">
        <f t="shared" si="923"/>
        <v>31.604936556314033</v>
      </c>
      <c r="Z3311" s="9">
        <f t="shared" si="924"/>
        <v>0.79375940939304779</v>
      </c>
      <c r="AA3311">
        <f t="shared" si="925"/>
        <v>6.0499999999999972</v>
      </c>
    </row>
    <row r="3312" spans="1:27">
      <c r="A3312" s="1">
        <f t="shared" si="908"/>
        <v>-802997</v>
      </c>
      <c r="B3312" s="1">
        <v>3</v>
      </c>
      <c r="C3312" s="1">
        <v>-12</v>
      </c>
      <c r="D3312" s="2">
        <v>-8</v>
      </c>
      <c r="E3312" s="5">
        <v>14.62</v>
      </c>
      <c r="F3312" s="5">
        <v>12.68</v>
      </c>
      <c r="G3312" s="5">
        <v>1.92</v>
      </c>
      <c r="H3312" s="5">
        <v>20.41</v>
      </c>
      <c r="I3312" s="5">
        <v>18.53</v>
      </c>
      <c r="J3312" s="5">
        <v>1.62</v>
      </c>
      <c r="K3312" s="6">
        <f t="shared" si="909"/>
        <v>17.515000000000001</v>
      </c>
      <c r="L3312" s="6">
        <f t="shared" si="910"/>
        <v>-5.7900000000000009</v>
      </c>
      <c r="M3312" s="6">
        <f t="shared" si="911"/>
        <v>15.605</v>
      </c>
      <c r="N3312" s="5">
        <f t="shared" si="912"/>
        <v>1.2560652849274994</v>
      </c>
      <c r="O3312" s="6">
        <f t="shared" si="913"/>
        <v>-5.8500000000000014</v>
      </c>
      <c r="P3312" s="6">
        <f t="shared" si="914"/>
        <v>2.5121305698549987</v>
      </c>
      <c r="Q3312" s="6">
        <f t="shared" si="915"/>
        <v>0.16828294352538495</v>
      </c>
      <c r="R3312" s="5">
        <f t="shared" si="916"/>
        <v>2.3884108859621785E-2</v>
      </c>
      <c r="S3312" s="5">
        <f t="shared" si="917"/>
        <v>6.0000000000000497E-2</v>
      </c>
      <c r="T3312" s="5">
        <f t="shared" si="918"/>
        <v>5.8500000000000014</v>
      </c>
      <c r="U3312" s="5">
        <f t="shared" si="919"/>
        <v>2.3287006138131052</v>
      </c>
      <c r="V3312" s="5">
        <f t="shared" si="920"/>
        <v>1.5206215973959079</v>
      </c>
      <c r="W3312" s="5">
        <f t="shared" si="921"/>
        <v>1.9100000000000001</v>
      </c>
      <c r="X3312" s="5">
        <f t="shared" si="922"/>
        <v>15.605</v>
      </c>
      <c r="Y3312" s="5">
        <f t="shared" si="923"/>
        <v>12.423717291813162</v>
      </c>
      <c r="Z3312" s="9">
        <f t="shared" si="924"/>
        <v>0.79405793239536371</v>
      </c>
      <c r="AA3312">
        <f t="shared" si="925"/>
        <v>5.7900000000000009</v>
      </c>
    </row>
    <row r="3313" spans="1:27">
      <c r="A3313" s="1">
        <f t="shared" si="908"/>
        <v>-2506</v>
      </c>
      <c r="B3313" s="1">
        <v>-6</v>
      </c>
      <c r="C3313" s="1">
        <v>-10</v>
      </c>
      <c r="D3313" s="2">
        <v>0</v>
      </c>
      <c r="E3313" s="5">
        <v>34.61</v>
      </c>
      <c r="F3313" s="5">
        <v>34.76</v>
      </c>
      <c r="G3313" s="5">
        <v>2.39</v>
      </c>
      <c r="H3313" s="5">
        <v>31.91</v>
      </c>
      <c r="I3313" s="5">
        <v>32.83</v>
      </c>
      <c r="J3313" s="5">
        <v>1.71</v>
      </c>
      <c r="K3313" s="6">
        <f t="shared" si="909"/>
        <v>33.26</v>
      </c>
      <c r="L3313" s="6">
        <f t="shared" si="910"/>
        <v>2.6999999999999993</v>
      </c>
      <c r="M3313" s="6">
        <f t="shared" si="911"/>
        <v>33.795000000000002</v>
      </c>
      <c r="N3313" s="5">
        <f t="shared" si="912"/>
        <v>1.4693706135621469</v>
      </c>
      <c r="O3313" s="6">
        <f t="shared" si="913"/>
        <v>1.9299999999999997</v>
      </c>
      <c r="P3313" s="6">
        <f t="shared" si="914"/>
        <v>2.9387412271242939</v>
      </c>
      <c r="Q3313" s="6">
        <f t="shared" si="915"/>
        <v>0.32282716935689315</v>
      </c>
      <c r="R3313" s="5">
        <f t="shared" si="916"/>
        <v>0.26201694551836513</v>
      </c>
      <c r="S3313" s="5">
        <f t="shared" si="917"/>
        <v>0.76999999999999957</v>
      </c>
      <c r="T3313" s="5">
        <f t="shared" si="918"/>
        <v>1.9299999999999997</v>
      </c>
      <c r="U3313" s="5">
        <f t="shared" si="919"/>
        <v>0.65674377253304528</v>
      </c>
      <c r="V3313" s="5">
        <f t="shared" si="920"/>
        <v>0.36410146974630231</v>
      </c>
      <c r="W3313" s="5">
        <f t="shared" si="921"/>
        <v>0.53500000000000369</v>
      </c>
      <c r="X3313" s="5">
        <f t="shared" si="922"/>
        <v>33.795000000000002</v>
      </c>
      <c r="Y3313" s="5">
        <f t="shared" si="923"/>
        <v>22.999643308553647</v>
      </c>
      <c r="Z3313" s="9">
        <f t="shared" si="924"/>
        <v>0.79410830495594242</v>
      </c>
      <c r="AA3313">
        <f t="shared" si="925"/>
        <v>2.6999999999999993</v>
      </c>
    </row>
    <row r="3314" spans="1:27">
      <c r="A3314" s="1">
        <f t="shared" si="908"/>
        <v>-999255</v>
      </c>
      <c r="B3314" s="1">
        <v>-5</v>
      </c>
      <c r="C3314" s="1">
        <v>3</v>
      </c>
      <c r="D3314" s="2">
        <v>-10</v>
      </c>
      <c r="E3314" s="5">
        <v>26.38</v>
      </c>
      <c r="F3314" s="5">
        <v>22.32</v>
      </c>
      <c r="G3314" s="5">
        <v>2.64</v>
      </c>
      <c r="H3314" s="5">
        <v>24.33</v>
      </c>
      <c r="I3314" s="5">
        <v>22.87</v>
      </c>
      <c r="J3314" s="5">
        <v>2.73</v>
      </c>
      <c r="K3314" s="6">
        <f t="shared" si="909"/>
        <v>25.354999999999997</v>
      </c>
      <c r="L3314" s="6">
        <f t="shared" si="910"/>
        <v>2.0500000000000007</v>
      </c>
      <c r="M3314" s="6">
        <f t="shared" si="911"/>
        <v>22.594999999999999</v>
      </c>
      <c r="N3314" s="5">
        <f t="shared" si="912"/>
        <v>1.8988483351758243</v>
      </c>
      <c r="O3314" s="6">
        <f t="shared" si="913"/>
        <v>-0.55000000000000071</v>
      </c>
      <c r="P3314" s="6">
        <f t="shared" si="914"/>
        <v>3.7976966703516486</v>
      </c>
      <c r="Q3314" s="6">
        <f t="shared" si="915"/>
        <v>-3.3510140405616153E-2</v>
      </c>
      <c r="R3314" s="5">
        <f t="shared" si="916"/>
        <v>0.68462550479558282</v>
      </c>
      <c r="S3314" s="5">
        <f t="shared" si="917"/>
        <v>2.6000000000000014</v>
      </c>
      <c r="T3314" s="5">
        <f t="shared" si="918"/>
        <v>0.55000000000000071</v>
      </c>
      <c r="U3314" s="5">
        <f t="shared" si="919"/>
        <v>0.14482462601445031</v>
      </c>
      <c r="V3314" s="5">
        <f t="shared" si="920"/>
        <v>1.4535126101813893</v>
      </c>
      <c r="W3314" s="5">
        <f t="shared" si="921"/>
        <v>2.759999999999998</v>
      </c>
      <c r="X3314" s="5">
        <f t="shared" si="922"/>
        <v>22.594999999999999</v>
      </c>
      <c r="Y3314" s="5">
        <f t="shared" si="923"/>
        <v>11.899317908350911</v>
      </c>
      <c r="Z3314" s="9">
        <f t="shared" si="924"/>
        <v>0.79426695764081756</v>
      </c>
      <c r="AA3314">
        <f t="shared" si="925"/>
        <v>2.0500000000000007</v>
      </c>
    </row>
    <row r="3315" spans="1:27">
      <c r="A3315" s="1">
        <f t="shared" si="908"/>
        <v>-1098998</v>
      </c>
      <c r="B3315" s="1">
        <v>2</v>
      </c>
      <c r="C3315" s="1">
        <v>4</v>
      </c>
      <c r="D3315" s="2">
        <v>-11</v>
      </c>
      <c r="E3315" s="5">
        <v>106.06</v>
      </c>
      <c r="F3315" s="5">
        <v>108.17</v>
      </c>
      <c r="G3315" s="5">
        <v>3.22</v>
      </c>
      <c r="H3315" s="5">
        <v>103.65</v>
      </c>
      <c r="I3315" s="5">
        <v>116.65</v>
      </c>
      <c r="J3315" s="5">
        <v>6.33</v>
      </c>
      <c r="K3315" s="6">
        <f t="shared" si="909"/>
        <v>104.855</v>
      </c>
      <c r="L3315" s="6">
        <f t="shared" si="910"/>
        <v>2.4099999999999966</v>
      </c>
      <c r="M3315" s="6">
        <f t="shared" si="911"/>
        <v>112.41</v>
      </c>
      <c r="N3315" s="5">
        <f t="shared" si="912"/>
        <v>3.5509611374950305</v>
      </c>
      <c r="O3315" s="6">
        <f t="shared" si="913"/>
        <v>-8.480000000000004</v>
      </c>
      <c r="P3315" s="6">
        <f t="shared" si="914"/>
        <v>7.101922274990061</v>
      </c>
      <c r="Q3315" s="6">
        <f t="shared" si="915"/>
        <v>-0.58885983191011415</v>
      </c>
      <c r="R3315" s="5">
        <f t="shared" si="916"/>
        <v>1.5333876629923047</v>
      </c>
      <c r="S3315" s="5">
        <f t="shared" si="917"/>
        <v>10.89</v>
      </c>
      <c r="T3315" s="5">
        <f t="shared" si="918"/>
        <v>8.480000000000004</v>
      </c>
      <c r="U3315" s="5">
        <f t="shared" si="919"/>
        <v>1.194042918473347</v>
      </c>
      <c r="V3315" s="5">
        <f t="shared" si="920"/>
        <v>2.1275929832703122</v>
      </c>
      <c r="W3315" s="5">
        <f t="shared" si="921"/>
        <v>7.5549999999999926</v>
      </c>
      <c r="X3315" s="5">
        <f t="shared" si="922"/>
        <v>112.41</v>
      </c>
      <c r="Y3315" s="5">
        <f t="shared" si="923"/>
        <v>31.656218034336995</v>
      </c>
      <c r="Z3315" s="9">
        <f t="shared" si="924"/>
        <v>0.79465464196718816</v>
      </c>
      <c r="AA3315">
        <f t="shared" si="925"/>
        <v>2.4099999999999966</v>
      </c>
    </row>
    <row r="3316" spans="1:27">
      <c r="A3316" s="1">
        <f t="shared" si="908"/>
        <v>-503252</v>
      </c>
      <c r="B3316" s="1">
        <v>-2</v>
      </c>
      <c r="C3316" s="1">
        <v>-13</v>
      </c>
      <c r="D3316" s="2">
        <v>-5</v>
      </c>
      <c r="E3316" s="5">
        <v>24.04</v>
      </c>
      <c r="F3316" s="5">
        <v>27.46</v>
      </c>
      <c r="G3316" s="5">
        <v>2.85</v>
      </c>
      <c r="H3316" s="5">
        <v>22.74</v>
      </c>
      <c r="I3316" s="5">
        <v>22.34</v>
      </c>
      <c r="J3316" s="5">
        <v>2.89</v>
      </c>
      <c r="K3316" s="6">
        <f t="shared" si="909"/>
        <v>23.39</v>
      </c>
      <c r="L3316" s="6">
        <f t="shared" si="910"/>
        <v>1.3000000000000007</v>
      </c>
      <c r="M3316" s="6">
        <f t="shared" si="911"/>
        <v>24.9</v>
      </c>
      <c r="N3316" s="5">
        <f t="shared" si="912"/>
        <v>2.0294457371410553</v>
      </c>
      <c r="O3316" s="6">
        <f t="shared" si="913"/>
        <v>5.120000000000001</v>
      </c>
      <c r="P3316" s="6">
        <f t="shared" si="914"/>
        <v>4.0588914742821105</v>
      </c>
      <c r="Q3316" s="6">
        <f t="shared" si="915"/>
        <v>-1.3936605441103247E-2</v>
      </c>
      <c r="R3316" s="5">
        <f t="shared" si="916"/>
        <v>0.94114366550675943</v>
      </c>
      <c r="S3316" s="5">
        <f t="shared" si="917"/>
        <v>3.8200000000000003</v>
      </c>
      <c r="T3316" s="5">
        <f t="shared" si="918"/>
        <v>5.120000000000001</v>
      </c>
      <c r="U3316" s="5">
        <f t="shared" si="919"/>
        <v>1.2614281590038243</v>
      </c>
      <c r="V3316" s="5">
        <f t="shared" si="920"/>
        <v>0.74404551566241084</v>
      </c>
      <c r="W3316" s="5">
        <f t="shared" si="921"/>
        <v>1.509999999999998</v>
      </c>
      <c r="X3316" s="5">
        <f t="shared" si="922"/>
        <v>24.9</v>
      </c>
      <c r="Y3316" s="5">
        <f t="shared" si="923"/>
        <v>12.269359827810632</v>
      </c>
      <c r="Z3316" s="9">
        <f t="shared" si="924"/>
        <v>0.79478424745335752</v>
      </c>
      <c r="AA3316">
        <f t="shared" si="925"/>
        <v>1.3000000000000007</v>
      </c>
    </row>
    <row r="3317" spans="1:27">
      <c r="A3317" s="1">
        <f t="shared" si="908"/>
        <v>-1300496</v>
      </c>
      <c r="B3317" s="1">
        <v>4</v>
      </c>
      <c r="C3317" s="1">
        <v>-2</v>
      </c>
      <c r="D3317" s="2">
        <v>-13</v>
      </c>
      <c r="E3317" s="5">
        <v>93.92</v>
      </c>
      <c r="F3317" s="5">
        <v>94.11</v>
      </c>
      <c r="G3317" s="5">
        <v>2.13</v>
      </c>
      <c r="H3317" s="5">
        <v>97.24</v>
      </c>
      <c r="I3317" s="5">
        <v>96.07</v>
      </c>
      <c r="J3317" s="5">
        <v>5.85</v>
      </c>
      <c r="K3317" s="6">
        <f t="shared" si="909"/>
        <v>95.58</v>
      </c>
      <c r="L3317" s="6">
        <f t="shared" si="910"/>
        <v>-3.3199999999999932</v>
      </c>
      <c r="M3317" s="6">
        <f t="shared" si="911"/>
        <v>95.09</v>
      </c>
      <c r="N3317" s="5">
        <f t="shared" si="912"/>
        <v>3.1128523896902016</v>
      </c>
      <c r="O3317" s="6">
        <f t="shared" si="913"/>
        <v>-1.9599999999999937</v>
      </c>
      <c r="P3317" s="6">
        <f t="shared" si="914"/>
        <v>6.2257047793804032</v>
      </c>
      <c r="Q3317" s="6">
        <f t="shared" si="915"/>
        <v>-0.76589420888868243</v>
      </c>
      <c r="R3317" s="5">
        <f t="shared" si="916"/>
        <v>0.218449163298641</v>
      </c>
      <c r="S3317" s="5">
        <f t="shared" si="917"/>
        <v>1.3599999999999994</v>
      </c>
      <c r="T3317" s="5">
        <f t="shared" si="918"/>
        <v>1.9599999999999937</v>
      </c>
      <c r="U3317" s="5">
        <f t="shared" si="919"/>
        <v>0.31482379416568762</v>
      </c>
      <c r="V3317" s="5">
        <f t="shared" si="920"/>
        <v>0.15741189708284267</v>
      </c>
      <c r="W3317" s="5">
        <f t="shared" si="921"/>
        <v>0.48999999999999488</v>
      </c>
      <c r="X3317" s="5">
        <f t="shared" si="922"/>
        <v>95.09</v>
      </c>
      <c r="Y3317" s="5">
        <f t="shared" si="923"/>
        <v>30.547545497158502</v>
      </c>
      <c r="Z3317" s="9">
        <f t="shared" si="924"/>
        <v>0.79480689478640032</v>
      </c>
      <c r="AA3317">
        <f t="shared" si="925"/>
        <v>3.3199999999999932</v>
      </c>
    </row>
    <row r="3318" spans="1:27">
      <c r="A3318" s="1">
        <f t="shared" si="908"/>
        <v>-902746</v>
      </c>
      <c r="B3318" s="1">
        <v>4</v>
      </c>
      <c r="C3318" s="1">
        <v>-11</v>
      </c>
      <c r="D3318" s="2">
        <v>-9</v>
      </c>
      <c r="E3318" s="5">
        <v>41.25</v>
      </c>
      <c r="F3318" s="5">
        <v>39.15</v>
      </c>
      <c r="G3318" s="5">
        <v>3.04</v>
      </c>
      <c r="H3318" s="5">
        <v>43.76</v>
      </c>
      <c r="I3318" s="5">
        <v>41.49</v>
      </c>
      <c r="J3318" s="5">
        <v>2.27</v>
      </c>
      <c r="K3318" s="6">
        <f t="shared" si="909"/>
        <v>42.504999999999995</v>
      </c>
      <c r="L3318" s="6">
        <f t="shared" si="910"/>
        <v>-2.509999999999998</v>
      </c>
      <c r="M3318" s="6">
        <f t="shared" si="911"/>
        <v>40.32</v>
      </c>
      <c r="N3318" s="5">
        <f t="shared" si="912"/>
        <v>1.8970042171803414</v>
      </c>
      <c r="O3318" s="6">
        <f t="shared" si="913"/>
        <v>-2.3400000000000034</v>
      </c>
      <c r="P3318" s="6">
        <f t="shared" si="914"/>
        <v>3.7940084343606828</v>
      </c>
      <c r="Q3318" s="6">
        <f t="shared" si="915"/>
        <v>0.28404598978776618</v>
      </c>
      <c r="R3318" s="5">
        <f t="shared" si="916"/>
        <v>4.4807491322470083E-2</v>
      </c>
      <c r="S3318" s="5">
        <f t="shared" si="917"/>
        <v>0.1699999999999946</v>
      </c>
      <c r="T3318" s="5">
        <f t="shared" si="918"/>
        <v>2.3400000000000034</v>
      </c>
      <c r="U3318" s="5">
        <f t="shared" si="919"/>
        <v>0.61676193937990276</v>
      </c>
      <c r="V3318" s="5">
        <f t="shared" si="920"/>
        <v>1.1518161004658827</v>
      </c>
      <c r="W3318" s="5">
        <f t="shared" si="921"/>
        <v>2.1849999999999952</v>
      </c>
      <c r="X3318" s="5">
        <f t="shared" si="922"/>
        <v>40.32</v>
      </c>
      <c r="Y3318" s="5">
        <f t="shared" si="923"/>
        <v>21.254565295553544</v>
      </c>
      <c r="Z3318" s="9">
        <f t="shared" si="924"/>
        <v>0.79483457398379442</v>
      </c>
      <c r="AA3318">
        <f t="shared" si="925"/>
        <v>2.509999999999998</v>
      </c>
    </row>
    <row r="3319" spans="1:27">
      <c r="A3319" s="1">
        <f t="shared" si="908"/>
        <v>-999004</v>
      </c>
      <c r="B3319" s="1">
        <v>-4</v>
      </c>
      <c r="C3319" s="1">
        <v>4</v>
      </c>
      <c r="D3319" s="2">
        <v>-10</v>
      </c>
      <c r="E3319" s="5">
        <v>35.57</v>
      </c>
      <c r="F3319" s="5">
        <v>34.729999999999997</v>
      </c>
      <c r="G3319" s="5">
        <v>3.14</v>
      </c>
      <c r="H3319" s="5">
        <v>30.92</v>
      </c>
      <c r="I3319" s="5">
        <v>30.56</v>
      </c>
      <c r="J3319" s="5">
        <v>3.21</v>
      </c>
      <c r="K3319" s="6">
        <f t="shared" si="909"/>
        <v>33.245000000000005</v>
      </c>
      <c r="L3319" s="6">
        <f t="shared" si="910"/>
        <v>4.6499999999999986</v>
      </c>
      <c r="M3319" s="6">
        <f t="shared" si="911"/>
        <v>32.644999999999996</v>
      </c>
      <c r="N3319" s="5">
        <f t="shared" si="912"/>
        <v>2.2452004364866847</v>
      </c>
      <c r="O3319" s="6">
        <f t="shared" si="913"/>
        <v>4.1699999999999982</v>
      </c>
      <c r="P3319" s="6">
        <f t="shared" si="914"/>
        <v>4.4904008729733693</v>
      </c>
      <c r="Q3319" s="6">
        <f t="shared" si="915"/>
        <v>-2.2044565233563271E-2</v>
      </c>
      <c r="R3319" s="5">
        <f t="shared" si="916"/>
        <v>0.10689468793064862</v>
      </c>
      <c r="S3319" s="5">
        <f t="shared" si="917"/>
        <v>0.48000000000000043</v>
      </c>
      <c r="T3319" s="5">
        <f t="shared" si="918"/>
        <v>4.1699999999999982</v>
      </c>
      <c r="U3319" s="5">
        <f t="shared" si="919"/>
        <v>0.92864760139750857</v>
      </c>
      <c r="V3319" s="5">
        <f t="shared" si="920"/>
        <v>0.26723671982662511</v>
      </c>
      <c r="W3319" s="5">
        <f t="shared" si="921"/>
        <v>0.60000000000000853</v>
      </c>
      <c r="X3319" s="5">
        <f t="shared" si="922"/>
        <v>32.644999999999996</v>
      </c>
      <c r="Y3319" s="5">
        <f t="shared" si="923"/>
        <v>14.539904531233418</v>
      </c>
      <c r="Z3319" s="9">
        <f t="shared" si="924"/>
        <v>0.79493899136977808</v>
      </c>
      <c r="AA3319">
        <f t="shared" si="925"/>
        <v>4.6499999999999986</v>
      </c>
    </row>
    <row r="3320" spans="1:27">
      <c r="A3320" s="1">
        <f t="shared" si="908"/>
        <v>-97246</v>
      </c>
      <c r="B3320" s="1">
        <v>4</v>
      </c>
      <c r="C3320" s="1">
        <v>11</v>
      </c>
      <c r="D3320" s="2">
        <v>-1</v>
      </c>
      <c r="E3320" s="5">
        <v>72.87</v>
      </c>
      <c r="F3320" s="5">
        <v>76.510000000000005</v>
      </c>
      <c r="G3320" s="5">
        <v>3.42</v>
      </c>
      <c r="H3320" s="5">
        <v>77.62</v>
      </c>
      <c r="I3320" s="5">
        <v>74.41</v>
      </c>
      <c r="J3320" s="5">
        <v>3.63</v>
      </c>
      <c r="K3320" s="6">
        <f t="shared" si="909"/>
        <v>75.245000000000005</v>
      </c>
      <c r="L3320" s="6">
        <f t="shared" si="910"/>
        <v>-4.75</v>
      </c>
      <c r="M3320" s="6">
        <f t="shared" si="911"/>
        <v>75.460000000000008</v>
      </c>
      <c r="N3320" s="5">
        <f t="shared" si="912"/>
        <v>2.4936569531513353</v>
      </c>
      <c r="O3320" s="6">
        <f t="shared" si="913"/>
        <v>2.1000000000000085</v>
      </c>
      <c r="P3320" s="6">
        <f t="shared" si="914"/>
        <v>4.9873139063026706</v>
      </c>
      <c r="Q3320" s="6">
        <f t="shared" si="915"/>
        <v>-5.9521655751347873E-2</v>
      </c>
      <c r="R3320" s="5">
        <f t="shared" si="916"/>
        <v>1.3734848314527357</v>
      </c>
      <c r="S3320" s="5">
        <f t="shared" si="917"/>
        <v>6.8500000000000085</v>
      </c>
      <c r="T3320" s="5">
        <f t="shared" si="918"/>
        <v>2.1000000000000085</v>
      </c>
      <c r="U3320" s="5">
        <f t="shared" si="919"/>
        <v>0.42106834248916103</v>
      </c>
      <c r="V3320" s="5">
        <f t="shared" si="920"/>
        <v>8.6218755843019704E-2</v>
      </c>
      <c r="W3320" s="5">
        <f t="shared" si="921"/>
        <v>0.21500000000000341</v>
      </c>
      <c r="X3320" s="5">
        <f t="shared" si="922"/>
        <v>75.460000000000008</v>
      </c>
      <c r="Y3320" s="5">
        <f t="shared" si="923"/>
        <v>30.260778213554254</v>
      </c>
      <c r="Z3320" s="9">
        <f t="shared" si="924"/>
        <v>0.79518299780616541</v>
      </c>
      <c r="AA3320">
        <f t="shared" si="925"/>
        <v>4.75</v>
      </c>
    </row>
    <row r="3321" spans="1:27">
      <c r="A3321" s="1">
        <f t="shared" si="908"/>
        <v>-1401003</v>
      </c>
      <c r="B3321" s="1">
        <v>-3</v>
      </c>
      <c r="C3321" s="1">
        <v>-4</v>
      </c>
      <c r="D3321" s="2">
        <v>-14</v>
      </c>
      <c r="E3321" s="5">
        <v>56.6</v>
      </c>
      <c r="F3321" s="5">
        <v>56.31</v>
      </c>
      <c r="G3321" s="5">
        <v>2.67</v>
      </c>
      <c r="H3321" s="5">
        <v>54.3</v>
      </c>
      <c r="I3321" s="5">
        <v>49.87</v>
      </c>
      <c r="J3321" s="5">
        <v>4.0199999999999996</v>
      </c>
      <c r="K3321" s="6">
        <f t="shared" si="909"/>
        <v>55.45</v>
      </c>
      <c r="L3321" s="6">
        <f t="shared" si="910"/>
        <v>2.3000000000000043</v>
      </c>
      <c r="M3321" s="6">
        <f t="shared" si="911"/>
        <v>53.09</v>
      </c>
      <c r="N3321" s="5">
        <f t="shared" si="912"/>
        <v>2.4129494400007636</v>
      </c>
      <c r="O3321" s="6">
        <f t="shared" si="913"/>
        <v>6.4400000000000048</v>
      </c>
      <c r="P3321" s="6">
        <f t="shared" si="914"/>
        <v>4.8258988800015272</v>
      </c>
      <c r="Q3321" s="6">
        <f t="shared" si="915"/>
        <v>-0.38779611237778711</v>
      </c>
      <c r="R3321" s="5">
        <f t="shared" si="916"/>
        <v>0.85787126977652095</v>
      </c>
      <c r="S3321" s="5">
        <f t="shared" si="917"/>
        <v>4.1400000000000006</v>
      </c>
      <c r="T3321" s="5">
        <f t="shared" si="918"/>
        <v>6.4400000000000048</v>
      </c>
      <c r="U3321" s="5">
        <f t="shared" si="919"/>
        <v>1.3344664196523668</v>
      </c>
      <c r="V3321" s="5">
        <f t="shared" si="920"/>
        <v>0.97805613365825539</v>
      </c>
      <c r="W3321" s="5">
        <f t="shared" si="921"/>
        <v>2.3599999999999994</v>
      </c>
      <c r="X3321" s="5">
        <f t="shared" si="922"/>
        <v>53.09</v>
      </c>
      <c r="Y3321" s="5">
        <f t="shared" si="923"/>
        <v>22.002118701659658</v>
      </c>
      <c r="Z3321" s="9">
        <f t="shared" si="924"/>
        <v>0.79525090380332164</v>
      </c>
      <c r="AA3321">
        <f t="shared" si="925"/>
        <v>2.3000000000000043</v>
      </c>
    </row>
    <row r="3322" spans="1:27">
      <c r="A3322" s="1">
        <f t="shared" ref="A3322:A3385" si="926">100000*D3322+250*C3322+B3322</f>
        <v>-603252</v>
      </c>
      <c r="B3322" s="1">
        <v>-2</v>
      </c>
      <c r="C3322" s="1">
        <v>-13</v>
      </c>
      <c r="D3322" s="2">
        <v>-6</v>
      </c>
      <c r="E3322" s="5">
        <v>71.55</v>
      </c>
      <c r="F3322" s="5">
        <v>68.77</v>
      </c>
      <c r="G3322" s="5">
        <v>4.6900000000000004</v>
      </c>
      <c r="H3322" s="5">
        <v>71.19</v>
      </c>
      <c r="I3322" s="5">
        <v>71.680000000000007</v>
      </c>
      <c r="J3322" s="5">
        <v>3.25</v>
      </c>
      <c r="K3322" s="6">
        <f t="shared" ref="K3322:K3385" si="927" xml:space="preserve"> 0.5*(E3322+H3322)</f>
        <v>71.37</v>
      </c>
      <c r="L3322" s="6">
        <f t="shared" ref="L3322:L3385" si="928">E3322-H3322</f>
        <v>0.35999999999999943</v>
      </c>
      <c r="M3322" s="6">
        <f t="shared" ref="M3322:M3385" si="929">0.5*(F3322+I3322)</f>
        <v>70.224999999999994</v>
      </c>
      <c r="N3322" s="5">
        <f t="shared" ref="N3322:N3385" si="930">0.5*P3322</f>
        <v>2.8530071854098087</v>
      </c>
      <c r="O3322" s="6">
        <f t="shared" ref="O3322:O3385" si="931">F3322-I3322</f>
        <v>-2.9100000000000108</v>
      </c>
      <c r="P3322" s="6">
        <f t="shared" ref="P3322:P3385" si="932">SQRT(G3322*G3322+J3322*J3322)</f>
        <v>5.7060143708196174</v>
      </c>
      <c r="Q3322" s="6">
        <f t="shared" ref="Q3322:Q3385" si="933">(G3322*G3322-J3322*J3322)/(G3322*G3322+J3322*J3322)</f>
        <v>0.35116989059726161</v>
      </c>
      <c r="R3322" s="5">
        <f t="shared" ref="R3322:R3385" si="934">ABS(O3322-L3322)/P3322</f>
        <v>0.57307952407598028</v>
      </c>
      <c r="S3322" s="5">
        <f t="shared" ref="S3322:S3385" si="935">ABS(O3322-L3322)</f>
        <v>3.2700000000000102</v>
      </c>
      <c r="T3322" s="5">
        <f t="shared" ref="T3322:T3385" si="936">ABS(O3322)</f>
        <v>2.9100000000000108</v>
      </c>
      <c r="U3322" s="5">
        <f t="shared" ref="U3322:U3385" si="937">ABS(O3322)/P3322</f>
        <v>0.50998820032449643</v>
      </c>
      <c r="V3322" s="5">
        <f t="shared" ref="V3322:V3385" si="938">ABS(M3322-K3322)/N3322</f>
        <v>0.40133092053027597</v>
      </c>
      <c r="W3322" s="5">
        <f t="shared" ref="W3322:W3385" si="939">ABS(M3322-K3322)</f>
        <v>1.1450000000000102</v>
      </c>
      <c r="X3322" s="5">
        <f t="shared" ref="X3322:X3385" si="940">ABS(M3322)</f>
        <v>70.224999999999994</v>
      </c>
      <c r="Y3322" s="5">
        <f t="shared" ref="Y3322:Y3385" si="941">ABS(M3322)/N3322</f>
        <v>24.61437894693308</v>
      </c>
      <c r="Z3322" s="9">
        <f t="shared" ref="Z3322:Z3385" si="942">SQRT(0.006428*B3322*B3322+0.004235*C3322*C3322+0.003432*D3322*D3322-0.000405*B3322*C3322-0.002839*C3322*D3322-0.000048*D3322*B3322)</f>
        <v>0.79525530491786089</v>
      </c>
      <c r="AA3322">
        <f t="shared" si="925"/>
        <v>0.35999999999999943</v>
      </c>
    </row>
    <row r="3323" spans="1:27">
      <c r="A3323" s="1">
        <f t="shared" si="926"/>
        <v>-2257</v>
      </c>
      <c r="B3323" s="1">
        <v>-7</v>
      </c>
      <c r="C3323" s="1">
        <v>-9</v>
      </c>
      <c r="D3323" s="2">
        <v>0</v>
      </c>
      <c r="E3323" s="5">
        <v>51.9</v>
      </c>
      <c r="F3323" s="5">
        <v>48.29</v>
      </c>
      <c r="G3323" s="5">
        <v>2.85</v>
      </c>
      <c r="H3323" s="5">
        <v>52.98</v>
      </c>
      <c r="I3323" s="5">
        <v>52.32</v>
      </c>
      <c r="J3323" s="5">
        <v>1.92</v>
      </c>
      <c r="K3323" s="6">
        <f t="shared" si="927"/>
        <v>52.44</v>
      </c>
      <c r="L3323" s="6">
        <f t="shared" si="928"/>
        <v>-1.0799999999999983</v>
      </c>
      <c r="M3323" s="6">
        <f t="shared" si="929"/>
        <v>50.305</v>
      </c>
      <c r="N3323" s="5">
        <f t="shared" si="930"/>
        <v>1.7182040041857662</v>
      </c>
      <c r="O3323" s="6">
        <f t="shared" si="931"/>
        <v>-4.0300000000000011</v>
      </c>
      <c r="P3323" s="6">
        <f t="shared" si="932"/>
        <v>3.4364080083715325</v>
      </c>
      <c r="Q3323" s="6">
        <f t="shared" si="933"/>
        <v>0.37565734319030564</v>
      </c>
      <c r="R3323" s="5">
        <f t="shared" si="934"/>
        <v>0.85845452368095487</v>
      </c>
      <c r="S3323" s="5">
        <f t="shared" si="935"/>
        <v>2.9500000000000028</v>
      </c>
      <c r="T3323" s="5">
        <f t="shared" si="936"/>
        <v>4.0300000000000011</v>
      </c>
      <c r="U3323" s="5">
        <f t="shared" si="937"/>
        <v>1.172736179808219</v>
      </c>
      <c r="V3323" s="5">
        <f t="shared" si="938"/>
        <v>1.2425765478364985</v>
      </c>
      <c r="W3323" s="5">
        <f t="shared" si="939"/>
        <v>2.134999999999998</v>
      </c>
      <c r="X3323" s="5">
        <f t="shared" si="940"/>
        <v>50.305</v>
      </c>
      <c r="Y3323" s="5">
        <f t="shared" si="941"/>
        <v>29.277664280522302</v>
      </c>
      <c r="Z3323" s="9">
        <f t="shared" si="942"/>
        <v>0.79529365645653183</v>
      </c>
      <c r="AA3323">
        <f t="shared" ref="AA3323:AA3386" si="943">ABS(L3323)</f>
        <v>1.0799999999999983</v>
      </c>
    </row>
    <row r="3324" spans="1:27">
      <c r="A3324" s="1">
        <f t="shared" si="926"/>
        <v>-1400502</v>
      </c>
      <c r="B3324" s="1">
        <v>-2</v>
      </c>
      <c r="C3324" s="1">
        <v>-2</v>
      </c>
      <c r="D3324" s="2">
        <v>-14</v>
      </c>
      <c r="E3324" s="5">
        <v>107.03</v>
      </c>
      <c r="F3324" s="5">
        <v>107.17</v>
      </c>
      <c r="G3324" s="5">
        <v>4.07</v>
      </c>
      <c r="H3324" s="5">
        <v>106.57</v>
      </c>
      <c r="I3324" s="5">
        <v>112.23</v>
      </c>
      <c r="J3324" s="5">
        <v>6.3</v>
      </c>
      <c r="K3324" s="6">
        <f t="shared" si="927"/>
        <v>106.8</v>
      </c>
      <c r="L3324" s="6">
        <f t="shared" si="928"/>
        <v>0.46000000000000796</v>
      </c>
      <c r="M3324" s="6">
        <f t="shared" si="929"/>
        <v>109.7</v>
      </c>
      <c r="N3324" s="5">
        <f t="shared" si="930"/>
        <v>3.7501633297764512</v>
      </c>
      <c r="O3324" s="6">
        <f t="shared" si="931"/>
        <v>-5.0600000000000023</v>
      </c>
      <c r="P3324" s="6">
        <f t="shared" si="932"/>
        <v>7.5003266595529023</v>
      </c>
      <c r="Q3324" s="6">
        <f t="shared" si="933"/>
        <v>-0.41107707950774058</v>
      </c>
      <c r="R3324" s="5">
        <f t="shared" si="934"/>
        <v>0.73596794520534392</v>
      </c>
      <c r="S3324" s="5">
        <f t="shared" si="935"/>
        <v>5.5200000000000102</v>
      </c>
      <c r="T3324" s="5">
        <f t="shared" si="936"/>
        <v>5.0600000000000023</v>
      </c>
      <c r="U3324" s="5">
        <f t="shared" si="937"/>
        <v>0.67463728310489757</v>
      </c>
      <c r="V3324" s="5">
        <f t="shared" si="938"/>
        <v>0.77329965257083244</v>
      </c>
      <c r="W3324" s="5">
        <f t="shared" si="939"/>
        <v>2.9000000000000057</v>
      </c>
      <c r="X3324" s="5">
        <f t="shared" si="940"/>
        <v>109.7</v>
      </c>
      <c r="Y3324" s="5">
        <f t="shared" si="941"/>
        <v>29.252059271386258</v>
      </c>
      <c r="Z3324" s="9">
        <f t="shared" si="942"/>
        <v>0.79553001200457552</v>
      </c>
      <c r="AA3324">
        <f t="shared" si="943"/>
        <v>0.46000000000000796</v>
      </c>
    </row>
    <row r="3325" spans="1:27">
      <c r="A3325" s="1">
        <f t="shared" si="926"/>
        <v>-602745</v>
      </c>
      <c r="B3325" s="1">
        <v>5</v>
      </c>
      <c r="C3325" s="1">
        <v>-11</v>
      </c>
      <c r="D3325" s="2">
        <v>-6</v>
      </c>
      <c r="E3325" s="5">
        <v>17.670000000000002</v>
      </c>
      <c r="F3325" s="5">
        <v>15.01</v>
      </c>
      <c r="G3325" s="5">
        <v>2.12</v>
      </c>
      <c r="H3325" s="5">
        <v>17.34</v>
      </c>
      <c r="I3325" s="5">
        <v>19.28</v>
      </c>
      <c r="J3325" s="5">
        <v>2.4500000000000002</v>
      </c>
      <c r="K3325" s="6">
        <f t="shared" si="927"/>
        <v>17.505000000000003</v>
      </c>
      <c r="L3325" s="6">
        <f t="shared" si="928"/>
        <v>0.33000000000000185</v>
      </c>
      <c r="M3325" s="6">
        <f t="shared" si="929"/>
        <v>17.145</v>
      </c>
      <c r="N3325" s="5">
        <f t="shared" si="930"/>
        <v>1.6199459867538795</v>
      </c>
      <c r="O3325" s="6">
        <f t="shared" si="931"/>
        <v>-4.2700000000000014</v>
      </c>
      <c r="P3325" s="6">
        <f t="shared" si="932"/>
        <v>3.2398919735077589</v>
      </c>
      <c r="Q3325" s="6">
        <f t="shared" si="933"/>
        <v>-0.14367098857758009</v>
      </c>
      <c r="R3325" s="5">
        <f t="shared" si="934"/>
        <v>1.4198004247097429</v>
      </c>
      <c r="S3325" s="5">
        <f t="shared" si="935"/>
        <v>4.6000000000000032</v>
      </c>
      <c r="T3325" s="5">
        <f t="shared" si="936"/>
        <v>4.2700000000000014</v>
      </c>
      <c r="U3325" s="5">
        <f t="shared" si="937"/>
        <v>1.3179451768501305</v>
      </c>
      <c r="V3325" s="5">
        <f t="shared" si="938"/>
        <v>0.22222963169370058</v>
      </c>
      <c r="W3325" s="5">
        <f t="shared" si="939"/>
        <v>0.36000000000000298</v>
      </c>
      <c r="X3325" s="5">
        <f t="shared" si="940"/>
        <v>17.145</v>
      </c>
      <c r="Y3325" s="5">
        <f t="shared" si="941"/>
        <v>10.583686209412402</v>
      </c>
      <c r="Z3325" s="9">
        <f t="shared" si="942"/>
        <v>0.79563056753747219</v>
      </c>
      <c r="AA3325">
        <f t="shared" si="943"/>
        <v>0.33000000000000185</v>
      </c>
    </row>
    <row r="3326" spans="1:27">
      <c r="A3326" s="1">
        <f t="shared" si="926"/>
        <v>-2746</v>
      </c>
      <c r="B3326" s="1">
        <v>4</v>
      </c>
      <c r="C3326" s="1">
        <v>-11</v>
      </c>
      <c r="D3326" s="2">
        <v>0</v>
      </c>
      <c r="E3326" s="5">
        <v>17.920000000000002</v>
      </c>
      <c r="F3326" s="5">
        <v>17.489999999999998</v>
      </c>
      <c r="G3326" s="5">
        <v>2.63</v>
      </c>
      <c r="H3326" s="5">
        <v>18.12</v>
      </c>
      <c r="I3326" s="5">
        <v>17.63</v>
      </c>
      <c r="J3326" s="5">
        <v>2.27</v>
      </c>
      <c r="K3326" s="6">
        <f t="shared" si="927"/>
        <v>18.020000000000003</v>
      </c>
      <c r="L3326" s="6">
        <f t="shared" si="928"/>
        <v>-0.19999999999999929</v>
      </c>
      <c r="M3326" s="6">
        <f t="shared" si="929"/>
        <v>17.559999999999999</v>
      </c>
      <c r="N3326" s="5">
        <f t="shared" si="930"/>
        <v>1.7370808847028396</v>
      </c>
      <c r="O3326" s="6">
        <f t="shared" si="931"/>
        <v>-0.14000000000000057</v>
      </c>
      <c r="P3326" s="6">
        <f t="shared" si="932"/>
        <v>3.4741617694056792</v>
      </c>
      <c r="Q3326" s="6">
        <f t="shared" si="933"/>
        <v>0.14614989477870383</v>
      </c>
      <c r="R3326" s="5">
        <f t="shared" si="934"/>
        <v>1.7270352960640303E-2</v>
      </c>
      <c r="S3326" s="5">
        <f t="shared" si="935"/>
        <v>5.9999999999998721E-2</v>
      </c>
      <c r="T3326" s="5">
        <f t="shared" si="936"/>
        <v>0.14000000000000057</v>
      </c>
      <c r="U3326" s="5">
        <f t="shared" si="937"/>
        <v>4.0297490241495058E-2</v>
      </c>
      <c r="V3326" s="5">
        <f t="shared" si="938"/>
        <v>0.26481207872982615</v>
      </c>
      <c r="W3326" s="5">
        <f t="shared" si="939"/>
        <v>0.46000000000000441</v>
      </c>
      <c r="X3326" s="5">
        <f t="shared" si="940"/>
        <v>17.559999999999999</v>
      </c>
      <c r="Y3326" s="5">
        <f t="shared" si="941"/>
        <v>10.108913266295005</v>
      </c>
      <c r="Z3326" s="9">
        <f t="shared" si="942"/>
        <v>0.79567769856896198</v>
      </c>
      <c r="AA3326">
        <f t="shared" si="943"/>
        <v>0.19999999999999929</v>
      </c>
    </row>
    <row r="3327" spans="1:27">
      <c r="A3327" s="1">
        <f t="shared" si="926"/>
        <v>-302745</v>
      </c>
      <c r="B3327" s="1">
        <v>5</v>
      </c>
      <c r="C3327" s="1">
        <v>-11</v>
      </c>
      <c r="D3327" s="2">
        <v>-3</v>
      </c>
      <c r="E3327" s="5">
        <v>19.91</v>
      </c>
      <c r="F3327" s="5">
        <v>19.829999999999998</v>
      </c>
      <c r="G3327" s="5">
        <v>1.68</v>
      </c>
      <c r="H3327" s="5">
        <v>19.940000000000001</v>
      </c>
      <c r="I3327" s="5">
        <v>20.6</v>
      </c>
      <c r="J3327" s="5">
        <v>2.5</v>
      </c>
      <c r="K3327" s="6">
        <f t="shared" si="927"/>
        <v>19.925000000000001</v>
      </c>
      <c r="L3327" s="6">
        <f t="shared" si="928"/>
        <v>-3.0000000000001137E-2</v>
      </c>
      <c r="M3327" s="6">
        <f t="shared" si="929"/>
        <v>20.215</v>
      </c>
      <c r="N3327" s="5">
        <f t="shared" si="930"/>
        <v>1.5060212481900779</v>
      </c>
      <c r="O3327" s="6">
        <f t="shared" si="931"/>
        <v>-0.77000000000000313</v>
      </c>
      <c r="P3327" s="6">
        <f t="shared" si="932"/>
        <v>3.0120424963801558</v>
      </c>
      <c r="Q3327" s="6">
        <f t="shared" si="933"/>
        <v>-0.37780521141043166</v>
      </c>
      <c r="R3327" s="5">
        <f t="shared" si="934"/>
        <v>0.24568046463133472</v>
      </c>
      <c r="S3327" s="5">
        <f t="shared" si="935"/>
        <v>0.74000000000000199</v>
      </c>
      <c r="T3327" s="5">
        <f t="shared" si="936"/>
        <v>0.77000000000000313</v>
      </c>
      <c r="U3327" s="5">
        <f t="shared" si="937"/>
        <v>0.25564048346774054</v>
      </c>
      <c r="V3327" s="5">
        <f t="shared" si="938"/>
        <v>0.19256036417050451</v>
      </c>
      <c r="W3327" s="5">
        <f t="shared" si="939"/>
        <v>0.28999999999999915</v>
      </c>
      <c r="X3327" s="5">
        <f t="shared" si="940"/>
        <v>20.215</v>
      </c>
      <c r="Y3327" s="5">
        <f t="shared" si="941"/>
        <v>13.422785385195724</v>
      </c>
      <c r="Z3327" s="9">
        <f t="shared" si="942"/>
        <v>0.79582095976419231</v>
      </c>
      <c r="AA3327">
        <f t="shared" si="943"/>
        <v>3.0000000000001137E-2</v>
      </c>
    </row>
    <row r="3328" spans="1:27">
      <c r="A3328" s="1">
        <f t="shared" si="926"/>
        <v>-197247</v>
      </c>
      <c r="B3328" s="1">
        <v>3</v>
      </c>
      <c r="C3328" s="1">
        <v>11</v>
      </c>
      <c r="D3328" s="2">
        <v>-2</v>
      </c>
      <c r="E3328" s="5">
        <v>14.59</v>
      </c>
      <c r="F3328" s="5">
        <v>13.71</v>
      </c>
      <c r="G3328" s="5">
        <v>1.36</v>
      </c>
      <c r="H3328" s="5">
        <v>14.45</v>
      </c>
      <c r="I3328" s="5">
        <v>15.36</v>
      </c>
      <c r="J3328" s="5">
        <v>1.74</v>
      </c>
      <c r="K3328" s="6">
        <f t="shared" si="927"/>
        <v>14.52</v>
      </c>
      <c r="L3328" s="6">
        <f t="shared" si="928"/>
        <v>0.14000000000000057</v>
      </c>
      <c r="M3328" s="6">
        <f t="shared" si="929"/>
        <v>14.535</v>
      </c>
      <c r="N3328" s="5">
        <f t="shared" si="930"/>
        <v>1.1042191811411357</v>
      </c>
      <c r="O3328" s="6">
        <f t="shared" si="931"/>
        <v>-1.6499999999999986</v>
      </c>
      <c r="P3328" s="6">
        <f t="shared" si="932"/>
        <v>2.2084383622822714</v>
      </c>
      <c r="Q3328" s="6">
        <f t="shared" si="933"/>
        <v>-0.24153202657262357</v>
      </c>
      <c r="R3328" s="5">
        <f t="shared" si="934"/>
        <v>0.810527488822534</v>
      </c>
      <c r="S3328" s="5">
        <f t="shared" si="935"/>
        <v>1.7899999999999991</v>
      </c>
      <c r="T3328" s="5">
        <f t="shared" si="936"/>
        <v>1.6499999999999986</v>
      </c>
      <c r="U3328" s="5">
        <f t="shared" si="937"/>
        <v>0.74713427740624616</v>
      </c>
      <c r="V3328" s="5">
        <f t="shared" si="938"/>
        <v>1.3584259589205002E-2</v>
      </c>
      <c r="W3328" s="5">
        <f t="shared" si="939"/>
        <v>1.5000000000000568E-2</v>
      </c>
      <c r="X3328" s="5">
        <f t="shared" si="940"/>
        <v>14.535</v>
      </c>
      <c r="Y3328" s="5">
        <f t="shared" si="941"/>
        <v>13.163147541939148</v>
      </c>
      <c r="Z3328" s="9">
        <f t="shared" si="942"/>
        <v>0.79586179704770343</v>
      </c>
      <c r="AA3328">
        <f t="shared" si="943"/>
        <v>0.14000000000000057</v>
      </c>
    </row>
    <row r="3329" spans="1:27">
      <c r="A3329" s="1">
        <f t="shared" si="926"/>
        <v>-902007</v>
      </c>
      <c r="B3329" s="1">
        <v>-7</v>
      </c>
      <c r="C3329" s="1">
        <v>-8</v>
      </c>
      <c r="D3329" s="2">
        <v>-9</v>
      </c>
      <c r="E3329" s="5">
        <v>43.62</v>
      </c>
      <c r="F3329" s="5">
        <v>45.51</v>
      </c>
      <c r="G3329" s="5">
        <v>2.8</v>
      </c>
      <c r="H3329" s="5">
        <v>49.06</v>
      </c>
      <c r="I3329" s="5">
        <v>51.52</v>
      </c>
      <c r="J3329" s="5">
        <v>3.9</v>
      </c>
      <c r="K3329" s="6">
        <f t="shared" si="927"/>
        <v>46.34</v>
      </c>
      <c r="L3329" s="6">
        <f t="shared" si="928"/>
        <v>-5.4400000000000048</v>
      </c>
      <c r="M3329" s="6">
        <f t="shared" si="929"/>
        <v>48.515000000000001</v>
      </c>
      <c r="N3329" s="5">
        <f t="shared" si="930"/>
        <v>2.4005207768315606</v>
      </c>
      <c r="O3329" s="6">
        <f t="shared" si="931"/>
        <v>-6.0100000000000051</v>
      </c>
      <c r="P3329" s="6">
        <f t="shared" si="932"/>
        <v>4.8010415536631212</v>
      </c>
      <c r="Q3329" s="6">
        <f t="shared" si="933"/>
        <v>-0.31973969631236449</v>
      </c>
      <c r="R3329" s="5">
        <f t="shared" si="934"/>
        <v>0.11872423798646338</v>
      </c>
      <c r="S3329" s="5">
        <f t="shared" si="935"/>
        <v>0.57000000000000028</v>
      </c>
      <c r="T3329" s="5">
        <f t="shared" si="936"/>
        <v>6.0100000000000051</v>
      </c>
      <c r="U3329" s="5">
        <f t="shared" si="937"/>
        <v>1.2518117022783248</v>
      </c>
      <c r="V3329" s="5">
        <f t="shared" si="938"/>
        <v>0.90605339515985039</v>
      </c>
      <c r="W3329" s="5">
        <f t="shared" si="939"/>
        <v>2.1749999999999972</v>
      </c>
      <c r="X3329" s="5">
        <f t="shared" si="940"/>
        <v>48.515000000000001</v>
      </c>
      <c r="Y3329" s="5">
        <f t="shared" si="941"/>
        <v>20.21019791548515</v>
      </c>
      <c r="Z3329" s="9">
        <f t="shared" si="942"/>
        <v>0.79617334795884742</v>
      </c>
      <c r="AA3329">
        <f t="shared" si="943"/>
        <v>5.4400000000000048</v>
      </c>
    </row>
    <row r="3330" spans="1:27">
      <c r="A3330" s="1">
        <f t="shared" si="926"/>
        <v>-602494</v>
      </c>
      <c r="B3330" s="1">
        <v>6</v>
      </c>
      <c r="C3330" s="1">
        <v>-10</v>
      </c>
      <c r="D3330" s="2">
        <v>-6</v>
      </c>
      <c r="E3330" s="5">
        <v>32.93</v>
      </c>
      <c r="F3330" s="5">
        <v>33.9</v>
      </c>
      <c r="G3330" s="5">
        <v>2.91</v>
      </c>
      <c r="H3330" s="5">
        <v>32.15</v>
      </c>
      <c r="I3330" s="5">
        <v>32.97</v>
      </c>
      <c r="J3330" s="5">
        <v>3.06</v>
      </c>
      <c r="K3330" s="6">
        <f t="shared" si="927"/>
        <v>32.54</v>
      </c>
      <c r="L3330" s="6">
        <f t="shared" si="928"/>
        <v>0.78000000000000114</v>
      </c>
      <c r="M3330" s="6">
        <f t="shared" si="929"/>
        <v>33.435000000000002</v>
      </c>
      <c r="N3330" s="5">
        <f t="shared" si="930"/>
        <v>2.1113798805520525</v>
      </c>
      <c r="O3330" s="6">
        <f t="shared" si="931"/>
        <v>0.92999999999999972</v>
      </c>
      <c r="P3330" s="6">
        <f t="shared" si="932"/>
        <v>4.222759761104105</v>
      </c>
      <c r="Q3330" s="6">
        <f t="shared" si="933"/>
        <v>-5.0219552818856213E-2</v>
      </c>
      <c r="R3330" s="5">
        <f t="shared" si="934"/>
        <v>3.5521793444573978E-2</v>
      </c>
      <c r="S3330" s="5">
        <f t="shared" si="935"/>
        <v>0.14999999999999858</v>
      </c>
      <c r="T3330" s="5">
        <f t="shared" si="936"/>
        <v>0.92999999999999972</v>
      </c>
      <c r="U3330" s="5">
        <f t="shared" si="937"/>
        <v>0.2202351193563607</v>
      </c>
      <c r="V3330" s="5">
        <f t="shared" si="938"/>
        <v>0.42389340177192164</v>
      </c>
      <c r="W3330" s="5">
        <f t="shared" si="939"/>
        <v>0.89500000000000313</v>
      </c>
      <c r="X3330" s="5">
        <f t="shared" si="940"/>
        <v>33.435000000000002</v>
      </c>
      <c r="Y3330" s="5">
        <f t="shared" si="941"/>
        <v>15.835615517591231</v>
      </c>
      <c r="Z3330" s="9">
        <f t="shared" si="942"/>
        <v>0.79633410073913069</v>
      </c>
      <c r="AA3330">
        <f t="shared" si="943"/>
        <v>0.78000000000000114</v>
      </c>
    </row>
    <row r="3331" spans="1:27">
      <c r="A3331" s="1">
        <f t="shared" si="926"/>
        <v>-1202005</v>
      </c>
      <c r="B3331" s="1">
        <v>-5</v>
      </c>
      <c r="C3331" s="1">
        <v>-8</v>
      </c>
      <c r="D3331" s="2">
        <v>-12</v>
      </c>
      <c r="E3331" s="5">
        <v>96.09</v>
      </c>
      <c r="F3331" s="5">
        <v>101.6</v>
      </c>
      <c r="G3331" s="5">
        <v>5.9</v>
      </c>
      <c r="H3331" s="5">
        <v>86.52</v>
      </c>
      <c r="I3331" s="5">
        <v>86.85</v>
      </c>
      <c r="J3331" s="5">
        <v>5.61</v>
      </c>
      <c r="K3331" s="6">
        <f t="shared" si="927"/>
        <v>91.305000000000007</v>
      </c>
      <c r="L3331" s="6">
        <f t="shared" si="928"/>
        <v>9.5700000000000074</v>
      </c>
      <c r="M3331" s="6">
        <f t="shared" si="929"/>
        <v>94.224999999999994</v>
      </c>
      <c r="N3331" s="5">
        <f t="shared" si="930"/>
        <v>4.0706909732869683</v>
      </c>
      <c r="O3331" s="6">
        <f t="shared" si="931"/>
        <v>14.75</v>
      </c>
      <c r="P3331" s="6">
        <f t="shared" si="932"/>
        <v>8.1413819465739365</v>
      </c>
      <c r="Q3331" s="6">
        <f t="shared" si="933"/>
        <v>5.0358995867662563E-2</v>
      </c>
      <c r="R3331" s="5">
        <f t="shared" si="934"/>
        <v>0.63625561777995743</v>
      </c>
      <c r="S3331" s="5">
        <f t="shared" si="935"/>
        <v>5.1799999999999926</v>
      </c>
      <c r="T3331" s="5">
        <f t="shared" si="936"/>
        <v>14.75</v>
      </c>
      <c r="U3331" s="5">
        <f t="shared" si="937"/>
        <v>1.8117317301649394</v>
      </c>
      <c r="V3331" s="5">
        <f t="shared" si="938"/>
        <v>0.71732293587547125</v>
      </c>
      <c r="W3331" s="5">
        <f t="shared" si="939"/>
        <v>2.9199999999999875</v>
      </c>
      <c r="X3331" s="5">
        <f t="shared" si="940"/>
        <v>94.224999999999994</v>
      </c>
      <c r="Y3331" s="5">
        <f t="shared" si="941"/>
        <v>23.147175901666632</v>
      </c>
      <c r="Z3331" s="9">
        <f t="shared" si="942"/>
        <v>0.79644459945434998</v>
      </c>
      <c r="AA3331">
        <f t="shared" si="943"/>
        <v>9.5700000000000074</v>
      </c>
    </row>
    <row r="3332" spans="1:27">
      <c r="A3332" s="1">
        <f t="shared" si="926"/>
        <v>-1302500</v>
      </c>
      <c r="B3332" s="1">
        <v>0</v>
      </c>
      <c r="C3332" s="1">
        <v>-10</v>
      </c>
      <c r="D3332" s="2">
        <v>-13</v>
      </c>
      <c r="E3332" s="5">
        <v>57.37</v>
      </c>
      <c r="F3332" s="5">
        <v>59.52</v>
      </c>
      <c r="G3332" s="5">
        <v>3.14</v>
      </c>
      <c r="H3332" s="5">
        <v>56.99</v>
      </c>
      <c r="I3332" s="5">
        <v>58.33</v>
      </c>
      <c r="J3332" s="5">
        <v>2.86</v>
      </c>
      <c r="K3332" s="6">
        <f t="shared" si="927"/>
        <v>57.18</v>
      </c>
      <c r="L3332" s="6">
        <f t="shared" si="928"/>
        <v>0.37999999999999545</v>
      </c>
      <c r="M3332" s="6">
        <f t="shared" si="929"/>
        <v>58.924999999999997</v>
      </c>
      <c r="N3332" s="5">
        <f t="shared" si="930"/>
        <v>2.1236289694765422</v>
      </c>
      <c r="O3332" s="6">
        <f t="shared" si="931"/>
        <v>1.1900000000000048</v>
      </c>
      <c r="P3332" s="6">
        <f t="shared" si="932"/>
        <v>4.2472579389530845</v>
      </c>
      <c r="Q3332" s="6">
        <f t="shared" si="933"/>
        <v>9.3130515765665958E-2</v>
      </c>
      <c r="R3332" s="5">
        <f t="shared" si="934"/>
        <v>0.19071128046432423</v>
      </c>
      <c r="S3332" s="5">
        <f t="shared" si="935"/>
        <v>0.81000000000000938</v>
      </c>
      <c r="T3332" s="5">
        <f t="shared" si="936"/>
        <v>1.1900000000000048</v>
      </c>
      <c r="U3332" s="5">
        <f t="shared" si="937"/>
        <v>0.2801807700648693</v>
      </c>
      <c r="V3332" s="5">
        <f t="shared" si="938"/>
        <v>0.82170662817343565</v>
      </c>
      <c r="W3332" s="5">
        <f t="shared" si="939"/>
        <v>1.7449999999999974</v>
      </c>
      <c r="X3332" s="5">
        <f t="shared" si="940"/>
        <v>58.924999999999997</v>
      </c>
      <c r="Y3332" s="5">
        <f t="shared" si="941"/>
        <v>27.747314077432531</v>
      </c>
      <c r="Z3332" s="9">
        <f t="shared" si="942"/>
        <v>0.79651616430553374</v>
      </c>
      <c r="AA3332">
        <f t="shared" si="943"/>
        <v>0.37999999999999545</v>
      </c>
    </row>
    <row r="3333" spans="1:27">
      <c r="A3333" s="1">
        <f t="shared" si="926"/>
        <v>-1199754</v>
      </c>
      <c r="B3333" s="1">
        <v>-4</v>
      </c>
      <c r="C3333" s="1">
        <v>1</v>
      </c>
      <c r="D3333" s="2">
        <v>-12</v>
      </c>
      <c r="E3333" s="5">
        <v>126.18</v>
      </c>
      <c r="F3333" s="5">
        <v>122.25</v>
      </c>
      <c r="G3333" s="5">
        <v>5.0199999999999996</v>
      </c>
      <c r="H3333" s="5">
        <v>120.83</v>
      </c>
      <c r="I3333" s="5">
        <v>124.21</v>
      </c>
      <c r="J3333" s="5">
        <v>6.58</v>
      </c>
      <c r="K3333" s="6">
        <f t="shared" si="927"/>
        <v>123.505</v>
      </c>
      <c r="L3333" s="6">
        <f t="shared" si="928"/>
        <v>5.3500000000000085</v>
      </c>
      <c r="M3333" s="6">
        <f t="shared" si="929"/>
        <v>123.22999999999999</v>
      </c>
      <c r="N3333" s="5">
        <f t="shared" si="930"/>
        <v>4.1381396786478826</v>
      </c>
      <c r="O3333" s="6">
        <f t="shared" si="931"/>
        <v>-1.9599999999999937</v>
      </c>
      <c r="P3333" s="6">
        <f t="shared" si="932"/>
        <v>8.2762793572957651</v>
      </c>
      <c r="Q3333" s="6">
        <f t="shared" si="933"/>
        <v>-0.26418752408871665</v>
      </c>
      <c r="R3333" s="5">
        <f t="shared" si="934"/>
        <v>0.88324713127959353</v>
      </c>
      <c r="S3333" s="5">
        <f t="shared" si="935"/>
        <v>7.3100000000000023</v>
      </c>
      <c r="T3333" s="5">
        <f t="shared" si="936"/>
        <v>1.9599999999999937</v>
      </c>
      <c r="U3333" s="5">
        <f t="shared" si="937"/>
        <v>0.23682139224459606</v>
      </c>
      <c r="V3333" s="5">
        <f t="shared" si="938"/>
        <v>6.6454982517617819E-2</v>
      </c>
      <c r="W3333" s="5">
        <f t="shared" si="939"/>
        <v>0.27500000000000568</v>
      </c>
      <c r="X3333" s="5">
        <f t="shared" si="940"/>
        <v>123.22999999999999</v>
      </c>
      <c r="Y3333" s="5">
        <f t="shared" si="941"/>
        <v>29.779081802348635</v>
      </c>
      <c r="Z3333" s="9">
        <f t="shared" si="942"/>
        <v>0.79666492328958483</v>
      </c>
      <c r="AA3333">
        <f t="shared" si="943"/>
        <v>5.3500000000000085</v>
      </c>
    </row>
    <row r="3334" spans="1:27">
      <c r="A3334" s="1">
        <f t="shared" si="926"/>
        <v>-1401748</v>
      </c>
      <c r="B3334" s="1">
        <v>2</v>
      </c>
      <c r="C3334" s="1">
        <v>-7</v>
      </c>
      <c r="D3334" s="2">
        <v>-14</v>
      </c>
      <c r="E3334" s="5">
        <v>102.3</v>
      </c>
      <c r="F3334" s="5">
        <v>102.46</v>
      </c>
      <c r="G3334" s="5">
        <v>2.4300000000000002</v>
      </c>
      <c r="H3334" s="5">
        <v>101.59</v>
      </c>
      <c r="I3334" s="5">
        <v>102.14</v>
      </c>
      <c r="J3334" s="5">
        <v>3.2</v>
      </c>
      <c r="K3334" s="6">
        <f t="shared" si="927"/>
        <v>101.94499999999999</v>
      </c>
      <c r="L3334" s="6">
        <f t="shared" si="928"/>
        <v>0.70999999999999375</v>
      </c>
      <c r="M3334" s="6">
        <f t="shared" si="929"/>
        <v>102.3</v>
      </c>
      <c r="N3334" s="5">
        <f t="shared" si="930"/>
        <v>2.0090358384060751</v>
      </c>
      <c r="O3334" s="6">
        <f t="shared" si="931"/>
        <v>0.31999999999999318</v>
      </c>
      <c r="P3334" s="6">
        <f t="shared" si="932"/>
        <v>4.0180716768121503</v>
      </c>
      <c r="Q3334" s="6">
        <f t="shared" si="933"/>
        <v>-0.26851203785715616</v>
      </c>
      <c r="R3334" s="5">
        <f t="shared" si="934"/>
        <v>9.7061484057302333E-2</v>
      </c>
      <c r="S3334" s="5">
        <f t="shared" si="935"/>
        <v>0.39000000000000057</v>
      </c>
      <c r="T3334" s="5">
        <f t="shared" si="936"/>
        <v>0.31999999999999318</v>
      </c>
      <c r="U3334" s="5">
        <f t="shared" si="937"/>
        <v>7.9640192047015487E-2</v>
      </c>
      <c r="V3334" s="5">
        <f t="shared" si="938"/>
        <v>0.17670167610432136</v>
      </c>
      <c r="W3334" s="5">
        <f t="shared" si="939"/>
        <v>0.35500000000000398</v>
      </c>
      <c r="X3334" s="5">
        <f t="shared" si="940"/>
        <v>102.3</v>
      </c>
      <c r="Y3334" s="5">
        <f t="shared" si="941"/>
        <v>50.919947790061606</v>
      </c>
      <c r="Z3334" s="9">
        <f t="shared" si="942"/>
        <v>0.7966749650892766</v>
      </c>
      <c r="AA3334">
        <f t="shared" si="943"/>
        <v>0.70999999999999375</v>
      </c>
    </row>
    <row r="3335" spans="1:27">
      <c r="A3335" s="1">
        <f t="shared" si="926"/>
        <v>-403249</v>
      </c>
      <c r="B3335" s="1">
        <v>1</v>
      </c>
      <c r="C3335" s="1">
        <v>-13</v>
      </c>
      <c r="D3335" s="2">
        <v>-4</v>
      </c>
      <c r="E3335" s="5">
        <v>34</v>
      </c>
      <c r="F3335" s="5">
        <v>32.409999999999997</v>
      </c>
      <c r="G3335" s="5">
        <v>3.2</v>
      </c>
      <c r="H3335" s="5">
        <v>32.159999999999997</v>
      </c>
      <c r="I3335" s="5">
        <v>32.049999999999997</v>
      </c>
      <c r="J3335" s="5">
        <v>1.98</v>
      </c>
      <c r="K3335" s="6">
        <f t="shared" si="927"/>
        <v>33.08</v>
      </c>
      <c r="L3335" s="6">
        <f t="shared" si="928"/>
        <v>1.8400000000000034</v>
      </c>
      <c r="M3335" s="6">
        <f t="shared" si="929"/>
        <v>32.229999999999997</v>
      </c>
      <c r="N3335" s="5">
        <f t="shared" si="930"/>
        <v>1.8815153467351791</v>
      </c>
      <c r="O3335" s="6">
        <f t="shared" si="931"/>
        <v>0.35999999999999943</v>
      </c>
      <c r="P3335" s="6">
        <f t="shared" si="932"/>
        <v>3.7630306934703581</v>
      </c>
      <c r="Q3335" s="6">
        <f t="shared" si="933"/>
        <v>0.44628682805570469</v>
      </c>
      <c r="R3335" s="5">
        <f t="shared" si="934"/>
        <v>0.39330000750940253</v>
      </c>
      <c r="S3335" s="5">
        <f t="shared" si="935"/>
        <v>1.480000000000004</v>
      </c>
      <c r="T3335" s="5">
        <f t="shared" si="936"/>
        <v>0.35999999999999943</v>
      </c>
      <c r="U3335" s="5">
        <f t="shared" si="937"/>
        <v>9.5667569394178587E-2</v>
      </c>
      <c r="V3335" s="5">
        <f t="shared" si="938"/>
        <v>0.45176352213917809</v>
      </c>
      <c r="W3335" s="5">
        <f t="shared" si="939"/>
        <v>0.85000000000000142</v>
      </c>
      <c r="X3335" s="5">
        <f t="shared" si="940"/>
        <v>32.229999999999997</v>
      </c>
      <c r="Y3335" s="5">
        <f t="shared" si="941"/>
        <v>17.129809786524334</v>
      </c>
      <c r="Z3335" s="9">
        <f t="shared" si="942"/>
        <v>0.79679608432772808</v>
      </c>
      <c r="AA3335">
        <f t="shared" si="943"/>
        <v>1.8400000000000034</v>
      </c>
    </row>
    <row r="3336" spans="1:27">
      <c r="A3336" s="1">
        <f t="shared" si="926"/>
        <v>-701492</v>
      </c>
      <c r="B3336" s="1">
        <v>8</v>
      </c>
      <c r="C3336" s="1">
        <v>-6</v>
      </c>
      <c r="D3336" s="2">
        <v>-7</v>
      </c>
      <c r="E3336" s="5">
        <v>55</v>
      </c>
      <c r="F3336" s="5">
        <v>54.76</v>
      </c>
      <c r="G3336" s="5">
        <v>1.93</v>
      </c>
      <c r="H3336" s="5">
        <v>52.89</v>
      </c>
      <c r="I3336" s="5">
        <v>60.68</v>
      </c>
      <c r="J3336" s="5">
        <v>4.0999999999999996</v>
      </c>
      <c r="K3336" s="6">
        <f t="shared" si="927"/>
        <v>53.945</v>
      </c>
      <c r="L3336" s="6">
        <f t="shared" si="928"/>
        <v>2.1099999999999994</v>
      </c>
      <c r="M3336" s="6">
        <f t="shared" si="929"/>
        <v>57.72</v>
      </c>
      <c r="N3336" s="5">
        <f t="shared" si="930"/>
        <v>2.2657724951989331</v>
      </c>
      <c r="O3336" s="6">
        <f t="shared" si="931"/>
        <v>-5.9200000000000017</v>
      </c>
      <c r="P3336" s="6">
        <f t="shared" si="932"/>
        <v>4.5315449903978662</v>
      </c>
      <c r="Q3336" s="6">
        <f t="shared" si="933"/>
        <v>-0.63721274513145909</v>
      </c>
      <c r="R3336" s="5">
        <f t="shared" si="934"/>
        <v>1.7720225700098309</v>
      </c>
      <c r="S3336" s="5">
        <f t="shared" si="935"/>
        <v>8.0300000000000011</v>
      </c>
      <c r="T3336" s="5">
        <f t="shared" si="936"/>
        <v>5.9200000000000017</v>
      </c>
      <c r="U3336" s="5">
        <f t="shared" si="937"/>
        <v>1.3063977103933002</v>
      </c>
      <c r="V3336" s="5">
        <f t="shared" si="938"/>
        <v>1.6660984313292921</v>
      </c>
      <c r="W3336" s="5">
        <f t="shared" si="939"/>
        <v>3.7749999999999986</v>
      </c>
      <c r="X3336" s="5">
        <f t="shared" si="940"/>
        <v>57.72</v>
      </c>
      <c r="Y3336" s="5">
        <f t="shared" si="941"/>
        <v>25.474755352669344</v>
      </c>
      <c r="Z3336" s="9">
        <f t="shared" si="942"/>
        <v>0.7968123995019154</v>
      </c>
      <c r="AA3336">
        <f t="shared" si="943"/>
        <v>2.1099999999999994</v>
      </c>
    </row>
    <row r="3337" spans="1:27">
      <c r="A3337" s="1">
        <f t="shared" si="926"/>
        <v>-197495</v>
      </c>
      <c r="B3337" s="1">
        <v>5</v>
      </c>
      <c r="C3337" s="1">
        <v>10</v>
      </c>
      <c r="D3337" s="2">
        <v>-2</v>
      </c>
      <c r="E3337" s="5">
        <v>14.45</v>
      </c>
      <c r="F3337" s="5">
        <v>12.82</v>
      </c>
      <c r="G3337" s="5">
        <v>1.1000000000000001</v>
      </c>
      <c r="H3337" s="5">
        <v>10.57</v>
      </c>
      <c r="I3337" s="5">
        <v>12.68</v>
      </c>
      <c r="J3337" s="5">
        <v>1.9</v>
      </c>
      <c r="K3337" s="6">
        <f t="shared" si="927"/>
        <v>12.51</v>
      </c>
      <c r="L3337" s="6">
        <f t="shared" si="928"/>
        <v>3.879999999999999</v>
      </c>
      <c r="M3337" s="6">
        <f t="shared" si="929"/>
        <v>12.75</v>
      </c>
      <c r="N3337" s="5">
        <f t="shared" si="930"/>
        <v>1.0977249200050074</v>
      </c>
      <c r="O3337" s="6">
        <f t="shared" si="931"/>
        <v>0.14000000000000057</v>
      </c>
      <c r="P3337" s="6">
        <f t="shared" si="932"/>
        <v>2.1954498400100149</v>
      </c>
      <c r="Q3337" s="6">
        <f t="shared" si="933"/>
        <v>-0.49792531120331934</v>
      </c>
      <c r="R3337" s="5">
        <f t="shared" si="934"/>
        <v>1.7035233198417952</v>
      </c>
      <c r="S3337" s="5">
        <f t="shared" si="935"/>
        <v>3.7399999999999984</v>
      </c>
      <c r="T3337" s="5">
        <f t="shared" si="936"/>
        <v>0.14000000000000057</v>
      </c>
      <c r="U3337" s="5">
        <f t="shared" si="937"/>
        <v>6.3768252614399029E-2</v>
      </c>
      <c r="V3337" s="5">
        <f t="shared" si="938"/>
        <v>0.21863400896365312</v>
      </c>
      <c r="W3337" s="5">
        <f t="shared" si="939"/>
        <v>0.24000000000000021</v>
      </c>
      <c r="X3337" s="5">
        <f t="shared" si="940"/>
        <v>12.75</v>
      </c>
      <c r="Y3337" s="5">
        <f t="shared" si="941"/>
        <v>11.614931726194062</v>
      </c>
      <c r="Z3337" s="9">
        <f t="shared" si="942"/>
        <v>0.79682996931591377</v>
      </c>
      <c r="AA3337">
        <f t="shared" si="943"/>
        <v>3.879999999999999</v>
      </c>
    </row>
    <row r="3338" spans="1:27">
      <c r="A3338" s="1">
        <f t="shared" si="926"/>
        <v>-1401503</v>
      </c>
      <c r="B3338" s="1">
        <v>-3</v>
      </c>
      <c r="C3338" s="1">
        <v>-6</v>
      </c>
      <c r="D3338" s="2">
        <v>-14</v>
      </c>
      <c r="E3338" s="5">
        <v>281.68</v>
      </c>
      <c r="F3338" s="5">
        <v>305.11</v>
      </c>
      <c r="G3338" s="5">
        <v>12.94</v>
      </c>
      <c r="H3338" s="5">
        <v>282.22000000000003</v>
      </c>
      <c r="I3338" s="5">
        <v>309.63</v>
      </c>
      <c r="J3338" s="5">
        <v>13.26</v>
      </c>
      <c r="K3338" s="6">
        <f t="shared" si="927"/>
        <v>281.95000000000005</v>
      </c>
      <c r="L3338" s="6">
        <f t="shared" si="928"/>
        <v>-0.54000000000002046</v>
      </c>
      <c r="M3338" s="6">
        <f t="shared" si="929"/>
        <v>307.37</v>
      </c>
      <c r="N3338" s="5">
        <f t="shared" si="930"/>
        <v>9.2637897212749802</v>
      </c>
      <c r="O3338" s="6">
        <f t="shared" si="931"/>
        <v>-4.5199999999999818</v>
      </c>
      <c r="P3338" s="6">
        <f t="shared" si="932"/>
        <v>18.52757944254996</v>
      </c>
      <c r="Q3338" s="6">
        <f t="shared" si="933"/>
        <v>-2.442383747893798E-2</v>
      </c>
      <c r="R3338" s="5">
        <f t="shared" si="934"/>
        <v>0.21481489324285913</v>
      </c>
      <c r="S3338" s="5">
        <f t="shared" si="935"/>
        <v>3.9799999999999613</v>
      </c>
      <c r="T3338" s="5">
        <f t="shared" si="936"/>
        <v>4.5199999999999818</v>
      </c>
      <c r="U3338" s="5">
        <f t="shared" si="937"/>
        <v>0.24396063252706754</v>
      </c>
      <c r="V3338" s="5">
        <f t="shared" si="938"/>
        <v>2.7440173800168459</v>
      </c>
      <c r="W3338" s="5">
        <f t="shared" si="939"/>
        <v>25.419999999999959</v>
      </c>
      <c r="X3338" s="5">
        <f t="shared" si="940"/>
        <v>307.37</v>
      </c>
      <c r="Y3338" s="5">
        <f t="shared" si="941"/>
        <v>33.179725495506659</v>
      </c>
      <c r="Z3338" s="9">
        <f t="shared" si="942"/>
        <v>0.79699560851989637</v>
      </c>
      <c r="AA3338">
        <f t="shared" si="943"/>
        <v>0.54000000000002046</v>
      </c>
    </row>
    <row r="3339" spans="1:27">
      <c r="A3339" s="1">
        <f t="shared" si="926"/>
        <v>-898497</v>
      </c>
      <c r="B3339" s="1">
        <v>3</v>
      </c>
      <c r="C3339" s="1">
        <v>6</v>
      </c>
      <c r="D3339" s="2">
        <v>-9</v>
      </c>
      <c r="E3339" s="5">
        <v>78.03</v>
      </c>
      <c r="F3339" s="5">
        <v>78.739999999999995</v>
      </c>
      <c r="G3339" s="5">
        <v>2.62</v>
      </c>
      <c r="H3339" s="5">
        <v>80.510000000000005</v>
      </c>
      <c r="I3339" s="5">
        <v>79.099999999999994</v>
      </c>
      <c r="J3339" s="5">
        <v>5.26</v>
      </c>
      <c r="K3339" s="6">
        <f t="shared" si="927"/>
        <v>79.27000000000001</v>
      </c>
      <c r="L3339" s="6">
        <f t="shared" si="928"/>
        <v>-2.480000000000004</v>
      </c>
      <c r="M3339" s="6">
        <f t="shared" si="929"/>
        <v>78.919999999999987</v>
      </c>
      <c r="N3339" s="5">
        <f t="shared" si="930"/>
        <v>2.9381967258847728</v>
      </c>
      <c r="O3339" s="6">
        <f t="shared" si="931"/>
        <v>-0.35999999999999943</v>
      </c>
      <c r="P3339" s="6">
        <f t="shared" si="932"/>
        <v>5.8763934517695455</v>
      </c>
      <c r="Q3339" s="6">
        <f t="shared" si="933"/>
        <v>-0.60243252635236877</v>
      </c>
      <c r="R3339" s="5">
        <f t="shared" si="934"/>
        <v>0.36076549628609594</v>
      </c>
      <c r="S3339" s="5">
        <f t="shared" si="935"/>
        <v>2.1200000000000045</v>
      </c>
      <c r="T3339" s="5">
        <f t="shared" si="936"/>
        <v>0.35999999999999943</v>
      </c>
      <c r="U3339" s="5">
        <f t="shared" si="937"/>
        <v>6.1262065407072672E-2</v>
      </c>
      <c r="V3339" s="5">
        <f t="shared" si="938"/>
        <v>0.11912068273598256</v>
      </c>
      <c r="W3339" s="5">
        <f t="shared" si="939"/>
        <v>0.35000000000002274</v>
      </c>
      <c r="X3339" s="5">
        <f t="shared" si="940"/>
        <v>78.919999999999987</v>
      </c>
      <c r="Y3339" s="5">
        <f t="shared" si="941"/>
        <v>26.860012232923232</v>
      </c>
      <c r="Z3339" s="9">
        <f t="shared" si="942"/>
        <v>0.79725529160990838</v>
      </c>
      <c r="AA3339">
        <f t="shared" si="943"/>
        <v>2.480000000000004</v>
      </c>
    </row>
    <row r="3340" spans="1:27">
      <c r="A3340" s="1">
        <f t="shared" si="926"/>
        <v>-1099002</v>
      </c>
      <c r="B3340" s="1">
        <v>-2</v>
      </c>
      <c r="C3340" s="1">
        <v>4</v>
      </c>
      <c r="D3340" s="2">
        <v>-11</v>
      </c>
      <c r="E3340" s="5">
        <v>37.18</v>
      </c>
      <c r="F3340" s="5">
        <v>36.58</v>
      </c>
      <c r="G3340" s="5">
        <v>3.18</v>
      </c>
      <c r="H3340" s="5">
        <v>35.630000000000003</v>
      </c>
      <c r="I3340" s="5">
        <v>33.44</v>
      </c>
      <c r="J3340" s="5">
        <v>3.34</v>
      </c>
      <c r="K3340" s="6">
        <f t="shared" si="927"/>
        <v>36.405000000000001</v>
      </c>
      <c r="L3340" s="6">
        <f t="shared" si="928"/>
        <v>1.5499999999999972</v>
      </c>
      <c r="M3340" s="6">
        <f t="shared" si="929"/>
        <v>35.01</v>
      </c>
      <c r="N3340" s="5">
        <f t="shared" si="930"/>
        <v>2.3058620947489468</v>
      </c>
      <c r="O3340" s="6">
        <f t="shared" si="931"/>
        <v>3.1400000000000006</v>
      </c>
      <c r="P3340" s="6">
        <f t="shared" si="932"/>
        <v>4.6117241894978935</v>
      </c>
      <c r="Q3340" s="6">
        <f t="shared" si="933"/>
        <v>-4.9050216287380044E-2</v>
      </c>
      <c r="R3340" s="5">
        <f t="shared" si="934"/>
        <v>0.34477343714978681</v>
      </c>
      <c r="S3340" s="5">
        <f t="shared" si="935"/>
        <v>1.5900000000000034</v>
      </c>
      <c r="T3340" s="5">
        <f t="shared" si="936"/>
        <v>3.1400000000000006</v>
      </c>
      <c r="U3340" s="5">
        <f t="shared" si="937"/>
        <v>0.68087332871089834</v>
      </c>
      <c r="V3340" s="5">
        <f t="shared" si="938"/>
        <v>0.60497980481000324</v>
      </c>
      <c r="W3340" s="5">
        <f t="shared" si="939"/>
        <v>1.3950000000000031</v>
      </c>
      <c r="X3340" s="5">
        <f t="shared" si="940"/>
        <v>35.01</v>
      </c>
      <c r="Y3340" s="5">
        <f t="shared" si="941"/>
        <v>15.183041552973597</v>
      </c>
      <c r="Z3340" s="9">
        <f t="shared" si="942"/>
        <v>0.79739826937359237</v>
      </c>
      <c r="AA3340">
        <f t="shared" si="943"/>
        <v>1.5499999999999972</v>
      </c>
    </row>
    <row r="3341" spans="1:27">
      <c r="A3341" s="1">
        <f t="shared" si="926"/>
        <v>-303250</v>
      </c>
      <c r="B3341" s="1">
        <v>0</v>
      </c>
      <c r="C3341" s="1">
        <v>-13</v>
      </c>
      <c r="D3341" s="2">
        <v>-3</v>
      </c>
      <c r="E3341" s="5">
        <v>10.43</v>
      </c>
      <c r="F3341" s="5">
        <v>11.99</v>
      </c>
      <c r="G3341" s="5">
        <v>2.12</v>
      </c>
      <c r="H3341" s="5">
        <v>5.71</v>
      </c>
      <c r="I3341" s="5">
        <v>7.45</v>
      </c>
      <c r="J3341" s="5">
        <v>1.1499999999999999</v>
      </c>
      <c r="K3341" s="6">
        <f t="shared" si="927"/>
        <v>8.07</v>
      </c>
      <c r="L3341" s="6">
        <f t="shared" si="928"/>
        <v>4.72</v>
      </c>
      <c r="M3341" s="6">
        <f t="shared" si="929"/>
        <v>9.7200000000000006</v>
      </c>
      <c r="N3341" s="5">
        <f t="shared" si="930"/>
        <v>1.2059125175567256</v>
      </c>
      <c r="O3341" s="6">
        <f t="shared" si="931"/>
        <v>4.54</v>
      </c>
      <c r="P3341" s="6">
        <f t="shared" si="932"/>
        <v>2.4118250351134511</v>
      </c>
      <c r="Q3341" s="6">
        <f t="shared" si="933"/>
        <v>0.54529044680156102</v>
      </c>
      <c r="R3341" s="5">
        <f t="shared" si="934"/>
        <v>7.4632279447888139E-2</v>
      </c>
      <c r="S3341" s="5">
        <f t="shared" si="935"/>
        <v>0.17999999999999972</v>
      </c>
      <c r="T3341" s="5">
        <f t="shared" si="936"/>
        <v>4.54</v>
      </c>
      <c r="U3341" s="5">
        <f t="shared" si="937"/>
        <v>1.8823919371856261</v>
      </c>
      <c r="V3341" s="5">
        <f t="shared" si="938"/>
        <v>1.3682584565446183</v>
      </c>
      <c r="W3341" s="5">
        <f t="shared" si="939"/>
        <v>1.6500000000000004</v>
      </c>
      <c r="X3341" s="5">
        <f t="shared" si="940"/>
        <v>9.7200000000000006</v>
      </c>
      <c r="Y3341" s="5">
        <f t="shared" si="941"/>
        <v>8.0602861803719321</v>
      </c>
      <c r="Z3341" s="9">
        <f t="shared" si="942"/>
        <v>0.79742209650849283</v>
      </c>
      <c r="AA3341">
        <f t="shared" si="943"/>
        <v>4.72</v>
      </c>
    </row>
    <row r="3342" spans="1:27">
      <c r="A3342" s="1">
        <f t="shared" si="926"/>
        <v>-97505</v>
      </c>
      <c r="B3342" s="1">
        <v>-5</v>
      </c>
      <c r="C3342" s="1">
        <v>10</v>
      </c>
      <c r="D3342" s="2">
        <v>-1</v>
      </c>
      <c r="E3342" s="5">
        <v>9.1300000000000008</v>
      </c>
      <c r="F3342" s="5">
        <v>9.6</v>
      </c>
      <c r="G3342" s="5">
        <v>1.85</v>
      </c>
      <c r="H3342" s="5">
        <v>8.8800000000000008</v>
      </c>
      <c r="I3342" s="5">
        <v>12.44</v>
      </c>
      <c r="J3342" s="5">
        <v>2.2999999999999998</v>
      </c>
      <c r="K3342" s="6">
        <f t="shared" si="927"/>
        <v>9.0050000000000008</v>
      </c>
      <c r="L3342" s="6">
        <f t="shared" si="928"/>
        <v>0.25</v>
      </c>
      <c r="M3342" s="6">
        <f t="shared" si="929"/>
        <v>11.02</v>
      </c>
      <c r="N3342" s="5">
        <f t="shared" si="930"/>
        <v>1.475847214314544</v>
      </c>
      <c r="O3342" s="6">
        <f t="shared" si="931"/>
        <v>-2.84</v>
      </c>
      <c r="P3342" s="6">
        <f t="shared" si="932"/>
        <v>2.951694428629088</v>
      </c>
      <c r="Q3342" s="6">
        <f t="shared" si="933"/>
        <v>-0.21434720229555226</v>
      </c>
      <c r="R3342" s="5">
        <f t="shared" si="934"/>
        <v>1.0468563310718948</v>
      </c>
      <c r="S3342" s="5">
        <f t="shared" si="935"/>
        <v>3.09</v>
      </c>
      <c r="T3342" s="5">
        <f t="shared" si="936"/>
        <v>2.84</v>
      </c>
      <c r="U3342" s="5">
        <f t="shared" si="937"/>
        <v>0.96215921690750195</v>
      </c>
      <c r="V3342" s="5">
        <f t="shared" si="938"/>
        <v>1.3653174803300108</v>
      </c>
      <c r="W3342" s="5">
        <f t="shared" si="939"/>
        <v>2.0149999999999988</v>
      </c>
      <c r="X3342" s="5">
        <f t="shared" si="940"/>
        <v>11.02</v>
      </c>
      <c r="Y3342" s="5">
        <f t="shared" si="941"/>
        <v>7.4668975847328678</v>
      </c>
      <c r="Z3342" s="9">
        <f t="shared" si="942"/>
        <v>0.7975161440372226</v>
      </c>
      <c r="AA3342">
        <f t="shared" si="943"/>
        <v>0.25</v>
      </c>
    </row>
    <row r="3343" spans="1:27">
      <c r="A3343" s="1">
        <f t="shared" si="926"/>
        <v>-1199746</v>
      </c>
      <c r="B3343" s="1">
        <v>4</v>
      </c>
      <c r="C3343" s="1">
        <v>1</v>
      </c>
      <c r="D3343" s="2">
        <v>-12</v>
      </c>
      <c r="E3343" s="5">
        <v>79.72</v>
      </c>
      <c r="F3343" s="5">
        <v>81.040000000000006</v>
      </c>
      <c r="G3343" s="5">
        <v>2.34</v>
      </c>
      <c r="H3343" s="5">
        <v>81.680000000000007</v>
      </c>
      <c r="I3343" s="5">
        <v>82.33</v>
      </c>
      <c r="J3343" s="5">
        <v>5.34</v>
      </c>
      <c r="K3343" s="6">
        <f t="shared" si="927"/>
        <v>80.7</v>
      </c>
      <c r="L3343" s="6">
        <f t="shared" si="928"/>
        <v>-1.960000000000008</v>
      </c>
      <c r="M3343" s="6">
        <f t="shared" si="929"/>
        <v>81.685000000000002</v>
      </c>
      <c r="N3343" s="5">
        <f t="shared" si="930"/>
        <v>2.9150986261188487</v>
      </c>
      <c r="O3343" s="6">
        <f t="shared" si="931"/>
        <v>-1.289999999999992</v>
      </c>
      <c r="P3343" s="6">
        <f t="shared" si="932"/>
        <v>5.8301972522376975</v>
      </c>
      <c r="Q3343" s="6">
        <f t="shared" si="933"/>
        <v>-0.67782249523406057</v>
      </c>
      <c r="R3343" s="5">
        <f t="shared" si="934"/>
        <v>0.11491892486877045</v>
      </c>
      <c r="S3343" s="5">
        <f t="shared" si="935"/>
        <v>0.67000000000001592</v>
      </c>
      <c r="T3343" s="5">
        <f t="shared" si="936"/>
        <v>1.289999999999992</v>
      </c>
      <c r="U3343" s="5">
        <f t="shared" si="937"/>
        <v>0.22126181056822306</v>
      </c>
      <c r="V3343" s="5">
        <f t="shared" si="938"/>
        <v>0.33789594327085415</v>
      </c>
      <c r="W3343" s="5">
        <f t="shared" si="939"/>
        <v>0.98499999999999943</v>
      </c>
      <c r="X3343" s="5">
        <f t="shared" si="940"/>
        <v>81.685000000000002</v>
      </c>
      <c r="Y3343" s="5">
        <f t="shared" si="941"/>
        <v>28.02135038180684</v>
      </c>
      <c r="Z3343" s="9">
        <f t="shared" si="942"/>
        <v>0.79752304041952293</v>
      </c>
      <c r="AA3343">
        <f t="shared" si="943"/>
        <v>1.960000000000008</v>
      </c>
    </row>
    <row r="3344" spans="1:27">
      <c r="A3344" s="1">
        <f t="shared" si="926"/>
        <v>-1401999</v>
      </c>
      <c r="B3344" s="1">
        <v>1</v>
      </c>
      <c r="C3344" s="1">
        <v>-8</v>
      </c>
      <c r="D3344" s="2">
        <v>-14</v>
      </c>
      <c r="E3344" s="5">
        <v>85</v>
      </c>
      <c r="F3344" s="5">
        <v>88.03</v>
      </c>
      <c r="G3344" s="5">
        <v>4.2300000000000004</v>
      </c>
      <c r="H3344" s="5">
        <v>85.81</v>
      </c>
      <c r="I3344" s="5">
        <v>85.35</v>
      </c>
      <c r="J3344" s="5">
        <v>3.6</v>
      </c>
      <c r="K3344" s="6">
        <f t="shared" si="927"/>
        <v>85.405000000000001</v>
      </c>
      <c r="L3344" s="6">
        <f t="shared" si="928"/>
        <v>-0.81000000000000227</v>
      </c>
      <c r="M3344" s="6">
        <f t="shared" si="929"/>
        <v>86.69</v>
      </c>
      <c r="N3344" s="5">
        <f t="shared" si="930"/>
        <v>2.7772693423577053</v>
      </c>
      <c r="O3344" s="6">
        <f t="shared" si="931"/>
        <v>2.6800000000000068</v>
      </c>
      <c r="P3344" s="6">
        <f t="shared" si="932"/>
        <v>5.5545386847154106</v>
      </c>
      <c r="Q3344" s="6">
        <f t="shared" si="933"/>
        <v>0.15988448411656611</v>
      </c>
      <c r="R3344" s="5">
        <f t="shared" si="934"/>
        <v>0.62831500473721535</v>
      </c>
      <c r="S3344" s="5">
        <f t="shared" si="935"/>
        <v>3.4900000000000091</v>
      </c>
      <c r="T3344" s="5">
        <f t="shared" si="936"/>
        <v>2.6800000000000068</v>
      </c>
      <c r="U3344" s="5">
        <f t="shared" si="937"/>
        <v>0.4824883130933344</v>
      </c>
      <c r="V3344" s="5">
        <f t="shared" si="938"/>
        <v>0.46268468830218767</v>
      </c>
      <c r="W3344" s="5">
        <f t="shared" si="939"/>
        <v>1.2849999999999966</v>
      </c>
      <c r="X3344" s="5">
        <f t="shared" si="940"/>
        <v>86.69</v>
      </c>
      <c r="Y3344" s="5">
        <f t="shared" si="941"/>
        <v>31.214113329896307</v>
      </c>
      <c r="Z3344" s="9">
        <f t="shared" si="942"/>
        <v>0.79754874459182745</v>
      </c>
      <c r="AA3344">
        <f t="shared" si="943"/>
        <v>0.81000000000000227</v>
      </c>
    </row>
    <row r="3345" spans="1:27">
      <c r="A3345" s="1">
        <f t="shared" si="926"/>
        <v>-401509</v>
      </c>
      <c r="B3345" s="1">
        <v>-9</v>
      </c>
      <c r="C3345" s="1">
        <v>-6</v>
      </c>
      <c r="D3345" s="2">
        <v>-4</v>
      </c>
      <c r="E3345" s="5">
        <v>98.94</v>
      </c>
      <c r="F3345" s="5">
        <v>95.59</v>
      </c>
      <c r="G3345" s="5">
        <v>5.96</v>
      </c>
      <c r="H3345" s="5">
        <v>105.33</v>
      </c>
      <c r="I3345" s="5">
        <v>105.62</v>
      </c>
      <c r="J3345" s="5">
        <v>3.49</v>
      </c>
      <c r="K3345" s="6">
        <f t="shared" si="927"/>
        <v>102.13499999999999</v>
      </c>
      <c r="L3345" s="6">
        <f t="shared" si="928"/>
        <v>-6.3900000000000006</v>
      </c>
      <c r="M3345" s="6">
        <f t="shared" si="929"/>
        <v>100.605</v>
      </c>
      <c r="N3345" s="5">
        <f t="shared" si="930"/>
        <v>3.4533208654858587</v>
      </c>
      <c r="O3345" s="6">
        <f t="shared" si="931"/>
        <v>-10.030000000000001</v>
      </c>
      <c r="P3345" s="6">
        <f t="shared" si="932"/>
        <v>6.9066417309717174</v>
      </c>
      <c r="Q3345" s="6">
        <f t="shared" si="933"/>
        <v>0.48932218348612305</v>
      </c>
      <c r="R3345" s="5">
        <f t="shared" si="934"/>
        <v>0.52702892980202076</v>
      </c>
      <c r="S3345" s="5">
        <f t="shared" si="935"/>
        <v>3.6400000000000006</v>
      </c>
      <c r="T3345" s="5">
        <f t="shared" si="936"/>
        <v>10.030000000000001</v>
      </c>
      <c r="U3345" s="5">
        <f t="shared" si="937"/>
        <v>1.4522253203061177</v>
      </c>
      <c r="V3345" s="5">
        <f t="shared" si="938"/>
        <v>0.44305179263576089</v>
      </c>
      <c r="W3345" s="5">
        <f t="shared" si="939"/>
        <v>1.5299999999999869</v>
      </c>
      <c r="X3345" s="5">
        <f t="shared" si="940"/>
        <v>100.605</v>
      </c>
      <c r="Y3345" s="5">
        <f t="shared" si="941"/>
        <v>29.132827188314447</v>
      </c>
      <c r="Z3345" s="9">
        <f t="shared" si="942"/>
        <v>0.79768790889670627</v>
      </c>
      <c r="AA3345">
        <f t="shared" si="943"/>
        <v>6.3900000000000006</v>
      </c>
    </row>
    <row r="3346" spans="1:27">
      <c r="A3346" s="1">
        <f t="shared" si="926"/>
        <v>-1199497</v>
      </c>
      <c r="B3346" s="1">
        <v>3</v>
      </c>
      <c r="C3346" s="1">
        <v>2</v>
      </c>
      <c r="D3346" s="2">
        <v>-12</v>
      </c>
      <c r="E3346" s="5">
        <v>54.52</v>
      </c>
      <c r="F3346" s="5">
        <v>54.05</v>
      </c>
      <c r="G3346" s="5">
        <v>1.78</v>
      </c>
      <c r="H3346" s="5">
        <v>53.48</v>
      </c>
      <c r="I3346" s="5">
        <v>56.92</v>
      </c>
      <c r="J3346" s="5">
        <v>4.26</v>
      </c>
      <c r="K3346" s="6">
        <f t="shared" si="927"/>
        <v>54</v>
      </c>
      <c r="L3346" s="6">
        <f t="shared" si="928"/>
        <v>1.0400000000000063</v>
      </c>
      <c r="M3346" s="6">
        <f t="shared" si="929"/>
        <v>55.484999999999999</v>
      </c>
      <c r="N3346" s="5">
        <f t="shared" si="930"/>
        <v>2.3084626919229168</v>
      </c>
      <c r="O3346" s="6">
        <f t="shared" si="931"/>
        <v>-2.8700000000000045</v>
      </c>
      <c r="P3346" s="6">
        <f t="shared" si="932"/>
        <v>4.6169253838458335</v>
      </c>
      <c r="Q3346" s="6">
        <f t="shared" si="933"/>
        <v>-0.70272096078063429</v>
      </c>
      <c r="R3346" s="5">
        <f t="shared" si="934"/>
        <v>0.84688394871632866</v>
      </c>
      <c r="S3346" s="5">
        <f t="shared" si="935"/>
        <v>3.9100000000000108</v>
      </c>
      <c r="T3346" s="5">
        <f t="shared" si="936"/>
        <v>2.8700000000000045</v>
      </c>
      <c r="U3346" s="5">
        <f t="shared" si="937"/>
        <v>0.62162581401940165</v>
      </c>
      <c r="V3346" s="5">
        <f t="shared" si="938"/>
        <v>0.6432852500479509</v>
      </c>
      <c r="W3346" s="5">
        <f t="shared" si="939"/>
        <v>1.4849999999999994</v>
      </c>
      <c r="X3346" s="5">
        <f t="shared" si="940"/>
        <v>55.484999999999999</v>
      </c>
      <c r="Y3346" s="5">
        <f t="shared" si="941"/>
        <v>24.035476160882538</v>
      </c>
      <c r="Z3346" s="9">
        <f t="shared" si="942"/>
        <v>0.79776813674149694</v>
      </c>
      <c r="AA3346">
        <f t="shared" si="943"/>
        <v>1.0400000000000063</v>
      </c>
    </row>
    <row r="3347" spans="1:27">
      <c r="A3347" s="1">
        <f t="shared" si="926"/>
        <v>-798247</v>
      </c>
      <c r="B3347" s="1">
        <v>3</v>
      </c>
      <c r="C3347" s="1">
        <v>7</v>
      </c>
      <c r="D3347" s="2">
        <v>-8</v>
      </c>
      <c r="E3347" s="5">
        <v>54.89</v>
      </c>
      <c r="F3347" s="5">
        <v>55.96</v>
      </c>
      <c r="G3347" s="5">
        <v>2.16</v>
      </c>
      <c r="H3347" s="5">
        <v>59.77</v>
      </c>
      <c r="I3347" s="5">
        <v>59.95</v>
      </c>
      <c r="J3347" s="5">
        <v>4.46</v>
      </c>
      <c r="K3347" s="6">
        <f t="shared" si="927"/>
        <v>57.33</v>
      </c>
      <c r="L3347" s="6">
        <f t="shared" si="928"/>
        <v>-4.8800000000000026</v>
      </c>
      <c r="M3347" s="6">
        <f t="shared" si="929"/>
        <v>57.954999999999998</v>
      </c>
      <c r="N3347" s="5">
        <f t="shared" si="930"/>
        <v>2.4777610861420842</v>
      </c>
      <c r="O3347" s="6">
        <f t="shared" si="931"/>
        <v>-3.990000000000002</v>
      </c>
      <c r="P3347" s="6">
        <f t="shared" si="932"/>
        <v>4.9555221722841685</v>
      </c>
      <c r="Q3347" s="6">
        <f t="shared" si="933"/>
        <v>-0.62002182659260818</v>
      </c>
      <c r="R3347" s="5">
        <f t="shared" si="934"/>
        <v>0.17959762242164873</v>
      </c>
      <c r="S3347" s="5">
        <f t="shared" si="935"/>
        <v>0.89000000000000057</v>
      </c>
      <c r="T3347" s="5">
        <f t="shared" si="936"/>
        <v>3.990000000000002</v>
      </c>
      <c r="U3347" s="5">
        <f t="shared" si="937"/>
        <v>0.80516237467682961</v>
      </c>
      <c r="V3347" s="5">
        <f t="shared" si="938"/>
        <v>0.25224385171579861</v>
      </c>
      <c r="W3347" s="5">
        <f t="shared" si="939"/>
        <v>0.625</v>
      </c>
      <c r="X3347" s="5">
        <f t="shared" si="940"/>
        <v>57.954999999999998</v>
      </c>
      <c r="Y3347" s="5">
        <f t="shared" si="941"/>
        <v>23.390067881902574</v>
      </c>
      <c r="Z3347" s="9">
        <f t="shared" si="942"/>
        <v>0.79790099636483724</v>
      </c>
      <c r="AA3347">
        <f t="shared" si="943"/>
        <v>4.8800000000000026</v>
      </c>
    </row>
    <row r="3348" spans="1:27">
      <c r="A3348" s="1">
        <f t="shared" si="926"/>
        <v>-202494</v>
      </c>
      <c r="B3348" s="1">
        <v>6</v>
      </c>
      <c r="C3348" s="1">
        <v>-10</v>
      </c>
      <c r="D3348" s="2">
        <v>-2</v>
      </c>
      <c r="E3348" s="5">
        <v>29.73</v>
      </c>
      <c r="F3348" s="5">
        <v>26.35</v>
      </c>
      <c r="G3348" s="5">
        <v>1.92</v>
      </c>
      <c r="H3348" s="5">
        <v>29.82</v>
      </c>
      <c r="I3348" s="5">
        <v>35.1</v>
      </c>
      <c r="J3348" s="5">
        <v>3</v>
      </c>
      <c r="K3348" s="6">
        <f t="shared" si="927"/>
        <v>29.774999999999999</v>
      </c>
      <c r="L3348" s="6">
        <f t="shared" si="928"/>
        <v>-8.9999999999999858E-2</v>
      </c>
      <c r="M3348" s="6">
        <f t="shared" si="929"/>
        <v>30.725000000000001</v>
      </c>
      <c r="N3348" s="5">
        <f t="shared" si="930"/>
        <v>1.7808986495586996</v>
      </c>
      <c r="O3348" s="6">
        <f t="shared" si="931"/>
        <v>-8.75</v>
      </c>
      <c r="P3348" s="6">
        <f t="shared" si="932"/>
        <v>3.5617972991173992</v>
      </c>
      <c r="Q3348" s="6">
        <f t="shared" si="933"/>
        <v>-0.41884222474460842</v>
      </c>
      <c r="R3348" s="5">
        <f t="shared" si="934"/>
        <v>2.4313567765762296</v>
      </c>
      <c r="S3348" s="5">
        <f t="shared" si="935"/>
        <v>8.66</v>
      </c>
      <c r="T3348" s="5">
        <f t="shared" si="936"/>
        <v>8.75</v>
      </c>
      <c r="U3348" s="5">
        <f t="shared" si="937"/>
        <v>2.4566249185960749</v>
      </c>
      <c r="V3348" s="5">
        <f t="shared" si="938"/>
        <v>0.5334385537522921</v>
      </c>
      <c r="W3348" s="5">
        <f t="shared" si="939"/>
        <v>0.95000000000000284</v>
      </c>
      <c r="X3348" s="5">
        <f t="shared" si="940"/>
        <v>30.725000000000001</v>
      </c>
      <c r="Y3348" s="5">
        <f t="shared" si="941"/>
        <v>17.252525856883292</v>
      </c>
      <c r="Z3348" s="9">
        <f t="shared" si="942"/>
        <v>0.79795488594280817</v>
      </c>
      <c r="AA3348">
        <f t="shared" si="943"/>
        <v>8.9999999999999858E-2</v>
      </c>
    </row>
    <row r="3349" spans="1:27">
      <c r="A3349" s="1">
        <f t="shared" si="926"/>
        <v>-102008</v>
      </c>
      <c r="B3349" s="1">
        <v>-8</v>
      </c>
      <c r="C3349" s="1">
        <v>-8</v>
      </c>
      <c r="D3349" s="2">
        <v>-1</v>
      </c>
      <c r="E3349" s="5">
        <v>49.35</v>
      </c>
      <c r="F3349" s="5">
        <v>51.31</v>
      </c>
      <c r="G3349" s="5">
        <v>2.37</v>
      </c>
      <c r="H3349" s="5">
        <v>49.84</v>
      </c>
      <c r="I3349" s="5">
        <v>47.56</v>
      </c>
      <c r="J3349" s="5">
        <v>1.81</v>
      </c>
      <c r="K3349" s="6">
        <f t="shared" si="927"/>
        <v>49.594999999999999</v>
      </c>
      <c r="L3349" s="6">
        <f t="shared" si="928"/>
        <v>-0.49000000000000199</v>
      </c>
      <c r="M3349" s="6">
        <f t="shared" si="929"/>
        <v>49.435000000000002</v>
      </c>
      <c r="N3349" s="5">
        <f t="shared" si="930"/>
        <v>1.4910566722965295</v>
      </c>
      <c r="O3349" s="6">
        <f t="shared" si="931"/>
        <v>3.75</v>
      </c>
      <c r="P3349" s="6">
        <f t="shared" si="932"/>
        <v>2.982113344593059</v>
      </c>
      <c r="Q3349" s="6">
        <f t="shared" si="933"/>
        <v>0.26321826155403127</v>
      </c>
      <c r="R3349" s="5">
        <f t="shared" si="934"/>
        <v>1.4218104780248033</v>
      </c>
      <c r="S3349" s="5">
        <f t="shared" si="935"/>
        <v>4.240000000000002</v>
      </c>
      <c r="T3349" s="5">
        <f t="shared" si="936"/>
        <v>3.75</v>
      </c>
      <c r="U3349" s="5">
        <f t="shared" si="937"/>
        <v>1.2574974746681626</v>
      </c>
      <c r="V3349" s="5">
        <f t="shared" si="938"/>
        <v>0.10730645117168093</v>
      </c>
      <c r="W3349" s="5">
        <f t="shared" si="939"/>
        <v>0.15999999999999659</v>
      </c>
      <c r="X3349" s="5">
        <f t="shared" si="940"/>
        <v>49.435000000000002</v>
      </c>
      <c r="Y3349" s="5">
        <f t="shared" si="941"/>
        <v>33.154340085450997</v>
      </c>
      <c r="Z3349" s="9">
        <f t="shared" si="942"/>
        <v>0.79802756844610312</v>
      </c>
      <c r="AA3349">
        <f t="shared" si="943"/>
        <v>0.49000000000000199</v>
      </c>
    </row>
    <row r="3350" spans="1:27">
      <c r="A3350" s="1">
        <f t="shared" si="926"/>
        <v>-303251</v>
      </c>
      <c r="B3350" s="1">
        <v>-1</v>
      </c>
      <c r="C3350" s="1">
        <v>-13</v>
      </c>
      <c r="D3350" s="2">
        <v>-3</v>
      </c>
      <c r="E3350" s="5">
        <v>25.04</v>
      </c>
      <c r="F3350" s="5">
        <v>25.59</v>
      </c>
      <c r="G3350" s="5">
        <v>2.93</v>
      </c>
      <c r="H3350" s="5">
        <v>27.62</v>
      </c>
      <c r="I3350" s="5">
        <v>25.47</v>
      </c>
      <c r="J3350" s="5">
        <v>1.78</v>
      </c>
      <c r="K3350" s="6">
        <f t="shared" si="927"/>
        <v>26.33</v>
      </c>
      <c r="L3350" s="6">
        <f t="shared" si="928"/>
        <v>-2.5800000000000018</v>
      </c>
      <c r="M3350" s="6">
        <f t="shared" si="929"/>
        <v>25.53</v>
      </c>
      <c r="N3350" s="5">
        <f t="shared" si="930"/>
        <v>1.7141543104399908</v>
      </c>
      <c r="O3350" s="6">
        <f t="shared" si="931"/>
        <v>0.12000000000000099</v>
      </c>
      <c r="P3350" s="6">
        <f t="shared" si="932"/>
        <v>3.4283086208799816</v>
      </c>
      <c r="Q3350" s="6">
        <f t="shared" si="933"/>
        <v>0.46084929338994157</v>
      </c>
      <c r="R3350" s="5">
        <f t="shared" si="934"/>
        <v>0.78756036826899334</v>
      </c>
      <c r="S3350" s="5">
        <f t="shared" si="935"/>
        <v>2.7000000000000028</v>
      </c>
      <c r="T3350" s="5">
        <f t="shared" si="936"/>
        <v>0.12000000000000099</v>
      </c>
      <c r="U3350" s="5">
        <f t="shared" si="937"/>
        <v>3.5002683034177737E-2</v>
      </c>
      <c r="V3350" s="5">
        <f t="shared" si="938"/>
        <v>0.46670244045569759</v>
      </c>
      <c r="W3350" s="5">
        <f t="shared" si="939"/>
        <v>0.79999999999999716</v>
      </c>
      <c r="X3350" s="5">
        <f t="shared" si="940"/>
        <v>25.53</v>
      </c>
      <c r="Y3350" s="5">
        <f t="shared" si="941"/>
        <v>14.893641631042502</v>
      </c>
      <c r="Z3350" s="9">
        <f t="shared" si="942"/>
        <v>0.7980607746280981</v>
      </c>
      <c r="AA3350">
        <f t="shared" si="943"/>
        <v>2.5800000000000018</v>
      </c>
    </row>
    <row r="3351" spans="1:27">
      <c r="A3351" s="1">
        <f t="shared" si="926"/>
        <v>-297250</v>
      </c>
      <c r="B3351" s="1">
        <v>0</v>
      </c>
      <c r="C3351" s="1">
        <v>11</v>
      </c>
      <c r="D3351" s="2">
        <v>-3</v>
      </c>
      <c r="E3351" s="5">
        <v>25.81</v>
      </c>
      <c r="F3351" s="5">
        <v>24.86</v>
      </c>
      <c r="G3351" s="5">
        <v>2.61</v>
      </c>
      <c r="H3351" s="5">
        <v>27.64</v>
      </c>
      <c r="I3351" s="5">
        <v>29.18</v>
      </c>
      <c r="J3351" s="5">
        <v>3.89</v>
      </c>
      <c r="K3351" s="6">
        <f t="shared" si="927"/>
        <v>26.725000000000001</v>
      </c>
      <c r="L3351" s="6">
        <f t="shared" si="928"/>
        <v>-1.8300000000000018</v>
      </c>
      <c r="M3351" s="6">
        <f t="shared" si="929"/>
        <v>27.02</v>
      </c>
      <c r="N3351" s="5">
        <f t="shared" si="930"/>
        <v>2.3422318416416426</v>
      </c>
      <c r="O3351" s="6">
        <f t="shared" si="931"/>
        <v>-4.32</v>
      </c>
      <c r="P3351" s="6">
        <f t="shared" si="932"/>
        <v>4.6844636832832851</v>
      </c>
      <c r="Q3351" s="6">
        <f t="shared" si="933"/>
        <v>-0.37914346387655967</v>
      </c>
      <c r="R3351" s="5">
        <f t="shared" si="934"/>
        <v>0.53154430653089979</v>
      </c>
      <c r="S3351" s="5">
        <f t="shared" si="935"/>
        <v>2.4899999999999984</v>
      </c>
      <c r="T3351" s="5">
        <f t="shared" si="936"/>
        <v>4.32</v>
      </c>
      <c r="U3351" s="5">
        <f t="shared" si="937"/>
        <v>0.92219735108975454</v>
      </c>
      <c r="V3351" s="5">
        <f t="shared" si="938"/>
        <v>0.12594824933864623</v>
      </c>
      <c r="W3351" s="5">
        <f t="shared" si="939"/>
        <v>0.29499999999999815</v>
      </c>
      <c r="X3351" s="5">
        <f t="shared" si="940"/>
        <v>27.02</v>
      </c>
      <c r="Y3351" s="5">
        <f t="shared" si="941"/>
        <v>11.536005752983872</v>
      </c>
      <c r="Z3351" s="9">
        <f t="shared" si="942"/>
        <v>0.79812906224494795</v>
      </c>
      <c r="AA3351">
        <f t="shared" si="943"/>
        <v>1.8300000000000018</v>
      </c>
    </row>
    <row r="3352" spans="1:27">
      <c r="A3352" s="1">
        <f t="shared" si="926"/>
        <v>-1400250</v>
      </c>
      <c r="B3352" s="1">
        <v>0</v>
      </c>
      <c r="C3352" s="1">
        <v>-1</v>
      </c>
      <c r="D3352" s="2">
        <v>-14</v>
      </c>
      <c r="E3352" s="5">
        <v>20.93</v>
      </c>
      <c r="F3352" s="5">
        <v>21.4</v>
      </c>
      <c r="G3352" s="5">
        <v>1.71</v>
      </c>
      <c r="H3352" s="5">
        <v>23.55</v>
      </c>
      <c r="I3352" s="5">
        <v>23.2</v>
      </c>
      <c r="J3352" s="5">
        <v>2.64</v>
      </c>
      <c r="K3352" s="6">
        <f t="shared" si="927"/>
        <v>22.240000000000002</v>
      </c>
      <c r="L3352" s="6">
        <f t="shared" si="928"/>
        <v>-2.620000000000001</v>
      </c>
      <c r="M3352" s="6">
        <f t="shared" si="929"/>
        <v>22.299999999999997</v>
      </c>
      <c r="N3352" s="5">
        <f t="shared" si="930"/>
        <v>1.5727126247347289</v>
      </c>
      <c r="O3352" s="6">
        <f t="shared" si="931"/>
        <v>-1.8000000000000007</v>
      </c>
      <c r="P3352" s="6">
        <f t="shared" si="932"/>
        <v>3.1454252494694579</v>
      </c>
      <c r="Q3352" s="6">
        <f t="shared" si="933"/>
        <v>-0.4088965705448922</v>
      </c>
      <c r="R3352" s="5">
        <f t="shared" si="934"/>
        <v>0.26069606967716386</v>
      </c>
      <c r="S3352" s="5">
        <f t="shared" si="935"/>
        <v>0.82000000000000028</v>
      </c>
      <c r="T3352" s="5">
        <f t="shared" si="936"/>
        <v>1.8000000000000007</v>
      </c>
      <c r="U3352" s="5">
        <f t="shared" si="937"/>
        <v>0.57225966514499382</v>
      </c>
      <c r="V3352" s="5">
        <f t="shared" si="938"/>
        <v>3.8150644342996504E-2</v>
      </c>
      <c r="W3352" s="5">
        <f t="shared" si="939"/>
        <v>5.9999999999995168E-2</v>
      </c>
      <c r="X3352" s="5">
        <f t="shared" si="940"/>
        <v>22.299999999999997</v>
      </c>
      <c r="Y3352" s="5">
        <f t="shared" si="941"/>
        <v>14.179322814148174</v>
      </c>
      <c r="Z3352" s="9">
        <f t="shared" si="942"/>
        <v>0.79822365286929453</v>
      </c>
      <c r="AA3352">
        <f t="shared" si="943"/>
        <v>2.620000000000001</v>
      </c>
    </row>
    <row r="3353" spans="1:27">
      <c r="A3353" s="1">
        <f t="shared" si="926"/>
        <v>-101509</v>
      </c>
      <c r="B3353" s="1">
        <v>-9</v>
      </c>
      <c r="C3353" s="1">
        <v>-6</v>
      </c>
      <c r="D3353" s="2">
        <v>-1</v>
      </c>
      <c r="E3353" s="5">
        <v>85.99</v>
      </c>
      <c r="F3353" s="5">
        <v>83.23</v>
      </c>
      <c r="G3353" s="5">
        <v>3.17</v>
      </c>
      <c r="H3353" s="5">
        <v>89.19</v>
      </c>
      <c r="I3353" s="5">
        <v>84.7</v>
      </c>
      <c r="J3353" s="5">
        <v>3.11</v>
      </c>
      <c r="K3353" s="6">
        <f t="shared" si="927"/>
        <v>87.59</v>
      </c>
      <c r="L3353" s="6">
        <f t="shared" si="928"/>
        <v>-3.2000000000000028</v>
      </c>
      <c r="M3353" s="6">
        <f t="shared" si="929"/>
        <v>83.965000000000003</v>
      </c>
      <c r="N3353" s="5">
        <f t="shared" si="930"/>
        <v>2.2204166275724022</v>
      </c>
      <c r="O3353" s="6">
        <f t="shared" si="931"/>
        <v>-1.4699999999999989</v>
      </c>
      <c r="P3353" s="6">
        <f t="shared" si="932"/>
        <v>4.4408332551448044</v>
      </c>
      <c r="Q3353" s="6">
        <f t="shared" si="933"/>
        <v>1.9106536179706972E-2</v>
      </c>
      <c r="R3353" s="5">
        <f t="shared" si="934"/>
        <v>0.38956652965876626</v>
      </c>
      <c r="S3353" s="5">
        <f t="shared" si="935"/>
        <v>1.730000000000004</v>
      </c>
      <c r="T3353" s="5">
        <f t="shared" si="936"/>
        <v>1.4699999999999989</v>
      </c>
      <c r="U3353" s="5">
        <f t="shared" si="937"/>
        <v>0.33101895872738996</v>
      </c>
      <c r="V3353" s="5">
        <f t="shared" si="938"/>
        <v>1.6325764971248837</v>
      </c>
      <c r="W3353" s="5">
        <f t="shared" si="939"/>
        <v>3.625</v>
      </c>
      <c r="X3353" s="5">
        <f t="shared" si="940"/>
        <v>83.965000000000003</v>
      </c>
      <c r="Y3353" s="5">
        <f t="shared" si="941"/>
        <v>37.814975332714724</v>
      </c>
      <c r="Z3353" s="9">
        <f t="shared" si="942"/>
        <v>0.79826311451801402</v>
      </c>
      <c r="AA3353">
        <f t="shared" si="943"/>
        <v>3.2000000000000028</v>
      </c>
    </row>
    <row r="3354" spans="1:27">
      <c r="A3354" s="1">
        <f t="shared" si="926"/>
        <v>-1002256</v>
      </c>
      <c r="B3354" s="1">
        <v>-6</v>
      </c>
      <c r="C3354" s="1">
        <v>-9</v>
      </c>
      <c r="D3354" s="2">
        <v>-10</v>
      </c>
      <c r="E3354" s="5">
        <v>78.12</v>
      </c>
      <c r="F3354" s="5">
        <v>85.46</v>
      </c>
      <c r="G3354" s="5">
        <v>5.32</v>
      </c>
      <c r="H3354" s="5">
        <v>78.41</v>
      </c>
      <c r="I3354" s="5">
        <v>80.41</v>
      </c>
      <c r="J3354" s="5">
        <v>5.31</v>
      </c>
      <c r="K3354" s="6">
        <f t="shared" si="927"/>
        <v>78.265000000000001</v>
      </c>
      <c r="L3354" s="6">
        <f t="shared" si="928"/>
        <v>-0.28999999999999204</v>
      </c>
      <c r="M3354" s="6">
        <f t="shared" si="929"/>
        <v>82.935000000000002</v>
      </c>
      <c r="N3354" s="5">
        <f t="shared" si="930"/>
        <v>3.7582742050042062</v>
      </c>
      <c r="O3354" s="6">
        <f t="shared" si="931"/>
        <v>5.0499999999999972</v>
      </c>
      <c r="P3354" s="6">
        <f t="shared" si="932"/>
        <v>7.5165484100084123</v>
      </c>
      <c r="Q3354" s="6">
        <f t="shared" si="933"/>
        <v>1.8814658796252656E-3</v>
      </c>
      <c r="R3354" s="5">
        <f t="shared" si="934"/>
        <v>0.710432462975917</v>
      </c>
      <c r="S3354" s="5">
        <f t="shared" si="935"/>
        <v>5.3399999999999892</v>
      </c>
      <c r="T3354" s="5">
        <f t="shared" si="936"/>
        <v>5.0499999999999972</v>
      </c>
      <c r="U3354" s="5">
        <f t="shared" si="937"/>
        <v>0.67185092472441688</v>
      </c>
      <c r="V3354" s="5">
        <f t="shared" si="938"/>
        <v>1.2425916112724871</v>
      </c>
      <c r="W3354" s="5">
        <f t="shared" si="939"/>
        <v>4.6700000000000017</v>
      </c>
      <c r="X3354" s="5">
        <f t="shared" si="940"/>
        <v>82.935000000000002</v>
      </c>
      <c r="Y3354" s="5">
        <f t="shared" si="941"/>
        <v>22.067309481987937</v>
      </c>
      <c r="Z3354" s="9">
        <f t="shared" si="942"/>
        <v>0.79836269952948091</v>
      </c>
      <c r="AA3354">
        <f t="shared" si="943"/>
        <v>0.28999999999999204</v>
      </c>
    </row>
    <row r="3355" spans="1:27">
      <c r="A3355" s="1">
        <f t="shared" si="926"/>
        <v>-402243</v>
      </c>
      <c r="B3355" s="1">
        <v>7</v>
      </c>
      <c r="C3355" s="1">
        <v>-9</v>
      </c>
      <c r="D3355" s="2">
        <v>-4</v>
      </c>
      <c r="E3355" s="5">
        <v>31.93</v>
      </c>
      <c r="F3355" s="5">
        <v>36.409999999999997</v>
      </c>
      <c r="G3355" s="5">
        <v>2.88</v>
      </c>
      <c r="H3355" s="5">
        <v>32.29</v>
      </c>
      <c r="I3355" s="5">
        <v>33.450000000000003</v>
      </c>
      <c r="J3355" s="5">
        <v>3.08</v>
      </c>
      <c r="K3355" s="6">
        <f t="shared" si="927"/>
        <v>32.11</v>
      </c>
      <c r="L3355" s="6">
        <f t="shared" si="928"/>
        <v>-0.35999999999999943</v>
      </c>
      <c r="M3355" s="6">
        <f t="shared" si="929"/>
        <v>34.93</v>
      </c>
      <c r="N3355" s="5">
        <f t="shared" si="930"/>
        <v>2.1083642948978243</v>
      </c>
      <c r="O3355" s="6">
        <f t="shared" si="931"/>
        <v>2.9599999999999937</v>
      </c>
      <c r="P3355" s="6">
        <f t="shared" si="932"/>
        <v>4.2167285897956486</v>
      </c>
      <c r="Q3355" s="6">
        <f t="shared" si="933"/>
        <v>-6.7038603437415648E-2</v>
      </c>
      <c r="R3355" s="5">
        <f t="shared" si="934"/>
        <v>0.78734021630756346</v>
      </c>
      <c r="S3355" s="5">
        <f t="shared" si="935"/>
        <v>3.3199999999999932</v>
      </c>
      <c r="T3355" s="5">
        <f t="shared" si="936"/>
        <v>2.9599999999999937</v>
      </c>
      <c r="U3355" s="5">
        <f t="shared" si="937"/>
        <v>0.70196597598505661</v>
      </c>
      <c r="V3355" s="5">
        <f t="shared" si="938"/>
        <v>1.3375297650526108</v>
      </c>
      <c r="W3355" s="5">
        <f t="shared" si="939"/>
        <v>2.8200000000000003</v>
      </c>
      <c r="X3355" s="5">
        <f t="shared" si="940"/>
        <v>34.93</v>
      </c>
      <c r="Y3355" s="5">
        <f t="shared" si="941"/>
        <v>16.567345635917619</v>
      </c>
      <c r="Z3355" s="9">
        <f t="shared" si="942"/>
        <v>0.79848231038639794</v>
      </c>
      <c r="AA3355">
        <f t="shared" si="943"/>
        <v>0.35999999999999943</v>
      </c>
    </row>
    <row r="3356" spans="1:27">
      <c r="A3356" s="1">
        <f t="shared" si="926"/>
        <v>-900758</v>
      </c>
      <c r="B3356" s="1">
        <v>-8</v>
      </c>
      <c r="C3356" s="1">
        <v>-3</v>
      </c>
      <c r="D3356" s="2">
        <v>-9</v>
      </c>
      <c r="E3356" s="5">
        <v>96.56</v>
      </c>
      <c r="F3356" s="5">
        <v>97.07</v>
      </c>
      <c r="G3356" s="5">
        <v>4.05</v>
      </c>
      <c r="H3356" s="5">
        <v>73.34</v>
      </c>
      <c r="I3356" s="5">
        <v>75.650000000000006</v>
      </c>
      <c r="J3356" s="5">
        <v>4.03</v>
      </c>
      <c r="K3356" s="6">
        <f t="shared" si="927"/>
        <v>84.95</v>
      </c>
      <c r="L3356" s="6">
        <f t="shared" si="928"/>
        <v>23.22</v>
      </c>
      <c r="M3356" s="6">
        <f t="shared" si="929"/>
        <v>86.36</v>
      </c>
      <c r="N3356" s="5">
        <f t="shared" si="930"/>
        <v>2.8567201473017967</v>
      </c>
      <c r="O3356" s="6">
        <f t="shared" si="931"/>
        <v>21.419999999999987</v>
      </c>
      <c r="P3356" s="6">
        <f t="shared" si="932"/>
        <v>5.7134402946035934</v>
      </c>
      <c r="Q3356" s="6">
        <f t="shared" si="933"/>
        <v>4.9504647187485502E-3</v>
      </c>
      <c r="R3356" s="5">
        <f t="shared" si="934"/>
        <v>0.31504661065595296</v>
      </c>
      <c r="S3356" s="5">
        <f t="shared" si="935"/>
        <v>1.8000000000000114</v>
      </c>
      <c r="T3356" s="5">
        <f t="shared" si="936"/>
        <v>21.419999999999987</v>
      </c>
      <c r="U3356" s="5">
        <f t="shared" si="937"/>
        <v>3.7490546668058142</v>
      </c>
      <c r="V3356" s="5">
        <f t="shared" si="938"/>
        <v>0.49357302336098863</v>
      </c>
      <c r="W3356" s="5">
        <f t="shared" si="939"/>
        <v>1.4099999999999966</v>
      </c>
      <c r="X3356" s="5">
        <f t="shared" si="940"/>
        <v>86.36</v>
      </c>
      <c r="Y3356" s="5">
        <f t="shared" si="941"/>
        <v>30.230472551386583</v>
      </c>
      <c r="Z3356" s="9">
        <f t="shared" si="942"/>
        <v>0.79854242216678761</v>
      </c>
      <c r="AA3356">
        <f t="shared" si="943"/>
        <v>23.22</v>
      </c>
    </row>
    <row r="3357" spans="1:27">
      <c r="A3357" s="1">
        <f t="shared" si="926"/>
        <v>-403252</v>
      </c>
      <c r="B3357" s="1">
        <v>-2</v>
      </c>
      <c r="C3357" s="1">
        <v>-13</v>
      </c>
      <c r="D3357" s="2">
        <v>-4</v>
      </c>
      <c r="E3357" s="5">
        <v>12.77</v>
      </c>
      <c r="F3357" s="5">
        <v>14.45</v>
      </c>
      <c r="G3357" s="5">
        <v>2.25</v>
      </c>
      <c r="H3357" s="5">
        <v>13.11</v>
      </c>
      <c r="I3357" s="5">
        <v>16.12</v>
      </c>
      <c r="J3357" s="5">
        <v>1.52</v>
      </c>
      <c r="K3357" s="6">
        <f t="shared" si="927"/>
        <v>12.94</v>
      </c>
      <c r="L3357" s="6">
        <f t="shared" si="928"/>
        <v>-0.33999999999999986</v>
      </c>
      <c r="M3357" s="6">
        <f t="shared" si="929"/>
        <v>15.285</v>
      </c>
      <c r="N3357" s="5">
        <f t="shared" si="930"/>
        <v>1.3576542269664982</v>
      </c>
      <c r="O3357" s="6">
        <f t="shared" si="931"/>
        <v>-1.6700000000000017</v>
      </c>
      <c r="P3357" s="6">
        <f t="shared" si="932"/>
        <v>2.7153084539329964</v>
      </c>
      <c r="Q3357" s="6">
        <f t="shared" si="933"/>
        <v>0.37327238942614172</v>
      </c>
      <c r="R3357" s="5">
        <f t="shared" si="934"/>
        <v>0.48981543812216233</v>
      </c>
      <c r="S3357" s="5">
        <f t="shared" si="935"/>
        <v>1.3300000000000018</v>
      </c>
      <c r="T3357" s="5">
        <f t="shared" si="936"/>
        <v>1.6700000000000017</v>
      </c>
      <c r="U3357" s="5">
        <f t="shared" si="937"/>
        <v>0.61503141478497048</v>
      </c>
      <c r="V3357" s="5">
        <f t="shared" si="938"/>
        <v>1.7272439133781494</v>
      </c>
      <c r="W3357" s="5">
        <f t="shared" si="939"/>
        <v>2.3450000000000006</v>
      </c>
      <c r="X3357" s="5">
        <f t="shared" si="940"/>
        <v>15.285</v>
      </c>
      <c r="Y3357" s="5">
        <f t="shared" si="941"/>
        <v>11.258389431123671</v>
      </c>
      <c r="Z3357" s="9">
        <f t="shared" si="942"/>
        <v>0.79862193809085902</v>
      </c>
      <c r="AA3357">
        <f t="shared" si="943"/>
        <v>0.33999999999999986</v>
      </c>
    </row>
    <row r="3358" spans="1:27">
      <c r="A3358" s="1">
        <f t="shared" si="926"/>
        <v>-1199503</v>
      </c>
      <c r="B3358" s="1">
        <v>-3</v>
      </c>
      <c r="C3358" s="1">
        <v>2</v>
      </c>
      <c r="D3358" s="2">
        <v>-12</v>
      </c>
      <c r="E3358" s="5">
        <v>62.25</v>
      </c>
      <c r="F3358" s="5">
        <v>66.959999999999994</v>
      </c>
      <c r="G3358" s="5">
        <v>3.04</v>
      </c>
      <c r="H3358" s="5">
        <v>55.12</v>
      </c>
      <c r="I3358" s="5">
        <v>55.52</v>
      </c>
      <c r="J3358" s="5">
        <v>4.28</v>
      </c>
      <c r="K3358" s="6">
        <f t="shared" si="927"/>
        <v>58.685000000000002</v>
      </c>
      <c r="L3358" s="6">
        <f t="shared" si="928"/>
        <v>7.1300000000000026</v>
      </c>
      <c r="M3358" s="6">
        <f t="shared" si="929"/>
        <v>61.239999999999995</v>
      </c>
      <c r="N3358" s="5">
        <f t="shared" si="930"/>
        <v>2.6248809496813377</v>
      </c>
      <c r="O3358" s="6">
        <f t="shared" si="931"/>
        <v>11.439999999999991</v>
      </c>
      <c r="P3358" s="6">
        <f t="shared" si="932"/>
        <v>5.2497618993626753</v>
      </c>
      <c r="Q3358" s="6">
        <f t="shared" si="933"/>
        <v>-0.32934687953555875</v>
      </c>
      <c r="R3358" s="5">
        <f t="shared" si="934"/>
        <v>0.82098961488581512</v>
      </c>
      <c r="S3358" s="5">
        <f t="shared" si="935"/>
        <v>4.3099999999999881</v>
      </c>
      <c r="T3358" s="5">
        <f t="shared" si="936"/>
        <v>11.439999999999991</v>
      </c>
      <c r="U3358" s="5">
        <f t="shared" si="937"/>
        <v>2.1791464487920518</v>
      </c>
      <c r="V3358" s="5">
        <f t="shared" si="938"/>
        <v>0.97337747843770639</v>
      </c>
      <c r="W3358" s="5">
        <f t="shared" si="939"/>
        <v>2.5549999999999926</v>
      </c>
      <c r="X3358" s="5">
        <f t="shared" si="940"/>
        <v>61.239999999999995</v>
      </c>
      <c r="Y3358" s="5">
        <f t="shared" si="941"/>
        <v>23.330581909794642</v>
      </c>
      <c r="Z3358" s="9">
        <f t="shared" si="942"/>
        <v>0.79864760689555692</v>
      </c>
      <c r="AA3358">
        <f t="shared" si="943"/>
        <v>7.1300000000000026</v>
      </c>
    </row>
    <row r="3359" spans="1:27">
      <c r="A3359" s="1">
        <f t="shared" si="926"/>
        <v>-397497</v>
      </c>
      <c r="B3359" s="1">
        <v>3</v>
      </c>
      <c r="C3359" s="1">
        <v>10</v>
      </c>
      <c r="D3359" s="2">
        <v>-4</v>
      </c>
      <c r="E3359" s="5">
        <v>17.63</v>
      </c>
      <c r="F3359" s="5">
        <v>16.38</v>
      </c>
      <c r="G3359" s="5">
        <v>1.43</v>
      </c>
      <c r="H3359" s="5">
        <v>19.190000000000001</v>
      </c>
      <c r="I3359" s="5">
        <v>17</v>
      </c>
      <c r="J3359" s="5">
        <v>1.83</v>
      </c>
      <c r="K3359" s="6">
        <f t="shared" si="927"/>
        <v>18.41</v>
      </c>
      <c r="L3359" s="6">
        <f t="shared" si="928"/>
        <v>-1.5600000000000023</v>
      </c>
      <c r="M3359" s="6">
        <f t="shared" si="929"/>
        <v>16.689999999999998</v>
      </c>
      <c r="N3359" s="5">
        <f t="shared" si="930"/>
        <v>1.1612277984960575</v>
      </c>
      <c r="O3359" s="6">
        <f t="shared" si="931"/>
        <v>-0.62000000000000099</v>
      </c>
      <c r="P3359" s="6">
        <f t="shared" si="932"/>
        <v>2.322455596992115</v>
      </c>
      <c r="Q3359" s="6">
        <f t="shared" si="933"/>
        <v>-0.24175905669472367</v>
      </c>
      <c r="R3359" s="5">
        <f t="shared" si="934"/>
        <v>0.40474401371437402</v>
      </c>
      <c r="S3359" s="5">
        <f t="shared" si="935"/>
        <v>0.94000000000000128</v>
      </c>
      <c r="T3359" s="5">
        <f t="shared" si="936"/>
        <v>0.62000000000000099</v>
      </c>
      <c r="U3359" s="5">
        <f t="shared" si="937"/>
        <v>0.26695881755628931</v>
      </c>
      <c r="V3359" s="5">
        <f t="shared" si="938"/>
        <v>1.4811908586994114</v>
      </c>
      <c r="W3359" s="5">
        <f t="shared" si="939"/>
        <v>1.7200000000000024</v>
      </c>
      <c r="X3359" s="5">
        <f t="shared" si="940"/>
        <v>16.689999999999998</v>
      </c>
      <c r="Y3359" s="5">
        <f t="shared" si="941"/>
        <v>14.372718274240196</v>
      </c>
      <c r="Z3359" s="9">
        <f t="shared" si="942"/>
        <v>0.79890550129536597</v>
      </c>
      <c r="AA3359">
        <f t="shared" si="943"/>
        <v>1.5600000000000023</v>
      </c>
    </row>
    <row r="3360" spans="1:27">
      <c r="A3360" s="1">
        <f t="shared" si="926"/>
        <v>-398243</v>
      </c>
      <c r="B3360" s="1">
        <v>7</v>
      </c>
      <c r="C3360" s="1">
        <v>7</v>
      </c>
      <c r="D3360" s="2">
        <v>-4</v>
      </c>
      <c r="E3360" s="5">
        <v>56.62</v>
      </c>
      <c r="F3360" s="5">
        <v>55.73</v>
      </c>
      <c r="G3360" s="5">
        <v>2.2599999999999998</v>
      </c>
      <c r="H3360" s="5">
        <v>53.23</v>
      </c>
      <c r="I3360" s="5">
        <v>55.11</v>
      </c>
      <c r="J3360" s="5">
        <v>3.01</v>
      </c>
      <c r="K3360" s="6">
        <f t="shared" si="927"/>
        <v>54.924999999999997</v>
      </c>
      <c r="L3360" s="6">
        <f t="shared" si="928"/>
        <v>3.3900000000000006</v>
      </c>
      <c r="M3360" s="6">
        <f t="shared" si="929"/>
        <v>55.42</v>
      </c>
      <c r="N3360" s="5">
        <f t="shared" si="930"/>
        <v>1.8820002656747949</v>
      </c>
      <c r="O3360" s="6">
        <f t="shared" si="931"/>
        <v>0.61999999999999744</v>
      </c>
      <c r="P3360" s="6">
        <f t="shared" si="932"/>
        <v>3.7640005313495899</v>
      </c>
      <c r="Q3360" s="6">
        <f t="shared" si="933"/>
        <v>-0.27897965089605231</v>
      </c>
      <c r="R3360" s="5">
        <f t="shared" si="934"/>
        <v>0.73591913096962669</v>
      </c>
      <c r="S3360" s="5">
        <f t="shared" si="935"/>
        <v>2.7700000000000031</v>
      </c>
      <c r="T3360" s="5">
        <f t="shared" si="936"/>
        <v>0.61999999999999744</v>
      </c>
      <c r="U3360" s="5">
        <f t="shared" si="937"/>
        <v>0.16471836144446431</v>
      </c>
      <c r="V3360" s="5">
        <f t="shared" si="938"/>
        <v>0.26301802875809971</v>
      </c>
      <c r="W3360" s="5">
        <f t="shared" si="939"/>
        <v>0.49500000000000455</v>
      </c>
      <c r="X3360" s="5">
        <f t="shared" si="940"/>
        <v>55.42</v>
      </c>
      <c r="Y3360" s="5">
        <f t="shared" si="941"/>
        <v>29.447392229845967</v>
      </c>
      <c r="Z3360" s="9">
        <f t="shared" si="942"/>
        <v>0.79899311636584203</v>
      </c>
      <c r="AA3360">
        <f t="shared" si="943"/>
        <v>3.3900000000000006</v>
      </c>
    </row>
    <row r="3361" spans="1:27">
      <c r="A3361" s="1">
        <f t="shared" si="926"/>
        <v>-203004</v>
      </c>
      <c r="B3361" s="1">
        <v>-4</v>
      </c>
      <c r="C3361" s="1">
        <v>-12</v>
      </c>
      <c r="D3361" s="2">
        <v>-2</v>
      </c>
      <c r="E3361" s="5">
        <v>72.59</v>
      </c>
      <c r="F3361" s="5">
        <v>76.06</v>
      </c>
      <c r="G3361" s="5">
        <v>3.63</v>
      </c>
      <c r="H3361" s="5">
        <v>70.84</v>
      </c>
      <c r="I3361" s="5">
        <v>76.28</v>
      </c>
      <c r="J3361" s="5">
        <v>4.38</v>
      </c>
      <c r="K3361" s="6">
        <f t="shared" si="927"/>
        <v>71.715000000000003</v>
      </c>
      <c r="L3361" s="6">
        <f t="shared" si="928"/>
        <v>1.75</v>
      </c>
      <c r="M3361" s="6">
        <f t="shared" si="929"/>
        <v>76.17</v>
      </c>
      <c r="N3361" s="5">
        <f t="shared" si="930"/>
        <v>2.8443496620493058</v>
      </c>
      <c r="O3361" s="6">
        <f t="shared" si="931"/>
        <v>-0.21999999999999886</v>
      </c>
      <c r="P3361" s="6">
        <f t="shared" si="932"/>
        <v>5.6886993240986117</v>
      </c>
      <c r="Q3361" s="6">
        <f t="shared" si="933"/>
        <v>-0.18563840142392302</v>
      </c>
      <c r="R3361" s="5">
        <f t="shared" si="934"/>
        <v>0.34630060190642087</v>
      </c>
      <c r="S3361" s="5">
        <f t="shared" si="935"/>
        <v>1.9699999999999989</v>
      </c>
      <c r="T3361" s="5">
        <f t="shared" si="936"/>
        <v>0.21999999999999886</v>
      </c>
      <c r="U3361" s="5">
        <f t="shared" si="937"/>
        <v>3.8673163664676269E-2</v>
      </c>
      <c r="V3361" s="5">
        <f t="shared" si="938"/>
        <v>1.5662631284193962</v>
      </c>
      <c r="W3361" s="5">
        <f t="shared" si="939"/>
        <v>4.4549999999999983</v>
      </c>
      <c r="X3361" s="5">
        <f t="shared" si="940"/>
        <v>76.17</v>
      </c>
      <c r="Y3361" s="5">
        <f t="shared" si="941"/>
        <v>26.779407966712785</v>
      </c>
      <c r="Z3361" s="9">
        <f t="shared" si="942"/>
        <v>0.79903441728125824</v>
      </c>
      <c r="AA3361">
        <f t="shared" si="943"/>
        <v>1.75</v>
      </c>
    </row>
    <row r="3362" spans="1:27">
      <c r="A3362" s="1">
        <f t="shared" si="926"/>
        <v>-901008</v>
      </c>
      <c r="B3362" s="1">
        <v>-8</v>
      </c>
      <c r="C3362" s="1">
        <v>-4</v>
      </c>
      <c r="D3362" s="2">
        <v>-9</v>
      </c>
      <c r="E3362" s="5">
        <v>31.26</v>
      </c>
      <c r="F3362" s="5">
        <v>31.69</v>
      </c>
      <c r="G3362" s="5">
        <v>3.13</v>
      </c>
      <c r="H3362" s="5">
        <v>41.41</v>
      </c>
      <c r="I3362" s="5">
        <v>42.43</v>
      </c>
      <c r="J3362" s="5">
        <v>2.48</v>
      </c>
      <c r="K3362" s="6">
        <f t="shared" si="927"/>
        <v>36.335000000000001</v>
      </c>
      <c r="L3362" s="6">
        <f t="shared" si="928"/>
        <v>-10.149999999999995</v>
      </c>
      <c r="M3362" s="6">
        <f t="shared" si="929"/>
        <v>37.06</v>
      </c>
      <c r="N3362" s="5">
        <f t="shared" si="930"/>
        <v>1.9967035333268681</v>
      </c>
      <c r="O3362" s="6">
        <f t="shared" si="931"/>
        <v>-10.739999999999998</v>
      </c>
      <c r="P3362" s="6">
        <f t="shared" si="932"/>
        <v>3.9934070666537362</v>
      </c>
      <c r="Q3362" s="6">
        <f t="shared" si="933"/>
        <v>0.22865939688850145</v>
      </c>
      <c r="R3362" s="5">
        <f t="shared" si="934"/>
        <v>0.14774351578798406</v>
      </c>
      <c r="S3362" s="5">
        <f t="shared" si="935"/>
        <v>0.59000000000000341</v>
      </c>
      <c r="T3362" s="5">
        <f t="shared" si="936"/>
        <v>10.739999999999998</v>
      </c>
      <c r="U3362" s="5">
        <f t="shared" si="937"/>
        <v>2.6894328128185414</v>
      </c>
      <c r="V3362" s="5">
        <f t="shared" si="938"/>
        <v>0.36309847100436621</v>
      </c>
      <c r="W3362" s="5">
        <f t="shared" si="939"/>
        <v>0.72500000000000142</v>
      </c>
      <c r="X3362" s="5">
        <f t="shared" si="940"/>
        <v>37.06</v>
      </c>
      <c r="Y3362" s="5">
        <f t="shared" si="941"/>
        <v>18.560592186788671</v>
      </c>
      <c r="Z3362" s="9">
        <f t="shared" si="942"/>
        <v>0.7990769675068855</v>
      </c>
      <c r="AA3362">
        <f t="shared" si="943"/>
        <v>10.149999999999995</v>
      </c>
    </row>
    <row r="3363" spans="1:27">
      <c r="A3363" s="1">
        <f t="shared" si="926"/>
        <v>-399241</v>
      </c>
      <c r="B3363" s="1">
        <v>9</v>
      </c>
      <c r="C3363" s="1">
        <v>3</v>
      </c>
      <c r="D3363" s="2">
        <v>-4</v>
      </c>
      <c r="E3363" s="5">
        <v>124.75</v>
      </c>
      <c r="F3363" s="5">
        <v>131.55000000000001</v>
      </c>
      <c r="G3363" s="5">
        <v>3.32</v>
      </c>
      <c r="H3363" s="5">
        <v>128.1</v>
      </c>
      <c r="I3363" s="5">
        <v>139.69999999999999</v>
      </c>
      <c r="J3363" s="5">
        <v>7.17</v>
      </c>
      <c r="K3363" s="6">
        <f t="shared" si="927"/>
        <v>126.425</v>
      </c>
      <c r="L3363" s="6">
        <f t="shared" si="928"/>
        <v>-3.3499999999999943</v>
      </c>
      <c r="M3363" s="6">
        <f t="shared" si="929"/>
        <v>135.625</v>
      </c>
      <c r="N3363" s="5">
        <f t="shared" si="930"/>
        <v>3.9506739931307919</v>
      </c>
      <c r="O3363" s="6">
        <f t="shared" si="931"/>
        <v>-8.1499999999999773</v>
      </c>
      <c r="P3363" s="6">
        <f t="shared" si="932"/>
        <v>7.9013479862615839</v>
      </c>
      <c r="Q3363" s="6">
        <f t="shared" si="933"/>
        <v>-0.64689506705770983</v>
      </c>
      <c r="R3363" s="5">
        <f t="shared" si="934"/>
        <v>0.60749127975959938</v>
      </c>
      <c r="S3363" s="5">
        <f t="shared" si="935"/>
        <v>4.7999999999999829</v>
      </c>
      <c r="T3363" s="5">
        <f t="shared" si="936"/>
        <v>8.1499999999999773</v>
      </c>
      <c r="U3363" s="5">
        <f t="shared" si="937"/>
        <v>1.0314695687584872</v>
      </c>
      <c r="V3363" s="5">
        <f t="shared" si="938"/>
        <v>2.3287165724118064</v>
      </c>
      <c r="W3363" s="5">
        <f t="shared" si="939"/>
        <v>9.2000000000000028</v>
      </c>
      <c r="X3363" s="5">
        <f t="shared" si="940"/>
        <v>135.625</v>
      </c>
      <c r="Y3363" s="5">
        <f t="shared" si="941"/>
        <v>34.329585340581652</v>
      </c>
      <c r="Z3363" s="9">
        <f t="shared" si="942"/>
        <v>0.79909699035849202</v>
      </c>
      <c r="AA3363">
        <f t="shared" si="943"/>
        <v>3.3499999999999943</v>
      </c>
    </row>
    <row r="3364" spans="1:27">
      <c r="A3364" s="1">
        <f t="shared" si="926"/>
        <v>-302243</v>
      </c>
      <c r="B3364" s="1">
        <v>7</v>
      </c>
      <c r="C3364" s="1">
        <v>-9</v>
      </c>
      <c r="D3364" s="2">
        <v>-3</v>
      </c>
      <c r="E3364" s="5">
        <v>20.23</v>
      </c>
      <c r="F3364" s="5">
        <v>21.69</v>
      </c>
      <c r="G3364" s="5">
        <v>2.27</v>
      </c>
      <c r="H3364" s="5">
        <v>20.79</v>
      </c>
      <c r="I3364" s="5">
        <v>26.07</v>
      </c>
      <c r="J3364" s="5">
        <v>2.68</v>
      </c>
      <c r="K3364" s="6">
        <f t="shared" si="927"/>
        <v>20.509999999999998</v>
      </c>
      <c r="L3364" s="6">
        <f t="shared" si="928"/>
        <v>-0.55999999999999872</v>
      </c>
      <c r="M3364" s="6">
        <f t="shared" si="929"/>
        <v>23.880000000000003</v>
      </c>
      <c r="N3364" s="5">
        <f t="shared" si="930"/>
        <v>1.7560822873658284</v>
      </c>
      <c r="O3364" s="6">
        <f t="shared" si="931"/>
        <v>-4.379999999999999</v>
      </c>
      <c r="P3364" s="6">
        <f t="shared" si="932"/>
        <v>3.5121645747316568</v>
      </c>
      <c r="Q3364" s="6">
        <f t="shared" si="933"/>
        <v>-0.16452781853704421</v>
      </c>
      <c r="R3364" s="5">
        <f t="shared" si="934"/>
        <v>1.0876483486802049</v>
      </c>
      <c r="S3364" s="5">
        <f t="shared" si="935"/>
        <v>3.8200000000000003</v>
      </c>
      <c r="T3364" s="5">
        <f t="shared" si="936"/>
        <v>4.379999999999999</v>
      </c>
      <c r="U3364" s="5">
        <f t="shared" si="937"/>
        <v>1.2470941799003392</v>
      </c>
      <c r="V3364" s="5">
        <f t="shared" si="938"/>
        <v>1.9190444686137669</v>
      </c>
      <c r="W3364" s="5">
        <f t="shared" si="939"/>
        <v>3.3700000000000045</v>
      </c>
      <c r="X3364" s="5">
        <f t="shared" si="940"/>
        <v>23.880000000000003</v>
      </c>
      <c r="Y3364" s="5">
        <f t="shared" si="941"/>
        <v>13.598451605488634</v>
      </c>
      <c r="Z3364" s="9">
        <f t="shared" si="942"/>
        <v>0.79922775227090304</v>
      </c>
      <c r="AA3364">
        <f t="shared" si="943"/>
        <v>0.55999999999999872</v>
      </c>
    </row>
    <row r="3365" spans="1:27">
      <c r="A3365" s="1">
        <f t="shared" si="926"/>
        <v>-1400498</v>
      </c>
      <c r="B3365" s="1">
        <v>2</v>
      </c>
      <c r="C3365" s="1">
        <v>-2</v>
      </c>
      <c r="D3365" s="2">
        <v>-14</v>
      </c>
      <c r="E3365" s="5">
        <v>68.8</v>
      </c>
      <c r="F3365" s="5">
        <v>66.62</v>
      </c>
      <c r="G3365" s="5">
        <v>1.71</v>
      </c>
      <c r="H3365" s="5">
        <v>63.62</v>
      </c>
      <c r="I3365" s="5">
        <v>58.29</v>
      </c>
      <c r="J3365" s="5">
        <v>2.85</v>
      </c>
      <c r="K3365" s="6">
        <f t="shared" si="927"/>
        <v>66.209999999999994</v>
      </c>
      <c r="L3365" s="6">
        <f t="shared" si="928"/>
        <v>5.18</v>
      </c>
      <c r="M3365" s="6">
        <f t="shared" si="929"/>
        <v>62.454999999999998</v>
      </c>
      <c r="N3365" s="5">
        <f t="shared" si="930"/>
        <v>1.6618212900309106</v>
      </c>
      <c r="O3365" s="6">
        <f t="shared" si="931"/>
        <v>8.3300000000000054</v>
      </c>
      <c r="P3365" s="6">
        <f t="shared" si="932"/>
        <v>3.3236425800618212</v>
      </c>
      <c r="Q3365" s="6">
        <f t="shared" si="933"/>
        <v>-0.47058823529411775</v>
      </c>
      <c r="R3365" s="5">
        <f t="shared" si="934"/>
        <v>0.94775533894544528</v>
      </c>
      <c r="S3365" s="5">
        <f t="shared" si="935"/>
        <v>3.1500000000000057</v>
      </c>
      <c r="T3365" s="5">
        <f t="shared" si="936"/>
        <v>8.3300000000000054</v>
      </c>
      <c r="U3365" s="5">
        <f t="shared" si="937"/>
        <v>2.5062863407668412</v>
      </c>
      <c r="V3365" s="5">
        <f t="shared" si="938"/>
        <v>2.2595690779302453</v>
      </c>
      <c r="W3365" s="5">
        <f t="shared" si="939"/>
        <v>3.7549999999999955</v>
      </c>
      <c r="X3365" s="5">
        <f t="shared" si="940"/>
        <v>62.454999999999998</v>
      </c>
      <c r="Y3365" s="5">
        <f t="shared" si="941"/>
        <v>37.582260123071542</v>
      </c>
      <c r="Z3365" s="9">
        <f t="shared" si="942"/>
        <v>0.79924714575655509</v>
      </c>
      <c r="AA3365">
        <f t="shared" si="943"/>
        <v>5.18</v>
      </c>
    </row>
    <row r="3366" spans="1:27">
      <c r="A3366" s="1">
        <f t="shared" si="926"/>
        <v>-597748</v>
      </c>
      <c r="B3366" s="1">
        <v>2</v>
      </c>
      <c r="C3366" s="1">
        <v>9</v>
      </c>
      <c r="D3366" s="2">
        <v>-6</v>
      </c>
      <c r="E3366" s="5">
        <v>93.96</v>
      </c>
      <c r="F3366" s="5">
        <v>87.31</v>
      </c>
      <c r="G3366" s="5">
        <v>4.9800000000000004</v>
      </c>
      <c r="H3366" s="5">
        <v>92.45</v>
      </c>
      <c r="I3366" s="5">
        <v>97.44</v>
      </c>
      <c r="J3366" s="5">
        <v>4.24</v>
      </c>
      <c r="K3366" s="6">
        <f t="shared" si="927"/>
        <v>93.204999999999998</v>
      </c>
      <c r="L3366" s="6">
        <f t="shared" si="928"/>
        <v>1.5099999999999909</v>
      </c>
      <c r="M3366" s="6">
        <f t="shared" si="929"/>
        <v>92.375</v>
      </c>
      <c r="N3366" s="5">
        <f t="shared" si="930"/>
        <v>3.2702446391669233</v>
      </c>
      <c r="O3366" s="6">
        <f t="shared" si="931"/>
        <v>-10.129999999999995</v>
      </c>
      <c r="P3366" s="6">
        <f t="shared" si="932"/>
        <v>6.5404892783338466</v>
      </c>
      <c r="Q3366" s="6">
        <f t="shared" si="933"/>
        <v>0.15949319743793539</v>
      </c>
      <c r="R3366" s="5">
        <f t="shared" si="934"/>
        <v>1.7796833699519818</v>
      </c>
      <c r="S3366" s="5">
        <f t="shared" si="935"/>
        <v>11.639999999999986</v>
      </c>
      <c r="T3366" s="5">
        <f t="shared" si="936"/>
        <v>10.129999999999995</v>
      </c>
      <c r="U3366" s="5">
        <f t="shared" si="937"/>
        <v>1.5488137918912019</v>
      </c>
      <c r="V3366" s="5">
        <f t="shared" si="938"/>
        <v>0.25380364210655387</v>
      </c>
      <c r="W3366" s="5">
        <f t="shared" si="939"/>
        <v>0.82999999999999829</v>
      </c>
      <c r="X3366" s="5">
        <f t="shared" si="940"/>
        <v>92.375</v>
      </c>
      <c r="Y3366" s="5">
        <f t="shared" si="941"/>
        <v>28.247122216377065</v>
      </c>
      <c r="Z3366" s="9">
        <f t="shared" si="942"/>
        <v>0.79930657447565134</v>
      </c>
      <c r="AA3366">
        <f t="shared" si="943"/>
        <v>1.5099999999999909</v>
      </c>
    </row>
    <row r="3367" spans="1:27">
      <c r="A3367" s="1">
        <f t="shared" si="926"/>
        <v>-297249</v>
      </c>
      <c r="B3367" s="1">
        <v>1</v>
      </c>
      <c r="C3367" s="1">
        <v>11</v>
      </c>
      <c r="D3367" s="2">
        <v>-3</v>
      </c>
      <c r="E3367" s="5">
        <v>41.75</v>
      </c>
      <c r="F3367" s="5">
        <v>44.64</v>
      </c>
      <c r="G3367" s="5">
        <v>3.4</v>
      </c>
      <c r="H3367" s="5">
        <v>42.17</v>
      </c>
      <c r="I3367" s="5">
        <v>44.84</v>
      </c>
      <c r="J3367" s="5">
        <v>2.77</v>
      </c>
      <c r="K3367" s="6">
        <f t="shared" si="927"/>
        <v>41.96</v>
      </c>
      <c r="L3367" s="6">
        <f t="shared" si="928"/>
        <v>-0.42000000000000171</v>
      </c>
      <c r="M3367" s="6">
        <f t="shared" si="929"/>
        <v>44.74</v>
      </c>
      <c r="N3367" s="5">
        <f t="shared" si="930"/>
        <v>2.1927665174386441</v>
      </c>
      <c r="O3367" s="6">
        <f t="shared" si="931"/>
        <v>-0.20000000000000284</v>
      </c>
      <c r="P3367" s="6">
        <f t="shared" si="932"/>
        <v>4.3855330348772883</v>
      </c>
      <c r="Q3367" s="6">
        <f t="shared" si="933"/>
        <v>0.20210680656583241</v>
      </c>
      <c r="R3367" s="5">
        <f t="shared" si="934"/>
        <v>5.0164939643683404E-2</v>
      </c>
      <c r="S3367" s="5">
        <f t="shared" si="935"/>
        <v>0.21999999999999886</v>
      </c>
      <c r="T3367" s="5">
        <f t="shared" si="936"/>
        <v>0.20000000000000284</v>
      </c>
      <c r="U3367" s="5">
        <f t="shared" si="937"/>
        <v>4.5604490585167613E-2</v>
      </c>
      <c r="V3367" s="5">
        <f t="shared" si="938"/>
        <v>1.2678048382676421</v>
      </c>
      <c r="W3367" s="5">
        <f t="shared" si="939"/>
        <v>2.7800000000000011</v>
      </c>
      <c r="X3367" s="5">
        <f t="shared" si="940"/>
        <v>44.74</v>
      </c>
      <c r="Y3367" s="5">
        <f t="shared" si="941"/>
        <v>20.4034490878037</v>
      </c>
      <c r="Z3367" s="9">
        <f t="shared" si="942"/>
        <v>0.79945418880633801</v>
      </c>
      <c r="AA3367">
        <f t="shared" si="943"/>
        <v>0.42000000000000171</v>
      </c>
    </row>
    <row r="3368" spans="1:27">
      <c r="A3368" s="1">
        <f t="shared" si="926"/>
        <v>-1001243</v>
      </c>
      <c r="B3368" s="1">
        <v>7</v>
      </c>
      <c r="C3368" s="1">
        <v>-5</v>
      </c>
      <c r="D3368" s="2">
        <v>-10</v>
      </c>
      <c r="E3368" s="5">
        <v>52.88</v>
      </c>
      <c r="F3368" s="5">
        <v>55</v>
      </c>
      <c r="G3368" s="5">
        <v>1.67</v>
      </c>
      <c r="H3368" s="5">
        <v>45.04</v>
      </c>
      <c r="I3368" s="5">
        <v>45.21</v>
      </c>
      <c r="J3368" s="5">
        <v>2.5099999999999998</v>
      </c>
      <c r="K3368" s="6">
        <f t="shared" si="927"/>
        <v>48.96</v>
      </c>
      <c r="L3368" s="6">
        <f t="shared" si="928"/>
        <v>7.8400000000000034</v>
      </c>
      <c r="M3368" s="6">
        <f t="shared" si="929"/>
        <v>50.105000000000004</v>
      </c>
      <c r="N3368" s="5">
        <f t="shared" si="930"/>
        <v>1.5073984211216356</v>
      </c>
      <c r="O3368" s="6">
        <f t="shared" si="931"/>
        <v>9.7899999999999991</v>
      </c>
      <c r="P3368" s="6">
        <f t="shared" si="932"/>
        <v>3.0147968422432712</v>
      </c>
      <c r="Q3368" s="6">
        <f t="shared" si="933"/>
        <v>-0.38631312575640875</v>
      </c>
      <c r="R3368" s="5">
        <f t="shared" si="934"/>
        <v>0.64680975270924923</v>
      </c>
      <c r="S3368" s="5">
        <f t="shared" si="935"/>
        <v>1.9499999999999957</v>
      </c>
      <c r="T3368" s="5">
        <f t="shared" si="936"/>
        <v>9.7899999999999991</v>
      </c>
      <c r="U3368" s="5">
        <f t="shared" si="937"/>
        <v>3.2473166559095197</v>
      </c>
      <c r="V3368" s="5">
        <f t="shared" si="938"/>
        <v>0.75958683779701952</v>
      </c>
      <c r="W3368" s="5">
        <f t="shared" si="939"/>
        <v>1.1450000000000031</v>
      </c>
      <c r="X3368" s="5">
        <f t="shared" si="940"/>
        <v>50.105000000000004</v>
      </c>
      <c r="Y3368" s="5">
        <f t="shared" si="941"/>
        <v>33.239387343073851</v>
      </c>
      <c r="Z3368" s="9">
        <f t="shared" si="942"/>
        <v>0.79976996692799118</v>
      </c>
      <c r="AA3368">
        <f t="shared" si="943"/>
        <v>7.8400000000000034</v>
      </c>
    </row>
    <row r="3369" spans="1:27">
      <c r="A3369" s="1">
        <f t="shared" si="926"/>
        <v>-1299997</v>
      </c>
      <c r="B3369" s="1">
        <v>3</v>
      </c>
      <c r="C3369" s="1">
        <v>0</v>
      </c>
      <c r="D3369" s="2">
        <v>-13</v>
      </c>
      <c r="E3369" s="5">
        <v>102.64</v>
      </c>
      <c r="F3369" s="5">
        <v>104.55</v>
      </c>
      <c r="G3369" s="5">
        <v>2.2799999999999998</v>
      </c>
      <c r="H3369" s="5">
        <v>107.41</v>
      </c>
      <c r="I3369" s="5">
        <v>106.59</v>
      </c>
      <c r="J3369" s="5">
        <v>6.23</v>
      </c>
      <c r="K3369" s="6">
        <f t="shared" si="927"/>
        <v>105.02500000000001</v>
      </c>
      <c r="L3369" s="6">
        <f t="shared" si="928"/>
        <v>-4.769999999999996</v>
      </c>
      <c r="M3369" s="6">
        <f t="shared" si="929"/>
        <v>105.57</v>
      </c>
      <c r="N3369" s="5">
        <f t="shared" si="930"/>
        <v>3.3170506477893884</v>
      </c>
      <c r="O3369" s="6">
        <f t="shared" si="931"/>
        <v>-2.0400000000000063</v>
      </c>
      <c r="P3369" s="6">
        <f t="shared" si="932"/>
        <v>6.6341012955787768</v>
      </c>
      <c r="Q3369" s="6">
        <f t="shared" si="933"/>
        <v>-0.76376975913004164</v>
      </c>
      <c r="R3369" s="5">
        <f t="shared" si="934"/>
        <v>0.41151014709699535</v>
      </c>
      <c r="S3369" s="5">
        <f t="shared" si="935"/>
        <v>2.7299999999999898</v>
      </c>
      <c r="T3369" s="5">
        <f t="shared" si="936"/>
        <v>2.0400000000000063</v>
      </c>
      <c r="U3369" s="5">
        <f t="shared" si="937"/>
        <v>0.30750208794061401</v>
      </c>
      <c r="V3369" s="5">
        <f t="shared" si="938"/>
        <v>0.16430258620355909</v>
      </c>
      <c r="W3369" s="5">
        <f t="shared" si="939"/>
        <v>0.54499999999998749</v>
      </c>
      <c r="X3369" s="5">
        <f t="shared" si="940"/>
        <v>105.57</v>
      </c>
      <c r="Y3369" s="5">
        <f t="shared" si="941"/>
        <v>31.826466101853448</v>
      </c>
      <c r="Z3369" s="9">
        <f t="shared" si="942"/>
        <v>0.79983248246117145</v>
      </c>
      <c r="AA3369">
        <f t="shared" si="943"/>
        <v>4.769999999999996</v>
      </c>
    </row>
    <row r="3370" spans="1:27">
      <c r="A3370" s="1">
        <f t="shared" si="926"/>
        <v>-298991</v>
      </c>
      <c r="B3370" s="1">
        <v>9</v>
      </c>
      <c r="C3370" s="1">
        <v>4</v>
      </c>
      <c r="D3370" s="2">
        <v>-3</v>
      </c>
      <c r="E3370" s="5">
        <v>108.97</v>
      </c>
      <c r="F3370" s="5">
        <v>112.03</v>
      </c>
      <c r="G3370" s="5">
        <v>3</v>
      </c>
      <c r="H3370" s="5">
        <v>117.94</v>
      </c>
      <c r="I3370" s="5">
        <v>121.92</v>
      </c>
      <c r="J3370" s="5">
        <v>4.6900000000000004</v>
      </c>
      <c r="K3370" s="6">
        <f t="shared" si="927"/>
        <v>113.455</v>
      </c>
      <c r="L3370" s="6">
        <f t="shared" si="928"/>
        <v>-8.9699999999999989</v>
      </c>
      <c r="M3370" s="6">
        <f t="shared" si="929"/>
        <v>116.97499999999999</v>
      </c>
      <c r="N3370" s="5">
        <f t="shared" si="930"/>
        <v>2.7837070607375338</v>
      </c>
      <c r="O3370" s="6">
        <f t="shared" si="931"/>
        <v>-9.89</v>
      </c>
      <c r="P3370" s="6">
        <f t="shared" si="932"/>
        <v>5.5674141214750676</v>
      </c>
      <c r="Q3370" s="6">
        <f t="shared" si="933"/>
        <v>-0.41928178061110916</v>
      </c>
      <c r="R3370" s="5">
        <f t="shared" si="934"/>
        <v>0.16524727277809376</v>
      </c>
      <c r="S3370" s="5">
        <f t="shared" si="935"/>
        <v>0.92000000000000171</v>
      </c>
      <c r="T3370" s="5">
        <f t="shared" si="936"/>
        <v>9.89</v>
      </c>
      <c r="U3370" s="5">
        <f t="shared" si="937"/>
        <v>1.7764081823645046</v>
      </c>
      <c r="V3370" s="5">
        <f t="shared" si="938"/>
        <v>1.2645008699541049</v>
      </c>
      <c r="W3370" s="5">
        <f t="shared" si="939"/>
        <v>3.519999999999996</v>
      </c>
      <c r="X3370" s="5">
        <f t="shared" si="940"/>
        <v>116.97499999999999</v>
      </c>
      <c r="Y3370" s="5">
        <f t="shared" si="941"/>
        <v>42.02130376786409</v>
      </c>
      <c r="Z3370" s="9">
        <f t="shared" si="942"/>
        <v>0.80006249755878445</v>
      </c>
      <c r="AA3370">
        <f t="shared" si="943"/>
        <v>8.9699999999999989</v>
      </c>
    </row>
    <row r="3371" spans="1:27">
      <c r="A3371" s="1">
        <f t="shared" si="926"/>
        <v>-1000243</v>
      </c>
      <c r="B3371" s="1">
        <v>7</v>
      </c>
      <c r="C3371" s="1">
        <v>-1</v>
      </c>
      <c r="D3371" s="2">
        <v>-10</v>
      </c>
      <c r="E3371" s="5">
        <v>222.63</v>
      </c>
      <c r="F3371" s="5">
        <v>234.35</v>
      </c>
      <c r="G3371" s="5">
        <v>5.69</v>
      </c>
      <c r="H3371" s="5">
        <v>211.88</v>
      </c>
      <c r="I3371" s="5">
        <v>219.94</v>
      </c>
      <c r="J3371" s="5">
        <v>10.6</v>
      </c>
      <c r="K3371" s="6">
        <f t="shared" si="927"/>
        <v>217.255</v>
      </c>
      <c r="L3371" s="6">
        <f t="shared" si="928"/>
        <v>10.75</v>
      </c>
      <c r="M3371" s="6">
        <f t="shared" si="929"/>
        <v>227.14499999999998</v>
      </c>
      <c r="N3371" s="5">
        <f t="shared" si="930"/>
        <v>6.0153158686805464</v>
      </c>
      <c r="O3371" s="6">
        <f t="shared" si="931"/>
        <v>14.409999999999997</v>
      </c>
      <c r="P3371" s="6">
        <f t="shared" si="932"/>
        <v>12.030631737361093</v>
      </c>
      <c r="Q3371" s="6">
        <f t="shared" si="933"/>
        <v>-0.55261886979129604</v>
      </c>
      <c r="R3371" s="5">
        <f t="shared" si="934"/>
        <v>0.30422342566050603</v>
      </c>
      <c r="S3371" s="5">
        <f t="shared" si="935"/>
        <v>3.6599999999999966</v>
      </c>
      <c r="T3371" s="5">
        <f t="shared" si="936"/>
        <v>14.409999999999997</v>
      </c>
      <c r="U3371" s="5">
        <f t="shared" si="937"/>
        <v>1.1977758370950531</v>
      </c>
      <c r="V3371" s="5">
        <f t="shared" si="938"/>
        <v>1.6441364370395646</v>
      </c>
      <c r="W3371" s="5">
        <f t="shared" si="939"/>
        <v>9.8899999999999864</v>
      </c>
      <c r="X3371" s="5">
        <f t="shared" si="940"/>
        <v>227.14499999999998</v>
      </c>
      <c r="Y3371" s="5">
        <f t="shared" si="941"/>
        <v>37.761109301451199</v>
      </c>
      <c r="Z3371" s="9">
        <f t="shared" si="942"/>
        <v>0.80013248902916068</v>
      </c>
      <c r="AA3371">
        <f t="shared" si="943"/>
        <v>10.75</v>
      </c>
    </row>
    <row r="3372" spans="1:27">
      <c r="A3372" s="1">
        <f t="shared" si="926"/>
        <v>-1001994</v>
      </c>
      <c r="B3372" s="1">
        <v>6</v>
      </c>
      <c r="C3372" s="1">
        <v>-8</v>
      </c>
      <c r="D3372" s="2">
        <v>-10</v>
      </c>
      <c r="E3372" s="5">
        <v>44.47</v>
      </c>
      <c r="F3372" s="5">
        <v>44.72</v>
      </c>
      <c r="G3372" s="5">
        <v>2.33</v>
      </c>
      <c r="H3372" s="5">
        <v>41.67</v>
      </c>
      <c r="I3372" s="5">
        <v>44.62</v>
      </c>
      <c r="J3372" s="5">
        <v>2.44</v>
      </c>
      <c r="K3372" s="6">
        <f t="shared" si="927"/>
        <v>43.07</v>
      </c>
      <c r="L3372" s="6">
        <f t="shared" si="928"/>
        <v>2.7999999999999972</v>
      </c>
      <c r="M3372" s="6">
        <f t="shared" si="929"/>
        <v>44.67</v>
      </c>
      <c r="N3372" s="5">
        <f t="shared" si="930"/>
        <v>1.686898040783734</v>
      </c>
      <c r="O3372" s="6">
        <f t="shared" si="931"/>
        <v>0.10000000000000142</v>
      </c>
      <c r="P3372" s="6">
        <f t="shared" si="932"/>
        <v>3.3737960815674679</v>
      </c>
      <c r="Q3372" s="6">
        <f t="shared" si="933"/>
        <v>-4.6097078849110414E-2</v>
      </c>
      <c r="R3372" s="5">
        <f t="shared" si="934"/>
        <v>0.80028547509177672</v>
      </c>
      <c r="S3372" s="5">
        <f t="shared" si="935"/>
        <v>2.6999999999999957</v>
      </c>
      <c r="T3372" s="5">
        <f t="shared" si="936"/>
        <v>0.10000000000000142</v>
      </c>
      <c r="U3372" s="5">
        <f t="shared" si="937"/>
        <v>2.9640202781177384E-2</v>
      </c>
      <c r="V3372" s="5">
        <f t="shared" si="938"/>
        <v>0.94848648899766363</v>
      </c>
      <c r="W3372" s="5">
        <f t="shared" si="939"/>
        <v>1.6000000000000014</v>
      </c>
      <c r="X3372" s="5">
        <f t="shared" si="940"/>
        <v>44.67</v>
      </c>
      <c r="Y3372" s="5">
        <f t="shared" si="941"/>
        <v>26.480557164703498</v>
      </c>
      <c r="Z3372" s="9">
        <f t="shared" si="942"/>
        <v>0.80052982455371402</v>
      </c>
      <c r="AA3372">
        <f t="shared" si="943"/>
        <v>2.7999999999999972</v>
      </c>
    </row>
    <row r="3373" spans="1:27">
      <c r="A3373" s="1">
        <f t="shared" si="926"/>
        <v>-1201745</v>
      </c>
      <c r="B3373" s="1">
        <v>5</v>
      </c>
      <c r="C3373" s="1">
        <v>-7</v>
      </c>
      <c r="D3373" s="2">
        <v>-12</v>
      </c>
      <c r="E3373" s="5">
        <v>142.01</v>
      </c>
      <c r="F3373" s="5">
        <v>140.79</v>
      </c>
      <c r="G3373" s="5">
        <v>3.09</v>
      </c>
      <c r="H3373" s="5">
        <v>148.1</v>
      </c>
      <c r="I3373" s="5">
        <v>152.96</v>
      </c>
      <c r="J3373" s="5">
        <v>4.1399999999999997</v>
      </c>
      <c r="K3373" s="6">
        <f t="shared" si="927"/>
        <v>145.05500000000001</v>
      </c>
      <c r="L3373" s="6">
        <f t="shared" si="928"/>
        <v>-6.0900000000000034</v>
      </c>
      <c r="M3373" s="6">
        <f t="shared" si="929"/>
        <v>146.875</v>
      </c>
      <c r="N3373" s="5">
        <f t="shared" si="930"/>
        <v>2.5830069686317145</v>
      </c>
      <c r="O3373" s="6">
        <f t="shared" si="931"/>
        <v>-12.170000000000016</v>
      </c>
      <c r="P3373" s="6">
        <f t="shared" si="932"/>
        <v>5.1660139372634291</v>
      </c>
      <c r="Q3373" s="6">
        <f t="shared" si="933"/>
        <v>-0.28445688463224628</v>
      </c>
      <c r="R3373" s="5">
        <f t="shared" si="934"/>
        <v>1.1769228797746421</v>
      </c>
      <c r="S3373" s="5">
        <f t="shared" si="935"/>
        <v>6.0800000000000125</v>
      </c>
      <c r="T3373" s="5">
        <f t="shared" si="936"/>
        <v>12.170000000000016</v>
      </c>
      <c r="U3373" s="5">
        <f t="shared" si="937"/>
        <v>2.3557814879699643</v>
      </c>
      <c r="V3373" s="5">
        <f t="shared" si="938"/>
        <v>0.70460514512823558</v>
      </c>
      <c r="W3373" s="5">
        <f t="shared" si="939"/>
        <v>1.8199999999999932</v>
      </c>
      <c r="X3373" s="5">
        <f t="shared" si="940"/>
        <v>146.875</v>
      </c>
      <c r="Y3373" s="5">
        <f t="shared" si="941"/>
        <v>56.862022357532965</v>
      </c>
      <c r="Z3373" s="9">
        <f t="shared" si="942"/>
        <v>0.80062600507352999</v>
      </c>
      <c r="AA3373">
        <f t="shared" si="943"/>
        <v>6.0900000000000034</v>
      </c>
    </row>
    <row r="3374" spans="1:27">
      <c r="A3374" s="1">
        <f t="shared" si="926"/>
        <v>-602008</v>
      </c>
      <c r="B3374" s="1">
        <v>-8</v>
      </c>
      <c r="C3374" s="1">
        <v>-8</v>
      </c>
      <c r="D3374" s="2">
        <v>-6</v>
      </c>
      <c r="E3374" s="5">
        <v>112.08</v>
      </c>
      <c r="F3374" s="5">
        <v>113.04</v>
      </c>
      <c r="G3374" s="5">
        <v>4.72</v>
      </c>
      <c r="H3374" s="5">
        <v>121.13</v>
      </c>
      <c r="I3374" s="5">
        <v>122.06</v>
      </c>
      <c r="J3374" s="5">
        <v>4.59</v>
      </c>
      <c r="K3374" s="6">
        <f t="shared" si="927"/>
        <v>116.60499999999999</v>
      </c>
      <c r="L3374" s="6">
        <f t="shared" si="928"/>
        <v>-9.0499999999999972</v>
      </c>
      <c r="M3374" s="6">
        <f t="shared" si="929"/>
        <v>117.55000000000001</v>
      </c>
      <c r="N3374" s="5">
        <f t="shared" si="930"/>
        <v>3.2919029451063708</v>
      </c>
      <c r="O3374" s="6">
        <f t="shared" si="931"/>
        <v>-9.019999999999996</v>
      </c>
      <c r="P3374" s="6">
        <f t="shared" si="932"/>
        <v>6.5838058902127417</v>
      </c>
      <c r="Q3374" s="6">
        <f t="shared" si="933"/>
        <v>2.7921516154706848E-2</v>
      </c>
      <c r="R3374" s="5">
        <f t="shared" si="934"/>
        <v>4.5566349464521878E-3</v>
      </c>
      <c r="S3374" s="5">
        <f t="shared" si="935"/>
        <v>3.0000000000001137E-2</v>
      </c>
      <c r="T3374" s="5">
        <f t="shared" si="936"/>
        <v>9.019999999999996</v>
      </c>
      <c r="U3374" s="5">
        <f t="shared" si="937"/>
        <v>1.370028240566572</v>
      </c>
      <c r="V3374" s="5">
        <f t="shared" si="938"/>
        <v>0.28706800162648355</v>
      </c>
      <c r="W3374" s="5">
        <f t="shared" si="939"/>
        <v>0.9450000000000216</v>
      </c>
      <c r="X3374" s="5">
        <f t="shared" si="940"/>
        <v>117.55000000000001</v>
      </c>
      <c r="Y3374" s="5">
        <f t="shared" si="941"/>
        <v>35.708829197028962</v>
      </c>
      <c r="Z3374" s="9">
        <f t="shared" si="942"/>
        <v>0.80092946006499222</v>
      </c>
      <c r="AA3374">
        <f t="shared" si="943"/>
        <v>9.0499999999999972</v>
      </c>
    </row>
    <row r="3375" spans="1:27">
      <c r="A3375" s="1">
        <f t="shared" si="926"/>
        <v>-1199251</v>
      </c>
      <c r="B3375" s="1">
        <v>-1</v>
      </c>
      <c r="C3375" s="1">
        <v>3</v>
      </c>
      <c r="D3375" s="2">
        <v>-12</v>
      </c>
      <c r="E3375" s="5">
        <v>12.24</v>
      </c>
      <c r="F3375" s="5">
        <v>14.22</v>
      </c>
      <c r="G3375" s="5">
        <v>1.48</v>
      </c>
      <c r="H3375" s="5">
        <v>17.010000000000002</v>
      </c>
      <c r="I3375" s="5">
        <v>18.41</v>
      </c>
      <c r="J3375" s="5">
        <v>2.41</v>
      </c>
      <c r="K3375" s="6">
        <f t="shared" si="927"/>
        <v>14.625</v>
      </c>
      <c r="L3375" s="6">
        <f t="shared" si="928"/>
        <v>-4.7700000000000014</v>
      </c>
      <c r="M3375" s="6">
        <f t="shared" si="929"/>
        <v>16.315000000000001</v>
      </c>
      <c r="N3375" s="5">
        <f t="shared" si="930"/>
        <v>1.4140809736362341</v>
      </c>
      <c r="O3375" s="6">
        <f t="shared" si="931"/>
        <v>-4.1899999999999995</v>
      </c>
      <c r="P3375" s="6">
        <f t="shared" si="932"/>
        <v>2.8281619472724682</v>
      </c>
      <c r="Q3375" s="6">
        <f t="shared" si="933"/>
        <v>-0.45229730574482724</v>
      </c>
      <c r="R3375" s="5">
        <f t="shared" si="934"/>
        <v>0.20508019371357591</v>
      </c>
      <c r="S3375" s="5">
        <f t="shared" si="935"/>
        <v>0.58000000000000185</v>
      </c>
      <c r="T3375" s="5">
        <f t="shared" si="936"/>
        <v>4.1899999999999995</v>
      </c>
      <c r="U3375" s="5">
        <f t="shared" si="937"/>
        <v>1.4815276063101384</v>
      </c>
      <c r="V3375" s="5">
        <f t="shared" si="938"/>
        <v>1.1951225081929051</v>
      </c>
      <c r="W3375" s="5">
        <f t="shared" si="939"/>
        <v>1.6900000000000013</v>
      </c>
      <c r="X3375" s="5">
        <f t="shared" si="940"/>
        <v>16.315000000000001</v>
      </c>
      <c r="Y3375" s="5">
        <f t="shared" si="941"/>
        <v>11.537528829093036</v>
      </c>
      <c r="Z3375" s="9">
        <f t="shared" si="942"/>
        <v>0.80099563045000433</v>
      </c>
      <c r="AA3375">
        <f t="shared" si="943"/>
        <v>4.7700000000000014</v>
      </c>
    </row>
    <row r="3376" spans="1:27">
      <c r="A3376" s="1">
        <f t="shared" si="926"/>
        <v>-600009</v>
      </c>
      <c r="B3376" s="1">
        <v>-9</v>
      </c>
      <c r="C3376" s="1">
        <v>0</v>
      </c>
      <c r="D3376" s="2">
        <v>-6</v>
      </c>
      <c r="E3376" s="5">
        <v>60.97</v>
      </c>
      <c r="F3376" s="5">
        <v>66.72</v>
      </c>
      <c r="G3376" s="5">
        <v>4.63</v>
      </c>
      <c r="H3376" s="5">
        <v>53.65</v>
      </c>
      <c r="I3376" s="5">
        <v>52.48</v>
      </c>
      <c r="J3376" s="5">
        <v>2.97</v>
      </c>
      <c r="K3376" s="6">
        <f t="shared" si="927"/>
        <v>57.31</v>
      </c>
      <c r="L3376" s="6">
        <f t="shared" si="928"/>
        <v>7.32</v>
      </c>
      <c r="M3376" s="6">
        <f t="shared" si="929"/>
        <v>59.599999999999994</v>
      </c>
      <c r="N3376" s="5">
        <f t="shared" si="930"/>
        <v>2.7503545226024952</v>
      </c>
      <c r="O3376" s="6">
        <f t="shared" si="931"/>
        <v>14.240000000000002</v>
      </c>
      <c r="P3376" s="6">
        <f t="shared" si="932"/>
        <v>5.5007090452049905</v>
      </c>
      <c r="Q3376" s="6">
        <f t="shared" si="933"/>
        <v>0.41695034007759968</v>
      </c>
      <c r="R3376" s="5">
        <f t="shared" si="934"/>
        <v>1.2580196376742045</v>
      </c>
      <c r="S3376" s="5">
        <f t="shared" si="935"/>
        <v>6.9200000000000017</v>
      </c>
      <c r="T3376" s="5">
        <f t="shared" si="936"/>
        <v>14.240000000000002</v>
      </c>
      <c r="U3376" s="5">
        <f t="shared" si="937"/>
        <v>2.5887571734798658</v>
      </c>
      <c r="V3376" s="5">
        <f t="shared" si="938"/>
        <v>0.8326199336051785</v>
      </c>
      <c r="W3376" s="5">
        <f t="shared" si="939"/>
        <v>2.289999999999992</v>
      </c>
      <c r="X3376" s="5">
        <f t="shared" si="940"/>
        <v>59.599999999999994</v>
      </c>
      <c r="Y3376" s="5">
        <f t="shared" si="941"/>
        <v>21.669933643174151</v>
      </c>
      <c r="Z3376" s="9">
        <f t="shared" si="942"/>
        <v>0.8010168537552752</v>
      </c>
      <c r="AA3376">
        <f t="shared" si="943"/>
        <v>7.32</v>
      </c>
    </row>
    <row r="3377" spans="1:27">
      <c r="A3377" s="1">
        <f t="shared" si="926"/>
        <v>-1400251</v>
      </c>
      <c r="B3377" s="1">
        <v>-1</v>
      </c>
      <c r="C3377" s="1">
        <v>-1</v>
      </c>
      <c r="D3377" s="2">
        <v>-14</v>
      </c>
      <c r="E3377" s="5">
        <v>90.61</v>
      </c>
      <c r="F3377" s="5">
        <v>89.06</v>
      </c>
      <c r="G3377" s="5">
        <v>3.7</v>
      </c>
      <c r="H3377" s="5">
        <v>96.83</v>
      </c>
      <c r="I3377" s="5">
        <v>103.45</v>
      </c>
      <c r="J3377" s="5">
        <v>5.84</v>
      </c>
      <c r="K3377" s="6">
        <f t="shared" si="927"/>
        <v>93.72</v>
      </c>
      <c r="L3377" s="6">
        <f t="shared" si="928"/>
        <v>-6.2199999999999989</v>
      </c>
      <c r="M3377" s="6">
        <f t="shared" si="929"/>
        <v>96.254999999999995</v>
      </c>
      <c r="N3377" s="5">
        <f t="shared" si="930"/>
        <v>3.4567180966922946</v>
      </c>
      <c r="O3377" s="6">
        <f t="shared" si="931"/>
        <v>-14.39</v>
      </c>
      <c r="P3377" s="6">
        <f t="shared" si="932"/>
        <v>6.9134361933845891</v>
      </c>
      <c r="Q3377" s="6">
        <f t="shared" si="933"/>
        <v>-0.42714392119776712</v>
      </c>
      <c r="R3377" s="5">
        <f t="shared" si="934"/>
        <v>1.181756766312215</v>
      </c>
      <c r="S3377" s="5">
        <f t="shared" si="935"/>
        <v>8.1700000000000017</v>
      </c>
      <c r="T3377" s="5">
        <f t="shared" si="936"/>
        <v>14.39</v>
      </c>
      <c r="U3377" s="5">
        <f t="shared" si="937"/>
        <v>2.0814540841166185</v>
      </c>
      <c r="V3377" s="5">
        <f t="shared" si="938"/>
        <v>0.73335456612030858</v>
      </c>
      <c r="W3377" s="5">
        <f t="shared" si="939"/>
        <v>2.5349999999999966</v>
      </c>
      <c r="X3377" s="5">
        <f t="shared" si="940"/>
        <v>96.254999999999995</v>
      </c>
      <c r="Y3377" s="5">
        <f t="shared" si="941"/>
        <v>27.845776631917314</v>
      </c>
      <c r="Z3377" s="9">
        <f t="shared" si="942"/>
        <v>0.80156846245345759</v>
      </c>
      <c r="AA3377">
        <f t="shared" si="943"/>
        <v>6.2199999999999989</v>
      </c>
    </row>
    <row r="3378" spans="1:27">
      <c r="A3378" s="1">
        <f t="shared" si="926"/>
        <v>-801242</v>
      </c>
      <c r="B3378" s="1">
        <v>8</v>
      </c>
      <c r="C3378" s="1">
        <v>-5</v>
      </c>
      <c r="D3378" s="2">
        <v>-8</v>
      </c>
      <c r="E3378" s="5">
        <v>49.96</v>
      </c>
      <c r="F3378" s="5">
        <v>52.77</v>
      </c>
      <c r="G3378" s="5">
        <v>1.62</v>
      </c>
      <c r="H3378" s="5">
        <v>50.89</v>
      </c>
      <c r="I3378" s="5">
        <v>55.72</v>
      </c>
      <c r="J3378" s="5">
        <v>2.67</v>
      </c>
      <c r="K3378" s="6">
        <f t="shared" si="927"/>
        <v>50.424999999999997</v>
      </c>
      <c r="L3378" s="6">
        <f t="shared" si="928"/>
        <v>-0.92999999999999972</v>
      </c>
      <c r="M3378" s="6">
        <f t="shared" si="929"/>
        <v>54.245000000000005</v>
      </c>
      <c r="N3378" s="5">
        <f t="shared" si="930"/>
        <v>1.5615136887008068</v>
      </c>
      <c r="O3378" s="6">
        <f t="shared" si="931"/>
        <v>-2.9499999999999957</v>
      </c>
      <c r="P3378" s="6">
        <f t="shared" si="932"/>
        <v>3.1230273774016135</v>
      </c>
      <c r="Q3378" s="6">
        <f t="shared" si="933"/>
        <v>-0.46184368367629414</v>
      </c>
      <c r="R3378" s="5">
        <f t="shared" si="934"/>
        <v>0.64680829076838064</v>
      </c>
      <c r="S3378" s="5">
        <f t="shared" si="935"/>
        <v>2.019999999999996</v>
      </c>
      <c r="T3378" s="5">
        <f t="shared" si="936"/>
        <v>2.9499999999999957</v>
      </c>
      <c r="U3378" s="5">
        <f t="shared" si="937"/>
        <v>0.94459626622115045</v>
      </c>
      <c r="V3378" s="5">
        <f t="shared" si="938"/>
        <v>2.4463442284507164</v>
      </c>
      <c r="W3378" s="5">
        <f t="shared" si="939"/>
        <v>3.8200000000000074</v>
      </c>
      <c r="X3378" s="5">
        <f t="shared" si="940"/>
        <v>54.245000000000005</v>
      </c>
      <c r="Y3378" s="5">
        <f t="shared" si="941"/>
        <v>34.738728448248395</v>
      </c>
      <c r="Z3378" s="9">
        <f t="shared" si="942"/>
        <v>0.80164019360309025</v>
      </c>
      <c r="AA3378">
        <f t="shared" si="943"/>
        <v>0.92999999999999972</v>
      </c>
    </row>
    <row r="3379" spans="1:27">
      <c r="A3379" s="1">
        <f t="shared" si="926"/>
        <v>-10</v>
      </c>
      <c r="B3379" s="1">
        <v>-10</v>
      </c>
      <c r="C3379" s="1">
        <v>0</v>
      </c>
      <c r="D3379" s="2">
        <v>0</v>
      </c>
      <c r="E3379" s="5">
        <v>107.83</v>
      </c>
      <c r="F3379" s="5">
        <v>109.06</v>
      </c>
      <c r="G3379" s="5">
        <v>6.5</v>
      </c>
      <c r="H3379" s="5">
        <v>103.47</v>
      </c>
      <c r="I3379" s="5">
        <v>109.39</v>
      </c>
      <c r="J3379" s="5">
        <v>4.45</v>
      </c>
      <c r="K3379" s="6">
        <f t="shared" si="927"/>
        <v>105.65</v>
      </c>
      <c r="L3379" s="6">
        <f t="shared" si="928"/>
        <v>4.3599999999999994</v>
      </c>
      <c r="M3379" s="6">
        <f t="shared" si="929"/>
        <v>109.22499999999999</v>
      </c>
      <c r="N3379" s="5">
        <f t="shared" si="930"/>
        <v>3.9386704609550671</v>
      </c>
      <c r="O3379" s="6">
        <f t="shared" si="931"/>
        <v>-0.32999999999999829</v>
      </c>
      <c r="P3379" s="6">
        <f t="shared" si="932"/>
        <v>7.8773409219101342</v>
      </c>
      <c r="Q3379" s="6">
        <f t="shared" si="933"/>
        <v>0.36175013093751257</v>
      </c>
      <c r="R3379" s="5">
        <f t="shared" si="934"/>
        <v>0.59537857336543265</v>
      </c>
      <c r="S3379" s="5">
        <f t="shared" si="935"/>
        <v>4.6899999999999977</v>
      </c>
      <c r="T3379" s="5">
        <f t="shared" si="936"/>
        <v>0.32999999999999829</v>
      </c>
      <c r="U3379" s="5">
        <f t="shared" si="937"/>
        <v>4.1892309000126193E-2</v>
      </c>
      <c r="V3379" s="5">
        <f t="shared" si="938"/>
        <v>0.907666695002736</v>
      </c>
      <c r="W3379" s="5">
        <f t="shared" si="939"/>
        <v>3.5749999999999886</v>
      </c>
      <c r="X3379" s="5">
        <f t="shared" si="940"/>
        <v>109.22499999999999</v>
      </c>
      <c r="Y3379" s="5">
        <f t="shared" si="941"/>
        <v>27.73143909417459</v>
      </c>
      <c r="Z3379" s="9">
        <f t="shared" si="942"/>
        <v>0.80174809011309778</v>
      </c>
      <c r="AA3379">
        <f t="shared" si="943"/>
        <v>4.3599999999999994</v>
      </c>
    </row>
    <row r="3380" spans="1:27">
      <c r="A3380" s="1">
        <f t="shared" si="926"/>
        <v>-260</v>
      </c>
      <c r="B3380" s="1">
        <v>-10</v>
      </c>
      <c r="C3380" s="1">
        <v>-1</v>
      </c>
      <c r="D3380" s="2">
        <v>0</v>
      </c>
      <c r="E3380" s="5">
        <v>85.92</v>
      </c>
      <c r="F3380" s="5">
        <v>84.6</v>
      </c>
      <c r="G3380" s="5">
        <v>3.99</v>
      </c>
      <c r="H3380" s="5">
        <v>88.73</v>
      </c>
      <c r="I3380" s="5">
        <v>93.86</v>
      </c>
      <c r="J3380" s="5">
        <v>3.31</v>
      </c>
      <c r="K3380" s="6">
        <f t="shared" si="927"/>
        <v>87.325000000000003</v>
      </c>
      <c r="L3380" s="6">
        <f t="shared" si="928"/>
        <v>-2.8100000000000023</v>
      </c>
      <c r="M3380" s="6">
        <f t="shared" si="929"/>
        <v>89.22999999999999</v>
      </c>
      <c r="N3380" s="5">
        <f t="shared" si="930"/>
        <v>2.5921130376586592</v>
      </c>
      <c r="O3380" s="6">
        <f t="shared" si="931"/>
        <v>-9.2600000000000051</v>
      </c>
      <c r="P3380" s="6">
        <f t="shared" si="932"/>
        <v>5.1842260753173184</v>
      </c>
      <c r="Q3380" s="6">
        <f t="shared" si="933"/>
        <v>0.18469872973113757</v>
      </c>
      <c r="R3380" s="5">
        <f t="shared" si="934"/>
        <v>1.2441587049432847</v>
      </c>
      <c r="S3380" s="5">
        <f t="shared" si="935"/>
        <v>6.4500000000000028</v>
      </c>
      <c r="T3380" s="5">
        <f t="shared" si="936"/>
        <v>9.2600000000000051</v>
      </c>
      <c r="U3380" s="5">
        <f t="shared" si="937"/>
        <v>1.7861875360891191</v>
      </c>
      <c r="V3380" s="5">
        <f t="shared" si="938"/>
        <v>0.73492165361765593</v>
      </c>
      <c r="W3380" s="5">
        <f t="shared" si="939"/>
        <v>1.9049999999999869</v>
      </c>
      <c r="X3380" s="5">
        <f t="shared" si="940"/>
        <v>89.22999999999999</v>
      </c>
      <c r="Y3380" s="5">
        <f t="shared" si="941"/>
        <v>34.423653098322248</v>
      </c>
      <c r="Z3380" s="9">
        <f t="shared" si="942"/>
        <v>0.80186345471033904</v>
      </c>
      <c r="AA3380">
        <f t="shared" si="943"/>
        <v>2.8100000000000023</v>
      </c>
    </row>
    <row r="3381" spans="1:27">
      <c r="A3381" s="1">
        <f t="shared" si="926"/>
        <v>-100260</v>
      </c>
      <c r="B3381" s="1">
        <v>-10</v>
      </c>
      <c r="C3381" s="1">
        <v>-1</v>
      </c>
      <c r="D3381" s="2">
        <v>-1</v>
      </c>
      <c r="E3381" s="5">
        <v>46.52</v>
      </c>
      <c r="F3381" s="5">
        <v>47.64</v>
      </c>
      <c r="G3381" s="5">
        <v>3.84</v>
      </c>
      <c r="H3381" s="5">
        <v>51.2</v>
      </c>
      <c r="I3381" s="5">
        <v>50.3</v>
      </c>
      <c r="J3381" s="5">
        <v>2.34</v>
      </c>
      <c r="K3381" s="6">
        <f t="shared" si="927"/>
        <v>48.86</v>
      </c>
      <c r="L3381" s="6">
        <f t="shared" si="928"/>
        <v>-4.68</v>
      </c>
      <c r="M3381" s="6">
        <f t="shared" si="929"/>
        <v>48.97</v>
      </c>
      <c r="N3381" s="5">
        <f t="shared" si="930"/>
        <v>2.2483994307062081</v>
      </c>
      <c r="O3381" s="6">
        <f t="shared" si="931"/>
        <v>-2.6599999999999966</v>
      </c>
      <c r="P3381" s="6">
        <f t="shared" si="932"/>
        <v>4.4967988614124161</v>
      </c>
      <c r="Q3381" s="6">
        <f t="shared" si="933"/>
        <v>0.4584297667794196</v>
      </c>
      <c r="R3381" s="5">
        <f t="shared" si="934"/>
        <v>0.44920843966001495</v>
      </c>
      <c r="S3381" s="5">
        <f t="shared" si="935"/>
        <v>2.0200000000000031</v>
      </c>
      <c r="T3381" s="5">
        <f t="shared" si="936"/>
        <v>2.6599999999999966</v>
      </c>
      <c r="U3381" s="5">
        <f t="shared" si="937"/>
        <v>0.59153190569090908</v>
      </c>
      <c r="V3381" s="5">
        <f t="shared" si="938"/>
        <v>4.8923691448120109E-2</v>
      </c>
      <c r="W3381" s="5">
        <f t="shared" si="939"/>
        <v>0.10999999999999943</v>
      </c>
      <c r="X3381" s="5">
        <f t="shared" si="940"/>
        <v>48.97</v>
      </c>
      <c r="Y3381" s="5">
        <f t="shared" si="941"/>
        <v>21.779937911040491</v>
      </c>
      <c r="Z3381" s="9">
        <f t="shared" si="942"/>
        <v>0.80193391248905288</v>
      </c>
      <c r="AA3381">
        <f t="shared" si="943"/>
        <v>4.68</v>
      </c>
    </row>
    <row r="3382" spans="1:27">
      <c r="A3382" s="1">
        <f t="shared" si="926"/>
        <v>-1302004</v>
      </c>
      <c r="B3382" s="1">
        <v>-4</v>
      </c>
      <c r="C3382" s="1">
        <v>-8</v>
      </c>
      <c r="D3382" s="2">
        <v>-13</v>
      </c>
      <c r="E3382" s="5">
        <v>121.79</v>
      </c>
      <c r="F3382" s="5">
        <v>144.55000000000001</v>
      </c>
      <c r="G3382" s="5">
        <v>7.36</v>
      </c>
      <c r="H3382" s="5">
        <v>124.79</v>
      </c>
      <c r="I3382" s="5">
        <v>132.88999999999999</v>
      </c>
      <c r="J3382" s="5">
        <v>7.39</v>
      </c>
      <c r="K3382" s="6">
        <f t="shared" si="927"/>
        <v>123.29</v>
      </c>
      <c r="L3382" s="6">
        <f t="shared" si="928"/>
        <v>-3</v>
      </c>
      <c r="M3382" s="6">
        <f t="shared" si="929"/>
        <v>138.72</v>
      </c>
      <c r="N3382" s="5">
        <f t="shared" si="930"/>
        <v>5.214923297614261</v>
      </c>
      <c r="O3382" s="6">
        <f t="shared" si="931"/>
        <v>11.660000000000025</v>
      </c>
      <c r="P3382" s="6">
        <f t="shared" si="932"/>
        <v>10.429846595228522</v>
      </c>
      <c r="Q3382" s="6">
        <f t="shared" si="933"/>
        <v>-4.0677797828126919E-3</v>
      </c>
      <c r="R3382" s="5">
        <f t="shared" si="934"/>
        <v>1.4055815554091395</v>
      </c>
      <c r="S3382" s="5">
        <f t="shared" si="935"/>
        <v>14.660000000000025</v>
      </c>
      <c r="T3382" s="5">
        <f t="shared" si="936"/>
        <v>11.660000000000025</v>
      </c>
      <c r="U3382" s="5">
        <f t="shared" si="937"/>
        <v>1.1179454935928086</v>
      </c>
      <c r="V3382" s="5">
        <f t="shared" si="938"/>
        <v>2.9588162892173231</v>
      </c>
      <c r="W3382" s="5">
        <f t="shared" si="939"/>
        <v>15.429999999999993</v>
      </c>
      <c r="X3382" s="5">
        <f t="shared" si="940"/>
        <v>138.72</v>
      </c>
      <c r="Y3382" s="5">
        <f t="shared" si="941"/>
        <v>26.600582996774286</v>
      </c>
      <c r="Z3382" s="9">
        <f t="shared" si="942"/>
        <v>0.80198753107514087</v>
      </c>
      <c r="AA3382">
        <f t="shared" si="943"/>
        <v>3</v>
      </c>
    </row>
    <row r="3383" spans="1:27">
      <c r="A3383" s="1">
        <f t="shared" si="926"/>
        <v>-502243</v>
      </c>
      <c r="B3383" s="1">
        <v>7</v>
      </c>
      <c r="C3383" s="1">
        <v>-9</v>
      </c>
      <c r="D3383" s="2">
        <v>-5</v>
      </c>
      <c r="E3383" s="5">
        <v>29.66</v>
      </c>
      <c r="F3383" s="5">
        <v>31.56</v>
      </c>
      <c r="G3383" s="5">
        <v>2.74</v>
      </c>
      <c r="H3383" s="5">
        <v>32.659999999999997</v>
      </c>
      <c r="I3383" s="5">
        <v>32.25</v>
      </c>
      <c r="J3383" s="5">
        <v>3.04</v>
      </c>
      <c r="K3383" s="6">
        <f t="shared" si="927"/>
        <v>31.159999999999997</v>
      </c>
      <c r="L3383" s="6">
        <f t="shared" si="928"/>
        <v>-2.9999999999999964</v>
      </c>
      <c r="M3383" s="6">
        <f t="shared" si="929"/>
        <v>31.905000000000001</v>
      </c>
      <c r="N3383" s="5">
        <f t="shared" si="930"/>
        <v>2.0462893246068603</v>
      </c>
      <c r="O3383" s="6">
        <f t="shared" si="931"/>
        <v>-0.69000000000000128</v>
      </c>
      <c r="P3383" s="6">
        <f t="shared" si="932"/>
        <v>4.0925786492137206</v>
      </c>
      <c r="Q3383" s="6">
        <f t="shared" si="933"/>
        <v>-0.10352733264872345</v>
      </c>
      <c r="R3383" s="5">
        <f t="shared" si="934"/>
        <v>0.56443631216318835</v>
      </c>
      <c r="S3383" s="5">
        <f t="shared" si="935"/>
        <v>2.3099999999999952</v>
      </c>
      <c r="T3383" s="5">
        <f t="shared" si="936"/>
        <v>0.69000000000000128</v>
      </c>
      <c r="U3383" s="5">
        <f t="shared" si="937"/>
        <v>0.16859785947731665</v>
      </c>
      <c r="V3383" s="5">
        <f t="shared" si="938"/>
        <v>0.36407363858145347</v>
      </c>
      <c r="W3383" s="5">
        <f t="shared" si="939"/>
        <v>0.74500000000000455</v>
      </c>
      <c r="X3383" s="5">
        <f t="shared" si="940"/>
        <v>31.905000000000001</v>
      </c>
      <c r="Y3383" s="5">
        <f t="shared" si="941"/>
        <v>15.59163683079356</v>
      </c>
      <c r="Z3383" s="9">
        <f t="shared" si="942"/>
        <v>0.8020268075320176</v>
      </c>
      <c r="AA3383">
        <f t="shared" si="943"/>
        <v>2.9999999999999964</v>
      </c>
    </row>
    <row r="3384" spans="1:27">
      <c r="A3384" s="1">
        <f t="shared" si="926"/>
        <v>-1100006</v>
      </c>
      <c r="B3384" s="1">
        <v>-6</v>
      </c>
      <c r="C3384" s="1">
        <v>0</v>
      </c>
      <c r="D3384" s="2">
        <v>-11</v>
      </c>
      <c r="E3384" s="5">
        <v>104.14</v>
      </c>
      <c r="F3384" s="5">
        <v>102.69</v>
      </c>
      <c r="G3384" s="5">
        <v>5.95</v>
      </c>
      <c r="H3384" s="5">
        <v>100.8</v>
      </c>
      <c r="I3384" s="5">
        <v>99.29</v>
      </c>
      <c r="J3384" s="5">
        <v>5.81</v>
      </c>
      <c r="K3384" s="6">
        <f t="shared" si="927"/>
        <v>102.47</v>
      </c>
      <c r="L3384" s="6">
        <f t="shared" si="928"/>
        <v>3.3400000000000034</v>
      </c>
      <c r="M3384" s="6">
        <f t="shared" si="929"/>
        <v>100.99000000000001</v>
      </c>
      <c r="N3384" s="5">
        <f t="shared" si="930"/>
        <v>4.1580824907642224</v>
      </c>
      <c r="O3384" s="6">
        <f t="shared" si="931"/>
        <v>3.3999999999999915</v>
      </c>
      <c r="P3384" s="6">
        <f t="shared" si="932"/>
        <v>8.3161649815284449</v>
      </c>
      <c r="Q3384" s="6">
        <f t="shared" si="933"/>
        <v>2.3806149922063299E-2</v>
      </c>
      <c r="R3384" s="5">
        <f t="shared" si="934"/>
        <v>7.2148640789664251E-3</v>
      </c>
      <c r="S3384" s="5">
        <f t="shared" si="935"/>
        <v>5.9999999999988063E-2</v>
      </c>
      <c r="T3384" s="5">
        <f t="shared" si="936"/>
        <v>3.3999999999999915</v>
      </c>
      <c r="U3384" s="5">
        <f t="shared" si="937"/>
        <v>0.40884229780817777</v>
      </c>
      <c r="V3384" s="5">
        <f t="shared" si="938"/>
        <v>0.35593329456241202</v>
      </c>
      <c r="W3384" s="5">
        <f t="shared" si="939"/>
        <v>1.4799999999999898</v>
      </c>
      <c r="X3384" s="5">
        <f t="shared" si="940"/>
        <v>100.99000000000001</v>
      </c>
      <c r="Y3384" s="5">
        <f t="shared" si="941"/>
        <v>24.287637444498809</v>
      </c>
      <c r="Z3384" s="9">
        <f t="shared" si="942"/>
        <v>0.8021919969683069</v>
      </c>
      <c r="AA3384">
        <f t="shared" si="943"/>
        <v>3.3400000000000034</v>
      </c>
    </row>
    <row r="3385" spans="1:27">
      <c r="A3385" s="1">
        <f t="shared" si="926"/>
        <v>-397745</v>
      </c>
      <c r="B3385" s="1">
        <v>5</v>
      </c>
      <c r="C3385" s="1">
        <v>9</v>
      </c>
      <c r="D3385" s="2">
        <v>-4</v>
      </c>
      <c r="E3385" s="5">
        <v>155</v>
      </c>
      <c r="F3385" s="5">
        <v>164.27</v>
      </c>
      <c r="G3385" s="5">
        <v>4.32</v>
      </c>
      <c r="H3385" s="5">
        <v>139.59</v>
      </c>
      <c r="I3385" s="5">
        <v>143.26</v>
      </c>
      <c r="J3385" s="5">
        <v>5.64</v>
      </c>
      <c r="K3385" s="6">
        <f t="shared" si="927"/>
        <v>147.29500000000002</v>
      </c>
      <c r="L3385" s="6">
        <f t="shared" si="928"/>
        <v>15.409999999999997</v>
      </c>
      <c r="M3385" s="6">
        <f t="shared" si="929"/>
        <v>153.76499999999999</v>
      </c>
      <c r="N3385" s="5">
        <f t="shared" si="930"/>
        <v>3.552182427747764</v>
      </c>
      <c r="O3385" s="6">
        <f t="shared" si="931"/>
        <v>21.010000000000019</v>
      </c>
      <c r="P3385" s="6">
        <f t="shared" si="932"/>
        <v>7.1043648554955281</v>
      </c>
      <c r="Q3385" s="6">
        <f t="shared" si="933"/>
        <v>-0.26048502139800278</v>
      </c>
      <c r="R3385" s="5">
        <f t="shared" si="934"/>
        <v>0.78824780454063881</v>
      </c>
      <c r="S3385" s="5">
        <f t="shared" si="935"/>
        <v>5.6000000000000227</v>
      </c>
      <c r="T3385" s="5">
        <f t="shared" si="936"/>
        <v>21.010000000000019</v>
      </c>
      <c r="U3385" s="5">
        <f t="shared" si="937"/>
        <v>2.9573368523926375</v>
      </c>
      <c r="V3385" s="5">
        <f t="shared" si="938"/>
        <v>1.8214154626349603</v>
      </c>
      <c r="W3385" s="5">
        <f t="shared" si="939"/>
        <v>6.4699999999999704</v>
      </c>
      <c r="X3385" s="5">
        <f t="shared" si="940"/>
        <v>153.76499999999999</v>
      </c>
      <c r="Y3385" s="5">
        <f t="shared" si="941"/>
        <v>43.287472737568152</v>
      </c>
      <c r="Z3385" s="9">
        <f t="shared" si="942"/>
        <v>0.80223811926385047</v>
      </c>
      <c r="AA3385">
        <f t="shared" si="943"/>
        <v>15.409999999999997</v>
      </c>
    </row>
    <row r="3386" spans="1:27">
      <c r="A3386" s="1">
        <f t="shared" ref="A3386:A3438" si="944">100000*D3386+250*C3386+B3386</f>
        <v>-1400753</v>
      </c>
      <c r="B3386" s="1">
        <v>-3</v>
      </c>
      <c r="C3386" s="1">
        <v>-3</v>
      </c>
      <c r="D3386" s="2">
        <v>-14</v>
      </c>
      <c r="E3386" s="5">
        <v>53.8</v>
      </c>
      <c r="F3386" s="5">
        <v>52.51</v>
      </c>
      <c r="G3386" s="5">
        <v>2.66</v>
      </c>
      <c r="H3386" s="5">
        <v>62.75</v>
      </c>
      <c r="I3386" s="5">
        <v>62.78</v>
      </c>
      <c r="J3386" s="5">
        <v>4.3</v>
      </c>
      <c r="K3386" s="6">
        <f t="shared" ref="K3386:K3438" si="945" xml:space="preserve"> 0.5*(E3386+H3386)</f>
        <v>58.274999999999999</v>
      </c>
      <c r="L3386" s="6">
        <f t="shared" ref="L3386:L3438" si="946">E3386-H3386</f>
        <v>-8.9500000000000028</v>
      </c>
      <c r="M3386" s="6">
        <f t="shared" ref="M3386:M3438" si="947">0.5*(F3386+I3386)</f>
        <v>57.644999999999996</v>
      </c>
      <c r="N3386" s="5">
        <f t="shared" ref="N3386:N3438" si="948">0.5*P3386</f>
        <v>2.5281218325072863</v>
      </c>
      <c r="O3386" s="6">
        <f t="shared" ref="O3386:O3438" si="949">F3386-I3386</f>
        <v>-10.270000000000003</v>
      </c>
      <c r="P3386" s="6">
        <f t="shared" ref="P3386:P3438" si="950">SQRT(G3386*G3386+J3386*J3386)</f>
        <v>5.0562436650145726</v>
      </c>
      <c r="Q3386" s="6">
        <f t="shared" ref="Q3386:Q3438" si="951">(G3386*G3386-J3386*J3386)/(G3386*G3386+J3386*J3386)</f>
        <v>-0.44647495071502319</v>
      </c>
      <c r="R3386" s="5">
        <f t="shared" ref="R3386:R3438" si="952">ABS(O3386-L3386)/P3386</f>
        <v>0.26106336787789991</v>
      </c>
      <c r="S3386" s="5">
        <f t="shared" ref="S3386:S3438" si="953">ABS(O3386-L3386)</f>
        <v>1.3200000000000003</v>
      </c>
      <c r="T3386" s="5">
        <f t="shared" ref="T3386:T3438" si="954">ABS(O3386)</f>
        <v>10.270000000000003</v>
      </c>
      <c r="U3386" s="5">
        <f t="shared" ref="U3386:U3438" si="955">ABS(O3386)/P3386</f>
        <v>2.0311521122015397</v>
      </c>
      <c r="V3386" s="5">
        <f t="shared" ref="V3386:V3438" si="956">ABS(M3386-K3386)/N3386</f>
        <v>0.24919685115617815</v>
      </c>
      <c r="W3386" s="5">
        <f t="shared" ref="W3386:W3438" si="957">ABS(M3386-K3386)</f>
        <v>0.63000000000000256</v>
      </c>
      <c r="X3386" s="5">
        <f t="shared" ref="X3386:X3438" si="958">ABS(M3386)</f>
        <v>57.644999999999996</v>
      </c>
      <c r="Y3386" s="5">
        <f t="shared" ref="Y3386:Y3438" si="959">ABS(M3386)/N3386</f>
        <v>22.801511880790205</v>
      </c>
      <c r="Z3386" s="9">
        <f t="shared" ref="Z3386:Z3438" si="960">SQRT(0.006428*B3386*B3386+0.004235*C3386*C3386+0.003432*D3386*D3386-0.000405*B3386*C3386-0.002839*C3386*D3386-0.000048*D3386*B3386)</f>
        <v>0.80233409500033093</v>
      </c>
      <c r="AA3386">
        <f t="shared" si="943"/>
        <v>8.9500000000000028</v>
      </c>
    </row>
    <row r="3387" spans="1:27">
      <c r="A3387" s="1">
        <f t="shared" si="944"/>
        <v>-1001757</v>
      </c>
      <c r="B3387" s="1">
        <v>-7</v>
      </c>
      <c r="C3387" s="1">
        <v>-7</v>
      </c>
      <c r="D3387" s="2">
        <v>-10</v>
      </c>
      <c r="E3387" s="5">
        <v>90.98</v>
      </c>
      <c r="F3387" s="5">
        <v>93.82</v>
      </c>
      <c r="G3387" s="5">
        <v>5.85</v>
      </c>
      <c r="H3387" s="5">
        <v>92.65</v>
      </c>
      <c r="I3387" s="5">
        <v>92.01</v>
      </c>
      <c r="J3387" s="5">
        <v>5.54</v>
      </c>
      <c r="K3387" s="6">
        <f t="shared" si="945"/>
        <v>91.814999999999998</v>
      </c>
      <c r="L3387" s="6">
        <f t="shared" si="946"/>
        <v>-1.6700000000000017</v>
      </c>
      <c r="M3387" s="6">
        <f t="shared" si="947"/>
        <v>92.914999999999992</v>
      </c>
      <c r="N3387" s="5">
        <f t="shared" si="948"/>
        <v>4.0284643476143609</v>
      </c>
      <c r="O3387" s="6">
        <f t="shared" si="949"/>
        <v>1.8099999999999881</v>
      </c>
      <c r="P3387" s="6">
        <f t="shared" si="950"/>
        <v>8.0569286952287218</v>
      </c>
      <c r="Q3387" s="6">
        <f t="shared" si="951"/>
        <v>5.4393421460052528E-2</v>
      </c>
      <c r="R3387" s="5">
        <f t="shared" si="952"/>
        <v>0.43192637438393006</v>
      </c>
      <c r="S3387" s="5">
        <f t="shared" si="953"/>
        <v>3.4799999999999898</v>
      </c>
      <c r="T3387" s="5">
        <f t="shared" si="954"/>
        <v>1.8099999999999881</v>
      </c>
      <c r="U3387" s="5">
        <f t="shared" si="955"/>
        <v>0.22465136138934211</v>
      </c>
      <c r="V3387" s="5">
        <f t="shared" si="956"/>
        <v>0.27305690334616206</v>
      </c>
      <c r="W3387" s="5">
        <f t="shared" si="957"/>
        <v>1.0999999999999943</v>
      </c>
      <c r="X3387" s="5">
        <f t="shared" si="958"/>
        <v>92.914999999999992</v>
      </c>
      <c r="Y3387" s="5">
        <f t="shared" si="959"/>
        <v>23.064620158553431</v>
      </c>
      <c r="Z3387" s="9">
        <f t="shared" si="960"/>
        <v>0.80234157314699828</v>
      </c>
      <c r="AA3387">
        <f t="shared" ref="AA3387:AA3438" si="961">ABS(L3387)</f>
        <v>1.6700000000000017</v>
      </c>
    </row>
    <row r="3388" spans="1:27">
      <c r="A3388" s="1">
        <f t="shared" si="944"/>
        <v>-601259</v>
      </c>
      <c r="B3388" s="1">
        <v>-9</v>
      </c>
      <c r="C3388" s="1">
        <v>-5</v>
      </c>
      <c r="D3388" s="2">
        <v>-6</v>
      </c>
      <c r="E3388" s="5">
        <v>65.45</v>
      </c>
      <c r="F3388" s="5">
        <v>61.72</v>
      </c>
      <c r="G3388" s="5">
        <v>3.27</v>
      </c>
      <c r="H3388" s="5">
        <v>63.13</v>
      </c>
      <c r="I3388" s="5">
        <v>62.22</v>
      </c>
      <c r="J3388" s="5">
        <v>2.5</v>
      </c>
      <c r="K3388" s="6">
        <f t="shared" si="945"/>
        <v>64.290000000000006</v>
      </c>
      <c r="L3388" s="6">
        <f t="shared" si="946"/>
        <v>2.3200000000000003</v>
      </c>
      <c r="M3388" s="6">
        <f t="shared" si="947"/>
        <v>61.97</v>
      </c>
      <c r="N3388" s="5">
        <f t="shared" si="948"/>
        <v>2.0580877046423458</v>
      </c>
      <c r="O3388" s="6">
        <f t="shared" si="949"/>
        <v>-0.5</v>
      </c>
      <c r="P3388" s="6">
        <f t="shared" si="950"/>
        <v>4.1161754092846916</v>
      </c>
      <c r="Q3388" s="6">
        <f t="shared" si="951"/>
        <v>0.26222783584864451</v>
      </c>
      <c r="R3388" s="5">
        <f t="shared" si="952"/>
        <v>0.68510199872411648</v>
      </c>
      <c r="S3388" s="5">
        <f t="shared" si="953"/>
        <v>2.8200000000000003</v>
      </c>
      <c r="T3388" s="5">
        <f t="shared" si="954"/>
        <v>0.5</v>
      </c>
      <c r="U3388" s="5">
        <f t="shared" si="955"/>
        <v>0.12147198558938234</v>
      </c>
      <c r="V3388" s="5">
        <f t="shared" si="956"/>
        <v>1.1272600262694716</v>
      </c>
      <c r="W3388" s="5">
        <f t="shared" si="957"/>
        <v>2.3200000000000074</v>
      </c>
      <c r="X3388" s="5">
        <f t="shared" si="958"/>
        <v>61.97</v>
      </c>
      <c r="Y3388" s="5">
        <f t="shared" si="959"/>
        <v>30.110475787896092</v>
      </c>
      <c r="Z3388" s="9">
        <f t="shared" si="960"/>
        <v>0.80256339313477287</v>
      </c>
      <c r="AA3388">
        <f t="shared" si="961"/>
        <v>2.3200000000000003</v>
      </c>
    </row>
    <row r="3389" spans="1:27">
      <c r="A3389" s="1">
        <f t="shared" si="944"/>
        <v>-998747</v>
      </c>
      <c r="B3389" s="1">
        <v>3</v>
      </c>
      <c r="C3389" s="1">
        <v>5</v>
      </c>
      <c r="D3389" s="2">
        <v>-10</v>
      </c>
      <c r="E3389" s="5">
        <v>55.71</v>
      </c>
      <c r="F3389" s="5">
        <v>57.8</v>
      </c>
      <c r="G3389" s="5">
        <v>2.19</v>
      </c>
      <c r="H3389" s="5">
        <v>56.81</v>
      </c>
      <c r="I3389" s="5">
        <v>52.59</v>
      </c>
      <c r="J3389" s="5">
        <v>4.1500000000000004</v>
      </c>
      <c r="K3389" s="6">
        <f t="shared" si="945"/>
        <v>56.260000000000005</v>
      </c>
      <c r="L3389" s="6">
        <f t="shared" si="946"/>
        <v>-1.1000000000000014</v>
      </c>
      <c r="M3389" s="6">
        <f t="shared" si="947"/>
        <v>55.195</v>
      </c>
      <c r="N3389" s="5">
        <f t="shared" si="948"/>
        <v>2.346199053788915</v>
      </c>
      <c r="O3389" s="6">
        <f t="shared" si="949"/>
        <v>5.2099999999999937</v>
      </c>
      <c r="P3389" s="6">
        <f t="shared" si="950"/>
        <v>4.69239810757783</v>
      </c>
      <c r="Q3389" s="6">
        <f t="shared" si="951"/>
        <v>-0.56435922356553114</v>
      </c>
      <c r="R3389" s="5">
        <f t="shared" si="952"/>
        <v>1.3447281870244285</v>
      </c>
      <c r="S3389" s="5">
        <f t="shared" si="953"/>
        <v>6.3099999999999952</v>
      </c>
      <c r="T3389" s="5">
        <f t="shared" si="954"/>
        <v>5.2099999999999937</v>
      </c>
      <c r="U3389" s="5">
        <f t="shared" si="955"/>
        <v>1.1103064745479034</v>
      </c>
      <c r="V3389" s="5">
        <f t="shared" si="956"/>
        <v>0.45392567961363678</v>
      </c>
      <c r="W3389" s="5">
        <f t="shared" si="957"/>
        <v>1.0650000000000048</v>
      </c>
      <c r="X3389" s="5">
        <f t="shared" si="958"/>
        <v>55.195</v>
      </c>
      <c r="Y3389" s="5">
        <f t="shared" si="959"/>
        <v>23.52528440025781</v>
      </c>
      <c r="Z3389" s="9">
        <f t="shared" si="960"/>
        <v>0.80264687129521661</v>
      </c>
      <c r="AA3389">
        <f t="shared" si="961"/>
        <v>1.1000000000000014</v>
      </c>
    </row>
    <row r="3390" spans="1:27">
      <c r="A3390" s="1">
        <f t="shared" si="944"/>
        <v>-901743</v>
      </c>
      <c r="B3390" s="1">
        <v>7</v>
      </c>
      <c r="C3390" s="1">
        <v>-7</v>
      </c>
      <c r="D3390" s="2">
        <v>-9</v>
      </c>
      <c r="E3390" s="5">
        <v>63.08</v>
      </c>
      <c r="F3390" s="5">
        <v>65.47</v>
      </c>
      <c r="G3390" s="5">
        <v>1.84</v>
      </c>
      <c r="H3390" s="5">
        <v>53.89</v>
      </c>
      <c r="I3390" s="5">
        <v>55.89</v>
      </c>
      <c r="J3390" s="5">
        <v>4.21</v>
      </c>
      <c r="K3390" s="6">
        <f t="shared" si="945"/>
        <v>58.484999999999999</v>
      </c>
      <c r="L3390" s="6">
        <f t="shared" si="946"/>
        <v>9.1899999999999977</v>
      </c>
      <c r="M3390" s="6">
        <f t="shared" si="947"/>
        <v>60.68</v>
      </c>
      <c r="N3390" s="5">
        <f t="shared" si="948"/>
        <v>2.2972646778288306</v>
      </c>
      <c r="O3390" s="6">
        <f t="shared" si="949"/>
        <v>9.5799999999999983</v>
      </c>
      <c r="P3390" s="6">
        <f t="shared" si="950"/>
        <v>4.5945293556576612</v>
      </c>
      <c r="Q3390" s="6">
        <f t="shared" si="951"/>
        <v>-0.6792375069280947</v>
      </c>
      <c r="R3390" s="5">
        <f t="shared" si="952"/>
        <v>8.4883558208145554E-2</v>
      </c>
      <c r="S3390" s="5">
        <f t="shared" si="953"/>
        <v>0.39000000000000057</v>
      </c>
      <c r="T3390" s="5">
        <f t="shared" si="954"/>
        <v>9.5799999999999983</v>
      </c>
      <c r="U3390" s="5">
        <f t="shared" si="955"/>
        <v>2.0850884298308539</v>
      </c>
      <c r="V3390" s="5">
        <f t="shared" si="956"/>
        <v>0.95548415521476537</v>
      </c>
      <c r="W3390" s="5">
        <f t="shared" si="957"/>
        <v>2.1950000000000003</v>
      </c>
      <c r="X3390" s="5">
        <f t="shared" si="958"/>
        <v>60.68</v>
      </c>
      <c r="Y3390" s="5">
        <f t="shared" si="959"/>
        <v>26.414022113180845</v>
      </c>
      <c r="Z3390" s="9">
        <f t="shared" si="960"/>
        <v>0.80280196810919691</v>
      </c>
      <c r="AA3390">
        <f t="shared" si="961"/>
        <v>9.1899999999999977</v>
      </c>
    </row>
    <row r="3391" spans="1:27">
      <c r="A3391" s="1">
        <f t="shared" si="944"/>
        <v>-1400249</v>
      </c>
      <c r="B3391" s="1">
        <v>1</v>
      </c>
      <c r="C3391" s="1">
        <v>-1</v>
      </c>
      <c r="D3391" s="2">
        <v>-14</v>
      </c>
      <c r="E3391" s="5">
        <v>90.48</v>
      </c>
      <c r="F3391" s="5">
        <v>91.12</v>
      </c>
      <c r="G3391" s="5">
        <v>3.62</v>
      </c>
      <c r="H3391" s="5">
        <v>90.71</v>
      </c>
      <c r="I3391" s="5">
        <v>91.63</v>
      </c>
      <c r="J3391" s="5">
        <v>5.67</v>
      </c>
      <c r="K3391" s="6">
        <f t="shared" si="945"/>
        <v>90.594999999999999</v>
      </c>
      <c r="L3391" s="6">
        <f t="shared" si="946"/>
        <v>-0.22999999999998977</v>
      </c>
      <c r="M3391" s="6">
        <f t="shared" si="947"/>
        <v>91.375</v>
      </c>
      <c r="N3391" s="5">
        <f t="shared" si="948"/>
        <v>3.3635286530665973</v>
      </c>
      <c r="O3391" s="6">
        <f t="shared" si="949"/>
        <v>-0.50999999999999091</v>
      </c>
      <c r="P3391" s="6">
        <f t="shared" si="950"/>
        <v>6.7270573061331946</v>
      </c>
      <c r="Q3391" s="6">
        <f t="shared" si="951"/>
        <v>-0.42084223691973849</v>
      </c>
      <c r="R3391" s="5">
        <f t="shared" si="952"/>
        <v>4.1622954474420701E-2</v>
      </c>
      <c r="S3391" s="5">
        <f t="shared" si="953"/>
        <v>0.28000000000000114</v>
      </c>
      <c r="T3391" s="5">
        <f t="shared" si="954"/>
        <v>0.50999999999999091</v>
      </c>
      <c r="U3391" s="5">
        <f t="shared" si="955"/>
        <v>7.5813238506978908E-2</v>
      </c>
      <c r="V3391" s="5">
        <f t="shared" si="956"/>
        <v>0.2318993177860576</v>
      </c>
      <c r="W3391" s="5">
        <f t="shared" si="957"/>
        <v>0.78000000000000114</v>
      </c>
      <c r="X3391" s="5">
        <f t="shared" si="958"/>
        <v>91.375</v>
      </c>
      <c r="Y3391" s="5">
        <f t="shared" si="959"/>
        <v>27.16641046500126</v>
      </c>
      <c r="Z3391" s="9">
        <f t="shared" si="960"/>
        <v>0.80291095396687673</v>
      </c>
      <c r="AA3391">
        <f t="shared" si="961"/>
        <v>0.22999999999998977</v>
      </c>
    </row>
    <row r="3392" spans="1:27">
      <c r="A3392" s="1">
        <f t="shared" si="944"/>
        <v>-802257</v>
      </c>
      <c r="B3392" s="1">
        <v>-7</v>
      </c>
      <c r="C3392" s="1">
        <v>-9</v>
      </c>
      <c r="D3392" s="2">
        <v>-8</v>
      </c>
      <c r="E3392" s="5">
        <v>70.34</v>
      </c>
      <c r="F3392" s="5">
        <v>65.38</v>
      </c>
      <c r="G3392" s="5">
        <v>3.29</v>
      </c>
      <c r="H3392" s="5">
        <v>72.069999999999993</v>
      </c>
      <c r="I3392" s="5">
        <v>72.459999999999994</v>
      </c>
      <c r="J3392" s="5">
        <v>4.79</v>
      </c>
      <c r="K3392" s="6">
        <f t="shared" si="945"/>
        <v>71.204999999999998</v>
      </c>
      <c r="L3392" s="6">
        <f t="shared" si="946"/>
        <v>-1.7299999999999898</v>
      </c>
      <c r="M3392" s="6">
        <f t="shared" si="947"/>
        <v>68.919999999999987</v>
      </c>
      <c r="N3392" s="5">
        <f t="shared" si="948"/>
        <v>2.9055206073955144</v>
      </c>
      <c r="O3392" s="6">
        <f t="shared" si="949"/>
        <v>-7.0799999999999983</v>
      </c>
      <c r="P3392" s="6">
        <f t="shared" si="950"/>
        <v>5.8110412147910289</v>
      </c>
      <c r="Q3392" s="6">
        <f t="shared" si="951"/>
        <v>-0.35891756149276538</v>
      </c>
      <c r="R3392" s="5">
        <f t="shared" si="952"/>
        <v>0.92066116935851061</v>
      </c>
      <c r="S3392" s="5">
        <f t="shared" si="953"/>
        <v>5.3500000000000085</v>
      </c>
      <c r="T3392" s="5">
        <f t="shared" si="954"/>
        <v>7.0799999999999983</v>
      </c>
      <c r="U3392" s="5">
        <f t="shared" si="955"/>
        <v>1.2183702951510735</v>
      </c>
      <c r="V3392" s="5">
        <f t="shared" si="956"/>
        <v>0.7864339334520386</v>
      </c>
      <c r="W3392" s="5">
        <f t="shared" si="957"/>
        <v>2.2850000000000108</v>
      </c>
      <c r="X3392" s="5">
        <f t="shared" si="958"/>
        <v>68.919999999999987</v>
      </c>
      <c r="Y3392" s="5">
        <f t="shared" si="959"/>
        <v>23.720361791472314</v>
      </c>
      <c r="Z3392" s="9">
        <f t="shared" si="960"/>
        <v>0.80314631294677563</v>
      </c>
      <c r="AA3392">
        <f t="shared" si="961"/>
        <v>1.7299999999999898</v>
      </c>
    </row>
    <row r="3393" spans="1:27">
      <c r="A3393" s="1">
        <f t="shared" si="944"/>
        <v>-2998</v>
      </c>
      <c r="B3393" s="1">
        <v>2</v>
      </c>
      <c r="C3393" s="1">
        <v>-12</v>
      </c>
      <c r="D3393" s="2">
        <v>0</v>
      </c>
      <c r="E3393" s="5">
        <v>31.69</v>
      </c>
      <c r="F3393" s="5">
        <v>27.09</v>
      </c>
      <c r="G3393" s="5">
        <v>3.11</v>
      </c>
      <c r="H3393" s="5">
        <v>35.03</v>
      </c>
      <c r="I3393" s="5">
        <v>33.97</v>
      </c>
      <c r="J3393" s="5">
        <v>2.97</v>
      </c>
      <c r="K3393" s="6">
        <f t="shared" si="945"/>
        <v>33.36</v>
      </c>
      <c r="L3393" s="6">
        <f t="shared" si="946"/>
        <v>-3.34</v>
      </c>
      <c r="M3393" s="6">
        <f t="shared" si="947"/>
        <v>30.53</v>
      </c>
      <c r="N3393" s="5">
        <f t="shared" si="948"/>
        <v>2.1501744115303763</v>
      </c>
      <c r="O3393" s="6">
        <f t="shared" si="949"/>
        <v>-6.879999999999999</v>
      </c>
      <c r="P3393" s="6">
        <f t="shared" si="950"/>
        <v>4.3003488230607525</v>
      </c>
      <c r="Q3393" s="6">
        <f t="shared" si="951"/>
        <v>4.6028226896663429E-2</v>
      </c>
      <c r="R3393" s="5">
        <f t="shared" si="952"/>
        <v>0.82318903550722222</v>
      </c>
      <c r="S3393" s="5">
        <f t="shared" si="953"/>
        <v>3.5399999999999991</v>
      </c>
      <c r="T3393" s="5">
        <f t="shared" si="954"/>
        <v>6.879999999999999</v>
      </c>
      <c r="U3393" s="5">
        <f t="shared" si="955"/>
        <v>1.5998702159010423</v>
      </c>
      <c r="V3393" s="5">
        <f t="shared" si="956"/>
        <v>1.3161722997092871</v>
      </c>
      <c r="W3393" s="5">
        <f t="shared" si="957"/>
        <v>2.8299999999999983</v>
      </c>
      <c r="X3393" s="5">
        <f t="shared" si="958"/>
        <v>30.53</v>
      </c>
      <c r="Y3393" s="5">
        <f t="shared" si="959"/>
        <v>14.198848166121753</v>
      </c>
      <c r="Z3393" s="9">
        <f t="shared" si="960"/>
        <v>0.80328824216466654</v>
      </c>
      <c r="AA3393">
        <f t="shared" si="961"/>
        <v>3.34</v>
      </c>
    </row>
    <row r="3394" spans="1:27">
      <c r="A3394" s="1">
        <f t="shared" si="944"/>
        <v>-502756</v>
      </c>
      <c r="B3394" s="1">
        <v>-6</v>
      </c>
      <c r="C3394" s="1">
        <v>-11</v>
      </c>
      <c r="D3394" s="2">
        <v>-5</v>
      </c>
      <c r="E3394" s="5">
        <v>71.459999999999994</v>
      </c>
      <c r="F3394" s="5">
        <v>73.22</v>
      </c>
      <c r="G3394" s="5">
        <v>5.04</v>
      </c>
      <c r="H3394" s="5">
        <v>69.5</v>
      </c>
      <c r="I3394" s="5">
        <v>70.260000000000005</v>
      </c>
      <c r="J3394" s="5">
        <v>2.56</v>
      </c>
      <c r="K3394" s="6">
        <f t="shared" si="945"/>
        <v>70.47999999999999</v>
      </c>
      <c r="L3394" s="6">
        <f t="shared" si="946"/>
        <v>1.9599999999999937</v>
      </c>
      <c r="M3394" s="6">
        <f t="shared" si="947"/>
        <v>71.740000000000009</v>
      </c>
      <c r="N3394" s="5">
        <f t="shared" si="948"/>
        <v>2.8264465323087222</v>
      </c>
      <c r="O3394" s="6">
        <f t="shared" si="949"/>
        <v>2.9599999999999937</v>
      </c>
      <c r="P3394" s="6">
        <f t="shared" si="950"/>
        <v>5.6528930646174445</v>
      </c>
      <c r="Q3394" s="6">
        <f t="shared" si="951"/>
        <v>0.58982575605848198</v>
      </c>
      <c r="R3394" s="5">
        <f t="shared" si="952"/>
        <v>0.1769005690659875</v>
      </c>
      <c r="S3394" s="5">
        <f t="shared" si="953"/>
        <v>1</v>
      </c>
      <c r="T3394" s="5">
        <f t="shared" si="954"/>
        <v>2.9599999999999937</v>
      </c>
      <c r="U3394" s="5">
        <f t="shared" si="955"/>
        <v>0.52362568443532187</v>
      </c>
      <c r="V3394" s="5">
        <f t="shared" si="956"/>
        <v>0.44578943404629534</v>
      </c>
      <c r="W3394" s="5">
        <f t="shared" si="957"/>
        <v>1.2600000000000193</v>
      </c>
      <c r="X3394" s="5">
        <f t="shared" si="958"/>
        <v>71.740000000000009</v>
      </c>
      <c r="Y3394" s="5">
        <f t="shared" si="959"/>
        <v>25.381693649587891</v>
      </c>
      <c r="Z3394" s="9">
        <f t="shared" si="960"/>
        <v>0.80332309813673353</v>
      </c>
      <c r="AA3394">
        <f t="shared" si="961"/>
        <v>1.9599999999999937</v>
      </c>
    </row>
    <row r="3395" spans="1:27">
      <c r="A3395" s="1">
        <f t="shared" si="944"/>
        <v>-1302499</v>
      </c>
      <c r="B3395" s="1">
        <v>1</v>
      </c>
      <c r="C3395" s="1">
        <v>-10</v>
      </c>
      <c r="D3395" s="2">
        <v>-13</v>
      </c>
      <c r="E3395" s="5">
        <v>64.099999999999994</v>
      </c>
      <c r="F3395" s="5">
        <v>65.459999999999994</v>
      </c>
      <c r="G3395" s="5">
        <v>2.4700000000000002</v>
      </c>
      <c r="H3395" s="5">
        <v>60.95</v>
      </c>
      <c r="I3395" s="5">
        <v>55.71</v>
      </c>
      <c r="J3395" s="5">
        <v>2.84</v>
      </c>
      <c r="K3395" s="6">
        <f t="shared" si="945"/>
        <v>62.524999999999999</v>
      </c>
      <c r="L3395" s="6">
        <f t="shared" si="946"/>
        <v>3.1499999999999915</v>
      </c>
      <c r="M3395" s="6">
        <f t="shared" si="947"/>
        <v>60.584999999999994</v>
      </c>
      <c r="N3395" s="5">
        <f t="shared" si="948"/>
        <v>1.8819205615540737</v>
      </c>
      <c r="O3395" s="6">
        <f t="shared" si="949"/>
        <v>9.7499999999999929</v>
      </c>
      <c r="P3395" s="6">
        <f t="shared" si="950"/>
        <v>3.7638411231081474</v>
      </c>
      <c r="Q3395" s="6">
        <f t="shared" si="951"/>
        <v>-0.13868633748632328</v>
      </c>
      <c r="R3395" s="5">
        <f t="shared" si="952"/>
        <v>1.7535277882690699</v>
      </c>
      <c r="S3395" s="5">
        <f t="shared" si="953"/>
        <v>6.6000000000000014</v>
      </c>
      <c r="T3395" s="5">
        <f t="shared" si="954"/>
        <v>9.7499999999999929</v>
      </c>
      <c r="U3395" s="5">
        <f t="shared" si="955"/>
        <v>2.5904387781247595</v>
      </c>
      <c r="V3395" s="5">
        <f t="shared" si="956"/>
        <v>1.0308617906793949</v>
      </c>
      <c r="W3395" s="5">
        <f t="shared" si="957"/>
        <v>1.9400000000000048</v>
      </c>
      <c r="X3395" s="5">
        <f t="shared" si="958"/>
        <v>60.584999999999994</v>
      </c>
      <c r="Y3395" s="5">
        <f t="shared" si="959"/>
        <v>32.193176076448957</v>
      </c>
      <c r="Z3395" s="9">
        <f t="shared" si="960"/>
        <v>0.80345503919012184</v>
      </c>
      <c r="AA3395">
        <f t="shared" si="961"/>
        <v>3.1499999999999915</v>
      </c>
    </row>
    <row r="3396" spans="1:27">
      <c r="A3396" s="1">
        <f t="shared" si="944"/>
        <v>-100010</v>
      </c>
      <c r="B3396" s="1">
        <v>-10</v>
      </c>
      <c r="C3396" s="1">
        <v>0</v>
      </c>
      <c r="D3396" s="2">
        <v>-1</v>
      </c>
      <c r="E3396" s="5">
        <v>61.38</v>
      </c>
      <c r="F3396" s="5">
        <v>65.55</v>
      </c>
      <c r="G3396" s="5">
        <v>4.82</v>
      </c>
      <c r="H3396" s="5">
        <v>59.84</v>
      </c>
      <c r="I3396" s="5">
        <v>63.85</v>
      </c>
      <c r="J3396" s="5">
        <v>4.5</v>
      </c>
      <c r="K3396" s="6">
        <f t="shared" si="945"/>
        <v>60.61</v>
      </c>
      <c r="L3396" s="6">
        <f t="shared" si="946"/>
        <v>1.5399999999999991</v>
      </c>
      <c r="M3396" s="6">
        <f t="shared" si="947"/>
        <v>64.7</v>
      </c>
      <c r="N3396" s="5">
        <f t="shared" si="948"/>
        <v>3.2970592957967861</v>
      </c>
      <c r="O3396" s="6">
        <f t="shared" si="949"/>
        <v>1.6999999999999957</v>
      </c>
      <c r="P3396" s="6">
        <f t="shared" si="950"/>
        <v>6.5941185915935723</v>
      </c>
      <c r="Q3396" s="6">
        <f t="shared" si="951"/>
        <v>6.8588670358581905E-2</v>
      </c>
      <c r="R3396" s="5">
        <f t="shared" si="952"/>
        <v>2.4264046479838951E-2</v>
      </c>
      <c r="S3396" s="5">
        <f t="shared" si="953"/>
        <v>0.15999999999999659</v>
      </c>
      <c r="T3396" s="5">
        <f t="shared" si="954"/>
        <v>1.6999999999999957</v>
      </c>
      <c r="U3396" s="5">
        <f t="shared" si="955"/>
        <v>0.25780549384829371</v>
      </c>
      <c r="V3396" s="5">
        <f t="shared" si="956"/>
        <v>1.2404993762817937</v>
      </c>
      <c r="W3396" s="5">
        <f t="shared" si="957"/>
        <v>4.0900000000000034</v>
      </c>
      <c r="X3396" s="5">
        <f t="shared" si="958"/>
        <v>64.7</v>
      </c>
      <c r="Y3396" s="5">
        <f t="shared" si="959"/>
        <v>19.623547590570169</v>
      </c>
      <c r="Z3396" s="9">
        <f t="shared" si="960"/>
        <v>0.80358695858009044</v>
      </c>
      <c r="AA3396">
        <f t="shared" si="961"/>
        <v>1.5399999999999991</v>
      </c>
    </row>
    <row r="3397" spans="1:27">
      <c r="A3397" s="1">
        <f t="shared" si="944"/>
        <v>-1401247</v>
      </c>
      <c r="B3397" s="1">
        <v>3</v>
      </c>
      <c r="C3397" s="1">
        <v>-5</v>
      </c>
      <c r="D3397" s="2">
        <v>-14</v>
      </c>
      <c r="E3397" s="5">
        <v>93.05</v>
      </c>
      <c r="F3397" s="5">
        <v>91.81</v>
      </c>
      <c r="G3397" s="5">
        <v>2.29</v>
      </c>
      <c r="H3397" s="5">
        <v>100.07</v>
      </c>
      <c r="I3397" s="5">
        <v>94.65</v>
      </c>
      <c r="J3397" s="5">
        <v>7.12</v>
      </c>
      <c r="K3397" s="6">
        <f t="shared" si="945"/>
        <v>96.56</v>
      </c>
      <c r="L3397" s="6">
        <f t="shared" si="946"/>
        <v>-7.019999999999996</v>
      </c>
      <c r="M3397" s="6">
        <f t="shared" si="947"/>
        <v>93.23</v>
      </c>
      <c r="N3397" s="5">
        <f t="shared" si="948"/>
        <v>3.7396022515770313</v>
      </c>
      <c r="O3397" s="6">
        <f t="shared" si="949"/>
        <v>-2.8400000000000034</v>
      </c>
      <c r="P3397" s="6">
        <f t="shared" si="950"/>
        <v>7.4792045031540626</v>
      </c>
      <c r="Q3397" s="6">
        <f t="shared" si="951"/>
        <v>-0.81250480438338524</v>
      </c>
      <c r="R3397" s="5">
        <f t="shared" si="952"/>
        <v>0.55888296652902603</v>
      </c>
      <c r="S3397" s="5">
        <f t="shared" si="953"/>
        <v>4.1799999999999926</v>
      </c>
      <c r="T3397" s="5">
        <f t="shared" si="954"/>
        <v>2.8400000000000034</v>
      </c>
      <c r="U3397" s="5">
        <f t="shared" si="955"/>
        <v>0.37971952749819105</v>
      </c>
      <c r="V3397" s="5">
        <f t="shared" si="956"/>
        <v>0.89046903279505218</v>
      </c>
      <c r="W3397" s="5">
        <f t="shared" si="957"/>
        <v>3.3299999999999983</v>
      </c>
      <c r="X3397" s="5">
        <f t="shared" si="958"/>
        <v>93.23</v>
      </c>
      <c r="Y3397" s="5">
        <f t="shared" si="959"/>
        <v>24.930458837081908</v>
      </c>
      <c r="Z3397" s="9">
        <f t="shared" si="960"/>
        <v>0.80359193624625191</v>
      </c>
      <c r="AA3397">
        <f t="shared" si="961"/>
        <v>7.019999999999996</v>
      </c>
    </row>
    <row r="3398" spans="1:27">
      <c r="A3398" s="1">
        <f t="shared" si="944"/>
        <v>-497746</v>
      </c>
      <c r="B3398" s="1">
        <v>4</v>
      </c>
      <c r="C3398" s="1">
        <v>9</v>
      </c>
      <c r="D3398" s="2">
        <v>-5</v>
      </c>
      <c r="E3398" s="5">
        <v>65.66</v>
      </c>
      <c r="F3398" s="5">
        <v>63.19</v>
      </c>
      <c r="G3398" s="5">
        <v>2.3199999999999998</v>
      </c>
      <c r="H3398" s="5">
        <v>62.75</v>
      </c>
      <c r="I3398" s="5">
        <v>62.75</v>
      </c>
      <c r="J3398" s="5">
        <v>3.26</v>
      </c>
      <c r="K3398" s="6">
        <f t="shared" si="945"/>
        <v>64.204999999999998</v>
      </c>
      <c r="L3398" s="6">
        <f t="shared" si="946"/>
        <v>2.9099999999999966</v>
      </c>
      <c r="M3398" s="6">
        <f t="shared" si="947"/>
        <v>62.97</v>
      </c>
      <c r="N3398" s="5">
        <f t="shared" si="948"/>
        <v>2.0006249023742555</v>
      </c>
      <c r="O3398" s="6">
        <f t="shared" si="949"/>
        <v>0.43999999999999773</v>
      </c>
      <c r="P3398" s="6">
        <f t="shared" si="950"/>
        <v>4.001249804748511</v>
      </c>
      <c r="Q3398" s="6">
        <f t="shared" si="951"/>
        <v>-0.32762023735165524</v>
      </c>
      <c r="R3398" s="5">
        <f t="shared" si="952"/>
        <v>0.61730712165701562</v>
      </c>
      <c r="S3398" s="5">
        <f t="shared" si="953"/>
        <v>2.4699999999999989</v>
      </c>
      <c r="T3398" s="5">
        <f t="shared" si="954"/>
        <v>0.43999999999999773</v>
      </c>
      <c r="U3398" s="5">
        <f t="shared" si="955"/>
        <v>0.10996564110489294</v>
      </c>
      <c r="V3398" s="5">
        <f t="shared" si="956"/>
        <v>0.61730712165701562</v>
      </c>
      <c r="W3398" s="5">
        <f t="shared" si="957"/>
        <v>1.2349999999999994</v>
      </c>
      <c r="X3398" s="5">
        <f t="shared" si="958"/>
        <v>62.97</v>
      </c>
      <c r="Y3398" s="5">
        <f t="shared" si="959"/>
        <v>31.475165547159747</v>
      </c>
      <c r="Z3398" s="9">
        <f t="shared" si="960"/>
        <v>0.80362802340386308</v>
      </c>
      <c r="AA3398">
        <f t="shared" si="961"/>
        <v>2.9099999999999966</v>
      </c>
    </row>
    <row r="3399" spans="1:27">
      <c r="A3399" s="1">
        <f t="shared" si="944"/>
        <v>-1301746</v>
      </c>
      <c r="B3399" s="1">
        <v>4</v>
      </c>
      <c r="C3399" s="1">
        <v>-7</v>
      </c>
      <c r="D3399" s="2">
        <v>-13</v>
      </c>
      <c r="E3399" s="5">
        <v>219.23</v>
      </c>
      <c r="F3399" s="5">
        <v>219.14</v>
      </c>
      <c r="G3399" s="5">
        <v>4.18</v>
      </c>
      <c r="H3399" s="5">
        <v>213.92</v>
      </c>
      <c r="I3399" s="5">
        <v>218.75</v>
      </c>
      <c r="J3399" s="5">
        <v>5.42</v>
      </c>
      <c r="K3399" s="6">
        <f t="shared" si="945"/>
        <v>216.57499999999999</v>
      </c>
      <c r="L3399" s="6">
        <f t="shared" si="946"/>
        <v>5.3100000000000023</v>
      </c>
      <c r="M3399" s="6">
        <f t="shared" si="947"/>
        <v>218.94499999999999</v>
      </c>
      <c r="N3399" s="5">
        <f t="shared" si="948"/>
        <v>3.4223091619548343</v>
      </c>
      <c r="O3399" s="6">
        <f t="shared" si="949"/>
        <v>0.38999999999998636</v>
      </c>
      <c r="P3399" s="6">
        <f t="shared" si="950"/>
        <v>6.8446183239096685</v>
      </c>
      <c r="Q3399" s="6">
        <f t="shared" si="951"/>
        <v>-0.25409402161848338</v>
      </c>
      <c r="R3399" s="5">
        <f t="shared" si="952"/>
        <v>0.71881290777214524</v>
      </c>
      <c r="S3399" s="5">
        <f t="shared" si="953"/>
        <v>4.9200000000000159</v>
      </c>
      <c r="T3399" s="5">
        <f t="shared" si="954"/>
        <v>0.38999999999998636</v>
      </c>
      <c r="U3399" s="5">
        <f t="shared" si="955"/>
        <v>5.6979071957545924E-2</v>
      </c>
      <c r="V3399" s="5">
        <f t="shared" si="956"/>
        <v>0.69251487456096827</v>
      </c>
      <c r="W3399" s="5">
        <f t="shared" si="957"/>
        <v>2.3700000000000045</v>
      </c>
      <c r="X3399" s="5">
        <f t="shared" si="958"/>
        <v>218.94499999999999</v>
      </c>
      <c r="Y3399" s="5">
        <f t="shared" si="959"/>
        <v>63.97580979356578</v>
      </c>
      <c r="Z3399" s="9">
        <f t="shared" si="960"/>
        <v>0.80365291015462637</v>
      </c>
      <c r="AA3399">
        <f t="shared" si="961"/>
        <v>5.3100000000000023</v>
      </c>
    </row>
    <row r="3400" spans="1:27">
      <c r="A3400" s="1">
        <f t="shared" si="944"/>
        <v>-402756</v>
      </c>
      <c r="B3400" s="1">
        <v>-6</v>
      </c>
      <c r="C3400" s="1">
        <v>-11</v>
      </c>
      <c r="D3400" s="2">
        <v>-4</v>
      </c>
      <c r="E3400" s="5">
        <v>25.22</v>
      </c>
      <c r="F3400" s="5">
        <v>24</v>
      </c>
      <c r="G3400" s="5">
        <v>1.99</v>
      </c>
      <c r="H3400" s="5">
        <v>26.44</v>
      </c>
      <c r="I3400" s="5">
        <v>25.44</v>
      </c>
      <c r="J3400" s="5">
        <v>1.87</v>
      </c>
      <c r="K3400" s="6">
        <f t="shared" si="945"/>
        <v>25.83</v>
      </c>
      <c r="L3400" s="6">
        <f t="shared" si="946"/>
        <v>-1.2200000000000024</v>
      </c>
      <c r="M3400" s="6">
        <f t="shared" si="947"/>
        <v>24.72</v>
      </c>
      <c r="N3400" s="5">
        <f t="shared" si="948"/>
        <v>1.3653754062528005</v>
      </c>
      <c r="O3400" s="6">
        <f t="shared" si="949"/>
        <v>-1.4400000000000013</v>
      </c>
      <c r="P3400" s="6">
        <f t="shared" si="950"/>
        <v>2.730750812505601</v>
      </c>
      <c r="Q3400" s="6">
        <f t="shared" si="951"/>
        <v>6.211613249295958E-2</v>
      </c>
      <c r="R3400" s="5">
        <f t="shared" si="952"/>
        <v>8.0563923662495526E-2</v>
      </c>
      <c r="S3400" s="5">
        <f t="shared" si="953"/>
        <v>0.21999999999999886</v>
      </c>
      <c r="T3400" s="5">
        <f t="shared" si="954"/>
        <v>1.4400000000000013</v>
      </c>
      <c r="U3400" s="5">
        <f t="shared" si="955"/>
        <v>0.52732750033633746</v>
      </c>
      <c r="V3400" s="5">
        <f t="shared" si="956"/>
        <v>0.81296322968518586</v>
      </c>
      <c r="W3400" s="5">
        <f t="shared" si="957"/>
        <v>1.1099999999999994</v>
      </c>
      <c r="X3400" s="5">
        <f t="shared" si="958"/>
        <v>24.72</v>
      </c>
      <c r="Y3400" s="5">
        <f t="shared" si="959"/>
        <v>18.104910844880905</v>
      </c>
      <c r="Z3400" s="9">
        <f t="shared" si="960"/>
        <v>0.80371450154890189</v>
      </c>
      <c r="AA3400">
        <f t="shared" si="961"/>
        <v>1.2200000000000024</v>
      </c>
    </row>
    <row r="3401" spans="1:27">
      <c r="A3401" s="1">
        <f t="shared" si="944"/>
        <v>-1400997</v>
      </c>
      <c r="B3401" s="1">
        <v>3</v>
      </c>
      <c r="C3401" s="1">
        <v>-4</v>
      </c>
      <c r="D3401" s="2">
        <v>-14</v>
      </c>
      <c r="E3401" s="5">
        <v>148.07</v>
      </c>
      <c r="F3401" s="5">
        <v>151.03</v>
      </c>
      <c r="G3401" s="5">
        <v>3.1</v>
      </c>
      <c r="H3401" s="5">
        <v>135.88999999999999</v>
      </c>
      <c r="I3401" s="5">
        <v>131.5</v>
      </c>
      <c r="J3401" s="5">
        <v>4.87</v>
      </c>
      <c r="K3401" s="6">
        <f t="shared" si="945"/>
        <v>141.97999999999999</v>
      </c>
      <c r="L3401" s="6">
        <f t="shared" si="946"/>
        <v>12.180000000000007</v>
      </c>
      <c r="M3401" s="6">
        <f t="shared" si="947"/>
        <v>141.26499999999999</v>
      </c>
      <c r="N3401" s="5">
        <f t="shared" si="948"/>
        <v>2.8864727610008725</v>
      </c>
      <c r="O3401" s="6">
        <f t="shared" si="949"/>
        <v>19.53</v>
      </c>
      <c r="P3401" s="6">
        <f t="shared" si="950"/>
        <v>5.7729455220017449</v>
      </c>
      <c r="Q3401" s="6">
        <f t="shared" si="951"/>
        <v>-0.42328869471808062</v>
      </c>
      <c r="R3401" s="5">
        <f t="shared" si="952"/>
        <v>1.2731802113821806</v>
      </c>
      <c r="S3401" s="5">
        <f t="shared" si="953"/>
        <v>7.3499999999999943</v>
      </c>
      <c r="T3401" s="5">
        <f t="shared" si="954"/>
        <v>19.53</v>
      </c>
      <c r="U3401" s="5">
        <f t="shared" si="955"/>
        <v>3.383021704529797</v>
      </c>
      <c r="V3401" s="5">
        <f t="shared" si="956"/>
        <v>0.24770717037775894</v>
      </c>
      <c r="W3401" s="5">
        <f t="shared" si="957"/>
        <v>0.71500000000000341</v>
      </c>
      <c r="X3401" s="5">
        <f t="shared" si="958"/>
        <v>141.26499999999999</v>
      </c>
      <c r="Y3401" s="5">
        <f t="shared" si="959"/>
        <v>48.940354438341188</v>
      </c>
      <c r="Z3401" s="9">
        <f t="shared" si="960"/>
        <v>0.80385073241242988</v>
      </c>
      <c r="AA3401">
        <f t="shared" si="961"/>
        <v>12.180000000000007</v>
      </c>
    </row>
    <row r="3402" spans="1:27">
      <c r="A3402" s="1">
        <f t="shared" si="944"/>
        <v>-999494</v>
      </c>
      <c r="B3402" s="1">
        <v>6</v>
      </c>
      <c r="C3402" s="1">
        <v>2</v>
      </c>
      <c r="D3402" s="2">
        <v>-10</v>
      </c>
      <c r="E3402" s="5">
        <v>98.4</v>
      </c>
      <c r="F3402" s="5">
        <v>99.87</v>
      </c>
      <c r="G3402" s="5">
        <v>2.97</v>
      </c>
      <c r="H3402" s="5">
        <v>88.48</v>
      </c>
      <c r="I3402" s="5">
        <v>81.64</v>
      </c>
      <c r="J3402" s="5">
        <v>5.58</v>
      </c>
      <c r="K3402" s="6">
        <f t="shared" si="945"/>
        <v>93.44</v>
      </c>
      <c r="L3402" s="6">
        <f t="shared" si="946"/>
        <v>9.9200000000000017</v>
      </c>
      <c r="M3402" s="6">
        <f t="shared" si="947"/>
        <v>90.754999999999995</v>
      </c>
      <c r="N3402" s="5">
        <f t="shared" si="948"/>
        <v>3.1605893437775179</v>
      </c>
      <c r="O3402" s="6">
        <f t="shared" si="949"/>
        <v>18.230000000000004</v>
      </c>
      <c r="P3402" s="6">
        <f t="shared" si="950"/>
        <v>6.3211786875550358</v>
      </c>
      <c r="Q3402" s="6">
        <f t="shared" si="951"/>
        <v>-0.55848368132981951</v>
      </c>
      <c r="R3402" s="5">
        <f t="shared" si="952"/>
        <v>1.3146282379836063</v>
      </c>
      <c r="S3402" s="5">
        <f t="shared" si="953"/>
        <v>8.3100000000000023</v>
      </c>
      <c r="T3402" s="5">
        <f t="shared" si="954"/>
        <v>18.230000000000004</v>
      </c>
      <c r="U3402" s="5">
        <f t="shared" si="955"/>
        <v>2.8839558096800415</v>
      </c>
      <c r="V3402" s="5">
        <f t="shared" si="956"/>
        <v>0.84952510685583282</v>
      </c>
      <c r="W3402" s="5">
        <f t="shared" si="957"/>
        <v>2.6850000000000023</v>
      </c>
      <c r="X3402" s="5">
        <f t="shared" si="958"/>
        <v>90.754999999999995</v>
      </c>
      <c r="Y3402" s="5">
        <f t="shared" si="959"/>
        <v>28.714581405102805</v>
      </c>
      <c r="Z3402" s="9">
        <f t="shared" si="960"/>
        <v>0.80395771033058705</v>
      </c>
      <c r="AA3402">
        <f t="shared" si="961"/>
        <v>9.9200000000000017</v>
      </c>
    </row>
    <row r="3403" spans="1:27">
      <c r="A3403" s="1">
        <f t="shared" si="944"/>
        <v>-702745</v>
      </c>
      <c r="B3403" s="1">
        <v>5</v>
      </c>
      <c r="C3403" s="1">
        <v>-11</v>
      </c>
      <c r="D3403" s="2">
        <v>-7</v>
      </c>
      <c r="E3403" s="5">
        <v>24.55</v>
      </c>
      <c r="F3403" s="5">
        <v>24.03</v>
      </c>
      <c r="G3403" s="5">
        <v>2.37</v>
      </c>
      <c r="H3403" s="5">
        <v>23.82</v>
      </c>
      <c r="I3403" s="5">
        <v>21.4</v>
      </c>
      <c r="J3403" s="5">
        <v>2.57</v>
      </c>
      <c r="K3403" s="6">
        <f t="shared" si="945"/>
        <v>24.185000000000002</v>
      </c>
      <c r="L3403" s="6">
        <f t="shared" si="946"/>
        <v>0.73000000000000043</v>
      </c>
      <c r="M3403" s="6">
        <f t="shared" si="947"/>
        <v>22.715</v>
      </c>
      <c r="N3403" s="5">
        <f t="shared" si="948"/>
        <v>1.7479845537074976</v>
      </c>
      <c r="O3403" s="6">
        <f t="shared" si="949"/>
        <v>2.6300000000000026</v>
      </c>
      <c r="P3403" s="6">
        <f t="shared" si="950"/>
        <v>3.4959691074149952</v>
      </c>
      <c r="Q3403" s="6">
        <f t="shared" si="951"/>
        <v>-8.0839156261761677E-2</v>
      </c>
      <c r="R3403" s="5">
        <f t="shared" si="952"/>
        <v>0.54348306338579422</v>
      </c>
      <c r="S3403" s="5">
        <f t="shared" si="953"/>
        <v>1.9000000000000021</v>
      </c>
      <c r="T3403" s="5">
        <f t="shared" si="954"/>
        <v>2.6300000000000026</v>
      </c>
      <c r="U3403" s="5">
        <f t="shared" si="955"/>
        <v>0.75229497721296756</v>
      </c>
      <c r="V3403" s="5">
        <f t="shared" si="956"/>
        <v>0.84096852966012403</v>
      </c>
      <c r="W3403" s="5">
        <f t="shared" si="957"/>
        <v>1.4700000000000024</v>
      </c>
      <c r="X3403" s="5">
        <f t="shared" si="958"/>
        <v>22.715</v>
      </c>
      <c r="Y3403" s="5">
        <f t="shared" si="959"/>
        <v>12.994966089271896</v>
      </c>
      <c r="Z3403" s="9">
        <f t="shared" si="960"/>
        <v>0.80414861810488747</v>
      </c>
      <c r="AA3403">
        <f t="shared" si="961"/>
        <v>0.73000000000000043</v>
      </c>
    </row>
    <row r="3404" spans="1:27">
      <c r="A3404" s="1">
        <f t="shared" si="944"/>
        <v>-499491</v>
      </c>
      <c r="B3404" s="1">
        <v>9</v>
      </c>
      <c r="C3404" s="1">
        <v>2</v>
      </c>
      <c r="D3404" s="2">
        <v>-5</v>
      </c>
      <c r="E3404" s="5">
        <v>58.72</v>
      </c>
      <c r="F3404" s="5">
        <v>61.47</v>
      </c>
      <c r="G3404" s="5">
        <v>2.04</v>
      </c>
      <c r="H3404" s="5">
        <v>60.36</v>
      </c>
      <c r="I3404" s="5">
        <v>64.69</v>
      </c>
      <c r="J3404" s="5">
        <v>4.43</v>
      </c>
      <c r="K3404" s="6">
        <f t="shared" si="945"/>
        <v>59.54</v>
      </c>
      <c r="L3404" s="6">
        <f t="shared" si="946"/>
        <v>-1.6400000000000006</v>
      </c>
      <c r="M3404" s="6">
        <f t="shared" si="947"/>
        <v>63.08</v>
      </c>
      <c r="N3404" s="5">
        <f t="shared" si="948"/>
        <v>2.4385702778472469</v>
      </c>
      <c r="O3404" s="6">
        <f t="shared" si="949"/>
        <v>-3.2199999999999989</v>
      </c>
      <c r="P3404" s="6">
        <f t="shared" si="950"/>
        <v>4.8771405556944938</v>
      </c>
      <c r="Q3404" s="6">
        <f t="shared" si="951"/>
        <v>-0.65008723435562188</v>
      </c>
      <c r="R3404" s="5">
        <f t="shared" si="952"/>
        <v>0.32396031690233085</v>
      </c>
      <c r="S3404" s="5">
        <f t="shared" si="953"/>
        <v>1.5799999999999983</v>
      </c>
      <c r="T3404" s="5">
        <f t="shared" si="954"/>
        <v>3.2199999999999989</v>
      </c>
      <c r="U3404" s="5">
        <f t="shared" si="955"/>
        <v>0.66022292431994056</v>
      </c>
      <c r="V3404" s="5">
        <f t="shared" si="956"/>
        <v>1.451670280802851</v>
      </c>
      <c r="W3404" s="5">
        <f t="shared" si="957"/>
        <v>3.5399999999999991</v>
      </c>
      <c r="X3404" s="5">
        <f t="shared" si="958"/>
        <v>63.08</v>
      </c>
      <c r="Y3404" s="5">
        <f t="shared" si="959"/>
        <v>25.867616190125382</v>
      </c>
      <c r="Z3404" s="9">
        <f t="shared" si="960"/>
        <v>0.80415670114723292</v>
      </c>
      <c r="AA3404">
        <f t="shared" si="961"/>
        <v>1.6400000000000006</v>
      </c>
    </row>
    <row r="3405" spans="1:27">
      <c r="A3405" s="1">
        <f t="shared" si="944"/>
        <v>-99990</v>
      </c>
      <c r="B3405" s="1">
        <v>10</v>
      </c>
      <c r="C3405" s="1">
        <v>0</v>
      </c>
      <c r="D3405" s="2">
        <v>-1</v>
      </c>
      <c r="E3405" s="5">
        <v>68.819999999999993</v>
      </c>
      <c r="F3405" s="5">
        <v>75.03</v>
      </c>
      <c r="G3405" s="5">
        <v>3.48</v>
      </c>
      <c r="H3405" s="5">
        <v>69.760000000000005</v>
      </c>
      <c r="I3405" s="5">
        <v>76.31</v>
      </c>
      <c r="J3405" s="5">
        <v>5.15</v>
      </c>
      <c r="K3405" s="6">
        <f t="shared" si="945"/>
        <v>69.289999999999992</v>
      </c>
      <c r="L3405" s="6">
        <f t="shared" si="946"/>
        <v>-0.94000000000001194</v>
      </c>
      <c r="M3405" s="6">
        <f t="shared" si="947"/>
        <v>75.67</v>
      </c>
      <c r="N3405" s="5">
        <f t="shared" si="948"/>
        <v>3.1077684920212447</v>
      </c>
      <c r="O3405" s="6">
        <f t="shared" si="949"/>
        <v>-1.2800000000000011</v>
      </c>
      <c r="P3405" s="6">
        <f t="shared" si="950"/>
        <v>6.2155369840424894</v>
      </c>
      <c r="Q3405" s="6">
        <f t="shared" si="951"/>
        <v>-0.37305250188311001</v>
      </c>
      <c r="R3405" s="5">
        <f t="shared" si="952"/>
        <v>5.4701629299751739E-2</v>
      </c>
      <c r="S3405" s="5">
        <f t="shared" si="953"/>
        <v>0.3399999999999892</v>
      </c>
      <c r="T3405" s="5">
        <f t="shared" si="954"/>
        <v>1.2800000000000011</v>
      </c>
      <c r="U3405" s="5">
        <f t="shared" si="955"/>
        <v>0.2059355455990721</v>
      </c>
      <c r="V3405" s="5">
        <f t="shared" si="956"/>
        <v>2.0529199701907515</v>
      </c>
      <c r="W3405" s="5">
        <f t="shared" si="957"/>
        <v>6.3800000000000097</v>
      </c>
      <c r="X3405" s="5">
        <f t="shared" si="958"/>
        <v>75.67</v>
      </c>
      <c r="Y3405" s="5">
        <f t="shared" si="959"/>
        <v>24.348660524190269</v>
      </c>
      <c r="Z3405" s="9">
        <f t="shared" si="960"/>
        <v>0.80418405853386576</v>
      </c>
      <c r="AA3405">
        <f t="shared" si="961"/>
        <v>0.94000000000001194</v>
      </c>
    </row>
    <row r="3406" spans="1:27">
      <c r="A3406" s="1">
        <f t="shared" si="944"/>
        <v>-902244</v>
      </c>
      <c r="B3406" s="1">
        <v>6</v>
      </c>
      <c r="C3406" s="1">
        <v>-9</v>
      </c>
      <c r="D3406" s="2">
        <v>-9</v>
      </c>
      <c r="E3406" s="5">
        <v>29.96</v>
      </c>
      <c r="F3406" s="5">
        <v>32.21</v>
      </c>
      <c r="G3406" s="5">
        <v>1.55</v>
      </c>
      <c r="H3406" s="5">
        <v>29.18</v>
      </c>
      <c r="I3406" s="5">
        <v>31.14</v>
      </c>
      <c r="J3406" s="5">
        <v>2.0499999999999998</v>
      </c>
      <c r="K3406" s="6">
        <f t="shared" si="945"/>
        <v>29.57</v>
      </c>
      <c r="L3406" s="6">
        <f t="shared" si="946"/>
        <v>0.78000000000000114</v>
      </c>
      <c r="M3406" s="6">
        <f t="shared" si="947"/>
        <v>31.675000000000001</v>
      </c>
      <c r="N3406" s="5">
        <f t="shared" si="948"/>
        <v>1.2850097275896397</v>
      </c>
      <c r="O3406" s="6">
        <f t="shared" si="949"/>
        <v>1.0700000000000003</v>
      </c>
      <c r="P3406" s="6">
        <f t="shared" si="950"/>
        <v>2.5700194551792794</v>
      </c>
      <c r="Q3406" s="6">
        <f t="shared" si="951"/>
        <v>-0.27252081756245256</v>
      </c>
      <c r="R3406" s="5">
        <f t="shared" si="952"/>
        <v>0.11283961271793926</v>
      </c>
      <c r="S3406" s="5">
        <f t="shared" si="953"/>
        <v>0.28999999999999915</v>
      </c>
      <c r="T3406" s="5">
        <f t="shared" si="954"/>
        <v>1.0700000000000003</v>
      </c>
      <c r="U3406" s="5">
        <f t="shared" si="955"/>
        <v>0.41633926071791516</v>
      </c>
      <c r="V3406" s="5">
        <f t="shared" si="956"/>
        <v>1.6381198949742268</v>
      </c>
      <c r="W3406" s="5">
        <f t="shared" si="957"/>
        <v>2.1050000000000004</v>
      </c>
      <c r="X3406" s="5">
        <f t="shared" si="958"/>
        <v>31.675000000000001</v>
      </c>
      <c r="Y3406" s="5">
        <f t="shared" si="959"/>
        <v>24.649618847177493</v>
      </c>
      <c r="Z3406" s="9">
        <f t="shared" si="960"/>
        <v>0.80432456135567565</v>
      </c>
      <c r="AA3406">
        <f t="shared" si="961"/>
        <v>0.78000000000000114</v>
      </c>
    </row>
    <row r="3407" spans="1:27">
      <c r="A3407" s="1">
        <f t="shared" si="944"/>
        <v>-202745</v>
      </c>
      <c r="B3407" s="1">
        <v>5</v>
      </c>
      <c r="C3407" s="1">
        <v>-11</v>
      </c>
      <c r="D3407" s="2">
        <v>-2</v>
      </c>
      <c r="E3407" s="5">
        <v>36.979999999999997</v>
      </c>
      <c r="F3407" s="5">
        <v>39.44</v>
      </c>
      <c r="G3407" s="5">
        <v>3.56</v>
      </c>
      <c r="H3407" s="5">
        <v>38.479999999999997</v>
      </c>
      <c r="I3407" s="5">
        <v>37.83</v>
      </c>
      <c r="J3407" s="5">
        <v>3.29</v>
      </c>
      <c r="K3407" s="6">
        <f t="shared" si="945"/>
        <v>37.729999999999997</v>
      </c>
      <c r="L3407" s="6">
        <f t="shared" si="946"/>
        <v>-1.5</v>
      </c>
      <c r="M3407" s="6">
        <f t="shared" si="947"/>
        <v>38.634999999999998</v>
      </c>
      <c r="N3407" s="5">
        <f t="shared" si="948"/>
        <v>2.423721312362459</v>
      </c>
      <c r="O3407" s="6">
        <f t="shared" si="949"/>
        <v>1.6099999999999994</v>
      </c>
      <c r="P3407" s="6">
        <f t="shared" si="950"/>
        <v>4.847442624724918</v>
      </c>
      <c r="Q3407" s="6">
        <f t="shared" si="951"/>
        <v>7.8709831174966091E-2</v>
      </c>
      <c r="R3407" s="5">
        <f t="shared" si="952"/>
        <v>0.64157541218478786</v>
      </c>
      <c r="S3407" s="5">
        <f t="shared" si="953"/>
        <v>3.1099999999999994</v>
      </c>
      <c r="T3407" s="5">
        <f t="shared" si="954"/>
        <v>1.6099999999999994</v>
      </c>
      <c r="U3407" s="5">
        <f t="shared" si="955"/>
        <v>0.33213389505386121</v>
      </c>
      <c r="V3407" s="5">
        <f t="shared" si="956"/>
        <v>0.37339276400465199</v>
      </c>
      <c r="W3407" s="5">
        <f t="shared" si="957"/>
        <v>0.90500000000000114</v>
      </c>
      <c r="X3407" s="5">
        <f t="shared" si="958"/>
        <v>38.634999999999998</v>
      </c>
      <c r="Y3407" s="5">
        <f t="shared" si="959"/>
        <v>15.940364019137803</v>
      </c>
      <c r="Z3407" s="9">
        <f t="shared" si="960"/>
        <v>0.80446255351010598</v>
      </c>
      <c r="AA3407">
        <f t="shared" si="961"/>
        <v>1.5</v>
      </c>
    </row>
    <row r="3408" spans="1:27">
      <c r="A3408" s="1">
        <f t="shared" si="944"/>
        <v>-1099246</v>
      </c>
      <c r="B3408" s="1">
        <v>4</v>
      </c>
      <c r="C3408" s="1">
        <v>3</v>
      </c>
      <c r="D3408" s="2">
        <v>-11</v>
      </c>
      <c r="E3408" s="5">
        <v>80.849999999999994</v>
      </c>
      <c r="F3408" s="5">
        <v>81.92</v>
      </c>
      <c r="G3408" s="5">
        <v>2.71</v>
      </c>
      <c r="H3408" s="5">
        <v>78.38</v>
      </c>
      <c r="I3408" s="5">
        <v>77.38</v>
      </c>
      <c r="J3408" s="5">
        <v>5.16</v>
      </c>
      <c r="K3408" s="6">
        <f t="shared" si="945"/>
        <v>79.614999999999995</v>
      </c>
      <c r="L3408" s="6">
        <f t="shared" si="946"/>
        <v>2.4699999999999989</v>
      </c>
      <c r="M3408" s="6">
        <f t="shared" si="947"/>
        <v>79.650000000000006</v>
      </c>
      <c r="N3408" s="5">
        <f t="shared" si="948"/>
        <v>2.914176556078921</v>
      </c>
      <c r="O3408" s="6">
        <f t="shared" si="949"/>
        <v>4.5400000000000063</v>
      </c>
      <c r="P3408" s="6">
        <f t="shared" si="950"/>
        <v>5.828353112157842</v>
      </c>
      <c r="Q3408" s="6">
        <f t="shared" si="951"/>
        <v>-0.56760878076638888</v>
      </c>
      <c r="R3408" s="5">
        <f t="shared" si="952"/>
        <v>0.35516036179791916</v>
      </c>
      <c r="S3408" s="5">
        <f t="shared" si="953"/>
        <v>2.0700000000000074</v>
      </c>
      <c r="T3408" s="5">
        <f t="shared" si="954"/>
        <v>4.5400000000000063</v>
      </c>
      <c r="U3408" s="5">
        <f t="shared" si="955"/>
        <v>0.7789507451992993</v>
      </c>
      <c r="V3408" s="5">
        <f t="shared" si="956"/>
        <v>1.2010253780609626E-2</v>
      </c>
      <c r="W3408" s="5">
        <f t="shared" si="957"/>
        <v>3.50000000000108E-2</v>
      </c>
      <c r="X3408" s="5">
        <f t="shared" si="958"/>
        <v>79.650000000000006</v>
      </c>
      <c r="Y3408" s="5">
        <f t="shared" si="959"/>
        <v>27.331906103578902</v>
      </c>
      <c r="Z3408" s="9">
        <f t="shared" si="960"/>
        <v>0.80447125492462446</v>
      </c>
      <c r="AA3408">
        <f t="shared" si="961"/>
        <v>2.4699999999999989</v>
      </c>
    </row>
    <row r="3409" spans="1:27">
      <c r="A3409" s="1">
        <f t="shared" si="944"/>
        <v>-1299748</v>
      </c>
      <c r="B3409" s="1">
        <v>2</v>
      </c>
      <c r="C3409" s="1">
        <v>1</v>
      </c>
      <c r="D3409" s="2">
        <v>-13</v>
      </c>
      <c r="E3409" s="5">
        <v>114.59</v>
      </c>
      <c r="F3409" s="5">
        <v>114.15</v>
      </c>
      <c r="G3409" s="5">
        <v>2.72</v>
      </c>
      <c r="H3409" s="5">
        <v>119.88</v>
      </c>
      <c r="I3409" s="5">
        <v>124.49</v>
      </c>
      <c r="J3409" s="5">
        <v>6.7</v>
      </c>
      <c r="K3409" s="6">
        <f t="shared" si="945"/>
        <v>117.235</v>
      </c>
      <c r="L3409" s="6">
        <f t="shared" si="946"/>
        <v>-5.289999999999992</v>
      </c>
      <c r="M3409" s="6">
        <f t="shared" si="947"/>
        <v>119.32</v>
      </c>
      <c r="N3409" s="5">
        <f t="shared" si="948"/>
        <v>3.6155359215474543</v>
      </c>
      <c r="O3409" s="6">
        <f t="shared" si="949"/>
        <v>-10.339999999999989</v>
      </c>
      <c r="P3409" s="6">
        <f t="shared" si="950"/>
        <v>7.2310718430949086</v>
      </c>
      <c r="Q3409" s="6">
        <f t="shared" si="951"/>
        <v>-0.71701562870541069</v>
      </c>
      <c r="R3409" s="5">
        <f t="shared" si="952"/>
        <v>0.69837502787672345</v>
      </c>
      <c r="S3409" s="5">
        <f t="shared" si="953"/>
        <v>5.0499999999999972</v>
      </c>
      <c r="T3409" s="5">
        <f t="shared" si="954"/>
        <v>10.339999999999989</v>
      </c>
      <c r="U3409" s="5">
        <f t="shared" si="955"/>
        <v>1.4299401560881817</v>
      </c>
      <c r="V3409" s="5">
        <f t="shared" si="956"/>
        <v>0.57667799331602576</v>
      </c>
      <c r="W3409" s="5">
        <f t="shared" si="957"/>
        <v>2.0849999999999937</v>
      </c>
      <c r="X3409" s="5">
        <f t="shared" si="958"/>
        <v>119.32</v>
      </c>
      <c r="Y3409" s="5">
        <f t="shared" si="959"/>
        <v>33.002023099505223</v>
      </c>
      <c r="Z3409" s="9">
        <f t="shared" si="960"/>
        <v>0.80454956342042727</v>
      </c>
      <c r="AA3409">
        <f t="shared" si="961"/>
        <v>5.289999999999992</v>
      </c>
    </row>
    <row r="3410" spans="1:27">
      <c r="A3410" s="1">
        <f t="shared" si="944"/>
        <v>-697997</v>
      </c>
      <c r="B3410" s="1">
        <v>3</v>
      </c>
      <c r="C3410" s="1">
        <v>8</v>
      </c>
      <c r="D3410" s="2">
        <v>-7</v>
      </c>
      <c r="E3410" s="5">
        <v>66.28</v>
      </c>
      <c r="F3410" s="5">
        <v>68.53</v>
      </c>
      <c r="G3410" s="5">
        <v>2.41</v>
      </c>
      <c r="H3410" s="5">
        <v>68.73</v>
      </c>
      <c r="I3410" s="5">
        <v>67.680000000000007</v>
      </c>
      <c r="J3410" s="5">
        <v>4.88</v>
      </c>
      <c r="K3410" s="6">
        <f t="shared" si="945"/>
        <v>67.504999999999995</v>
      </c>
      <c r="L3410" s="6">
        <f t="shared" si="946"/>
        <v>-2.4500000000000028</v>
      </c>
      <c r="M3410" s="6">
        <f t="shared" si="947"/>
        <v>68.105000000000004</v>
      </c>
      <c r="N3410" s="5">
        <f t="shared" si="948"/>
        <v>2.7213278009089605</v>
      </c>
      <c r="O3410" s="6">
        <f t="shared" si="949"/>
        <v>0.84999999999999432</v>
      </c>
      <c r="P3410" s="6">
        <f t="shared" si="950"/>
        <v>5.4426556018179211</v>
      </c>
      <c r="Q3410" s="6">
        <f t="shared" si="951"/>
        <v>-0.60785889104565782</v>
      </c>
      <c r="R3410" s="5">
        <f t="shared" si="952"/>
        <v>0.60632166380282304</v>
      </c>
      <c r="S3410" s="5">
        <f t="shared" si="953"/>
        <v>3.2999999999999972</v>
      </c>
      <c r="T3410" s="5">
        <f t="shared" si="954"/>
        <v>0.84999999999999432</v>
      </c>
      <c r="U3410" s="5">
        <f t="shared" si="955"/>
        <v>0.15617376188860502</v>
      </c>
      <c r="V3410" s="5">
        <f t="shared" si="956"/>
        <v>0.22048060501921171</v>
      </c>
      <c r="W3410" s="5">
        <f t="shared" si="957"/>
        <v>0.60000000000000853</v>
      </c>
      <c r="X3410" s="5">
        <f t="shared" si="958"/>
        <v>68.105000000000004</v>
      </c>
      <c r="Y3410" s="5">
        <f t="shared" si="959"/>
        <v>25.026386008055336</v>
      </c>
      <c r="Z3410" s="9">
        <f t="shared" si="960"/>
        <v>0.80456945007873626</v>
      </c>
      <c r="AA3410">
        <f t="shared" si="961"/>
        <v>2.4500000000000028</v>
      </c>
    </row>
    <row r="3411" spans="1:27">
      <c r="A3411" s="1">
        <f t="shared" si="944"/>
        <v>-97000</v>
      </c>
      <c r="B3411" s="1">
        <v>0</v>
      </c>
      <c r="C3411" s="1">
        <v>12</v>
      </c>
      <c r="D3411" s="2">
        <v>-1</v>
      </c>
      <c r="E3411" s="5">
        <v>10.62</v>
      </c>
      <c r="F3411" s="5">
        <v>11.62</v>
      </c>
      <c r="G3411" s="5">
        <v>1.97</v>
      </c>
      <c r="H3411" s="5">
        <v>11.84</v>
      </c>
      <c r="I3411" s="5">
        <v>13.17</v>
      </c>
      <c r="J3411" s="5">
        <v>1.57</v>
      </c>
      <c r="K3411" s="6">
        <f t="shared" si="945"/>
        <v>11.23</v>
      </c>
      <c r="L3411" s="6">
        <f t="shared" si="946"/>
        <v>-1.2200000000000006</v>
      </c>
      <c r="M3411" s="6">
        <f t="shared" si="947"/>
        <v>12.395</v>
      </c>
      <c r="N3411" s="5">
        <f t="shared" si="948"/>
        <v>1.2595435681229927</v>
      </c>
      <c r="O3411" s="6">
        <f t="shared" si="949"/>
        <v>-1.5500000000000007</v>
      </c>
      <c r="P3411" s="6">
        <f t="shared" si="950"/>
        <v>2.5190871362459855</v>
      </c>
      <c r="Q3411" s="6">
        <f t="shared" si="951"/>
        <v>0.22313971445680605</v>
      </c>
      <c r="R3411" s="5">
        <f t="shared" si="952"/>
        <v>0.13099983531803325</v>
      </c>
      <c r="S3411" s="5">
        <f t="shared" si="953"/>
        <v>0.33000000000000007</v>
      </c>
      <c r="T3411" s="5">
        <f t="shared" si="954"/>
        <v>1.5500000000000007</v>
      </c>
      <c r="U3411" s="5">
        <f t="shared" si="955"/>
        <v>0.61530225679682293</v>
      </c>
      <c r="V3411" s="5">
        <f t="shared" si="956"/>
        <v>0.92493823118490048</v>
      </c>
      <c r="W3411" s="5">
        <f t="shared" si="957"/>
        <v>1.1649999999999991</v>
      </c>
      <c r="X3411" s="5">
        <f t="shared" si="958"/>
        <v>12.395</v>
      </c>
      <c r="Y3411" s="5">
        <f t="shared" si="959"/>
        <v>9.8408664167698277</v>
      </c>
      <c r="Z3411" s="9">
        <f t="shared" si="960"/>
        <v>0.80457442166651061</v>
      </c>
      <c r="AA3411">
        <f t="shared" si="961"/>
        <v>1.2200000000000006</v>
      </c>
    </row>
    <row r="3412" spans="1:27">
      <c r="A3412" s="1">
        <f t="shared" si="944"/>
        <v>-1102496</v>
      </c>
      <c r="B3412" s="1">
        <v>4</v>
      </c>
      <c r="C3412" s="1">
        <v>-10</v>
      </c>
      <c r="D3412" s="2">
        <v>-11</v>
      </c>
      <c r="E3412" s="5">
        <v>48.34</v>
      </c>
      <c r="F3412" s="5">
        <v>46.53</v>
      </c>
      <c r="G3412" s="5">
        <v>1.86</v>
      </c>
      <c r="H3412" s="5">
        <v>50.17</v>
      </c>
      <c r="I3412" s="5">
        <v>49.45</v>
      </c>
      <c r="J3412" s="5">
        <v>2.54</v>
      </c>
      <c r="K3412" s="6">
        <f t="shared" si="945"/>
        <v>49.255000000000003</v>
      </c>
      <c r="L3412" s="6">
        <f t="shared" si="946"/>
        <v>-1.8299999999999983</v>
      </c>
      <c r="M3412" s="6">
        <f t="shared" si="947"/>
        <v>47.99</v>
      </c>
      <c r="N3412" s="5">
        <f t="shared" si="948"/>
        <v>1.5741029191256841</v>
      </c>
      <c r="O3412" s="6">
        <f t="shared" si="949"/>
        <v>-2.9200000000000017</v>
      </c>
      <c r="P3412" s="6">
        <f t="shared" si="950"/>
        <v>3.1482058382513682</v>
      </c>
      <c r="Q3412" s="6">
        <f t="shared" si="951"/>
        <v>-0.301880700621519</v>
      </c>
      <c r="R3412" s="5">
        <f t="shared" si="952"/>
        <v>0.34622894944043126</v>
      </c>
      <c r="S3412" s="5">
        <f t="shared" si="953"/>
        <v>1.0900000000000034</v>
      </c>
      <c r="T3412" s="5">
        <f t="shared" si="954"/>
        <v>2.9200000000000017</v>
      </c>
      <c r="U3412" s="5">
        <f t="shared" si="955"/>
        <v>0.92751241501473081</v>
      </c>
      <c r="V3412" s="5">
        <f t="shared" si="956"/>
        <v>0.80363233218742081</v>
      </c>
      <c r="W3412" s="5">
        <f t="shared" si="957"/>
        <v>1.2650000000000006</v>
      </c>
      <c r="X3412" s="5">
        <f t="shared" si="958"/>
        <v>47.99</v>
      </c>
      <c r="Y3412" s="5">
        <f t="shared" si="959"/>
        <v>30.487206025038979</v>
      </c>
      <c r="Z3412" s="9">
        <f t="shared" si="960"/>
        <v>0.80476207664128918</v>
      </c>
      <c r="AA3412">
        <f t="shared" si="961"/>
        <v>1.8299999999999983</v>
      </c>
    </row>
    <row r="3413" spans="1:27">
      <c r="A3413" s="1">
        <f t="shared" si="944"/>
        <v>-303249</v>
      </c>
      <c r="B3413" s="1">
        <v>1</v>
      </c>
      <c r="C3413" s="1">
        <v>-13</v>
      </c>
      <c r="D3413" s="2">
        <v>-3</v>
      </c>
      <c r="E3413" s="5">
        <v>21.69</v>
      </c>
      <c r="F3413" s="5">
        <v>21.83</v>
      </c>
      <c r="G3413" s="5">
        <v>2.78</v>
      </c>
      <c r="H3413" s="5">
        <v>26.68</v>
      </c>
      <c r="I3413" s="5">
        <v>25.05</v>
      </c>
      <c r="J3413" s="5">
        <v>1.73</v>
      </c>
      <c r="K3413" s="6">
        <f t="shared" si="945"/>
        <v>24.185000000000002</v>
      </c>
      <c r="L3413" s="6">
        <f t="shared" si="946"/>
        <v>-4.9899999999999984</v>
      </c>
      <c r="M3413" s="6">
        <f t="shared" si="947"/>
        <v>23.439999999999998</v>
      </c>
      <c r="N3413" s="5">
        <f t="shared" si="948"/>
        <v>1.6371698140388491</v>
      </c>
      <c r="O3413" s="6">
        <f t="shared" si="949"/>
        <v>-3.2200000000000024</v>
      </c>
      <c r="P3413" s="6">
        <f t="shared" si="950"/>
        <v>3.2743396280776982</v>
      </c>
      <c r="Q3413" s="6">
        <f t="shared" si="951"/>
        <v>0.44169083973025647</v>
      </c>
      <c r="R3413" s="5">
        <f t="shared" si="952"/>
        <v>0.54056701535238394</v>
      </c>
      <c r="S3413" s="5">
        <f t="shared" si="953"/>
        <v>1.769999999999996</v>
      </c>
      <c r="T3413" s="5">
        <f t="shared" si="954"/>
        <v>3.2200000000000024</v>
      </c>
      <c r="U3413" s="5">
        <f t="shared" si="955"/>
        <v>0.98340440081055447</v>
      </c>
      <c r="V3413" s="5">
        <f t="shared" si="956"/>
        <v>0.45505358919494843</v>
      </c>
      <c r="W3413" s="5">
        <f t="shared" si="957"/>
        <v>0.74500000000000455</v>
      </c>
      <c r="X3413" s="5">
        <f t="shared" si="958"/>
        <v>23.439999999999998</v>
      </c>
      <c r="Y3413" s="5">
        <f t="shared" si="959"/>
        <v>14.317390779502718</v>
      </c>
      <c r="Z3413" s="9">
        <f t="shared" si="960"/>
        <v>0.80480991544587721</v>
      </c>
      <c r="AA3413">
        <f t="shared" si="961"/>
        <v>4.9899999999999984</v>
      </c>
    </row>
    <row r="3414" spans="1:27">
      <c r="A3414" s="1">
        <f t="shared" si="944"/>
        <v>-297251</v>
      </c>
      <c r="B3414" s="1">
        <v>-1</v>
      </c>
      <c r="C3414" s="1">
        <v>11</v>
      </c>
      <c r="D3414" s="2">
        <v>-3</v>
      </c>
      <c r="E3414" s="5">
        <v>9.06</v>
      </c>
      <c r="F3414" s="5">
        <v>7.65</v>
      </c>
      <c r="G3414" s="5">
        <v>1.72</v>
      </c>
      <c r="H3414" s="5">
        <v>8.33</v>
      </c>
      <c r="I3414" s="5">
        <v>10.47</v>
      </c>
      <c r="J3414" s="5">
        <v>1.53</v>
      </c>
      <c r="K3414" s="6">
        <f t="shared" si="945"/>
        <v>8.6950000000000003</v>
      </c>
      <c r="L3414" s="6">
        <f t="shared" si="946"/>
        <v>0.73000000000000043</v>
      </c>
      <c r="M3414" s="6">
        <f t="shared" si="947"/>
        <v>9.06</v>
      </c>
      <c r="N3414" s="5">
        <f t="shared" si="948"/>
        <v>1.1510104256695506</v>
      </c>
      <c r="O3414" s="6">
        <f t="shared" si="949"/>
        <v>-2.8200000000000003</v>
      </c>
      <c r="P3414" s="6">
        <f t="shared" si="950"/>
        <v>2.3020208513391012</v>
      </c>
      <c r="Q3414" s="6">
        <f t="shared" si="951"/>
        <v>0.11652482403336285</v>
      </c>
      <c r="R3414" s="5">
        <f t="shared" si="952"/>
        <v>1.5421233035030684</v>
      </c>
      <c r="S3414" s="5">
        <f t="shared" si="953"/>
        <v>3.5500000000000007</v>
      </c>
      <c r="T3414" s="5">
        <f t="shared" si="954"/>
        <v>2.8200000000000003</v>
      </c>
      <c r="U3414" s="5">
        <f t="shared" si="955"/>
        <v>1.2250106241911698</v>
      </c>
      <c r="V3414" s="5">
        <f t="shared" si="956"/>
        <v>0.31711267931189868</v>
      </c>
      <c r="W3414" s="5">
        <f t="shared" si="957"/>
        <v>0.36500000000000021</v>
      </c>
      <c r="X3414" s="5">
        <f t="shared" si="958"/>
        <v>9.06</v>
      </c>
      <c r="Y3414" s="5">
        <f t="shared" si="959"/>
        <v>7.8713448618241113</v>
      </c>
      <c r="Z3414" s="9">
        <f t="shared" si="960"/>
        <v>0.80482855317141921</v>
      </c>
      <c r="AA3414">
        <f t="shared" si="961"/>
        <v>0.73000000000000043</v>
      </c>
    </row>
    <row r="3415" spans="1:27">
      <c r="A3415" s="1">
        <f t="shared" si="944"/>
        <v>-601742</v>
      </c>
      <c r="B3415" s="1">
        <v>8</v>
      </c>
      <c r="C3415" s="1">
        <v>-7</v>
      </c>
      <c r="D3415" s="2">
        <v>-6</v>
      </c>
      <c r="E3415" s="5">
        <v>46.12</v>
      </c>
      <c r="F3415" s="5">
        <v>47.52</v>
      </c>
      <c r="G3415" s="5">
        <v>2.2999999999999998</v>
      </c>
      <c r="H3415" s="5">
        <v>42.35</v>
      </c>
      <c r="I3415" s="5">
        <v>41.1</v>
      </c>
      <c r="J3415" s="5">
        <v>3.49</v>
      </c>
      <c r="K3415" s="6">
        <f t="shared" si="945"/>
        <v>44.234999999999999</v>
      </c>
      <c r="L3415" s="6">
        <f t="shared" si="946"/>
        <v>3.769999999999996</v>
      </c>
      <c r="M3415" s="6">
        <f t="shared" si="947"/>
        <v>44.31</v>
      </c>
      <c r="N3415" s="5">
        <f t="shared" si="948"/>
        <v>2.0898624356641275</v>
      </c>
      <c r="O3415" s="6">
        <f t="shared" si="949"/>
        <v>6.4200000000000017</v>
      </c>
      <c r="P3415" s="6">
        <f t="shared" si="950"/>
        <v>4.1797248713282551</v>
      </c>
      <c r="Q3415" s="6">
        <f t="shared" si="951"/>
        <v>-0.39439385006382338</v>
      </c>
      <c r="R3415" s="5">
        <f t="shared" si="952"/>
        <v>0.63401302276574834</v>
      </c>
      <c r="S3415" s="5">
        <f t="shared" si="953"/>
        <v>2.6500000000000057</v>
      </c>
      <c r="T3415" s="5">
        <f t="shared" si="954"/>
        <v>6.4200000000000017</v>
      </c>
      <c r="U3415" s="5">
        <f t="shared" si="955"/>
        <v>1.5359862664739989</v>
      </c>
      <c r="V3415" s="5">
        <f t="shared" si="956"/>
        <v>3.5887529590515339E-2</v>
      </c>
      <c r="W3415" s="5">
        <f t="shared" si="957"/>
        <v>7.5000000000002842E-2</v>
      </c>
      <c r="X3415" s="5">
        <f t="shared" si="958"/>
        <v>44.31</v>
      </c>
      <c r="Y3415" s="5">
        <f t="shared" si="959"/>
        <v>21.202352482075661</v>
      </c>
      <c r="Z3415" s="9">
        <f t="shared" si="960"/>
        <v>0.80511179347963846</v>
      </c>
      <c r="AA3415">
        <f t="shared" si="961"/>
        <v>3.769999999999996</v>
      </c>
    </row>
    <row r="3416" spans="1:27">
      <c r="A3416" s="1">
        <f t="shared" si="944"/>
        <v>-502996</v>
      </c>
      <c r="B3416" s="1">
        <v>4</v>
      </c>
      <c r="C3416" s="1">
        <v>-12</v>
      </c>
      <c r="D3416" s="2">
        <v>-5</v>
      </c>
      <c r="E3416" s="5">
        <v>19.59</v>
      </c>
      <c r="F3416" s="5">
        <v>17.670000000000002</v>
      </c>
      <c r="G3416" s="5">
        <v>2.19</v>
      </c>
      <c r="H3416" s="5">
        <v>19.45</v>
      </c>
      <c r="I3416" s="5">
        <v>16.010000000000002</v>
      </c>
      <c r="J3416" s="5">
        <v>2.31</v>
      </c>
      <c r="K3416" s="6">
        <f t="shared" si="945"/>
        <v>19.52</v>
      </c>
      <c r="L3416" s="6">
        <f t="shared" si="946"/>
        <v>0.14000000000000057</v>
      </c>
      <c r="M3416" s="6">
        <f t="shared" si="947"/>
        <v>16.840000000000003</v>
      </c>
      <c r="N3416" s="5">
        <f t="shared" si="948"/>
        <v>1.5915558425641245</v>
      </c>
      <c r="O3416" s="6">
        <f t="shared" si="949"/>
        <v>1.6600000000000001</v>
      </c>
      <c r="P3416" s="6">
        <f t="shared" si="950"/>
        <v>3.183111685128249</v>
      </c>
      <c r="Q3416" s="6">
        <f t="shared" si="951"/>
        <v>-5.3295434357790016E-2</v>
      </c>
      <c r="R3416" s="5">
        <f t="shared" si="952"/>
        <v>0.4775201596291957</v>
      </c>
      <c r="S3416" s="5">
        <f t="shared" si="953"/>
        <v>1.5199999999999996</v>
      </c>
      <c r="T3416" s="5">
        <f t="shared" si="954"/>
        <v>1.6600000000000001</v>
      </c>
      <c r="U3416" s="5">
        <f t="shared" si="955"/>
        <v>0.52150227959504281</v>
      </c>
      <c r="V3416" s="5">
        <f t="shared" si="956"/>
        <v>1.683886878692425</v>
      </c>
      <c r="W3416" s="5">
        <f t="shared" si="957"/>
        <v>2.6799999999999962</v>
      </c>
      <c r="X3416" s="5">
        <f t="shared" si="958"/>
        <v>16.840000000000003</v>
      </c>
      <c r="Y3416" s="5">
        <f t="shared" si="959"/>
        <v>10.580841431783762</v>
      </c>
      <c r="Z3416" s="9">
        <f t="shared" si="960"/>
        <v>0.80532477920401779</v>
      </c>
      <c r="AA3416">
        <f t="shared" si="961"/>
        <v>0.14000000000000057</v>
      </c>
    </row>
    <row r="3417" spans="1:27">
      <c r="A3417" s="1">
        <f t="shared" si="944"/>
        <v>-1202497</v>
      </c>
      <c r="B3417" s="1">
        <v>3</v>
      </c>
      <c r="C3417" s="1">
        <v>-10</v>
      </c>
      <c r="D3417" s="2">
        <v>-12</v>
      </c>
      <c r="E3417" s="5">
        <v>84.81</v>
      </c>
      <c r="F3417" s="5">
        <v>86.32</v>
      </c>
      <c r="G3417" s="5">
        <v>2.57</v>
      </c>
      <c r="H3417" s="5">
        <v>86.64</v>
      </c>
      <c r="I3417" s="5">
        <v>86.68</v>
      </c>
      <c r="J3417" s="5">
        <v>3.47</v>
      </c>
      <c r="K3417" s="6">
        <f t="shared" si="945"/>
        <v>85.724999999999994</v>
      </c>
      <c r="L3417" s="6">
        <f t="shared" si="946"/>
        <v>-1.8299999999999983</v>
      </c>
      <c r="M3417" s="6">
        <f t="shared" si="947"/>
        <v>86.5</v>
      </c>
      <c r="N3417" s="5">
        <f t="shared" si="948"/>
        <v>2.1590391381352956</v>
      </c>
      <c r="O3417" s="6">
        <f t="shared" si="949"/>
        <v>-0.36000000000001364</v>
      </c>
      <c r="P3417" s="6">
        <f t="shared" si="950"/>
        <v>4.3180782762705912</v>
      </c>
      <c r="Q3417" s="6">
        <f t="shared" si="951"/>
        <v>-0.29154018599362869</v>
      </c>
      <c r="R3417" s="5">
        <f t="shared" si="952"/>
        <v>0.34042921548647431</v>
      </c>
      <c r="S3417" s="5">
        <f t="shared" si="953"/>
        <v>1.4699999999999847</v>
      </c>
      <c r="T3417" s="5">
        <f t="shared" si="954"/>
        <v>0.36000000000001364</v>
      </c>
      <c r="U3417" s="5">
        <f t="shared" si="955"/>
        <v>8.3370420119140601E-2</v>
      </c>
      <c r="V3417" s="5">
        <f t="shared" si="956"/>
        <v>0.35895597551295549</v>
      </c>
      <c r="W3417" s="5">
        <f t="shared" si="957"/>
        <v>0.77500000000000568</v>
      </c>
      <c r="X3417" s="5">
        <f t="shared" si="958"/>
        <v>86.5</v>
      </c>
      <c r="Y3417" s="5">
        <f t="shared" si="959"/>
        <v>40.064118557252158</v>
      </c>
      <c r="Z3417" s="9">
        <f t="shared" si="960"/>
        <v>0.8054551508308827</v>
      </c>
      <c r="AA3417">
        <f t="shared" si="961"/>
        <v>1.8299999999999983</v>
      </c>
    </row>
    <row r="3418" spans="1:27">
      <c r="A3418" s="1">
        <f t="shared" si="944"/>
        <v>-100510</v>
      </c>
      <c r="B3418" s="1">
        <v>-10</v>
      </c>
      <c r="C3418" s="1">
        <v>-2</v>
      </c>
      <c r="D3418" s="2">
        <v>-1</v>
      </c>
      <c r="E3418" s="5">
        <v>55.94</v>
      </c>
      <c r="F3418" s="5">
        <v>51.12</v>
      </c>
      <c r="G3418" s="5">
        <v>4.2</v>
      </c>
      <c r="H3418" s="5">
        <v>56.73</v>
      </c>
      <c r="I3418" s="5">
        <v>55.86</v>
      </c>
      <c r="J3418" s="5">
        <v>3.02</v>
      </c>
      <c r="K3418" s="6">
        <f t="shared" si="945"/>
        <v>56.334999999999994</v>
      </c>
      <c r="L3418" s="6">
        <f t="shared" si="946"/>
        <v>-0.78999999999999915</v>
      </c>
      <c r="M3418" s="6">
        <f t="shared" si="947"/>
        <v>53.489999999999995</v>
      </c>
      <c r="N3418" s="5">
        <f t="shared" si="948"/>
        <v>2.5865227623200999</v>
      </c>
      <c r="O3418" s="6">
        <f t="shared" si="949"/>
        <v>-4.740000000000002</v>
      </c>
      <c r="P3418" s="6">
        <f t="shared" si="950"/>
        <v>5.1730455246401998</v>
      </c>
      <c r="Q3418" s="6">
        <f t="shared" si="951"/>
        <v>0.31836594370786686</v>
      </c>
      <c r="R3418" s="5">
        <f t="shared" si="952"/>
        <v>0.76357340780888194</v>
      </c>
      <c r="S3418" s="5">
        <f t="shared" si="953"/>
        <v>3.9500000000000028</v>
      </c>
      <c r="T3418" s="5">
        <f t="shared" si="954"/>
        <v>4.740000000000002</v>
      </c>
      <c r="U3418" s="5">
        <f t="shared" si="955"/>
        <v>0.91628808937065798</v>
      </c>
      <c r="V3418" s="5">
        <f t="shared" si="956"/>
        <v>1.0999323266917806</v>
      </c>
      <c r="W3418" s="5">
        <f t="shared" si="957"/>
        <v>2.8449999999999989</v>
      </c>
      <c r="X3418" s="5">
        <f t="shared" si="958"/>
        <v>53.489999999999995</v>
      </c>
      <c r="Y3418" s="5">
        <f t="shared" si="959"/>
        <v>20.68027421959345</v>
      </c>
      <c r="Z3418" s="9">
        <f t="shared" si="960"/>
        <v>0.80555198466641498</v>
      </c>
      <c r="AA3418">
        <f t="shared" si="961"/>
        <v>0.78999999999999915</v>
      </c>
    </row>
    <row r="3419" spans="1:27">
      <c r="A3419" s="1">
        <f t="shared" si="944"/>
        <v>-96999</v>
      </c>
      <c r="B3419" s="1">
        <v>1</v>
      </c>
      <c r="C3419" s="1">
        <v>12</v>
      </c>
      <c r="D3419" s="2">
        <v>-1</v>
      </c>
      <c r="E3419" s="5">
        <v>19.48</v>
      </c>
      <c r="F3419" s="5">
        <v>19.13</v>
      </c>
      <c r="G3419" s="5">
        <v>1.56</v>
      </c>
      <c r="H3419" s="5">
        <v>22.76</v>
      </c>
      <c r="I3419" s="5">
        <v>24.54</v>
      </c>
      <c r="J3419" s="5">
        <v>2.0299999999999998</v>
      </c>
      <c r="K3419" s="6">
        <f t="shared" si="945"/>
        <v>21.12</v>
      </c>
      <c r="L3419" s="6">
        <f t="shared" si="946"/>
        <v>-3.2800000000000011</v>
      </c>
      <c r="M3419" s="6">
        <f t="shared" si="947"/>
        <v>21.835000000000001</v>
      </c>
      <c r="N3419" s="5">
        <f t="shared" si="948"/>
        <v>1.280087887607722</v>
      </c>
      <c r="O3419" s="6">
        <f t="shared" si="949"/>
        <v>-5.41</v>
      </c>
      <c r="P3419" s="6">
        <f t="shared" si="950"/>
        <v>2.5601757752154439</v>
      </c>
      <c r="Q3419" s="6">
        <f t="shared" si="951"/>
        <v>-0.25742619574338227</v>
      </c>
      <c r="R3419" s="5">
        <f t="shared" si="952"/>
        <v>0.83197412483162614</v>
      </c>
      <c r="S3419" s="5">
        <f t="shared" si="953"/>
        <v>2.129999999999999</v>
      </c>
      <c r="T3419" s="5">
        <f t="shared" si="954"/>
        <v>5.41</v>
      </c>
      <c r="U3419" s="5">
        <f t="shared" si="955"/>
        <v>2.1131361574361969</v>
      </c>
      <c r="V3419" s="5">
        <f t="shared" si="956"/>
        <v>0.55855539836113888</v>
      </c>
      <c r="W3419" s="5">
        <f t="shared" si="957"/>
        <v>0.71499999999999986</v>
      </c>
      <c r="X3419" s="5">
        <f t="shared" si="958"/>
        <v>21.835000000000001</v>
      </c>
      <c r="Y3419" s="5">
        <f t="shared" si="959"/>
        <v>17.057422549951706</v>
      </c>
      <c r="Z3419" s="9">
        <f t="shared" si="960"/>
        <v>0.805578053325685</v>
      </c>
      <c r="AA3419">
        <f t="shared" si="961"/>
        <v>3.2800000000000011</v>
      </c>
    </row>
    <row r="3420" spans="1:27">
      <c r="A3420" s="1">
        <f t="shared" si="944"/>
        <v>-801993</v>
      </c>
      <c r="B3420" s="1">
        <v>7</v>
      </c>
      <c r="C3420" s="1">
        <v>-8</v>
      </c>
      <c r="D3420" s="2">
        <v>-8</v>
      </c>
      <c r="E3420" s="5">
        <v>44.15</v>
      </c>
      <c r="F3420" s="5">
        <v>46.37</v>
      </c>
      <c r="G3420" s="5">
        <v>1.78</v>
      </c>
      <c r="H3420" s="5">
        <v>47.46</v>
      </c>
      <c r="I3420" s="5">
        <v>47.46</v>
      </c>
      <c r="J3420" s="5">
        <v>3.72</v>
      </c>
      <c r="K3420" s="6">
        <f t="shared" si="945"/>
        <v>45.805</v>
      </c>
      <c r="L3420" s="6">
        <f t="shared" si="946"/>
        <v>-3.3100000000000023</v>
      </c>
      <c r="M3420" s="6">
        <f t="shared" si="947"/>
        <v>46.914999999999999</v>
      </c>
      <c r="N3420" s="5">
        <f t="shared" si="948"/>
        <v>2.0619650821485802</v>
      </c>
      <c r="O3420" s="6">
        <f t="shared" si="949"/>
        <v>-1.0900000000000034</v>
      </c>
      <c r="P3420" s="6">
        <f t="shared" si="950"/>
        <v>4.1239301642971604</v>
      </c>
      <c r="Q3420" s="6">
        <f t="shared" si="951"/>
        <v>-0.62739610038337612</v>
      </c>
      <c r="R3420" s="5">
        <f t="shared" si="952"/>
        <v>0.53832143405812316</v>
      </c>
      <c r="S3420" s="5">
        <f t="shared" si="953"/>
        <v>2.2199999999999989</v>
      </c>
      <c r="T3420" s="5">
        <f t="shared" si="954"/>
        <v>1.0900000000000034</v>
      </c>
      <c r="U3420" s="5">
        <f t="shared" si="955"/>
        <v>0.26431097437989026</v>
      </c>
      <c r="V3420" s="5">
        <f t="shared" si="956"/>
        <v>0.53832143405812316</v>
      </c>
      <c r="W3420" s="5">
        <f t="shared" si="957"/>
        <v>1.1099999999999994</v>
      </c>
      <c r="X3420" s="5">
        <f t="shared" si="958"/>
        <v>46.914999999999999</v>
      </c>
      <c r="Y3420" s="5">
        <f t="shared" si="959"/>
        <v>22.752567638591767</v>
      </c>
      <c r="Z3420" s="9">
        <f t="shared" si="960"/>
        <v>0.80581139232453158</v>
      </c>
      <c r="AA3420">
        <f t="shared" si="961"/>
        <v>3.3100000000000023</v>
      </c>
    </row>
    <row r="3421" spans="1:27">
      <c r="A3421" s="1">
        <f t="shared" si="944"/>
        <v>-99740</v>
      </c>
      <c r="B3421" s="1">
        <v>10</v>
      </c>
      <c r="C3421" s="1">
        <v>1</v>
      </c>
      <c r="D3421" s="2">
        <v>-1</v>
      </c>
      <c r="E3421" s="5">
        <v>139.68</v>
      </c>
      <c r="F3421" s="5">
        <v>146.51</v>
      </c>
      <c r="G3421" s="5">
        <v>4.4000000000000004</v>
      </c>
      <c r="H3421" s="5">
        <v>139.38999999999999</v>
      </c>
      <c r="I3421" s="5">
        <v>137.05000000000001</v>
      </c>
      <c r="J3421" s="5">
        <v>5.38</v>
      </c>
      <c r="K3421" s="6">
        <f t="shared" si="945"/>
        <v>139.535</v>
      </c>
      <c r="L3421" s="6">
        <f t="shared" si="946"/>
        <v>0.29000000000002046</v>
      </c>
      <c r="M3421" s="6">
        <f t="shared" si="947"/>
        <v>141.78</v>
      </c>
      <c r="N3421" s="5">
        <f t="shared" si="948"/>
        <v>3.4750683446516559</v>
      </c>
      <c r="O3421" s="6">
        <f t="shared" si="949"/>
        <v>9.4599999999999795</v>
      </c>
      <c r="P3421" s="6">
        <f t="shared" si="950"/>
        <v>6.9501366893033119</v>
      </c>
      <c r="Q3421" s="6">
        <f t="shared" si="951"/>
        <v>-0.198416707380694</v>
      </c>
      <c r="R3421" s="5">
        <f t="shared" si="952"/>
        <v>1.3193985111275801</v>
      </c>
      <c r="S3421" s="5">
        <f t="shared" si="953"/>
        <v>9.1699999999999591</v>
      </c>
      <c r="T3421" s="5">
        <f t="shared" si="954"/>
        <v>9.4599999999999795</v>
      </c>
      <c r="U3421" s="5">
        <f t="shared" si="955"/>
        <v>1.3611243091894152</v>
      </c>
      <c r="V3421" s="5">
        <f t="shared" si="956"/>
        <v>0.64603045964698724</v>
      </c>
      <c r="W3421" s="5">
        <f t="shared" si="957"/>
        <v>2.2450000000000045</v>
      </c>
      <c r="X3421" s="5">
        <f t="shared" si="958"/>
        <v>141.78</v>
      </c>
      <c r="Y3421" s="5">
        <f t="shared" si="959"/>
        <v>40.79919758073482</v>
      </c>
      <c r="Z3421" s="9">
        <f t="shared" si="960"/>
        <v>0.80606203235234952</v>
      </c>
      <c r="AA3421">
        <f t="shared" si="961"/>
        <v>0.29000000000002046</v>
      </c>
    </row>
    <row r="3422" spans="1:27">
      <c r="A3422" s="1">
        <f t="shared" si="944"/>
        <v>-1099994</v>
      </c>
      <c r="B3422" s="1">
        <v>6</v>
      </c>
      <c r="C3422" s="1">
        <v>0</v>
      </c>
      <c r="D3422" s="2">
        <v>-11</v>
      </c>
      <c r="E3422" s="5">
        <v>272.82</v>
      </c>
      <c r="F3422" s="5">
        <v>276.20999999999998</v>
      </c>
      <c r="G3422" s="5">
        <v>5.21</v>
      </c>
      <c r="H3422" s="5">
        <v>286.89</v>
      </c>
      <c r="I3422" s="5">
        <v>293.32</v>
      </c>
      <c r="J3422" s="5">
        <v>12.5</v>
      </c>
      <c r="K3422" s="6">
        <f t="shared" si="945"/>
        <v>279.85500000000002</v>
      </c>
      <c r="L3422" s="6">
        <f t="shared" si="946"/>
        <v>-14.069999999999993</v>
      </c>
      <c r="M3422" s="6">
        <f t="shared" si="947"/>
        <v>284.76499999999999</v>
      </c>
      <c r="N3422" s="5">
        <f t="shared" si="948"/>
        <v>6.771153889847727</v>
      </c>
      <c r="O3422" s="6">
        <f t="shared" si="949"/>
        <v>-17.110000000000014</v>
      </c>
      <c r="P3422" s="6">
        <f t="shared" si="950"/>
        <v>13.542307779695454</v>
      </c>
      <c r="Q3422" s="6">
        <f t="shared" si="951"/>
        <v>-0.70398066240953217</v>
      </c>
      <c r="R3422" s="5">
        <f t="shared" si="952"/>
        <v>0.22448167989196191</v>
      </c>
      <c r="S3422" s="5">
        <f t="shared" si="953"/>
        <v>3.0400000000000205</v>
      </c>
      <c r="T3422" s="5">
        <f t="shared" si="954"/>
        <v>17.110000000000014</v>
      </c>
      <c r="U3422" s="5">
        <f t="shared" si="955"/>
        <v>1.2634478759708703</v>
      </c>
      <c r="V3422" s="5">
        <f t="shared" si="956"/>
        <v>0.72513490017731475</v>
      </c>
      <c r="W3422" s="5">
        <f t="shared" si="957"/>
        <v>4.9099999999999682</v>
      </c>
      <c r="X3422" s="5">
        <f t="shared" si="958"/>
        <v>284.76499999999999</v>
      </c>
      <c r="Y3422" s="5">
        <f t="shared" si="959"/>
        <v>42.05560893054875</v>
      </c>
      <c r="Z3422" s="9">
        <f t="shared" si="960"/>
        <v>0.80613150291996405</v>
      </c>
      <c r="AA3422">
        <f t="shared" si="961"/>
        <v>14.069999999999993</v>
      </c>
    </row>
    <row r="3423" spans="1:27">
      <c r="A3423" s="1">
        <f t="shared" si="944"/>
        <v>-1202246</v>
      </c>
      <c r="B3423" s="1">
        <v>4</v>
      </c>
      <c r="C3423" s="1">
        <v>-9</v>
      </c>
      <c r="D3423" s="2">
        <v>-12</v>
      </c>
      <c r="E3423" s="5">
        <v>96.06</v>
      </c>
      <c r="F3423" s="5">
        <v>101.01</v>
      </c>
      <c r="G3423" s="5">
        <v>2.84</v>
      </c>
      <c r="H3423" s="5">
        <v>99.83</v>
      </c>
      <c r="I3423" s="5">
        <v>99.34</v>
      </c>
      <c r="J3423" s="5">
        <v>3.82</v>
      </c>
      <c r="K3423" s="6">
        <f t="shared" si="945"/>
        <v>97.944999999999993</v>
      </c>
      <c r="L3423" s="6">
        <f t="shared" si="946"/>
        <v>-3.769999999999996</v>
      </c>
      <c r="M3423" s="6">
        <f t="shared" si="947"/>
        <v>100.17500000000001</v>
      </c>
      <c r="N3423" s="5">
        <f t="shared" si="948"/>
        <v>2.3800210083106412</v>
      </c>
      <c r="O3423" s="6">
        <f t="shared" si="949"/>
        <v>1.6700000000000017</v>
      </c>
      <c r="P3423" s="6">
        <f t="shared" si="950"/>
        <v>4.7600420166212825</v>
      </c>
      <c r="Q3423" s="6">
        <f t="shared" si="951"/>
        <v>-0.28805719834054194</v>
      </c>
      <c r="R3423" s="5">
        <f t="shared" si="952"/>
        <v>1.1428470549218712</v>
      </c>
      <c r="S3423" s="5">
        <f t="shared" si="953"/>
        <v>5.4399999999999977</v>
      </c>
      <c r="T3423" s="5">
        <f t="shared" si="954"/>
        <v>1.6700000000000017</v>
      </c>
      <c r="U3423" s="5">
        <f t="shared" si="955"/>
        <v>0.35083723928667793</v>
      </c>
      <c r="V3423" s="5">
        <f t="shared" si="956"/>
        <v>0.93696651929257158</v>
      </c>
      <c r="W3423" s="5">
        <f t="shared" si="957"/>
        <v>2.2300000000000182</v>
      </c>
      <c r="X3423" s="5">
        <f t="shared" si="958"/>
        <v>100.17500000000001</v>
      </c>
      <c r="Y3423" s="5">
        <f t="shared" si="959"/>
        <v>42.089964605440628</v>
      </c>
      <c r="Z3423" s="9">
        <f t="shared" si="960"/>
        <v>0.80645086645126751</v>
      </c>
      <c r="AA3423">
        <f t="shared" si="961"/>
        <v>3.769999999999996</v>
      </c>
    </row>
    <row r="3424" spans="1:27">
      <c r="A3424" s="1">
        <f t="shared" si="944"/>
        <v>-198242</v>
      </c>
      <c r="B3424" s="1">
        <v>8</v>
      </c>
      <c r="C3424" s="1">
        <v>7</v>
      </c>
      <c r="D3424" s="2">
        <v>-2</v>
      </c>
      <c r="E3424" s="5">
        <v>78.319999999999993</v>
      </c>
      <c r="F3424" s="5">
        <v>83.44</v>
      </c>
      <c r="G3424" s="5">
        <v>2.52</v>
      </c>
      <c r="H3424" s="5">
        <v>79.790000000000006</v>
      </c>
      <c r="I3424" s="5">
        <v>80.72</v>
      </c>
      <c r="J3424" s="5">
        <v>3.81</v>
      </c>
      <c r="K3424" s="6">
        <f t="shared" si="945"/>
        <v>79.055000000000007</v>
      </c>
      <c r="L3424" s="6">
        <f t="shared" si="946"/>
        <v>-1.4700000000000131</v>
      </c>
      <c r="M3424" s="6">
        <f t="shared" si="947"/>
        <v>82.08</v>
      </c>
      <c r="N3424" s="5">
        <f t="shared" si="948"/>
        <v>2.2839932136501635</v>
      </c>
      <c r="O3424" s="6">
        <f t="shared" si="949"/>
        <v>2.7199999999999989</v>
      </c>
      <c r="P3424" s="6">
        <f t="shared" si="950"/>
        <v>4.567986427300327</v>
      </c>
      <c r="Q3424" s="6">
        <f t="shared" si="951"/>
        <v>-0.39133060168212197</v>
      </c>
      <c r="R3424" s="5">
        <f t="shared" si="952"/>
        <v>0.91725316322279349</v>
      </c>
      <c r="S3424" s="5">
        <f t="shared" si="953"/>
        <v>4.1900000000000119</v>
      </c>
      <c r="T3424" s="5">
        <f t="shared" si="954"/>
        <v>2.7199999999999989</v>
      </c>
      <c r="U3424" s="5">
        <f t="shared" si="955"/>
        <v>0.59544835416849407</v>
      </c>
      <c r="V3424" s="5">
        <f t="shared" si="956"/>
        <v>1.3244347583527134</v>
      </c>
      <c r="W3424" s="5">
        <f t="shared" si="957"/>
        <v>3.0249999999999915</v>
      </c>
      <c r="X3424" s="5">
        <f t="shared" si="958"/>
        <v>82.08</v>
      </c>
      <c r="Y3424" s="5">
        <f t="shared" si="959"/>
        <v>35.937059492757363</v>
      </c>
      <c r="Z3424" s="9">
        <f t="shared" si="960"/>
        <v>0.80651658383445524</v>
      </c>
      <c r="AA3424">
        <f t="shared" si="961"/>
        <v>1.4700000000000131</v>
      </c>
    </row>
    <row r="3425" spans="1:27">
      <c r="A3425" s="1">
        <f t="shared" si="944"/>
        <v>-702494</v>
      </c>
      <c r="B3425" s="1">
        <v>6</v>
      </c>
      <c r="C3425" s="1">
        <v>-10</v>
      </c>
      <c r="D3425" s="2">
        <v>-7</v>
      </c>
      <c r="E3425" s="5">
        <v>24.69</v>
      </c>
      <c r="F3425" s="5">
        <v>26.87</v>
      </c>
      <c r="G3425" s="5">
        <v>2.6</v>
      </c>
      <c r="H3425" s="5">
        <v>24.84</v>
      </c>
      <c r="I3425" s="5">
        <v>23.41</v>
      </c>
      <c r="J3425" s="5">
        <v>2.7</v>
      </c>
      <c r="K3425" s="6">
        <f t="shared" si="945"/>
        <v>24.765000000000001</v>
      </c>
      <c r="L3425" s="6">
        <f t="shared" si="946"/>
        <v>-0.14999999999999858</v>
      </c>
      <c r="M3425" s="6">
        <f t="shared" si="947"/>
        <v>25.14</v>
      </c>
      <c r="N3425" s="5">
        <f t="shared" si="948"/>
        <v>1.8741664813991312</v>
      </c>
      <c r="O3425" s="6">
        <f t="shared" si="949"/>
        <v>3.4600000000000009</v>
      </c>
      <c r="P3425" s="6">
        <f t="shared" si="950"/>
        <v>3.7483329627982624</v>
      </c>
      <c r="Q3425" s="6">
        <f t="shared" si="951"/>
        <v>-3.7722419928825641E-2</v>
      </c>
      <c r="R3425" s="5">
        <f t="shared" si="952"/>
        <v>0.96309480396453562</v>
      </c>
      <c r="S3425" s="5">
        <f t="shared" si="953"/>
        <v>3.6099999999999994</v>
      </c>
      <c r="T3425" s="5">
        <f t="shared" si="954"/>
        <v>3.4600000000000009</v>
      </c>
      <c r="U3425" s="5">
        <f t="shared" si="955"/>
        <v>0.92307701432612033</v>
      </c>
      <c r="V3425" s="5">
        <f t="shared" si="956"/>
        <v>0.20008894819207806</v>
      </c>
      <c r="W3425" s="5">
        <f t="shared" si="957"/>
        <v>0.375</v>
      </c>
      <c r="X3425" s="5">
        <f t="shared" si="958"/>
        <v>25.14</v>
      </c>
      <c r="Y3425" s="5">
        <f t="shared" si="959"/>
        <v>13.413963086796914</v>
      </c>
      <c r="Z3425" s="9">
        <f t="shared" si="960"/>
        <v>0.80663622532093116</v>
      </c>
      <c r="AA3425">
        <f t="shared" si="961"/>
        <v>0.14999999999999858</v>
      </c>
    </row>
    <row r="3426" spans="1:27">
      <c r="A3426" s="1">
        <f t="shared" si="944"/>
        <v>-2755</v>
      </c>
      <c r="B3426" s="1">
        <v>-5</v>
      </c>
      <c r="C3426" s="1">
        <v>-11</v>
      </c>
      <c r="D3426" s="2">
        <v>0</v>
      </c>
      <c r="E3426" s="5">
        <v>28.86</v>
      </c>
      <c r="F3426" s="5">
        <v>29.71</v>
      </c>
      <c r="G3426" s="5">
        <v>2.81</v>
      </c>
      <c r="H3426" s="5">
        <v>29.03</v>
      </c>
      <c r="I3426" s="5">
        <v>31.35</v>
      </c>
      <c r="J3426" s="5">
        <v>1.98</v>
      </c>
      <c r="K3426" s="6">
        <f t="shared" si="945"/>
        <v>28.945</v>
      </c>
      <c r="L3426" s="6">
        <f t="shared" si="946"/>
        <v>-0.17000000000000171</v>
      </c>
      <c r="M3426" s="6">
        <f t="shared" si="947"/>
        <v>30.53</v>
      </c>
      <c r="N3426" s="5">
        <f t="shared" si="948"/>
        <v>1.7187568181682946</v>
      </c>
      <c r="O3426" s="6">
        <f t="shared" si="949"/>
        <v>-1.6400000000000006</v>
      </c>
      <c r="P3426" s="6">
        <f t="shared" si="950"/>
        <v>3.4375136363365892</v>
      </c>
      <c r="Q3426" s="6">
        <f t="shared" si="951"/>
        <v>0.33645326450302543</v>
      </c>
      <c r="R3426" s="5">
        <f t="shared" si="952"/>
        <v>0.42763466723774229</v>
      </c>
      <c r="S3426" s="5">
        <f t="shared" si="953"/>
        <v>1.4699999999999989</v>
      </c>
      <c r="T3426" s="5">
        <f t="shared" si="954"/>
        <v>1.6400000000000006</v>
      </c>
      <c r="U3426" s="5">
        <f t="shared" si="955"/>
        <v>0.4770890165101348</v>
      </c>
      <c r="V3426" s="5">
        <f t="shared" si="956"/>
        <v>0.92217815996166319</v>
      </c>
      <c r="W3426" s="5">
        <f t="shared" si="957"/>
        <v>1.5850000000000009</v>
      </c>
      <c r="X3426" s="5">
        <f t="shared" si="958"/>
        <v>30.53</v>
      </c>
      <c r="Y3426" s="5">
        <f t="shared" si="959"/>
        <v>17.762838626895622</v>
      </c>
      <c r="Z3426" s="9">
        <f t="shared" si="960"/>
        <v>0.80675894788964064</v>
      </c>
      <c r="AA3426">
        <f t="shared" si="961"/>
        <v>0.17000000000000171</v>
      </c>
    </row>
    <row r="3427" spans="1:27">
      <c r="A3427" s="1">
        <f t="shared" si="944"/>
        <v>-240</v>
      </c>
      <c r="B3427" s="1">
        <v>10</v>
      </c>
      <c r="C3427" s="1">
        <v>-1</v>
      </c>
      <c r="D3427" s="2">
        <v>0</v>
      </c>
      <c r="E3427" s="5">
        <v>88.73</v>
      </c>
      <c r="F3427" s="5">
        <v>100.63</v>
      </c>
      <c r="G3427" s="5">
        <v>4.13</v>
      </c>
      <c r="H3427" s="5">
        <v>74.52</v>
      </c>
      <c r="I3427" s="5">
        <v>76.81</v>
      </c>
      <c r="J3427" s="5">
        <v>5.57</v>
      </c>
      <c r="K3427" s="6">
        <f t="shared" si="945"/>
        <v>81.625</v>
      </c>
      <c r="L3427" s="6">
        <f t="shared" si="946"/>
        <v>14.210000000000008</v>
      </c>
      <c r="M3427" s="6">
        <f t="shared" si="947"/>
        <v>88.72</v>
      </c>
      <c r="N3427" s="5">
        <f t="shared" si="948"/>
        <v>3.4670520619108101</v>
      </c>
      <c r="O3427" s="6">
        <f t="shared" si="949"/>
        <v>23.819999999999993</v>
      </c>
      <c r="P3427" s="6">
        <f t="shared" si="950"/>
        <v>6.9341041238216201</v>
      </c>
      <c r="Q3427" s="6">
        <f t="shared" si="951"/>
        <v>-0.29050493117978121</v>
      </c>
      <c r="R3427" s="5">
        <f t="shared" si="952"/>
        <v>1.3859036190393386</v>
      </c>
      <c r="S3427" s="5">
        <f t="shared" si="953"/>
        <v>9.6099999999999852</v>
      </c>
      <c r="T3427" s="5">
        <f t="shared" si="954"/>
        <v>23.819999999999993</v>
      </c>
      <c r="U3427" s="5">
        <f t="shared" si="955"/>
        <v>3.4351950265886666</v>
      </c>
      <c r="V3427" s="5">
        <f t="shared" si="956"/>
        <v>2.0464071128166745</v>
      </c>
      <c r="W3427" s="5">
        <f t="shared" si="957"/>
        <v>7.0949999999999989</v>
      </c>
      <c r="X3427" s="5">
        <f t="shared" si="958"/>
        <v>88.72</v>
      </c>
      <c r="Y3427" s="5">
        <f t="shared" si="959"/>
        <v>25.589462868089555</v>
      </c>
      <c r="Z3427" s="9">
        <f t="shared" si="960"/>
        <v>0.80689838269759839</v>
      </c>
      <c r="AA3427">
        <f t="shared" si="961"/>
        <v>14.210000000000008</v>
      </c>
    </row>
    <row r="3428" spans="1:27">
      <c r="A3428" s="1">
        <f t="shared" si="944"/>
        <v>-497500</v>
      </c>
      <c r="B3428" s="1">
        <v>0</v>
      </c>
      <c r="C3428" s="1">
        <v>10</v>
      </c>
      <c r="D3428" s="2">
        <v>-5</v>
      </c>
      <c r="E3428" s="5">
        <v>43.95</v>
      </c>
      <c r="F3428" s="5">
        <v>45.18</v>
      </c>
      <c r="G3428" s="5">
        <v>3.46</v>
      </c>
      <c r="H3428" s="5">
        <v>44.34</v>
      </c>
      <c r="I3428" s="5">
        <v>46.07</v>
      </c>
      <c r="J3428" s="5">
        <v>2.82</v>
      </c>
      <c r="K3428" s="6">
        <f t="shared" si="945"/>
        <v>44.145000000000003</v>
      </c>
      <c r="L3428" s="6">
        <f t="shared" si="946"/>
        <v>-0.39000000000000057</v>
      </c>
      <c r="M3428" s="6">
        <f t="shared" si="947"/>
        <v>45.625</v>
      </c>
      <c r="N3428" s="5">
        <f t="shared" si="948"/>
        <v>2.2318154045529841</v>
      </c>
      <c r="O3428" s="6">
        <f t="shared" si="949"/>
        <v>-0.89000000000000057</v>
      </c>
      <c r="P3428" s="6">
        <f t="shared" si="950"/>
        <v>4.4636308091059682</v>
      </c>
      <c r="Q3428" s="6">
        <f t="shared" si="951"/>
        <v>0.20172656093153993</v>
      </c>
      <c r="R3428" s="5">
        <f t="shared" si="952"/>
        <v>0.11201643267180206</v>
      </c>
      <c r="S3428" s="5">
        <f t="shared" si="953"/>
        <v>0.5</v>
      </c>
      <c r="T3428" s="5">
        <f t="shared" si="954"/>
        <v>0.89000000000000057</v>
      </c>
      <c r="U3428" s="5">
        <f t="shared" si="955"/>
        <v>0.19938925015580777</v>
      </c>
      <c r="V3428" s="5">
        <f t="shared" si="956"/>
        <v>0.66313728141706674</v>
      </c>
      <c r="W3428" s="5">
        <f t="shared" si="957"/>
        <v>1.4799999999999969</v>
      </c>
      <c r="X3428" s="5">
        <f t="shared" si="958"/>
        <v>45.625</v>
      </c>
      <c r="Y3428" s="5">
        <f t="shared" si="959"/>
        <v>20.442998962603873</v>
      </c>
      <c r="Z3428" s="9">
        <f t="shared" si="960"/>
        <v>0.8070006195784486</v>
      </c>
      <c r="AA3428">
        <f t="shared" si="961"/>
        <v>0.39000000000000057</v>
      </c>
    </row>
    <row r="3429" spans="1:27">
      <c r="A3429" s="1">
        <f t="shared" si="944"/>
        <v>-1509</v>
      </c>
      <c r="B3429" s="1">
        <v>-9</v>
      </c>
      <c r="C3429" s="1">
        <v>-6</v>
      </c>
      <c r="D3429" s="2">
        <v>0</v>
      </c>
      <c r="E3429" s="5">
        <v>79.67</v>
      </c>
      <c r="F3429" s="5">
        <v>77.19</v>
      </c>
      <c r="G3429" s="5">
        <v>3.03</v>
      </c>
      <c r="H3429" s="5">
        <v>74.14</v>
      </c>
      <c r="I3429" s="5">
        <v>73.52</v>
      </c>
      <c r="J3429" s="5">
        <v>2.88</v>
      </c>
      <c r="K3429" s="6">
        <f t="shared" si="945"/>
        <v>76.905000000000001</v>
      </c>
      <c r="L3429" s="6">
        <f t="shared" si="946"/>
        <v>5.5300000000000011</v>
      </c>
      <c r="M3429" s="6">
        <f t="shared" si="947"/>
        <v>75.35499999999999</v>
      </c>
      <c r="N3429" s="5">
        <f t="shared" si="948"/>
        <v>2.0901734377797454</v>
      </c>
      <c r="O3429" s="6">
        <f t="shared" si="949"/>
        <v>3.6700000000000017</v>
      </c>
      <c r="P3429" s="6">
        <f t="shared" si="950"/>
        <v>4.1803468755594908</v>
      </c>
      <c r="Q3429" s="6">
        <f t="shared" si="951"/>
        <v>5.0728742854199926E-2</v>
      </c>
      <c r="R3429" s="5">
        <f t="shared" si="952"/>
        <v>0.44493915346464163</v>
      </c>
      <c r="S3429" s="5">
        <f t="shared" si="953"/>
        <v>1.8599999999999994</v>
      </c>
      <c r="T3429" s="5">
        <f t="shared" si="954"/>
        <v>3.6700000000000017</v>
      </c>
      <c r="U3429" s="5">
        <f t="shared" si="955"/>
        <v>0.87791757699743878</v>
      </c>
      <c r="V3429" s="5">
        <f t="shared" si="956"/>
        <v>0.74156525577440835</v>
      </c>
      <c r="W3429" s="5">
        <f t="shared" si="957"/>
        <v>1.5500000000000114</v>
      </c>
      <c r="X3429" s="5">
        <f t="shared" si="958"/>
        <v>75.35499999999999</v>
      </c>
      <c r="Y3429" s="5">
        <f t="shared" si="959"/>
        <v>36.052032160567826</v>
      </c>
      <c r="Z3429" s="9">
        <f t="shared" si="960"/>
        <v>0.80700557618891344</v>
      </c>
      <c r="AA3429">
        <f t="shared" si="961"/>
        <v>5.5300000000000011</v>
      </c>
    </row>
    <row r="3430" spans="1:27">
      <c r="A3430" s="1">
        <f t="shared" si="944"/>
        <v>-198741</v>
      </c>
      <c r="B3430" s="1">
        <v>9</v>
      </c>
      <c r="C3430" s="1">
        <v>5</v>
      </c>
      <c r="D3430" s="2">
        <v>-2</v>
      </c>
      <c r="E3430" s="5">
        <v>80.59</v>
      </c>
      <c r="F3430" s="5">
        <v>80.89</v>
      </c>
      <c r="G3430" s="5">
        <v>2.52</v>
      </c>
      <c r="H3430" s="5">
        <v>82.53</v>
      </c>
      <c r="I3430" s="5">
        <v>81.66</v>
      </c>
      <c r="J3430" s="5">
        <v>3.75</v>
      </c>
      <c r="K3430" s="6">
        <f t="shared" si="945"/>
        <v>81.56</v>
      </c>
      <c r="L3430" s="6">
        <f t="shared" si="946"/>
        <v>-1.9399999999999977</v>
      </c>
      <c r="M3430" s="6">
        <f t="shared" si="947"/>
        <v>81.275000000000006</v>
      </c>
      <c r="N3430" s="5">
        <f t="shared" si="948"/>
        <v>2.2590318722851168</v>
      </c>
      <c r="O3430" s="6">
        <f t="shared" si="949"/>
        <v>-0.76999999999999602</v>
      </c>
      <c r="P3430" s="6">
        <f t="shared" si="950"/>
        <v>4.5180637445702336</v>
      </c>
      <c r="Q3430" s="6">
        <f t="shared" si="951"/>
        <v>-0.37780521141043161</v>
      </c>
      <c r="R3430" s="5">
        <f t="shared" si="952"/>
        <v>0.25896048974654168</v>
      </c>
      <c r="S3430" s="5">
        <f t="shared" si="953"/>
        <v>1.1700000000000017</v>
      </c>
      <c r="T3430" s="5">
        <f t="shared" si="954"/>
        <v>0.76999999999999602</v>
      </c>
      <c r="U3430" s="5">
        <f t="shared" si="955"/>
        <v>0.17042698897849212</v>
      </c>
      <c r="V3430" s="5">
        <f t="shared" si="956"/>
        <v>0.12616023859446734</v>
      </c>
      <c r="W3430" s="5">
        <f t="shared" si="957"/>
        <v>0.28499999999999659</v>
      </c>
      <c r="X3430" s="5">
        <f t="shared" si="958"/>
        <v>81.275000000000006</v>
      </c>
      <c r="Y3430" s="5">
        <f t="shared" si="959"/>
        <v>35.977801374615638</v>
      </c>
      <c r="Z3430" s="9">
        <f t="shared" si="960"/>
        <v>0.80703159789440715</v>
      </c>
      <c r="AA3430">
        <f t="shared" si="961"/>
        <v>1.9399999999999977</v>
      </c>
    </row>
    <row r="3431" spans="1:27">
      <c r="A3431" s="1">
        <f t="shared" si="944"/>
        <v>-402996</v>
      </c>
      <c r="B3431" s="1">
        <v>4</v>
      </c>
      <c r="C3431" s="1">
        <v>-12</v>
      </c>
      <c r="D3431" s="2">
        <v>-4</v>
      </c>
      <c r="E3431" s="5">
        <v>26.74</v>
      </c>
      <c r="F3431" s="5">
        <v>29.08</v>
      </c>
      <c r="G3431" s="5">
        <v>2.65</v>
      </c>
      <c r="H3431" s="5">
        <v>28.78</v>
      </c>
      <c r="I3431" s="5">
        <v>27.82</v>
      </c>
      <c r="J3431" s="5">
        <v>2.85</v>
      </c>
      <c r="K3431" s="6">
        <f t="shared" si="945"/>
        <v>27.759999999999998</v>
      </c>
      <c r="L3431" s="6">
        <f t="shared" si="946"/>
        <v>-2.0400000000000027</v>
      </c>
      <c r="M3431" s="6">
        <f t="shared" si="947"/>
        <v>28.45</v>
      </c>
      <c r="N3431" s="5">
        <f t="shared" si="948"/>
        <v>1.9458288722290047</v>
      </c>
      <c r="O3431" s="6">
        <f t="shared" si="949"/>
        <v>1.259999999999998</v>
      </c>
      <c r="P3431" s="6">
        <f t="shared" si="950"/>
        <v>3.8916577444580094</v>
      </c>
      <c r="Q3431" s="6">
        <f t="shared" si="951"/>
        <v>-7.2631231429514734E-2</v>
      </c>
      <c r="R3431" s="5">
        <f t="shared" si="952"/>
        <v>0.84796768284657864</v>
      </c>
      <c r="S3431" s="5">
        <f t="shared" si="953"/>
        <v>3.3000000000000007</v>
      </c>
      <c r="T3431" s="5">
        <f t="shared" si="954"/>
        <v>1.259999999999998</v>
      </c>
      <c r="U3431" s="5">
        <f t="shared" si="955"/>
        <v>0.3237694789050567</v>
      </c>
      <c r="V3431" s="5">
        <f t="shared" si="956"/>
        <v>0.35460466737220619</v>
      </c>
      <c r="W3431" s="5">
        <f t="shared" si="957"/>
        <v>0.69000000000000128</v>
      </c>
      <c r="X3431" s="5">
        <f t="shared" si="958"/>
        <v>28.45</v>
      </c>
      <c r="Y3431" s="5">
        <f t="shared" si="959"/>
        <v>14.621018531506154</v>
      </c>
      <c r="Z3431" s="9">
        <f t="shared" si="960"/>
        <v>0.8071777994964926</v>
      </c>
      <c r="AA3431">
        <f t="shared" si="961"/>
        <v>2.0400000000000027</v>
      </c>
    </row>
    <row r="3432" spans="1:27">
      <c r="A3432" s="1">
        <f t="shared" si="944"/>
        <v>-100240</v>
      </c>
      <c r="B3432" s="1">
        <v>10</v>
      </c>
      <c r="C3432" s="1">
        <v>-1</v>
      </c>
      <c r="D3432" s="2">
        <v>-1</v>
      </c>
      <c r="E3432" s="5">
        <v>43.24</v>
      </c>
      <c r="F3432" s="5">
        <v>47.29</v>
      </c>
      <c r="G3432" s="5">
        <v>2.67</v>
      </c>
      <c r="H3432" s="5">
        <v>52.75</v>
      </c>
      <c r="I3432" s="5">
        <v>56.92</v>
      </c>
      <c r="J3432" s="5">
        <v>4.3499999999999996</v>
      </c>
      <c r="K3432" s="6">
        <f t="shared" si="945"/>
        <v>47.995000000000005</v>
      </c>
      <c r="L3432" s="6">
        <f t="shared" si="946"/>
        <v>-9.509999999999998</v>
      </c>
      <c r="M3432" s="6">
        <f t="shared" si="947"/>
        <v>52.105000000000004</v>
      </c>
      <c r="N3432" s="5">
        <f t="shared" si="948"/>
        <v>2.5520286048553604</v>
      </c>
      <c r="O3432" s="6">
        <f t="shared" si="949"/>
        <v>-9.6300000000000026</v>
      </c>
      <c r="P3432" s="6">
        <f t="shared" si="950"/>
        <v>5.1040572097107209</v>
      </c>
      <c r="Q3432" s="6">
        <f t="shared" si="951"/>
        <v>-0.45270503696538378</v>
      </c>
      <c r="R3432" s="5">
        <f t="shared" si="952"/>
        <v>2.3510708260028636E-2</v>
      </c>
      <c r="S3432" s="5">
        <f t="shared" si="953"/>
        <v>0.12000000000000455</v>
      </c>
      <c r="T3432" s="5">
        <f t="shared" si="954"/>
        <v>9.6300000000000026</v>
      </c>
      <c r="U3432" s="5">
        <f t="shared" si="955"/>
        <v>1.886734337867227</v>
      </c>
      <c r="V3432" s="5">
        <f t="shared" si="956"/>
        <v>1.6104835158119002</v>
      </c>
      <c r="W3432" s="5">
        <f t="shared" si="957"/>
        <v>4.1099999999999994</v>
      </c>
      <c r="X3432" s="5">
        <f t="shared" si="958"/>
        <v>52.105000000000004</v>
      </c>
      <c r="Y3432" s="5">
        <f t="shared" si="959"/>
        <v>20.417090898145762</v>
      </c>
      <c r="Z3432" s="9">
        <f t="shared" si="960"/>
        <v>0.8075630006383403</v>
      </c>
      <c r="AA3432">
        <f t="shared" si="961"/>
        <v>9.509999999999998</v>
      </c>
    </row>
    <row r="3433" spans="1:27">
      <c r="A3433" s="1">
        <f t="shared" si="944"/>
        <v>-602996</v>
      </c>
      <c r="B3433" s="1">
        <v>4</v>
      </c>
      <c r="C3433" s="1">
        <v>-12</v>
      </c>
      <c r="D3433" s="2">
        <v>-6</v>
      </c>
      <c r="E3433" s="5">
        <v>13.38</v>
      </c>
      <c r="F3433" s="5">
        <v>11.78</v>
      </c>
      <c r="G3433" s="5">
        <v>1.94</v>
      </c>
      <c r="H3433" s="5">
        <v>12.99</v>
      </c>
      <c r="I3433" s="5">
        <v>10.49</v>
      </c>
      <c r="J3433" s="5">
        <v>2.0099999999999998</v>
      </c>
      <c r="K3433" s="6">
        <f t="shared" si="945"/>
        <v>13.185</v>
      </c>
      <c r="L3433" s="6">
        <f t="shared" si="946"/>
        <v>0.39000000000000057</v>
      </c>
      <c r="M3433" s="6">
        <f t="shared" si="947"/>
        <v>11.135</v>
      </c>
      <c r="N3433" s="5">
        <f t="shared" si="948"/>
        <v>1.396755168238156</v>
      </c>
      <c r="O3433" s="6">
        <f t="shared" si="949"/>
        <v>1.2899999999999991</v>
      </c>
      <c r="P3433" s="6">
        <f t="shared" si="950"/>
        <v>2.7935103364763121</v>
      </c>
      <c r="Q3433" s="6">
        <f t="shared" si="951"/>
        <v>-3.5431910503991582E-2</v>
      </c>
      <c r="R3433" s="5">
        <f t="shared" si="952"/>
        <v>0.32217528900760889</v>
      </c>
      <c r="S3433" s="5">
        <f t="shared" si="953"/>
        <v>0.89999999999999858</v>
      </c>
      <c r="T3433" s="5">
        <f t="shared" si="954"/>
        <v>1.2899999999999991</v>
      </c>
      <c r="U3433" s="5">
        <f t="shared" si="955"/>
        <v>0.46178458091090646</v>
      </c>
      <c r="V3433" s="5">
        <f t="shared" si="956"/>
        <v>1.4676874277013321</v>
      </c>
      <c r="W3433" s="5">
        <f t="shared" si="957"/>
        <v>2.0500000000000007</v>
      </c>
      <c r="X3433" s="5">
        <f t="shared" si="958"/>
        <v>11.135</v>
      </c>
      <c r="Y3433" s="5">
        <f t="shared" si="959"/>
        <v>7.972048540221623</v>
      </c>
      <c r="Z3433" s="9">
        <f t="shared" si="960"/>
        <v>0.80772767688126179</v>
      </c>
      <c r="AA3433">
        <f t="shared" si="961"/>
        <v>0.39000000000000057</v>
      </c>
    </row>
    <row r="3434" spans="1:27">
      <c r="A3434" s="1">
        <f t="shared" si="944"/>
        <v>-1401497</v>
      </c>
      <c r="B3434" s="1">
        <v>3</v>
      </c>
      <c r="C3434" s="1">
        <v>-6</v>
      </c>
      <c r="D3434" s="2">
        <v>-14</v>
      </c>
      <c r="E3434" s="5">
        <v>115.67</v>
      </c>
      <c r="F3434" s="5">
        <v>118.37</v>
      </c>
      <c r="G3434" s="5">
        <v>2.72</v>
      </c>
      <c r="H3434" s="5">
        <v>126.13</v>
      </c>
      <c r="I3434" s="5">
        <v>125.75</v>
      </c>
      <c r="J3434" s="5">
        <v>4.54</v>
      </c>
      <c r="K3434" s="6">
        <f t="shared" si="945"/>
        <v>120.9</v>
      </c>
      <c r="L3434" s="6">
        <f t="shared" si="946"/>
        <v>-10.459999999999994</v>
      </c>
      <c r="M3434" s="6">
        <f t="shared" si="947"/>
        <v>122.06</v>
      </c>
      <c r="N3434" s="5">
        <f t="shared" si="948"/>
        <v>2.6462237244798485</v>
      </c>
      <c r="O3434" s="6">
        <f t="shared" si="949"/>
        <v>-7.3799999999999955</v>
      </c>
      <c r="P3434" s="6">
        <f t="shared" si="950"/>
        <v>5.2924474489596971</v>
      </c>
      <c r="Q3434" s="6">
        <f t="shared" si="951"/>
        <v>-0.47173152445555144</v>
      </c>
      <c r="R3434" s="5">
        <f t="shared" si="952"/>
        <v>0.58196137603698161</v>
      </c>
      <c r="S3434" s="5">
        <f t="shared" si="953"/>
        <v>3.0799999999999983</v>
      </c>
      <c r="T3434" s="5">
        <f t="shared" si="954"/>
        <v>7.3799999999999955</v>
      </c>
      <c r="U3434" s="5">
        <f t="shared" si="955"/>
        <v>1.3944399205041962</v>
      </c>
      <c r="V3434" s="5">
        <f t="shared" si="956"/>
        <v>0.43836051701486822</v>
      </c>
      <c r="W3434" s="5">
        <f t="shared" si="957"/>
        <v>1.1599999999999966</v>
      </c>
      <c r="X3434" s="5">
        <f t="shared" si="958"/>
        <v>122.06</v>
      </c>
      <c r="Y3434" s="5">
        <f t="shared" si="959"/>
        <v>46.126107505892215</v>
      </c>
      <c r="Z3434" s="9">
        <f t="shared" si="960"/>
        <v>0.8085876575857438</v>
      </c>
      <c r="AA3434">
        <f t="shared" si="961"/>
        <v>10.459999999999994</v>
      </c>
    </row>
    <row r="3435" spans="1:27">
      <c r="A3435" s="1">
        <f t="shared" si="944"/>
        <v>-1099495</v>
      </c>
      <c r="B3435" s="1">
        <v>5</v>
      </c>
      <c r="C3435" s="1">
        <v>2</v>
      </c>
      <c r="D3435" s="2">
        <v>-11</v>
      </c>
      <c r="E3435" s="5">
        <v>290.77999999999997</v>
      </c>
      <c r="F3435" s="5">
        <v>300.66000000000003</v>
      </c>
      <c r="G3435" s="5">
        <v>5.47</v>
      </c>
      <c r="H3435" s="5">
        <v>274.92</v>
      </c>
      <c r="I3435" s="5">
        <v>273.77999999999997</v>
      </c>
      <c r="J3435" s="5">
        <v>12.65</v>
      </c>
      <c r="K3435" s="6">
        <f t="shared" si="945"/>
        <v>282.85000000000002</v>
      </c>
      <c r="L3435" s="6">
        <f t="shared" si="946"/>
        <v>15.859999999999957</v>
      </c>
      <c r="M3435" s="6">
        <f t="shared" si="947"/>
        <v>287.22000000000003</v>
      </c>
      <c r="N3435" s="5">
        <f t="shared" si="948"/>
        <v>6.8909977506889382</v>
      </c>
      <c r="O3435" s="6">
        <f t="shared" si="949"/>
        <v>26.880000000000052</v>
      </c>
      <c r="P3435" s="6">
        <f t="shared" si="950"/>
        <v>13.781995501377876</v>
      </c>
      <c r="Q3435" s="6">
        <f t="shared" si="951"/>
        <v>-0.68494930595114134</v>
      </c>
      <c r="R3435" s="5">
        <f t="shared" si="952"/>
        <v>0.79959393390444466</v>
      </c>
      <c r="S3435" s="5">
        <f t="shared" si="953"/>
        <v>11.020000000000095</v>
      </c>
      <c r="T3435" s="5">
        <f t="shared" si="954"/>
        <v>26.880000000000052</v>
      </c>
      <c r="U3435" s="5">
        <f t="shared" si="955"/>
        <v>1.9503706845146396</v>
      </c>
      <c r="V3435" s="5">
        <f t="shared" si="956"/>
        <v>0.63416070620007192</v>
      </c>
      <c r="W3435" s="5">
        <f t="shared" si="957"/>
        <v>4.3700000000000045</v>
      </c>
      <c r="X3435" s="5">
        <f t="shared" si="958"/>
        <v>287.22000000000003</v>
      </c>
      <c r="Y3435" s="5">
        <f t="shared" si="959"/>
        <v>41.680466369515905</v>
      </c>
      <c r="Z3435" s="9">
        <f t="shared" si="960"/>
        <v>0.80867793341972682</v>
      </c>
      <c r="AA3435">
        <f t="shared" si="961"/>
        <v>15.859999999999957</v>
      </c>
    </row>
    <row r="3436" spans="1:27">
      <c r="A3436" s="1">
        <f t="shared" si="944"/>
        <v>-1300246</v>
      </c>
      <c r="B3436" s="1">
        <v>4</v>
      </c>
      <c r="C3436" s="1">
        <v>-1</v>
      </c>
      <c r="D3436" s="2">
        <v>-13</v>
      </c>
      <c r="E3436" s="5">
        <v>76.760000000000005</v>
      </c>
      <c r="F3436" s="5">
        <v>78.48</v>
      </c>
      <c r="G3436" s="5">
        <v>1.91</v>
      </c>
      <c r="H3436" s="5">
        <v>68.989999999999995</v>
      </c>
      <c r="I3436" s="5">
        <v>64.2</v>
      </c>
      <c r="J3436" s="5">
        <v>4.83</v>
      </c>
      <c r="K3436" s="6">
        <f t="shared" si="945"/>
        <v>72.875</v>
      </c>
      <c r="L3436" s="6">
        <f t="shared" si="946"/>
        <v>7.7700000000000102</v>
      </c>
      <c r="M3436" s="6">
        <f t="shared" si="947"/>
        <v>71.34</v>
      </c>
      <c r="N3436" s="5">
        <f t="shared" si="948"/>
        <v>2.5969693875746782</v>
      </c>
      <c r="O3436" s="6">
        <f t="shared" si="949"/>
        <v>14.280000000000001</v>
      </c>
      <c r="P3436" s="6">
        <f t="shared" si="950"/>
        <v>5.1939387751493564</v>
      </c>
      <c r="Q3436" s="6">
        <f t="shared" si="951"/>
        <v>-0.72953997850020391</v>
      </c>
      <c r="R3436" s="5">
        <f t="shared" si="952"/>
        <v>1.2533840466405555</v>
      </c>
      <c r="S3436" s="5">
        <f t="shared" si="953"/>
        <v>6.5099999999999909</v>
      </c>
      <c r="T3436" s="5">
        <f t="shared" si="954"/>
        <v>14.280000000000001</v>
      </c>
      <c r="U3436" s="5">
        <f t="shared" si="955"/>
        <v>2.7493585539212226</v>
      </c>
      <c r="V3436" s="5">
        <f t="shared" si="956"/>
        <v>0.59107358267073773</v>
      </c>
      <c r="W3436" s="5">
        <f t="shared" si="957"/>
        <v>1.5349999999999966</v>
      </c>
      <c r="X3436" s="5">
        <f t="shared" si="958"/>
        <v>71.34</v>
      </c>
      <c r="Y3436" s="5">
        <f t="shared" si="959"/>
        <v>27.47048168581793</v>
      </c>
      <c r="Z3436" s="9">
        <f t="shared" si="960"/>
        <v>0.80888812576276581</v>
      </c>
      <c r="AA3436">
        <f t="shared" si="961"/>
        <v>7.7700000000000102</v>
      </c>
    </row>
    <row r="3437" spans="1:27">
      <c r="A3437" s="1">
        <f t="shared" si="944"/>
        <v>-1400747</v>
      </c>
      <c r="B3437" s="1">
        <v>3</v>
      </c>
      <c r="C3437" s="1">
        <v>-3</v>
      </c>
      <c r="D3437" s="2">
        <v>-14</v>
      </c>
      <c r="E3437" s="5">
        <v>60.82</v>
      </c>
      <c r="F3437" s="5">
        <v>60.75</v>
      </c>
      <c r="G3437" s="5">
        <v>1.64</v>
      </c>
      <c r="H3437" s="5">
        <v>62.6</v>
      </c>
      <c r="I3437" s="5">
        <v>60.38</v>
      </c>
      <c r="J3437" s="5">
        <v>2.91</v>
      </c>
      <c r="K3437" s="6">
        <f t="shared" si="945"/>
        <v>61.71</v>
      </c>
      <c r="L3437" s="6">
        <f t="shared" si="946"/>
        <v>-1.7800000000000011</v>
      </c>
      <c r="M3437" s="6">
        <f t="shared" si="947"/>
        <v>60.564999999999998</v>
      </c>
      <c r="N3437" s="5">
        <f t="shared" si="948"/>
        <v>1.670157178232037</v>
      </c>
      <c r="O3437" s="6">
        <f t="shared" si="949"/>
        <v>0.36999999999999744</v>
      </c>
      <c r="P3437" s="6">
        <f t="shared" si="950"/>
        <v>3.340314356464074</v>
      </c>
      <c r="Q3437" s="6">
        <f t="shared" si="951"/>
        <v>-0.51789347266909858</v>
      </c>
      <c r="R3437" s="5">
        <f t="shared" si="952"/>
        <v>0.64365199516009153</v>
      </c>
      <c r="S3437" s="5">
        <f t="shared" si="953"/>
        <v>2.1499999999999986</v>
      </c>
      <c r="T3437" s="5">
        <f t="shared" si="954"/>
        <v>0.36999999999999744</v>
      </c>
      <c r="U3437" s="5">
        <f t="shared" si="955"/>
        <v>0.11076801777173599</v>
      </c>
      <c r="V3437" s="5">
        <f t="shared" si="956"/>
        <v>0.68556421810075108</v>
      </c>
      <c r="W3437" s="5">
        <f t="shared" si="957"/>
        <v>1.1450000000000031</v>
      </c>
      <c r="X3437" s="5">
        <f t="shared" si="958"/>
        <v>60.564999999999998</v>
      </c>
      <c r="Y3437" s="5">
        <f t="shared" si="959"/>
        <v>36.263054034298577</v>
      </c>
      <c r="Z3437" s="9">
        <f t="shared" si="960"/>
        <v>0.80935900563347041</v>
      </c>
      <c r="AA3437">
        <f t="shared" si="961"/>
        <v>1.7800000000000011</v>
      </c>
    </row>
    <row r="3438" spans="1:27">
      <c r="A3438" s="1">
        <f t="shared" si="944"/>
        <v>-1101744</v>
      </c>
      <c r="B3438" s="1">
        <v>6</v>
      </c>
      <c r="C3438" s="1">
        <v>-7</v>
      </c>
      <c r="D3438" s="2">
        <v>-11</v>
      </c>
      <c r="E3438" s="5">
        <v>34.71</v>
      </c>
      <c r="F3438" s="5">
        <v>34.590000000000003</v>
      </c>
      <c r="G3438" s="5">
        <v>1.33</v>
      </c>
      <c r="H3438" s="5">
        <v>39.93</v>
      </c>
      <c r="I3438" s="5">
        <v>41.61</v>
      </c>
      <c r="J3438" s="5">
        <v>2.35</v>
      </c>
      <c r="K3438" s="6">
        <f t="shared" si="945"/>
        <v>37.32</v>
      </c>
      <c r="L3438" s="6">
        <f t="shared" si="946"/>
        <v>-5.2199999999999989</v>
      </c>
      <c r="M3438" s="6">
        <f t="shared" si="947"/>
        <v>38.1</v>
      </c>
      <c r="N3438" s="5">
        <f t="shared" si="948"/>
        <v>1.3501296234065825</v>
      </c>
      <c r="O3438" s="6">
        <f t="shared" si="949"/>
        <v>-7.019999999999996</v>
      </c>
      <c r="P3438" s="6">
        <f t="shared" si="950"/>
        <v>2.700259246813165</v>
      </c>
      <c r="Q3438" s="6">
        <f t="shared" si="951"/>
        <v>-0.51479825547905755</v>
      </c>
      <c r="R3438" s="5">
        <f t="shared" si="952"/>
        <v>0.66660266125348888</v>
      </c>
      <c r="S3438" s="5">
        <f t="shared" si="953"/>
        <v>1.7999999999999972</v>
      </c>
      <c r="T3438" s="5">
        <f t="shared" si="954"/>
        <v>7.019999999999996</v>
      </c>
      <c r="U3438" s="5">
        <f t="shared" si="955"/>
        <v>2.5997503788886092</v>
      </c>
      <c r="V3438" s="5">
        <f t="shared" si="956"/>
        <v>0.57772230641969213</v>
      </c>
      <c r="W3438" s="5">
        <f t="shared" si="957"/>
        <v>0.78000000000000114</v>
      </c>
      <c r="X3438" s="5">
        <f t="shared" si="958"/>
        <v>38.1</v>
      </c>
      <c r="Y3438" s="5">
        <f t="shared" si="959"/>
        <v>28.219512659731073</v>
      </c>
      <c r="Z3438" s="9">
        <f t="shared" si="960"/>
        <v>0.80979627067553228</v>
      </c>
      <c r="AA3438">
        <f t="shared" si="961"/>
        <v>5.2199999999999989</v>
      </c>
    </row>
    <row r="3439" spans="1:27">
      <c r="H3439" s="1"/>
      <c r="I3439" s="1"/>
      <c r="J3439" s="1"/>
      <c r="K3439" s="2"/>
      <c r="L3439" s="5"/>
      <c r="M3439" s="5"/>
    </row>
    <row r="3440" spans="1:27">
      <c r="H3440" s="1"/>
      <c r="I3440" s="1"/>
      <c r="J3440" s="1"/>
      <c r="K3440" s="2"/>
      <c r="L3440" s="5"/>
      <c r="M3440" s="5"/>
    </row>
    <row r="3441" spans="1:8">
      <c r="A3441" s="3" t="s">
        <v>56</v>
      </c>
      <c r="H3441" s="1"/>
    </row>
    <row r="3442" spans="1:8">
      <c r="A3442" s="1" t="s">
        <v>12</v>
      </c>
      <c r="B3442" s="4" t="s">
        <v>0</v>
      </c>
      <c r="C3442" s="4" t="s">
        <v>1</v>
      </c>
      <c r="D3442" s="4" t="s">
        <v>2</v>
      </c>
      <c r="E3442" s="6" t="s">
        <v>3</v>
      </c>
      <c r="F3442" s="6" t="s">
        <v>4</v>
      </c>
      <c r="G3442" s="6" t="s">
        <v>5</v>
      </c>
      <c r="H3442" s="1"/>
    </row>
    <row r="3443" spans="1:8">
      <c r="A3443" s="3"/>
      <c r="H3443" s="1"/>
    </row>
    <row r="3444" spans="1:8">
      <c r="A3444" s="1">
        <f t="shared" ref="A3444:A3507" si="962">ABS(100000*D3444+250*C3444+B3444)</f>
        <v>241</v>
      </c>
      <c r="B3444" s="1">
        <v>9</v>
      </c>
      <c r="C3444" s="1">
        <v>-1</v>
      </c>
      <c r="D3444" s="2">
        <v>0</v>
      </c>
      <c r="E3444" s="5">
        <v>118.89</v>
      </c>
      <c r="F3444" s="5">
        <v>122.7</v>
      </c>
      <c r="G3444" s="5">
        <v>4.6100000000000003</v>
      </c>
      <c r="H3444" s="1"/>
    </row>
    <row r="3445" spans="1:8">
      <c r="A3445" s="1">
        <f t="shared" si="962"/>
        <v>491</v>
      </c>
      <c r="B3445" s="1">
        <v>9</v>
      </c>
      <c r="C3445" s="1">
        <v>-2</v>
      </c>
      <c r="D3445" s="2">
        <v>0</v>
      </c>
      <c r="E3445" s="5">
        <v>100.12</v>
      </c>
      <c r="F3445" s="5">
        <v>104.59</v>
      </c>
      <c r="G3445" s="5">
        <v>4.18</v>
      </c>
      <c r="H3445" s="1"/>
    </row>
    <row r="3446" spans="1:8">
      <c r="A3446" s="1">
        <f t="shared" si="962"/>
        <v>501</v>
      </c>
      <c r="B3446" s="1">
        <v>-1</v>
      </c>
      <c r="C3446" s="1">
        <v>-2</v>
      </c>
      <c r="D3446" s="2">
        <v>0</v>
      </c>
      <c r="E3446" s="5">
        <v>2330.08</v>
      </c>
      <c r="F3446" s="5">
        <v>1332.89</v>
      </c>
      <c r="G3446" s="5">
        <v>50.38</v>
      </c>
      <c r="H3446" s="1"/>
    </row>
    <row r="3447" spans="1:8">
      <c r="A3447" s="1">
        <f t="shared" si="962"/>
        <v>741</v>
      </c>
      <c r="B3447" s="1">
        <v>9</v>
      </c>
      <c r="C3447" s="1">
        <v>-3</v>
      </c>
      <c r="D3447" s="2">
        <v>0</v>
      </c>
      <c r="E3447" s="5">
        <v>65.040000000000006</v>
      </c>
      <c r="F3447" s="5">
        <v>67.69</v>
      </c>
      <c r="G3447" s="5">
        <v>3.19</v>
      </c>
      <c r="H3447" s="1"/>
    </row>
    <row r="3448" spans="1:8">
      <c r="A3448" s="1">
        <f t="shared" si="962"/>
        <v>742</v>
      </c>
      <c r="B3448" s="1">
        <v>8</v>
      </c>
      <c r="C3448" s="1">
        <v>-3</v>
      </c>
      <c r="D3448" s="2">
        <v>0</v>
      </c>
      <c r="E3448" s="5">
        <v>152.41</v>
      </c>
      <c r="F3448" s="5">
        <v>162.44</v>
      </c>
      <c r="G3448" s="5">
        <v>4.13</v>
      </c>
      <c r="H3448" s="1"/>
    </row>
    <row r="3449" spans="1:8">
      <c r="A3449" s="1">
        <f t="shared" si="962"/>
        <v>743</v>
      </c>
      <c r="B3449" s="1">
        <v>7</v>
      </c>
      <c r="C3449" s="1">
        <v>-3</v>
      </c>
      <c r="D3449" s="2">
        <v>0</v>
      </c>
      <c r="E3449" s="5">
        <v>169.67</v>
      </c>
      <c r="F3449" s="5">
        <v>175.87</v>
      </c>
      <c r="G3449" s="5">
        <v>4.25</v>
      </c>
      <c r="H3449" s="1"/>
    </row>
    <row r="3450" spans="1:8">
      <c r="A3450" s="1">
        <f t="shared" si="962"/>
        <v>991</v>
      </c>
      <c r="B3450" s="1">
        <v>9</v>
      </c>
      <c r="C3450" s="1">
        <v>-4</v>
      </c>
      <c r="D3450" s="2">
        <v>0</v>
      </c>
      <c r="E3450" s="5">
        <v>32.6</v>
      </c>
      <c r="F3450" s="5">
        <v>32.65</v>
      </c>
      <c r="G3450" s="5">
        <v>2.57</v>
      </c>
      <c r="H3450" s="1"/>
    </row>
    <row r="3451" spans="1:8">
      <c r="A3451" s="1">
        <f t="shared" si="962"/>
        <v>992</v>
      </c>
      <c r="B3451" s="1">
        <v>8</v>
      </c>
      <c r="C3451" s="1">
        <v>-4</v>
      </c>
      <c r="D3451" s="2">
        <v>0</v>
      </c>
      <c r="E3451" s="5">
        <v>40.65</v>
      </c>
      <c r="F3451" s="5">
        <v>41.94</v>
      </c>
      <c r="G3451" s="5">
        <v>1.78</v>
      </c>
      <c r="H3451" s="1"/>
    </row>
    <row r="3452" spans="1:8">
      <c r="A3452" s="1">
        <f t="shared" si="962"/>
        <v>993</v>
      </c>
      <c r="B3452" s="1">
        <v>7</v>
      </c>
      <c r="C3452" s="1">
        <v>-4</v>
      </c>
      <c r="D3452" s="2">
        <v>0</v>
      </c>
      <c r="E3452" s="5">
        <v>98.35</v>
      </c>
      <c r="F3452" s="5">
        <v>101.31</v>
      </c>
      <c r="G3452" s="5">
        <v>2.93</v>
      </c>
      <c r="H3452" s="1"/>
    </row>
    <row r="3453" spans="1:8">
      <c r="A3453" s="1">
        <f t="shared" si="962"/>
        <v>994</v>
      </c>
      <c r="B3453" s="1">
        <v>6</v>
      </c>
      <c r="C3453" s="1">
        <v>-4</v>
      </c>
      <c r="D3453" s="2">
        <v>0</v>
      </c>
      <c r="E3453" s="5">
        <v>227.49</v>
      </c>
      <c r="F3453" s="5">
        <v>232.11</v>
      </c>
      <c r="G3453" s="5">
        <v>5.22</v>
      </c>
      <c r="H3453" s="1"/>
    </row>
    <row r="3454" spans="1:8">
      <c r="A3454" s="1">
        <f t="shared" si="962"/>
        <v>1241</v>
      </c>
      <c r="B3454" s="1">
        <v>9</v>
      </c>
      <c r="C3454" s="1">
        <v>-5</v>
      </c>
      <c r="D3454" s="2">
        <v>0</v>
      </c>
      <c r="E3454" s="5">
        <v>96.26</v>
      </c>
      <c r="F3454" s="5">
        <v>101.91</v>
      </c>
      <c r="G3454" s="5">
        <v>6.18</v>
      </c>
      <c r="H3454" s="1"/>
    </row>
    <row r="3455" spans="1:8">
      <c r="A3455" s="1">
        <f t="shared" si="962"/>
        <v>1242</v>
      </c>
      <c r="B3455" s="1">
        <v>8</v>
      </c>
      <c r="C3455" s="1">
        <v>-5</v>
      </c>
      <c r="D3455" s="2">
        <v>0</v>
      </c>
      <c r="E3455" s="5">
        <v>62.23</v>
      </c>
      <c r="F3455" s="5">
        <v>66.34</v>
      </c>
      <c r="G3455" s="5">
        <v>3.1</v>
      </c>
      <c r="H3455" s="1"/>
    </row>
    <row r="3456" spans="1:8">
      <c r="A3456" s="1">
        <f t="shared" si="962"/>
        <v>1243</v>
      </c>
      <c r="B3456" s="1">
        <v>7</v>
      </c>
      <c r="C3456" s="1">
        <v>-5</v>
      </c>
      <c r="D3456" s="2">
        <v>0</v>
      </c>
      <c r="E3456" s="5">
        <v>89.06</v>
      </c>
      <c r="F3456" s="5">
        <v>91.91</v>
      </c>
      <c r="G3456" s="5">
        <v>2.81</v>
      </c>
      <c r="H3456" s="1"/>
    </row>
    <row r="3457" spans="1:8">
      <c r="A3457" s="1">
        <f t="shared" si="962"/>
        <v>1244</v>
      </c>
      <c r="B3457" s="1">
        <v>6</v>
      </c>
      <c r="C3457" s="1">
        <v>-5</v>
      </c>
      <c r="D3457" s="2">
        <v>0</v>
      </c>
      <c r="E3457" s="5">
        <v>289.3</v>
      </c>
      <c r="F3457" s="5">
        <v>299.67</v>
      </c>
      <c r="G3457" s="5">
        <v>6.54</v>
      </c>
      <c r="H3457" s="1"/>
    </row>
    <row r="3458" spans="1:8">
      <c r="A3458" s="1">
        <f t="shared" si="962"/>
        <v>1492</v>
      </c>
      <c r="B3458" s="1">
        <v>8</v>
      </c>
      <c r="C3458" s="1">
        <v>-6</v>
      </c>
      <c r="D3458" s="2">
        <v>0</v>
      </c>
      <c r="E3458" s="5">
        <v>44.74</v>
      </c>
      <c r="F3458" s="5">
        <v>47.48</v>
      </c>
      <c r="G3458" s="5">
        <v>3.87</v>
      </c>
      <c r="H3458" s="1"/>
    </row>
    <row r="3459" spans="1:8">
      <c r="A3459" s="1">
        <f t="shared" si="962"/>
        <v>1493</v>
      </c>
      <c r="B3459" s="1">
        <v>7</v>
      </c>
      <c r="C3459" s="1">
        <v>-6</v>
      </c>
      <c r="D3459" s="2">
        <v>0</v>
      </c>
      <c r="E3459" s="5">
        <v>90.94</v>
      </c>
      <c r="F3459" s="5">
        <v>93.26</v>
      </c>
      <c r="G3459" s="5">
        <v>2.89</v>
      </c>
      <c r="H3459" s="1"/>
    </row>
    <row r="3460" spans="1:8">
      <c r="A3460" s="1">
        <f t="shared" si="962"/>
        <v>1494</v>
      </c>
      <c r="B3460" s="1">
        <v>6</v>
      </c>
      <c r="C3460" s="1">
        <v>-6</v>
      </c>
      <c r="D3460" s="2">
        <v>0</v>
      </c>
      <c r="E3460" s="5">
        <v>95.94</v>
      </c>
      <c r="F3460" s="5">
        <v>96.48</v>
      </c>
      <c r="G3460" s="5">
        <v>2.87</v>
      </c>
      <c r="H3460" s="1"/>
    </row>
    <row r="3461" spans="1:8">
      <c r="A3461" s="1">
        <f t="shared" si="962"/>
        <v>1742</v>
      </c>
      <c r="B3461" s="1">
        <v>8</v>
      </c>
      <c r="C3461" s="1">
        <v>-7</v>
      </c>
      <c r="D3461" s="2">
        <v>0</v>
      </c>
      <c r="E3461" s="5">
        <v>27.81</v>
      </c>
      <c r="F3461" s="5">
        <v>28.86</v>
      </c>
      <c r="G3461" s="5">
        <v>3.08</v>
      </c>
      <c r="H3461" s="1"/>
    </row>
    <row r="3462" spans="1:8">
      <c r="A3462" s="1">
        <f t="shared" si="962"/>
        <v>1743</v>
      </c>
      <c r="B3462" s="1">
        <v>7</v>
      </c>
      <c r="C3462" s="1">
        <v>-7</v>
      </c>
      <c r="D3462" s="2">
        <v>0</v>
      </c>
      <c r="E3462" s="5">
        <v>73.66</v>
      </c>
      <c r="F3462" s="5">
        <v>75.260000000000005</v>
      </c>
      <c r="G3462" s="5">
        <v>4.96</v>
      </c>
      <c r="H3462" s="1"/>
    </row>
    <row r="3463" spans="1:8">
      <c r="A3463" s="1">
        <f t="shared" si="962"/>
        <v>1744</v>
      </c>
      <c r="B3463" s="1">
        <v>6</v>
      </c>
      <c r="C3463" s="1">
        <v>-7</v>
      </c>
      <c r="D3463" s="2">
        <v>0</v>
      </c>
      <c r="E3463" s="5">
        <v>88.59</v>
      </c>
      <c r="F3463" s="5">
        <v>85.82</v>
      </c>
      <c r="G3463" s="5">
        <v>2.7</v>
      </c>
      <c r="H3463" s="1"/>
    </row>
    <row r="3464" spans="1:8">
      <c r="A3464" s="1">
        <f t="shared" si="962"/>
        <v>1993</v>
      </c>
      <c r="B3464" s="1">
        <v>7</v>
      </c>
      <c r="C3464" s="1">
        <v>-8</v>
      </c>
      <c r="D3464" s="2">
        <v>0</v>
      </c>
      <c r="E3464" s="5">
        <v>26.85</v>
      </c>
      <c r="F3464" s="5">
        <v>28.02</v>
      </c>
      <c r="G3464" s="5">
        <v>3</v>
      </c>
      <c r="H3464" s="1"/>
    </row>
    <row r="3465" spans="1:8">
      <c r="A3465" s="1">
        <f t="shared" si="962"/>
        <v>1994</v>
      </c>
      <c r="B3465" s="1">
        <v>6</v>
      </c>
      <c r="C3465" s="1">
        <v>-8</v>
      </c>
      <c r="D3465" s="2">
        <v>0</v>
      </c>
      <c r="E3465" s="5">
        <v>37.43</v>
      </c>
      <c r="F3465" s="5">
        <v>36.049999999999997</v>
      </c>
      <c r="G3465" s="5">
        <v>3.3</v>
      </c>
      <c r="H3465" s="1"/>
    </row>
    <row r="3466" spans="1:8">
      <c r="A3466" s="1">
        <f t="shared" si="962"/>
        <v>2244</v>
      </c>
      <c r="B3466" s="1">
        <v>6</v>
      </c>
      <c r="C3466" s="1">
        <v>-9</v>
      </c>
      <c r="D3466" s="2">
        <v>0</v>
      </c>
      <c r="E3466" s="5">
        <v>30.62</v>
      </c>
      <c r="F3466" s="5">
        <v>29.19</v>
      </c>
      <c r="G3466" s="5">
        <v>3.08</v>
      </c>
      <c r="H3466" s="1"/>
    </row>
    <row r="3467" spans="1:8">
      <c r="A3467" s="1">
        <f t="shared" si="962"/>
        <v>97756</v>
      </c>
      <c r="B3467" s="1">
        <v>6</v>
      </c>
      <c r="C3467" s="1">
        <v>-9</v>
      </c>
      <c r="D3467" s="2">
        <v>1</v>
      </c>
      <c r="E3467" s="5">
        <v>27.11</v>
      </c>
      <c r="F3467" s="5">
        <v>26.27</v>
      </c>
      <c r="G3467" s="5">
        <v>2.98</v>
      </c>
      <c r="H3467" s="1"/>
    </row>
    <row r="3468" spans="1:8">
      <c r="A3468" s="1">
        <f t="shared" si="962"/>
        <v>98006</v>
      </c>
      <c r="B3468" s="1">
        <v>6</v>
      </c>
      <c r="C3468" s="1">
        <v>-8</v>
      </c>
      <c r="D3468" s="2">
        <v>1</v>
      </c>
      <c r="E3468" s="5">
        <v>45.14</v>
      </c>
      <c r="F3468" s="5">
        <v>43.2</v>
      </c>
      <c r="G3468" s="5">
        <v>2.46</v>
      </c>
      <c r="H3468" s="1"/>
    </row>
    <row r="3469" spans="1:8">
      <c r="A3469" s="1">
        <f t="shared" si="962"/>
        <v>98007</v>
      </c>
      <c r="B3469" s="1">
        <v>7</v>
      </c>
      <c r="C3469" s="1">
        <v>-8</v>
      </c>
      <c r="D3469" s="2">
        <v>1</v>
      </c>
      <c r="E3469" s="5">
        <v>28.89</v>
      </c>
      <c r="F3469" s="5">
        <v>26.5</v>
      </c>
      <c r="G3469" s="5">
        <v>3.03</v>
      </c>
      <c r="H3469" s="1"/>
    </row>
    <row r="3470" spans="1:8">
      <c r="A3470" s="1">
        <f t="shared" si="962"/>
        <v>98256</v>
      </c>
      <c r="B3470" s="1">
        <v>6</v>
      </c>
      <c r="C3470" s="1">
        <v>-7</v>
      </c>
      <c r="D3470" s="2">
        <v>1</v>
      </c>
      <c r="E3470" s="5">
        <v>72.08</v>
      </c>
      <c r="F3470" s="5">
        <v>70.88</v>
      </c>
      <c r="G3470" s="5">
        <v>3.19</v>
      </c>
      <c r="H3470" s="1"/>
    </row>
    <row r="3471" spans="1:8">
      <c r="A3471" s="1">
        <f t="shared" si="962"/>
        <v>98257</v>
      </c>
      <c r="B3471" s="1">
        <v>7</v>
      </c>
      <c r="C3471" s="1">
        <v>-7</v>
      </c>
      <c r="D3471" s="2">
        <v>1</v>
      </c>
      <c r="E3471" s="5">
        <v>37.08</v>
      </c>
      <c r="F3471" s="5">
        <v>37.75</v>
      </c>
      <c r="G3471" s="5">
        <v>2.31</v>
      </c>
      <c r="H3471" s="1"/>
    </row>
    <row r="3472" spans="1:8">
      <c r="A3472" s="1">
        <f t="shared" si="962"/>
        <v>98506</v>
      </c>
      <c r="B3472" s="1">
        <v>6</v>
      </c>
      <c r="C3472" s="1">
        <v>-6</v>
      </c>
      <c r="D3472" s="2">
        <v>1</v>
      </c>
      <c r="E3472" s="5">
        <v>102.3</v>
      </c>
      <c r="F3472" s="5">
        <v>100.93</v>
      </c>
      <c r="G3472" s="5">
        <v>3.89</v>
      </c>
      <c r="H3472" s="1"/>
    </row>
    <row r="3473" spans="1:8">
      <c r="A3473" s="1">
        <f t="shared" si="962"/>
        <v>98507</v>
      </c>
      <c r="B3473" s="1">
        <v>7</v>
      </c>
      <c r="C3473" s="1">
        <v>-6</v>
      </c>
      <c r="D3473" s="2">
        <v>1</v>
      </c>
      <c r="E3473" s="5">
        <v>58.71</v>
      </c>
      <c r="F3473" s="5">
        <v>56.06</v>
      </c>
      <c r="G3473" s="5">
        <v>2.82</v>
      </c>
      <c r="H3473" s="1"/>
    </row>
    <row r="3474" spans="1:8">
      <c r="A3474" s="1">
        <f t="shared" si="962"/>
        <v>98508</v>
      </c>
      <c r="B3474" s="1">
        <v>8</v>
      </c>
      <c r="C3474" s="1">
        <v>-6</v>
      </c>
      <c r="D3474" s="2">
        <v>1</v>
      </c>
      <c r="E3474" s="5">
        <v>44.06</v>
      </c>
      <c r="F3474" s="5">
        <v>41.9</v>
      </c>
      <c r="G3474" s="5">
        <v>4.6900000000000004</v>
      </c>
      <c r="H3474" s="1"/>
    </row>
    <row r="3475" spans="1:8">
      <c r="A3475" s="1">
        <f t="shared" si="962"/>
        <v>98756</v>
      </c>
      <c r="B3475" s="1">
        <v>6</v>
      </c>
      <c r="C3475" s="1">
        <v>-5</v>
      </c>
      <c r="D3475" s="2">
        <v>1</v>
      </c>
      <c r="E3475" s="5">
        <v>131.47</v>
      </c>
      <c r="F3475" s="5">
        <v>130.13</v>
      </c>
      <c r="G3475" s="5">
        <v>3.48</v>
      </c>
      <c r="H3475" s="1"/>
    </row>
    <row r="3476" spans="1:8">
      <c r="A3476" s="1">
        <f t="shared" si="962"/>
        <v>98757</v>
      </c>
      <c r="B3476" s="1">
        <v>7</v>
      </c>
      <c r="C3476" s="1">
        <v>-5</v>
      </c>
      <c r="D3476" s="2">
        <v>1</v>
      </c>
      <c r="E3476" s="5">
        <v>87.65</v>
      </c>
      <c r="F3476" s="5">
        <v>85.6</v>
      </c>
      <c r="G3476" s="5">
        <v>3.54</v>
      </c>
      <c r="H3476" s="1"/>
    </row>
    <row r="3477" spans="1:8">
      <c r="A3477" s="1">
        <f t="shared" si="962"/>
        <v>98758</v>
      </c>
      <c r="B3477" s="1">
        <v>8</v>
      </c>
      <c r="C3477" s="1">
        <v>-5</v>
      </c>
      <c r="D3477" s="2">
        <v>1</v>
      </c>
      <c r="E3477" s="5">
        <v>16.809999999999999</v>
      </c>
      <c r="F3477" s="5">
        <v>17</v>
      </c>
      <c r="G3477" s="5">
        <v>1.61</v>
      </c>
      <c r="H3477" s="1"/>
    </row>
    <row r="3478" spans="1:8">
      <c r="A3478" s="1">
        <f t="shared" si="962"/>
        <v>98999</v>
      </c>
      <c r="B3478" s="1">
        <v>1</v>
      </c>
      <c r="C3478" s="1">
        <v>4</v>
      </c>
      <c r="D3478" s="2">
        <v>-1</v>
      </c>
      <c r="E3478" s="5">
        <v>77.83</v>
      </c>
      <c r="F3478" s="5">
        <v>86.46</v>
      </c>
      <c r="G3478" s="5">
        <v>5.25</v>
      </c>
      <c r="H3478" s="1"/>
    </row>
    <row r="3479" spans="1:8">
      <c r="A3479" s="1">
        <f t="shared" si="962"/>
        <v>99007</v>
      </c>
      <c r="B3479" s="1">
        <v>7</v>
      </c>
      <c r="C3479" s="1">
        <v>-4</v>
      </c>
      <c r="D3479" s="2">
        <v>1</v>
      </c>
      <c r="E3479" s="5">
        <v>80.430000000000007</v>
      </c>
      <c r="F3479" s="5">
        <v>79.48</v>
      </c>
      <c r="G3479" s="5">
        <v>3.33</v>
      </c>
      <c r="H3479" s="1"/>
    </row>
    <row r="3480" spans="1:8">
      <c r="A3480" s="1">
        <f t="shared" si="962"/>
        <v>99008</v>
      </c>
      <c r="B3480" s="1">
        <v>8</v>
      </c>
      <c r="C3480" s="1">
        <v>-4</v>
      </c>
      <c r="D3480" s="2">
        <v>1</v>
      </c>
      <c r="E3480" s="5">
        <v>330.75</v>
      </c>
      <c r="F3480" s="5">
        <v>331.33</v>
      </c>
      <c r="G3480" s="5">
        <v>9.68</v>
      </c>
      <c r="H3480" s="1"/>
    </row>
    <row r="3481" spans="1:8">
      <c r="A3481" s="1">
        <f t="shared" si="962"/>
        <v>99009</v>
      </c>
      <c r="B3481" s="1">
        <v>9</v>
      </c>
      <c r="C3481" s="1">
        <v>-4</v>
      </c>
      <c r="D3481" s="2">
        <v>1</v>
      </c>
      <c r="E3481" s="5">
        <v>45.46</v>
      </c>
      <c r="F3481" s="5">
        <v>49.16</v>
      </c>
      <c r="G3481" s="5">
        <v>3.52</v>
      </c>
      <c r="H3481" s="1"/>
    </row>
    <row r="3482" spans="1:8">
      <c r="A3482" s="1">
        <f t="shared" si="962"/>
        <v>99258</v>
      </c>
      <c r="B3482" s="1">
        <v>8</v>
      </c>
      <c r="C3482" s="1">
        <v>-3</v>
      </c>
      <c r="D3482" s="2">
        <v>1</v>
      </c>
      <c r="E3482" s="5">
        <v>270.08</v>
      </c>
      <c r="F3482" s="5">
        <v>275.63</v>
      </c>
      <c r="G3482" s="5">
        <v>8.2799999999999994</v>
      </c>
      <c r="H3482" s="1"/>
    </row>
    <row r="3483" spans="1:8">
      <c r="A3483" s="1">
        <f t="shared" si="962"/>
        <v>99259</v>
      </c>
      <c r="B3483" s="1">
        <v>9</v>
      </c>
      <c r="C3483" s="1">
        <v>-3</v>
      </c>
      <c r="D3483" s="2">
        <v>1</v>
      </c>
      <c r="E3483" s="5">
        <v>51.26</v>
      </c>
      <c r="F3483" s="5">
        <v>53.98</v>
      </c>
      <c r="G3483" s="5">
        <v>4.63</v>
      </c>
      <c r="H3483" s="1"/>
    </row>
    <row r="3484" spans="1:8">
      <c r="A3484" s="1">
        <f t="shared" si="962"/>
        <v>99498</v>
      </c>
      <c r="B3484" s="1">
        <v>-2</v>
      </c>
      <c r="C3484" s="1">
        <v>-2</v>
      </c>
      <c r="D3484" s="2">
        <v>1</v>
      </c>
      <c r="E3484" s="5">
        <v>691.04</v>
      </c>
      <c r="F3484" s="5">
        <v>366.22</v>
      </c>
      <c r="G3484" s="5">
        <v>14.69</v>
      </c>
      <c r="H3484" s="1"/>
    </row>
    <row r="3485" spans="1:8">
      <c r="A3485" s="1">
        <f t="shared" si="962"/>
        <v>99509</v>
      </c>
      <c r="B3485" s="1">
        <v>9</v>
      </c>
      <c r="C3485" s="1">
        <v>-2</v>
      </c>
      <c r="D3485" s="2">
        <v>1</v>
      </c>
      <c r="E3485" s="5">
        <v>84.34</v>
      </c>
      <c r="F3485" s="5">
        <v>92.22</v>
      </c>
      <c r="G3485" s="5">
        <v>5.19</v>
      </c>
      <c r="H3485" s="1"/>
    </row>
    <row r="3486" spans="1:8">
      <c r="A3486" s="1">
        <f t="shared" si="962"/>
        <v>99752</v>
      </c>
      <c r="B3486" s="1">
        <v>-2</v>
      </c>
      <c r="C3486" s="1">
        <v>1</v>
      </c>
      <c r="D3486" s="2">
        <v>-1</v>
      </c>
      <c r="E3486" s="5">
        <v>1657.31</v>
      </c>
      <c r="F3486" s="5">
        <v>1699.11</v>
      </c>
      <c r="G3486" s="5">
        <v>36.67</v>
      </c>
      <c r="H3486" s="1"/>
    </row>
    <row r="3487" spans="1:8">
      <c r="A3487" s="1">
        <f t="shared" si="962"/>
        <v>99759</v>
      </c>
      <c r="B3487" s="1">
        <v>9</v>
      </c>
      <c r="C3487" s="1">
        <v>-1</v>
      </c>
      <c r="D3487" s="2">
        <v>1</v>
      </c>
      <c r="E3487" s="5">
        <v>116.41</v>
      </c>
      <c r="F3487" s="5">
        <v>118.24</v>
      </c>
      <c r="G3487" s="5">
        <v>4.5599999999999996</v>
      </c>
      <c r="H3487" s="1"/>
    </row>
    <row r="3488" spans="1:8">
      <c r="A3488" s="1">
        <f t="shared" si="962"/>
        <v>100241</v>
      </c>
      <c r="B3488" s="1">
        <v>9</v>
      </c>
      <c r="C3488" s="1">
        <v>-1</v>
      </c>
      <c r="D3488" s="2">
        <v>-1</v>
      </c>
      <c r="E3488" s="5">
        <v>98.68</v>
      </c>
      <c r="F3488" s="5">
        <v>105.85</v>
      </c>
      <c r="G3488" s="5">
        <v>4.1500000000000004</v>
      </c>
      <c r="H3488" s="1"/>
    </row>
    <row r="3489" spans="1:8">
      <c r="A3489" s="1">
        <f t="shared" si="962"/>
        <v>100491</v>
      </c>
      <c r="B3489" s="1">
        <v>9</v>
      </c>
      <c r="C3489" s="1">
        <v>-2</v>
      </c>
      <c r="D3489" s="2">
        <v>-1</v>
      </c>
      <c r="E3489" s="5">
        <v>87.89</v>
      </c>
      <c r="F3489" s="5">
        <v>92.54</v>
      </c>
      <c r="G3489" s="5">
        <v>3.8</v>
      </c>
      <c r="H3489" s="1"/>
    </row>
    <row r="3490" spans="1:8">
      <c r="A3490" s="1">
        <f t="shared" si="962"/>
        <v>100492</v>
      </c>
      <c r="B3490" s="1">
        <v>8</v>
      </c>
      <c r="C3490" s="1">
        <v>-2</v>
      </c>
      <c r="D3490" s="2">
        <v>-1</v>
      </c>
      <c r="E3490" s="5">
        <v>245.42</v>
      </c>
      <c r="F3490" s="5">
        <v>252.55</v>
      </c>
      <c r="G3490" s="5">
        <v>7.53</v>
      </c>
      <c r="H3490" s="1"/>
    </row>
    <row r="3491" spans="1:8">
      <c r="A3491" s="1">
        <f t="shared" si="962"/>
        <v>100505</v>
      </c>
      <c r="B3491" s="1">
        <v>5</v>
      </c>
      <c r="C3491" s="1">
        <v>2</v>
      </c>
      <c r="D3491" s="2">
        <v>1</v>
      </c>
      <c r="E3491" s="5">
        <v>68.290000000000006</v>
      </c>
      <c r="F3491" s="5">
        <v>74.97</v>
      </c>
      <c r="G3491" s="5">
        <v>1.72</v>
      </c>
      <c r="H3491" s="1"/>
    </row>
    <row r="3492" spans="1:8">
      <c r="A3492" s="1">
        <f t="shared" si="962"/>
        <v>100741</v>
      </c>
      <c r="B3492" s="1">
        <v>9</v>
      </c>
      <c r="C3492" s="1">
        <v>-3</v>
      </c>
      <c r="D3492" s="2">
        <v>-1</v>
      </c>
      <c r="E3492" s="5">
        <v>75.900000000000006</v>
      </c>
      <c r="F3492" s="5">
        <v>79.73</v>
      </c>
      <c r="G3492" s="5">
        <v>3.51</v>
      </c>
      <c r="H3492" s="1"/>
    </row>
    <row r="3493" spans="1:8">
      <c r="A3493" s="1">
        <f t="shared" si="962"/>
        <v>100742</v>
      </c>
      <c r="B3493" s="1">
        <v>8</v>
      </c>
      <c r="C3493" s="1">
        <v>-3</v>
      </c>
      <c r="D3493" s="2">
        <v>-1</v>
      </c>
      <c r="E3493" s="5">
        <v>154.62</v>
      </c>
      <c r="F3493" s="5">
        <v>160.58000000000001</v>
      </c>
      <c r="G3493" s="5">
        <v>4.08</v>
      </c>
      <c r="H3493" s="1"/>
    </row>
    <row r="3494" spans="1:8">
      <c r="A3494" s="1">
        <f t="shared" si="962"/>
        <v>100743</v>
      </c>
      <c r="B3494" s="1">
        <v>7</v>
      </c>
      <c r="C3494" s="1">
        <v>-3</v>
      </c>
      <c r="D3494" s="2">
        <v>-1</v>
      </c>
      <c r="E3494" s="5">
        <v>185.49</v>
      </c>
      <c r="F3494" s="5">
        <v>192.9</v>
      </c>
      <c r="G3494" s="5">
        <v>6.48</v>
      </c>
      <c r="H3494" s="1"/>
    </row>
    <row r="3495" spans="1:8">
      <c r="A3495" s="1">
        <f t="shared" si="962"/>
        <v>100753</v>
      </c>
      <c r="B3495" s="1">
        <v>3</v>
      </c>
      <c r="C3495" s="1">
        <v>3</v>
      </c>
      <c r="D3495" s="2">
        <v>1</v>
      </c>
      <c r="E3495" s="5">
        <v>995.92</v>
      </c>
      <c r="F3495" s="5">
        <v>1006.58</v>
      </c>
      <c r="G3495" s="5">
        <v>22.05</v>
      </c>
      <c r="H3495" s="1"/>
    </row>
    <row r="3496" spans="1:8">
      <c r="A3496" s="1">
        <f t="shared" si="962"/>
        <v>100991</v>
      </c>
      <c r="B3496" s="1">
        <v>9</v>
      </c>
      <c r="C3496" s="1">
        <v>-4</v>
      </c>
      <c r="D3496" s="2">
        <v>-1</v>
      </c>
      <c r="E3496" s="5">
        <v>78.13</v>
      </c>
      <c r="F3496" s="5">
        <v>84.47</v>
      </c>
      <c r="G3496" s="5">
        <v>5.34</v>
      </c>
      <c r="H3496" s="1"/>
    </row>
    <row r="3497" spans="1:8">
      <c r="A3497" s="1">
        <f t="shared" si="962"/>
        <v>100992</v>
      </c>
      <c r="B3497" s="1">
        <v>8</v>
      </c>
      <c r="C3497" s="1">
        <v>-4</v>
      </c>
      <c r="D3497" s="2">
        <v>-1</v>
      </c>
      <c r="E3497" s="5">
        <v>85.66</v>
      </c>
      <c r="F3497" s="5">
        <v>91.82</v>
      </c>
      <c r="G3497" s="5">
        <v>2.82</v>
      </c>
      <c r="H3497" s="1"/>
    </row>
    <row r="3498" spans="1:8">
      <c r="A3498" s="1">
        <f t="shared" si="962"/>
        <v>100993</v>
      </c>
      <c r="B3498" s="1">
        <v>7</v>
      </c>
      <c r="C3498" s="1">
        <v>-4</v>
      </c>
      <c r="D3498" s="2">
        <v>-1</v>
      </c>
      <c r="E3498" s="5">
        <v>192.39</v>
      </c>
      <c r="F3498" s="5">
        <v>200.13</v>
      </c>
      <c r="G3498" s="5">
        <v>4.74</v>
      </c>
      <c r="H3498" s="1"/>
    </row>
    <row r="3499" spans="1:8">
      <c r="A3499" s="1">
        <f t="shared" si="962"/>
        <v>100994</v>
      </c>
      <c r="B3499" s="1">
        <v>6</v>
      </c>
      <c r="C3499" s="1">
        <v>-4</v>
      </c>
      <c r="D3499" s="2">
        <v>-1</v>
      </c>
      <c r="E3499" s="5">
        <v>336.66</v>
      </c>
      <c r="F3499" s="5">
        <v>348.17</v>
      </c>
      <c r="G3499" s="5">
        <v>7.25</v>
      </c>
      <c r="H3499" s="1"/>
    </row>
    <row r="3500" spans="1:8">
      <c r="A3500" s="1">
        <f t="shared" si="962"/>
        <v>101001</v>
      </c>
      <c r="B3500" s="1">
        <v>1</v>
      </c>
      <c r="C3500" s="1">
        <v>4</v>
      </c>
      <c r="D3500" s="2">
        <v>1</v>
      </c>
      <c r="E3500" s="5">
        <v>1088.97</v>
      </c>
      <c r="F3500" s="5">
        <v>1130.4100000000001</v>
      </c>
      <c r="G3500" s="5">
        <v>43.34</v>
      </c>
      <c r="H3500" s="1"/>
    </row>
    <row r="3501" spans="1:8">
      <c r="A3501" s="1">
        <f t="shared" si="962"/>
        <v>101241</v>
      </c>
      <c r="B3501" s="1">
        <v>9</v>
      </c>
      <c r="C3501" s="1">
        <v>-5</v>
      </c>
      <c r="D3501" s="2">
        <v>-1</v>
      </c>
      <c r="E3501" s="5">
        <v>16.38</v>
      </c>
      <c r="F3501" s="5">
        <v>18.73</v>
      </c>
      <c r="G3501" s="5">
        <v>1.54</v>
      </c>
      <c r="H3501" s="1"/>
    </row>
    <row r="3502" spans="1:8">
      <c r="A3502" s="1">
        <f t="shared" si="962"/>
        <v>101242</v>
      </c>
      <c r="B3502" s="1">
        <v>8</v>
      </c>
      <c r="C3502" s="1">
        <v>-5</v>
      </c>
      <c r="D3502" s="2">
        <v>-1</v>
      </c>
      <c r="E3502" s="5">
        <v>66.31</v>
      </c>
      <c r="F3502" s="5">
        <v>73.47</v>
      </c>
      <c r="G3502" s="5">
        <v>3.06</v>
      </c>
      <c r="H3502" s="1"/>
    </row>
    <row r="3503" spans="1:8">
      <c r="A3503" s="1">
        <f t="shared" si="962"/>
        <v>101243</v>
      </c>
      <c r="B3503" s="1">
        <v>7</v>
      </c>
      <c r="C3503" s="1">
        <v>-5</v>
      </c>
      <c r="D3503" s="2">
        <v>-1</v>
      </c>
      <c r="E3503" s="5">
        <v>128.97</v>
      </c>
      <c r="F3503" s="5">
        <v>131.05000000000001</v>
      </c>
      <c r="G3503" s="5">
        <v>3.53</v>
      </c>
      <c r="H3503" s="1"/>
    </row>
    <row r="3504" spans="1:8">
      <c r="A3504" s="1">
        <f t="shared" si="962"/>
        <v>101492</v>
      </c>
      <c r="B3504" s="1">
        <v>8</v>
      </c>
      <c r="C3504" s="1">
        <v>-6</v>
      </c>
      <c r="D3504" s="2">
        <v>-1</v>
      </c>
      <c r="E3504" s="5">
        <v>49.71</v>
      </c>
      <c r="F3504" s="5">
        <v>47.78</v>
      </c>
      <c r="G3504" s="5">
        <v>2.4500000000000002</v>
      </c>
      <c r="H3504" s="1"/>
    </row>
    <row r="3505" spans="1:8">
      <c r="A3505" s="1">
        <f t="shared" si="962"/>
        <v>101493</v>
      </c>
      <c r="B3505" s="1">
        <v>7</v>
      </c>
      <c r="C3505" s="1">
        <v>-6</v>
      </c>
      <c r="D3505" s="2">
        <v>-1</v>
      </c>
      <c r="E3505" s="5">
        <v>107.28</v>
      </c>
      <c r="F3505" s="5">
        <v>109.77</v>
      </c>
      <c r="G3505" s="5">
        <v>3.89</v>
      </c>
      <c r="H3505" s="1"/>
    </row>
    <row r="3506" spans="1:8">
      <c r="A3506" s="1">
        <f t="shared" si="962"/>
        <v>101501</v>
      </c>
      <c r="B3506" s="1">
        <v>1</v>
      </c>
      <c r="C3506" s="1">
        <v>6</v>
      </c>
      <c r="D3506" s="2">
        <v>1</v>
      </c>
      <c r="E3506" s="5">
        <v>813.34</v>
      </c>
      <c r="F3506" s="5">
        <v>839.17</v>
      </c>
      <c r="G3506" s="5">
        <v>14.19</v>
      </c>
      <c r="H3506" s="1"/>
    </row>
    <row r="3507" spans="1:8">
      <c r="A3507" s="1">
        <f t="shared" si="962"/>
        <v>101742</v>
      </c>
      <c r="B3507" s="1">
        <v>8</v>
      </c>
      <c r="C3507" s="1">
        <v>-7</v>
      </c>
      <c r="D3507" s="2">
        <v>-1</v>
      </c>
      <c r="E3507" s="5">
        <v>34.14</v>
      </c>
      <c r="F3507" s="5">
        <v>35.36</v>
      </c>
      <c r="G3507" s="5">
        <v>2.1</v>
      </c>
      <c r="H3507" s="1"/>
    </row>
    <row r="3508" spans="1:8">
      <c r="A3508" s="1">
        <f t="shared" ref="A3508:A3571" si="963">ABS(100000*D3508+250*C3508+B3508)</f>
        <v>101743</v>
      </c>
      <c r="B3508" s="1">
        <v>7</v>
      </c>
      <c r="C3508" s="1">
        <v>-7</v>
      </c>
      <c r="D3508" s="2">
        <v>-1</v>
      </c>
      <c r="E3508" s="5">
        <v>37.49</v>
      </c>
      <c r="F3508" s="5">
        <v>36.64</v>
      </c>
      <c r="G3508" s="5">
        <v>3.09</v>
      </c>
      <c r="H3508" s="1"/>
    </row>
    <row r="3509" spans="1:8">
      <c r="A3509" s="1">
        <f t="shared" si="963"/>
        <v>101756</v>
      </c>
      <c r="B3509" s="1">
        <v>6</v>
      </c>
      <c r="C3509" s="1">
        <v>7</v>
      </c>
      <c r="D3509" s="2">
        <v>1</v>
      </c>
      <c r="E3509" s="5">
        <v>36.44</v>
      </c>
      <c r="F3509" s="5">
        <v>35.76</v>
      </c>
      <c r="G3509" s="5">
        <v>1.4</v>
      </c>
      <c r="H3509" s="1"/>
    </row>
    <row r="3510" spans="1:8">
      <c r="A3510" s="1">
        <f t="shared" si="963"/>
        <v>101993</v>
      </c>
      <c r="B3510" s="1">
        <v>7</v>
      </c>
      <c r="C3510" s="1">
        <v>-8</v>
      </c>
      <c r="D3510" s="2">
        <v>-1</v>
      </c>
      <c r="E3510" s="5">
        <v>24.82</v>
      </c>
      <c r="F3510" s="5">
        <v>26.87</v>
      </c>
      <c r="G3510" s="5">
        <v>1.84</v>
      </c>
      <c r="H3510" s="1"/>
    </row>
    <row r="3511" spans="1:8">
      <c r="A3511" s="1">
        <f t="shared" si="963"/>
        <v>197755</v>
      </c>
      <c r="B3511" s="1">
        <v>5</v>
      </c>
      <c r="C3511" s="1">
        <v>-9</v>
      </c>
      <c r="D3511" s="2">
        <v>2</v>
      </c>
      <c r="E3511" s="5">
        <v>35.520000000000003</v>
      </c>
      <c r="F3511" s="5">
        <v>34.18</v>
      </c>
      <c r="G3511" s="5">
        <v>2.2599999999999998</v>
      </c>
      <c r="H3511" s="1"/>
    </row>
    <row r="3512" spans="1:8">
      <c r="A3512" s="1">
        <f t="shared" si="963"/>
        <v>198005</v>
      </c>
      <c r="B3512" s="1">
        <v>5</v>
      </c>
      <c r="C3512" s="1">
        <v>-8</v>
      </c>
      <c r="D3512" s="2">
        <v>2</v>
      </c>
      <c r="E3512" s="5">
        <v>71.7</v>
      </c>
      <c r="F3512" s="5">
        <v>65.430000000000007</v>
      </c>
      <c r="G3512" s="5">
        <v>3.92</v>
      </c>
      <c r="H3512" s="1"/>
    </row>
    <row r="3513" spans="1:8">
      <c r="A3513" s="1">
        <f t="shared" si="963"/>
        <v>198006</v>
      </c>
      <c r="B3513" s="1">
        <v>6</v>
      </c>
      <c r="C3513" s="1">
        <v>-8</v>
      </c>
      <c r="D3513" s="2">
        <v>2</v>
      </c>
      <c r="E3513" s="5">
        <v>57.03</v>
      </c>
      <c r="F3513" s="5">
        <v>53.03</v>
      </c>
      <c r="G3513" s="5">
        <v>3.82</v>
      </c>
      <c r="H3513" s="1"/>
    </row>
    <row r="3514" spans="1:8">
      <c r="A3514" s="1">
        <f t="shared" si="963"/>
        <v>198255</v>
      </c>
      <c r="B3514" s="1">
        <v>5</v>
      </c>
      <c r="C3514" s="1">
        <v>-7</v>
      </c>
      <c r="D3514" s="2">
        <v>2</v>
      </c>
      <c r="E3514" s="5">
        <v>94.3</v>
      </c>
      <c r="F3514" s="5">
        <v>90.2</v>
      </c>
      <c r="G3514" s="5">
        <v>3.71</v>
      </c>
      <c r="H3514" s="1"/>
    </row>
    <row r="3515" spans="1:8">
      <c r="A3515" s="1">
        <f t="shared" si="963"/>
        <v>198256</v>
      </c>
      <c r="B3515" s="1">
        <v>6</v>
      </c>
      <c r="C3515" s="1">
        <v>-7</v>
      </c>
      <c r="D3515" s="2">
        <v>2</v>
      </c>
      <c r="E3515" s="5">
        <v>64.930000000000007</v>
      </c>
      <c r="F3515" s="5">
        <v>63.21</v>
      </c>
      <c r="G3515" s="5">
        <v>3.06</v>
      </c>
      <c r="H3515" s="1"/>
    </row>
    <row r="3516" spans="1:8">
      <c r="A3516" s="1">
        <f t="shared" si="963"/>
        <v>198257</v>
      </c>
      <c r="B3516" s="1">
        <v>7</v>
      </c>
      <c r="C3516" s="1">
        <v>-7</v>
      </c>
      <c r="D3516" s="2">
        <v>2</v>
      </c>
      <c r="E3516" s="5">
        <v>42.34</v>
      </c>
      <c r="F3516" s="5">
        <v>40.79</v>
      </c>
      <c r="G3516" s="5">
        <v>2.46</v>
      </c>
      <c r="H3516" s="1"/>
    </row>
    <row r="3517" spans="1:8">
      <c r="A3517" s="1">
        <f t="shared" si="963"/>
        <v>198505</v>
      </c>
      <c r="B3517" s="1">
        <v>5</v>
      </c>
      <c r="C3517" s="1">
        <v>-6</v>
      </c>
      <c r="D3517" s="2">
        <v>2</v>
      </c>
      <c r="E3517" s="5">
        <v>153.22999999999999</v>
      </c>
      <c r="F3517" s="5">
        <v>146.6</v>
      </c>
      <c r="G3517" s="5">
        <v>5.01</v>
      </c>
      <c r="H3517" s="1"/>
    </row>
    <row r="3518" spans="1:8">
      <c r="A3518" s="1">
        <f t="shared" si="963"/>
        <v>198506</v>
      </c>
      <c r="B3518" s="1">
        <v>6</v>
      </c>
      <c r="C3518" s="1">
        <v>-6</v>
      </c>
      <c r="D3518" s="2">
        <v>2</v>
      </c>
      <c r="E3518" s="5">
        <v>21.65</v>
      </c>
      <c r="F3518" s="5">
        <v>24.47</v>
      </c>
      <c r="G3518" s="5">
        <v>1.79</v>
      </c>
      <c r="H3518" s="1"/>
    </row>
    <row r="3519" spans="1:8">
      <c r="A3519" s="1">
        <f t="shared" si="963"/>
        <v>198507</v>
      </c>
      <c r="B3519" s="1">
        <v>7</v>
      </c>
      <c r="C3519" s="1">
        <v>-6</v>
      </c>
      <c r="D3519" s="2">
        <v>2</v>
      </c>
      <c r="E3519" s="5">
        <v>66.02</v>
      </c>
      <c r="F3519" s="5">
        <v>67.94</v>
      </c>
      <c r="G3519" s="5">
        <v>3.22</v>
      </c>
      <c r="H3519" s="1"/>
    </row>
    <row r="3520" spans="1:8">
      <c r="A3520" s="1">
        <f t="shared" si="963"/>
        <v>198508</v>
      </c>
      <c r="B3520" s="1">
        <v>8</v>
      </c>
      <c r="C3520" s="1">
        <v>-6</v>
      </c>
      <c r="D3520" s="2">
        <v>2</v>
      </c>
      <c r="E3520" s="5">
        <v>21.58</v>
      </c>
      <c r="F3520" s="5">
        <v>21.57</v>
      </c>
      <c r="G3520" s="5">
        <v>1.82</v>
      </c>
      <c r="H3520" s="1"/>
    </row>
    <row r="3521" spans="1:12">
      <c r="A3521" s="1">
        <f t="shared" si="963"/>
        <v>198756</v>
      </c>
      <c r="B3521" s="1">
        <v>6</v>
      </c>
      <c r="C3521" s="1">
        <v>-5</v>
      </c>
      <c r="D3521" s="2">
        <v>2</v>
      </c>
      <c r="E3521" s="5">
        <v>58.15</v>
      </c>
      <c r="F3521" s="5">
        <v>60.35</v>
      </c>
      <c r="G3521" s="5">
        <v>2.82</v>
      </c>
      <c r="H3521" s="1"/>
    </row>
    <row r="3522" spans="1:12">
      <c r="A3522" s="1">
        <f t="shared" si="963"/>
        <v>198757</v>
      </c>
      <c r="B3522" s="1">
        <v>7</v>
      </c>
      <c r="C3522" s="1">
        <v>-5</v>
      </c>
      <c r="D3522" s="2">
        <v>2</v>
      </c>
      <c r="E3522" s="5">
        <v>96.34</v>
      </c>
      <c r="F3522" s="5">
        <v>101.64</v>
      </c>
      <c r="G3522" s="5">
        <v>4.0599999999999996</v>
      </c>
      <c r="H3522" s="1"/>
    </row>
    <row r="3523" spans="1:12">
      <c r="A3523" s="1">
        <f t="shared" si="963"/>
        <v>198758</v>
      </c>
      <c r="B3523" s="1">
        <v>8</v>
      </c>
      <c r="C3523" s="1">
        <v>-5</v>
      </c>
      <c r="D3523" s="2">
        <v>2</v>
      </c>
      <c r="E3523" s="5">
        <v>107.39</v>
      </c>
      <c r="F3523" s="5">
        <v>107.68</v>
      </c>
      <c r="G3523" s="5">
        <v>4.34</v>
      </c>
      <c r="H3523" s="1"/>
    </row>
    <row r="3524" spans="1:12">
      <c r="A3524" s="1">
        <f t="shared" si="963"/>
        <v>199007</v>
      </c>
      <c r="B3524" s="1">
        <v>7</v>
      </c>
      <c r="C3524" s="1">
        <v>-4</v>
      </c>
      <c r="D3524" s="2">
        <v>2</v>
      </c>
      <c r="E3524" s="5">
        <v>113.78</v>
      </c>
      <c r="F3524" s="5">
        <v>118.58</v>
      </c>
      <c r="G3524" s="5">
        <v>4.3899999999999997</v>
      </c>
      <c r="H3524" s="1"/>
    </row>
    <row r="3525" spans="1:12">
      <c r="A3525" s="1">
        <f t="shared" si="963"/>
        <v>199008</v>
      </c>
      <c r="B3525" s="1">
        <v>8</v>
      </c>
      <c r="C3525" s="1">
        <v>-4</v>
      </c>
      <c r="D3525" s="2">
        <v>2</v>
      </c>
      <c r="E3525" s="5">
        <v>37.049999999999997</v>
      </c>
      <c r="F3525" s="5">
        <v>37.69</v>
      </c>
      <c r="G3525" s="5">
        <v>2.34</v>
      </c>
      <c r="H3525" s="1"/>
    </row>
    <row r="3526" spans="1:12">
      <c r="A3526" s="1">
        <f t="shared" si="963"/>
        <v>199009</v>
      </c>
      <c r="B3526" s="1">
        <v>9</v>
      </c>
      <c r="C3526" s="1">
        <v>-4</v>
      </c>
      <c r="D3526" s="2">
        <v>2</v>
      </c>
      <c r="E3526" s="5">
        <v>77.540000000000006</v>
      </c>
      <c r="F3526" s="5">
        <v>78.66</v>
      </c>
      <c r="G3526" s="5">
        <v>3.63</v>
      </c>
      <c r="H3526" s="1"/>
    </row>
    <row r="3527" spans="1:12">
      <c r="A3527" s="1">
        <f t="shared" si="963"/>
        <v>199258</v>
      </c>
      <c r="B3527" s="1">
        <v>8</v>
      </c>
      <c r="C3527" s="1">
        <v>-3</v>
      </c>
      <c r="D3527" s="2">
        <v>2</v>
      </c>
      <c r="E3527" s="5">
        <v>33.08</v>
      </c>
      <c r="F3527" s="5">
        <v>34.61</v>
      </c>
      <c r="G3527" s="5">
        <v>2.21</v>
      </c>
      <c r="H3527" s="1"/>
    </row>
    <row r="3528" spans="1:12">
      <c r="A3528" s="1">
        <f t="shared" si="963"/>
        <v>199259</v>
      </c>
      <c r="B3528" s="1">
        <v>9</v>
      </c>
      <c r="C3528" s="1">
        <v>-3</v>
      </c>
      <c r="D3528" s="2">
        <v>2</v>
      </c>
      <c r="E3528" s="5">
        <v>58.31</v>
      </c>
      <c r="F3528" s="5">
        <v>56.27</v>
      </c>
      <c r="G3528" s="5">
        <v>2.96</v>
      </c>
      <c r="H3528" s="1"/>
    </row>
    <row r="3529" spans="1:12">
      <c r="A3529" s="1">
        <f t="shared" si="963"/>
        <v>199509</v>
      </c>
      <c r="B3529" s="1">
        <v>9</v>
      </c>
      <c r="C3529" s="1">
        <v>-2</v>
      </c>
      <c r="D3529" s="2">
        <v>2</v>
      </c>
      <c r="E3529" s="5">
        <v>88.74</v>
      </c>
      <c r="F3529" s="5">
        <v>89.47</v>
      </c>
      <c r="G3529" s="5">
        <v>3.89</v>
      </c>
      <c r="H3529" s="1"/>
    </row>
    <row r="3530" spans="1:12">
      <c r="A3530" s="1">
        <f t="shared" si="963"/>
        <v>199759</v>
      </c>
      <c r="B3530" s="1">
        <v>9</v>
      </c>
      <c r="C3530" s="1">
        <v>-1</v>
      </c>
      <c r="D3530" s="2">
        <v>2</v>
      </c>
      <c r="E3530" s="5">
        <v>69.819999999999993</v>
      </c>
      <c r="F3530" s="5">
        <v>72.86</v>
      </c>
      <c r="G3530" s="5">
        <v>3.4</v>
      </c>
      <c r="H3530" s="1"/>
    </row>
    <row r="3531" spans="1:12">
      <c r="A3531" s="1">
        <f t="shared" si="963"/>
        <v>200243</v>
      </c>
      <c r="B3531" s="1">
        <v>7</v>
      </c>
      <c r="C3531" s="1">
        <v>-1</v>
      </c>
      <c r="D3531" s="2">
        <v>-2</v>
      </c>
      <c r="E3531" s="5">
        <v>42.35</v>
      </c>
      <c r="F3531" s="5">
        <v>44.35</v>
      </c>
      <c r="G3531" s="5">
        <v>1.76</v>
      </c>
      <c r="H3531" s="1"/>
    </row>
    <row r="3532" spans="1:12">
      <c r="A3532" s="1">
        <f t="shared" si="963"/>
        <v>200491</v>
      </c>
      <c r="B3532" s="1">
        <v>9</v>
      </c>
      <c r="C3532" s="1">
        <v>-2</v>
      </c>
      <c r="D3532" s="2">
        <v>-2</v>
      </c>
      <c r="E3532" s="5">
        <v>88.55</v>
      </c>
      <c r="F3532" s="5">
        <v>91.68</v>
      </c>
      <c r="G3532" s="5">
        <v>3.74</v>
      </c>
      <c r="H3532" s="1"/>
    </row>
    <row r="3533" spans="1:12">
      <c r="A3533" s="1">
        <f t="shared" si="963"/>
        <v>200492</v>
      </c>
      <c r="B3533" s="1">
        <v>8</v>
      </c>
      <c r="C3533" s="1">
        <v>-2</v>
      </c>
      <c r="D3533" s="2">
        <v>-2</v>
      </c>
      <c r="E3533" s="5">
        <v>148.41999999999999</v>
      </c>
      <c r="F3533" s="5">
        <v>153.65</v>
      </c>
      <c r="G3533" s="5">
        <v>5.09</v>
      </c>
      <c r="H3533" s="1"/>
      <c r="L3533" s="6" t="s">
        <v>29</v>
      </c>
    </row>
    <row r="3534" spans="1:12">
      <c r="A3534" s="1">
        <f t="shared" si="963"/>
        <v>200741</v>
      </c>
      <c r="B3534" s="1">
        <v>9</v>
      </c>
      <c r="C3534" s="1">
        <v>-3</v>
      </c>
      <c r="D3534" s="2">
        <v>-2</v>
      </c>
      <c r="E3534" s="5">
        <v>88.85</v>
      </c>
      <c r="F3534" s="5">
        <v>99.37</v>
      </c>
      <c r="G3534" s="5">
        <v>5.78</v>
      </c>
      <c r="H3534" s="1"/>
    </row>
    <row r="3535" spans="1:12">
      <c r="A3535" s="1">
        <f t="shared" si="963"/>
        <v>200742</v>
      </c>
      <c r="B3535" s="1">
        <v>8</v>
      </c>
      <c r="C3535" s="1">
        <v>-3</v>
      </c>
      <c r="D3535" s="2">
        <v>-2</v>
      </c>
      <c r="E3535" s="5">
        <v>64.709999999999994</v>
      </c>
      <c r="F3535" s="5">
        <v>69.5</v>
      </c>
      <c r="G3535" s="5">
        <v>2.31</v>
      </c>
      <c r="H3535" s="1"/>
    </row>
    <row r="3536" spans="1:12">
      <c r="A3536" s="1">
        <f t="shared" si="963"/>
        <v>200743</v>
      </c>
      <c r="B3536" s="1">
        <v>7</v>
      </c>
      <c r="C3536" s="1">
        <v>-3</v>
      </c>
      <c r="D3536" s="2">
        <v>-2</v>
      </c>
      <c r="E3536" s="5">
        <v>269.69</v>
      </c>
      <c r="F3536" s="5">
        <v>280.42</v>
      </c>
      <c r="G3536" s="5">
        <v>6.09</v>
      </c>
      <c r="H3536" s="1"/>
    </row>
    <row r="3537" spans="1:8">
      <c r="A3537" s="1">
        <f t="shared" si="963"/>
        <v>200991</v>
      </c>
      <c r="B3537" s="1">
        <v>9</v>
      </c>
      <c r="C3537" s="1">
        <v>-4</v>
      </c>
      <c r="D3537" s="2">
        <v>-2</v>
      </c>
      <c r="E3537" s="5">
        <v>51.06</v>
      </c>
      <c r="F3537" s="5">
        <v>52.39</v>
      </c>
      <c r="G3537" s="5">
        <v>3.96</v>
      </c>
      <c r="H3537" s="1"/>
    </row>
    <row r="3538" spans="1:8">
      <c r="A3538" s="1">
        <f t="shared" si="963"/>
        <v>200992</v>
      </c>
      <c r="B3538" s="1">
        <v>8</v>
      </c>
      <c r="C3538" s="1">
        <v>-4</v>
      </c>
      <c r="D3538" s="2">
        <v>-2</v>
      </c>
      <c r="E3538" s="5">
        <v>100.7</v>
      </c>
      <c r="F3538" s="5">
        <v>103.38</v>
      </c>
      <c r="G3538" s="5">
        <v>3.68</v>
      </c>
      <c r="H3538" s="1"/>
    </row>
    <row r="3539" spans="1:8">
      <c r="A3539" s="1">
        <f t="shared" si="963"/>
        <v>200993</v>
      </c>
      <c r="B3539" s="1">
        <v>7</v>
      </c>
      <c r="C3539" s="1">
        <v>-4</v>
      </c>
      <c r="D3539" s="2">
        <v>-2</v>
      </c>
      <c r="E3539" s="5">
        <v>138.49</v>
      </c>
      <c r="F3539" s="5">
        <v>147.84</v>
      </c>
      <c r="G3539" s="5">
        <v>4.5599999999999996</v>
      </c>
      <c r="H3539" s="1"/>
    </row>
    <row r="3540" spans="1:8">
      <c r="A3540" s="1">
        <f t="shared" si="963"/>
        <v>201001</v>
      </c>
      <c r="B3540" s="1">
        <v>1</v>
      </c>
      <c r="C3540" s="1">
        <v>4</v>
      </c>
      <c r="D3540" s="2">
        <v>2</v>
      </c>
      <c r="E3540" s="5">
        <v>779.46</v>
      </c>
      <c r="F3540" s="5">
        <v>727.59</v>
      </c>
      <c r="G3540" s="5">
        <v>28.35</v>
      </c>
      <c r="H3540" s="1"/>
    </row>
    <row r="3541" spans="1:8">
      <c r="A3541" s="1">
        <f t="shared" si="963"/>
        <v>201241</v>
      </c>
      <c r="B3541" s="1">
        <v>9</v>
      </c>
      <c r="C3541" s="1">
        <v>-5</v>
      </c>
      <c r="D3541" s="2">
        <v>-2</v>
      </c>
      <c r="E3541" s="5">
        <v>115.86</v>
      </c>
      <c r="F3541" s="5">
        <v>128.44</v>
      </c>
      <c r="G3541" s="5">
        <v>4.47</v>
      </c>
      <c r="H3541" s="1"/>
    </row>
    <row r="3542" spans="1:8">
      <c r="A3542" s="1">
        <f t="shared" si="963"/>
        <v>201242</v>
      </c>
      <c r="B3542" s="1">
        <v>8</v>
      </c>
      <c r="C3542" s="1">
        <v>-5</v>
      </c>
      <c r="D3542" s="2">
        <v>-2</v>
      </c>
      <c r="E3542" s="5">
        <v>97.35</v>
      </c>
      <c r="F3542" s="5">
        <v>104.31</v>
      </c>
      <c r="G3542" s="5">
        <v>3.78</v>
      </c>
      <c r="H3542" s="1"/>
    </row>
    <row r="3543" spans="1:8">
      <c r="A3543" s="1">
        <f t="shared" si="963"/>
        <v>201243</v>
      </c>
      <c r="B3543" s="1">
        <v>7</v>
      </c>
      <c r="C3543" s="1">
        <v>-5</v>
      </c>
      <c r="D3543" s="2">
        <v>-2</v>
      </c>
      <c r="E3543" s="5">
        <v>107.94</v>
      </c>
      <c r="F3543" s="5">
        <v>110.49</v>
      </c>
      <c r="G3543" s="5">
        <v>3.79</v>
      </c>
      <c r="H3543" s="1"/>
    </row>
    <row r="3544" spans="1:8">
      <c r="A3544" s="1">
        <f t="shared" si="963"/>
        <v>201492</v>
      </c>
      <c r="B3544" s="1">
        <v>8</v>
      </c>
      <c r="C3544" s="1">
        <v>-6</v>
      </c>
      <c r="D3544" s="2">
        <v>-2</v>
      </c>
      <c r="E3544" s="5">
        <v>54.74</v>
      </c>
      <c r="F3544" s="5">
        <v>57.07</v>
      </c>
      <c r="G3544" s="5">
        <v>2.69</v>
      </c>
      <c r="H3544" s="1"/>
    </row>
    <row r="3545" spans="1:8">
      <c r="A3545" s="1">
        <f t="shared" si="963"/>
        <v>201493</v>
      </c>
      <c r="B3545" s="1">
        <v>7</v>
      </c>
      <c r="C3545" s="1">
        <v>-6</v>
      </c>
      <c r="D3545" s="2">
        <v>-2</v>
      </c>
      <c r="E3545" s="5">
        <v>64.849999999999994</v>
      </c>
      <c r="F3545" s="5">
        <v>65.64</v>
      </c>
      <c r="G3545" s="5">
        <v>2.79</v>
      </c>
      <c r="H3545" s="1"/>
    </row>
    <row r="3546" spans="1:8">
      <c r="A3546" s="1">
        <f t="shared" si="963"/>
        <v>201503</v>
      </c>
      <c r="B3546" s="1">
        <v>3</v>
      </c>
      <c r="C3546" s="1">
        <v>6</v>
      </c>
      <c r="D3546" s="2">
        <v>2</v>
      </c>
      <c r="E3546" s="5">
        <v>81.459999999999994</v>
      </c>
      <c r="F3546" s="5">
        <v>83.85</v>
      </c>
      <c r="G3546" s="5">
        <v>1.62</v>
      </c>
      <c r="H3546" s="1"/>
    </row>
    <row r="3547" spans="1:8">
      <c r="A3547" s="1">
        <f t="shared" si="963"/>
        <v>201742</v>
      </c>
      <c r="B3547" s="1">
        <v>8</v>
      </c>
      <c r="C3547" s="1">
        <v>-7</v>
      </c>
      <c r="D3547" s="2">
        <v>-2</v>
      </c>
      <c r="E3547" s="5">
        <v>25.34</v>
      </c>
      <c r="F3547" s="5">
        <v>26.99</v>
      </c>
      <c r="G3547" s="5">
        <v>1.96</v>
      </c>
      <c r="H3547" s="1"/>
    </row>
    <row r="3548" spans="1:8">
      <c r="A3548" s="1">
        <f t="shared" si="963"/>
        <v>201743</v>
      </c>
      <c r="B3548" s="1">
        <v>7</v>
      </c>
      <c r="C3548" s="1">
        <v>-7</v>
      </c>
      <c r="D3548" s="2">
        <v>-2</v>
      </c>
      <c r="E3548" s="5">
        <v>94.51</v>
      </c>
      <c r="F3548" s="5">
        <v>96.65</v>
      </c>
      <c r="G3548" s="5">
        <v>3.65</v>
      </c>
      <c r="H3548" s="1"/>
    </row>
    <row r="3549" spans="1:8">
      <c r="A3549" s="1">
        <f t="shared" si="963"/>
        <v>201993</v>
      </c>
      <c r="B3549" s="1">
        <v>7</v>
      </c>
      <c r="C3549" s="1">
        <v>-8</v>
      </c>
      <c r="D3549" s="2">
        <v>-2</v>
      </c>
      <c r="E3549" s="5">
        <v>88.03</v>
      </c>
      <c r="F3549" s="5">
        <v>88.42</v>
      </c>
      <c r="G3549" s="5">
        <v>3.52</v>
      </c>
      <c r="H3549" s="1"/>
    </row>
    <row r="3550" spans="1:8">
      <c r="A3550" s="1">
        <f t="shared" si="963"/>
        <v>202243</v>
      </c>
      <c r="B3550" s="1">
        <v>7</v>
      </c>
      <c r="C3550" s="1">
        <v>-9</v>
      </c>
      <c r="D3550" s="2">
        <v>-2</v>
      </c>
      <c r="E3550" s="5">
        <v>17.28</v>
      </c>
      <c r="F3550" s="5">
        <v>15.76</v>
      </c>
      <c r="G3550" s="5">
        <v>1.76</v>
      </c>
      <c r="H3550" s="1"/>
    </row>
    <row r="3551" spans="1:8">
      <c r="A3551" s="1">
        <f t="shared" si="963"/>
        <v>297755</v>
      </c>
      <c r="B3551" s="1">
        <v>5</v>
      </c>
      <c r="C3551" s="1">
        <v>-9</v>
      </c>
      <c r="D3551" s="2">
        <v>3</v>
      </c>
      <c r="E3551" s="5">
        <v>35.479999999999997</v>
      </c>
      <c r="F3551" s="5">
        <v>33.85</v>
      </c>
      <c r="G3551" s="5">
        <v>2.3199999999999998</v>
      </c>
      <c r="H3551" s="1"/>
    </row>
    <row r="3552" spans="1:8">
      <c r="A3552" s="1">
        <f t="shared" si="963"/>
        <v>298005</v>
      </c>
      <c r="B3552" s="1">
        <v>5</v>
      </c>
      <c r="C3552" s="1">
        <v>-8</v>
      </c>
      <c r="D3552" s="2">
        <v>3</v>
      </c>
      <c r="E3552" s="5">
        <v>45.38</v>
      </c>
      <c r="F3552" s="5">
        <v>43.27</v>
      </c>
      <c r="G3552" s="5">
        <v>2.56</v>
      </c>
      <c r="H3552" s="1"/>
    </row>
    <row r="3553" spans="1:8">
      <c r="A3553" s="1">
        <f t="shared" si="963"/>
        <v>298006</v>
      </c>
      <c r="B3553" s="1">
        <v>6</v>
      </c>
      <c r="C3553" s="1">
        <v>-8</v>
      </c>
      <c r="D3553" s="2">
        <v>3</v>
      </c>
      <c r="E3553" s="5">
        <v>19.600000000000001</v>
      </c>
      <c r="F3553" s="5">
        <v>15.78</v>
      </c>
      <c r="G3553" s="5">
        <v>2.2799999999999998</v>
      </c>
      <c r="H3553" s="1"/>
    </row>
    <row r="3554" spans="1:8">
      <c r="A3554" s="1">
        <f t="shared" si="963"/>
        <v>298244</v>
      </c>
      <c r="B3554" s="1">
        <v>6</v>
      </c>
      <c r="C3554" s="1">
        <v>7</v>
      </c>
      <c r="D3554" s="2">
        <v>-3</v>
      </c>
      <c r="E3554" s="5">
        <v>15.48</v>
      </c>
      <c r="F3554" s="5">
        <v>18.03</v>
      </c>
      <c r="G3554" s="5">
        <v>0.95</v>
      </c>
      <c r="H3554" s="1"/>
    </row>
    <row r="3555" spans="1:8">
      <c r="A3555" s="1">
        <f t="shared" si="963"/>
        <v>298255</v>
      </c>
      <c r="B3555" s="1">
        <v>5</v>
      </c>
      <c r="C3555" s="1">
        <v>-7</v>
      </c>
      <c r="D3555" s="2">
        <v>3</v>
      </c>
      <c r="E3555" s="5">
        <v>42.86</v>
      </c>
      <c r="F3555" s="5">
        <v>38.96</v>
      </c>
      <c r="G3555" s="5">
        <v>3.01</v>
      </c>
      <c r="H3555" s="1"/>
    </row>
    <row r="3556" spans="1:8">
      <c r="A3556" s="1">
        <f t="shared" si="963"/>
        <v>298256</v>
      </c>
      <c r="B3556" s="1">
        <v>6</v>
      </c>
      <c r="C3556" s="1">
        <v>-7</v>
      </c>
      <c r="D3556" s="2">
        <v>3</v>
      </c>
      <c r="E3556" s="5">
        <v>15.98</v>
      </c>
      <c r="F3556" s="5">
        <v>15.11</v>
      </c>
      <c r="G3556" s="5">
        <v>1.54</v>
      </c>
      <c r="H3556" s="1"/>
    </row>
    <row r="3557" spans="1:8">
      <c r="A3557" s="1">
        <f t="shared" si="963"/>
        <v>298257</v>
      </c>
      <c r="B3557" s="1">
        <v>7</v>
      </c>
      <c r="C3557" s="1">
        <v>-7</v>
      </c>
      <c r="D3557" s="2">
        <v>3</v>
      </c>
      <c r="E3557" s="5">
        <v>49.99</v>
      </c>
      <c r="F3557" s="5">
        <v>46.61</v>
      </c>
      <c r="G3557" s="5">
        <v>2.71</v>
      </c>
      <c r="H3557" s="1"/>
    </row>
    <row r="3558" spans="1:8">
      <c r="A3558" s="1">
        <f t="shared" si="963"/>
        <v>298505</v>
      </c>
      <c r="B3558" s="1">
        <v>5</v>
      </c>
      <c r="C3558" s="1">
        <v>-6</v>
      </c>
      <c r="D3558" s="2">
        <v>3</v>
      </c>
      <c r="E3558" s="5">
        <v>66.63</v>
      </c>
      <c r="F3558" s="5">
        <v>64.239999999999995</v>
      </c>
      <c r="G3558" s="5">
        <v>3.01</v>
      </c>
      <c r="H3558" s="1"/>
    </row>
    <row r="3559" spans="1:8">
      <c r="A3559" s="1">
        <f t="shared" si="963"/>
        <v>298506</v>
      </c>
      <c r="B3559" s="1">
        <v>6</v>
      </c>
      <c r="C3559" s="1">
        <v>-6</v>
      </c>
      <c r="D3559" s="2">
        <v>3</v>
      </c>
      <c r="E3559" s="5">
        <v>185.3</v>
      </c>
      <c r="F3559" s="5">
        <v>174.61</v>
      </c>
      <c r="G3559" s="5">
        <v>5.92</v>
      </c>
      <c r="H3559" s="1"/>
    </row>
    <row r="3560" spans="1:8">
      <c r="A3560" s="1">
        <f t="shared" si="963"/>
        <v>298507</v>
      </c>
      <c r="B3560" s="1">
        <v>7</v>
      </c>
      <c r="C3560" s="1">
        <v>-6</v>
      </c>
      <c r="D3560" s="2">
        <v>3</v>
      </c>
      <c r="E3560" s="5">
        <v>20.71</v>
      </c>
      <c r="F3560" s="5">
        <v>21.82</v>
      </c>
      <c r="G3560" s="5">
        <v>1.81</v>
      </c>
      <c r="H3560" s="1"/>
    </row>
    <row r="3561" spans="1:8">
      <c r="A3561" s="1">
        <f t="shared" si="963"/>
        <v>298756</v>
      </c>
      <c r="B3561" s="1">
        <v>6</v>
      </c>
      <c r="C3561" s="1">
        <v>-5</v>
      </c>
      <c r="D3561" s="2">
        <v>3</v>
      </c>
      <c r="E3561" s="5">
        <v>180.94</v>
      </c>
      <c r="F3561" s="5">
        <v>175.22</v>
      </c>
      <c r="G3561" s="5">
        <v>5.84</v>
      </c>
      <c r="H3561" s="1"/>
    </row>
    <row r="3562" spans="1:8">
      <c r="A3562" s="1">
        <f t="shared" si="963"/>
        <v>298757</v>
      </c>
      <c r="B3562" s="1">
        <v>7</v>
      </c>
      <c r="C3562" s="1">
        <v>-5</v>
      </c>
      <c r="D3562" s="2">
        <v>3</v>
      </c>
      <c r="E3562" s="5">
        <v>82.76</v>
      </c>
      <c r="F3562" s="5">
        <v>83.29</v>
      </c>
      <c r="G3562" s="5">
        <v>4.03</v>
      </c>
      <c r="H3562" s="1"/>
    </row>
    <row r="3563" spans="1:8">
      <c r="A3563" s="1">
        <f t="shared" si="963"/>
        <v>298758</v>
      </c>
      <c r="B3563" s="1">
        <v>8</v>
      </c>
      <c r="C3563" s="1">
        <v>-5</v>
      </c>
      <c r="D3563" s="2">
        <v>3</v>
      </c>
      <c r="E3563" s="5">
        <v>36.5</v>
      </c>
      <c r="F3563" s="5">
        <v>35.69</v>
      </c>
      <c r="G3563" s="5">
        <v>2.68</v>
      </c>
      <c r="H3563" s="1"/>
    </row>
    <row r="3564" spans="1:8">
      <c r="A3564" s="1">
        <f t="shared" si="963"/>
        <v>299007</v>
      </c>
      <c r="B3564" s="1">
        <v>7</v>
      </c>
      <c r="C3564" s="1">
        <v>-4</v>
      </c>
      <c r="D3564" s="2">
        <v>3</v>
      </c>
      <c r="E3564" s="5">
        <v>98.64</v>
      </c>
      <c r="F3564" s="5">
        <v>98.92</v>
      </c>
      <c r="G3564" s="5">
        <v>3.97</v>
      </c>
      <c r="H3564" s="1"/>
    </row>
    <row r="3565" spans="1:8">
      <c r="A3565" s="1">
        <f t="shared" si="963"/>
        <v>299008</v>
      </c>
      <c r="B3565" s="1">
        <v>8</v>
      </c>
      <c r="C3565" s="1">
        <v>-4</v>
      </c>
      <c r="D3565" s="2">
        <v>3</v>
      </c>
      <c r="E3565" s="5">
        <v>39.49</v>
      </c>
      <c r="F3565" s="5">
        <v>38.869999999999997</v>
      </c>
      <c r="G3565" s="5">
        <v>2.4</v>
      </c>
      <c r="H3565" s="1"/>
    </row>
    <row r="3566" spans="1:8">
      <c r="A3566" s="1">
        <f t="shared" si="963"/>
        <v>299258</v>
      </c>
      <c r="B3566" s="1">
        <v>8</v>
      </c>
      <c r="C3566" s="1">
        <v>-3</v>
      </c>
      <c r="D3566" s="2">
        <v>3</v>
      </c>
      <c r="E3566" s="5">
        <v>303.45999999999998</v>
      </c>
      <c r="F3566" s="5">
        <v>304.3</v>
      </c>
      <c r="G3566" s="5">
        <v>9.1199999999999992</v>
      </c>
      <c r="H3566" s="1"/>
    </row>
    <row r="3567" spans="1:8">
      <c r="A3567" s="1">
        <f t="shared" si="963"/>
        <v>299259</v>
      </c>
      <c r="B3567" s="1">
        <v>9</v>
      </c>
      <c r="C3567" s="1">
        <v>-3</v>
      </c>
      <c r="D3567" s="2">
        <v>3</v>
      </c>
      <c r="E3567" s="5">
        <v>32.880000000000003</v>
      </c>
      <c r="F3567" s="5">
        <v>35.979999999999997</v>
      </c>
      <c r="G3567" s="5">
        <v>2.39</v>
      </c>
      <c r="H3567" s="1"/>
    </row>
    <row r="3568" spans="1:8">
      <c r="A3568" s="1">
        <f t="shared" si="963"/>
        <v>299499</v>
      </c>
      <c r="B3568" s="1">
        <v>1</v>
      </c>
      <c r="C3568" s="1">
        <v>2</v>
      </c>
      <c r="D3568" s="2">
        <v>-3</v>
      </c>
      <c r="E3568" s="5">
        <v>661.41</v>
      </c>
      <c r="F3568" s="5">
        <v>687.52</v>
      </c>
      <c r="G3568" s="5">
        <v>13.21</v>
      </c>
      <c r="H3568" s="1"/>
    </row>
    <row r="3569" spans="1:8">
      <c r="A3569" s="1">
        <f t="shared" si="963"/>
        <v>299509</v>
      </c>
      <c r="B3569" s="1">
        <v>9</v>
      </c>
      <c r="C3569" s="1">
        <v>-2</v>
      </c>
      <c r="D3569" s="2">
        <v>3</v>
      </c>
      <c r="E3569" s="5">
        <v>58.03</v>
      </c>
      <c r="F3569" s="5">
        <v>61.77</v>
      </c>
      <c r="G3569" s="5">
        <v>3.13</v>
      </c>
      <c r="H3569" s="1"/>
    </row>
    <row r="3570" spans="1:8">
      <c r="A3570" s="1">
        <f t="shared" si="963"/>
        <v>299748</v>
      </c>
      <c r="B3570" s="1">
        <v>2</v>
      </c>
      <c r="C3570" s="1">
        <v>1</v>
      </c>
      <c r="D3570" s="2">
        <v>-3</v>
      </c>
      <c r="E3570" s="5">
        <v>914.31</v>
      </c>
      <c r="F3570" s="5">
        <v>911.4</v>
      </c>
      <c r="G3570" s="5">
        <v>17.350000000000001</v>
      </c>
      <c r="H3570" s="1"/>
    </row>
    <row r="3571" spans="1:8">
      <c r="A3571" s="1">
        <f t="shared" si="963"/>
        <v>299759</v>
      </c>
      <c r="B3571" s="1">
        <v>9</v>
      </c>
      <c r="C3571" s="1">
        <v>-1</v>
      </c>
      <c r="D3571" s="2">
        <v>3</v>
      </c>
      <c r="E3571" s="5">
        <v>68.89</v>
      </c>
      <c r="F3571" s="5">
        <v>72.98</v>
      </c>
      <c r="G3571" s="5">
        <v>3.77</v>
      </c>
      <c r="H3571" s="1"/>
    </row>
    <row r="3572" spans="1:8">
      <c r="A3572" s="1">
        <f t="shared" ref="A3572:A3635" si="964">ABS(100000*D3572+250*C3572+B3572)</f>
        <v>300003</v>
      </c>
      <c r="B3572" s="1">
        <v>3</v>
      </c>
      <c r="C3572" s="1">
        <v>0</v>
      </c>
      <c r="D3572" s="2">
        <v>3</v>
      </c>
      <c r="E3572" s="5">
        <v>897.58</v>
      </c>
      <c r="F3572" s="5">
        <v>916.06</v>
      </c>
      <c r="G3572" s="5">
        <v>31.52</v>
      </c>
      <c r="H3572" s="1"/>
    </row>
    <row r="3573" spans="1:8">
      <c r="A3573" s="1">
        <f t="shared" si="964"/>
        <v>300241</v>
      </c>
      <c r="B3573" s="1">
        <v>9</v>
      </c>
      <c r="C3573" s="1">
        <v>-1</v>
      </c>
      <c r="D3573" s="2">
        <v>-3</v>
      </c>
      <c r="E3573" s="5">
        <v>118.38</v>
      </c>
      <c r="F3573" s="5">
        <v>118.58</v>
      </c>
      <c r="G3573" s="5">
        <v>6.14</v>
      </c>
      <c r="H3573" s="1"/>
    </row>
    <row r="3574" spans="1:8">
      <c r="A3574" s="1">
        <f t="shared" si="964"/>
        <v>300492</v>
      </c>
      <c r="B3574" s="1">
        <v>8</v>
      </c>
      <c r="C3574" s="1">
        <v>-2</v>
      </c>
      <c r="D3574" s="2">
        <v>-3</v>
      </c>
      <c r="E3574" s="5">
        <v>80.27</v>
      </c>
      <c r="F3574" s="5">
        <v>89.03</v>
      </c>
      <c r="G3574" s="5">
        <v>4.96</v>
      </c>
      <c r="H3574" s="1"/>
    </row>
    <row r="3575" spans="1:8">
      <c r="A3575" s="1">
        <f t="shared" si="964"/>
        <v>300493</v>
      </c>
      <c r="B3575" s="1">
        <v>7</v>
      </c>
      <c r="C3575" s="1">
        <v>-2</v>
      </c>
      <c r="D3575" s="2">
        <v>-3</v>
      </c>
      <c r="E3575" s="5">
        <v>403.79</v>
      </c>
      <c r="F3575" s="5">
        <v>416.52</v>
      </c>
      <c r="G3575" s="5">
        <v>8.42</v>
      </c>
      <c r="H3575" s="1"/>
    </row>
    <row r="3576" spans="1:8">
      <c r="A3576" s="1">
        <f t="shared" si="964"/>
        <v>300742</v>
      </c>
      <c r="B3576" s="1">
        <v>8</v>
      </c>
      <c r="C3576" s="1">
        <v>-3</v>
      </c>
      <c r="D3576" s="2">
        <v>-3</v>
      </c>
      <c r="E3576" s="5">
        <v>214.36</v>
      </c>
      <c r="F3576" s="5">
        <v>233.37</v>
      </c>
      <c r="G3576" s="5">
        <v>6.47</v>
      </c>
      <c r="H3576" s="1"/>
    </row>
    <row r="3577" spans="1:8">
      <c r="A3577" s="1">
        <f t="shared" si="964"/>
        <v>300743</v>
      </c>
      <c r="B3577" s="1">
        <v>7</v>
      </c>
      <c r="C3577" s="1">
        <v>-3</v>
      </c>
      <c r="D3577" s="2">
        <v>-3</v>
      </c>
      <c r="E3577" s="5">
        <v>144.63999999999999</v>
      </c>
      <c r="F3577" s="5">
        <v>156.02000000000001</v>
      </c>
      <c r="G3577" s="5">
        <v>4.5999999999999996</v>
      </c>
      <c r="H3577" s="1"/>
    </row>
    <row r="3578" spans="1:8">
      <c r="A3578" s="1">
        <f t="shared" si="964"/>
        <v>300755</v>
      </c>
      <c r="B3578" s="1">
        <v>5</v>
      </c>
      <c r="C3578" s="1">
        <v>3</v>
      </c>
      <c r="D3578" s="2">
        <v>3</v>
      </c>
      <c r="E3578" s="5">
        <v>128.99</v>
      </c>
      <c r="F3578" s="5">
        <v>129.62</v>
      </c>
      <c r="G3578" s="5">
        <v>2.6</v>
      </c>
      <c r="H3578" s="1"/>
    </row>
    <row r="3579" spans="1:8">
      <c r="A3579" s="1">
        <f t="shared" si="964"/>
        <v>300992</v>
      </c>
      <c r="B3579" s="1">
        <v>8</v>
      </c>
      <c r="C3579" s="1">
        <v>-4</v>
      </c>
      <c r="D3579" s="2">
        <v>-3</v>
      </c>
      <c r="E3579" s="5">
        <v>163.18</v>
      </c>
      <c r="F3579" s="5">
        <v>172.86</v>
      </c>
      <c r="G3579" s="5">
        <v>5.24</v>
      </c>
      <c r="H3579" s="1"/>
    </row>
    <row r="3580" spans="1:8">
      <c r="A3580" s="1">
        <f t="shared" si="964"/>
        <v>301241</v>
      </c>
      <c r="B3580" s="1">
        <v>9</v>
      </c>
      <c r="C3580" s="1">
        <v>-5</v>
      </c>
      <c r="D3580" s="2">
        <v>-3</v>
      </c>
      <c r="E3580" s="5">
        <v>31.6</v>
      </c>
      <c r="F3580" s="5">
        <v>44.49</v>
      </c>
      <c r="G3580" s="5">
        <v>3.08</v>
      </c>
      <c r="H3580" s="1"/>
    </row>
    <row r="3581" spans="1:8">
      <c r="A3581" s="1">
        <f t="shared" si="964"/>
        <v>301242</v>
      </c>
      <c r="B3581" s="1">
        <v>8</v>
      </c>
      <c r="C3581" s="1">
        <v>-5</v>
      </c>
      <c r="D3581" s="2">
        <v>-3</v>
      </c>
      <c r="E3581" s="5">
        <v>92.25</v>
      </c>
      <c r="F3581" s="5">
        <v>97.21</v>
      </c>
      <c r="G3581" s="5">
        <v>4.7300000000000004</v>
      </c>
      <c r="H3581" s="1"/>
    </row>
    <row r="3582" spans="1:8">
      <c r="A3582" s="1">
        <f t="shared" si="964"/>
        <v>301492</v>
      </c>
      <c r="B3582" s="1">
        <v>8</v>
      </c>
      <c r="C3582" s="1">
        <v>-6</v>
      </c>
      <c r="D3582" s="2">
        <v>-3</v>
      </c>
      <c r="E3582" s="5">
        <v>53.01</v>
      </c>
      <c r="F3582" s="5">
        <v>61.34</v>
      </c>
      <c r="G3582" s="5">
        <v>3.67</v>
      </c>
      <c r="H3582" s="1"/>
    </row>
    <row r="3583" spans="1:8">
      <c r="A3583" s="1">
        <f t="shared" si="964"/>
        <v>301742</v>
      </c>
      <c r="B3583" s="1">
        <v>8</v>
      </c>
      <c r="C3583" s="1">
        <v>-7</v>
      </c>
      <c r="D3583" s="2">
        <v>-3</v>
      </c>
      <c r="E3583" s="5">
        <v>39.15</v>
      </c>
      <c r="F3583" s="5">
        <v>37.31</v>
      </c>
      <c r="G3583" s="5">
        <v>2.88</v>
      </c>
      <c r="H3583" s="1"/>
    </row>
    <row r="3584" spans="1:8">
      <c r="A3584" s="1">
        <f t="shared" si="964"/>
        <v>302751</v>
      </c>
      <c r="B3584" s="1">
        <v>1</v>
      </c>
      <c r="C3584" s="1">
        <v>11</v>
      </c>
      <c r="D3584" s="2">
        <v>3</v>
      </c>
      <c r="E3584" s="5">
        <v>38.36</v>
      </c>
      <c r="F3584" s="5">
        <v>38.69</v>
      </c>
      <c r="G3584" s="5">
        <v>2.0099999999999998</v>
      </c>
      <c r="H3584" s="1"/>
    </row>
    <row r="3585" spans="1:8">
      <c r="A3585" s="1">
        <f t="shared" si="964"/>
        <v>397754</v>
      </c>
      <c r="B3585" s="1">
        <v>4</v>
      </c>
      <c r="C3585" s="1">
        <v>-9</v>
      </c>
      <c r="D3585" s="2">
        <v>4</v>
      </c>
      <c r="E3585" s="5">
        <v>31.47</v>
      </c>
      <c r="F3585" s="5">
        <v>32.229999999999997</v>
      </c>
      <c r="G3585" s="5">
        <v>2.33</v>
      </c>
      <c r="H3585" s="1"/>
    </row>
    <row r="3586" spans="1:8">
      <c r="A3586" s="1">
        <f t="shared" si="964"/>
        <v>398004</v>
      </c>
      <c r="B3586" s="1">
        <v>4</v>
      </c>
      <c r="C3586" s="1">
        <v>-8</v>
      </c>
      <c r="D3586" s="2">
        <v>4</v>
      </c>
      <c r="E3586" s="5">
        <v>72.8</v>
      </c>
      <c r="F3586" s="5">
        <v>70.89</v>
      </c>
      <c r="G3586" s="5">
        <v>3.44</v>
      </c>
      <c r="H3586" s="1"/>
    </row>
    <row r="3587" spans="1:8">
      <c r="A3587" s="1">
        <f t="shared" si="964"/>
        <v>398005</v>
      </c>
      <c r="B3587" s="1">
        <v>5</v>
      </c>
      <c r="C3587" s="1">
        <v>-8</v>
      </c>
      <c r="D3587" s="2">
        <v>4</v>
      </c>
      <c r="E3587" s="5">
        <v>29.25</v>
      </c>
      <c r="F3587" s="5">
        <v>28.52</v>
      </c>
      <c r="G3587" s="5">
        <v>2.16</v>
      </c>
      <c r="H3587" s="1"/>
    </row>
    <row r="3588" spans="1:8">
      <c r="A3588" s="1">
        <f t="shared" si="964"/>
        <v>398254</v>
      </c>
      <c r="B3588" s="1">
        <v>4</v>
      </c>
      <c r="C3588" s="1">
        <v>-7</v>
      </c>
      <c r="D3588" s="2">
        <v>4</v>
      </c>
      <c r="E3588" s="5">
        <v>132.94</v>
      </c>
      <c r="F3588" s="5">
        <v>128.1</v>
      </c>
      <c r="G3588" s="5">
        <v>4.83</v>
      </c>
      <c r="H3588" s="1"/>
    </row>
    <row r="3589" spans="1:8">
      <c r="A3589" s="1">
        <f t="shared" si="964"/>
        <v>398255</v>
      </c>
      <c r="B3589" s="1">
        <v>5</v>
      </c>
      <c r="C3589" s="1">
        <v>-7</v>
      </c>
      <c r="D3589" s="2">
        <v>4</v>
      </c>
      <c r="E3589" s="5">
        <v>40.369999999999997</v>
      </c>
      <c r="F3589" s="5">
        <v>40.479999999999997</v>
      </c>
      <c r="G3589" s="5">
        <v>2.48</v>
      </c>
      <c r="H3589" s="1"/>
    </row>
    <row r="3590" spans="1:8">
      <c r="A3590" s="1">
        <f t="shared" si="964"/>
        <v>398256</v>
      </c>
      <c r="B3590" s="1">
        <v>6</v>
      </c>
      <c r="C3590" s="1">
        <v>-7</v>
      </c>
      <c r="D3590" s="2">
        <v>4</v>
      </c>
      <c r="E3590" s="5">
        <v>64.239999999999995</v>
      </c>
      <c r="F3590" s="5">
        <v>64.06</v>
      </c>
      <c r="G3590" s="5">
        <v>3.27</v>
      </c>
      <c r="H3590" s="1"/>
    </row>
    <row r="3591" spans="1:8">
      <c r="A3591" s="1">
        <f t="shared" si="964"/>
        <v>398505</v>
      </c>
      <c r="B3591" s="1">
        <v>5</v>
      </c>
      <c r="C3591" s="1">
        <v>-6</v>
      </c>
      <c r="D3591" s="2">
        <v>4</v>
      </c>
      <c r="E3591" s="5">
        <v>66.83</v>
      </c>
      <c r="F3591" s="5">
        <v>65.59</v>
      </c>
      <c r="G3591" s="5">
        <v>3.13</v>
      </c>
      <c r="H3591" s="1"/>
    </row>
    <row r="3592" spans="1:8">
      <c r="A3592" s="1">
        <f t="shared" si="964"/>
        <v>398506</v>
      </c>
      <c r="B3592" s="1">
        <v>6</v>
      </c>
      <c r="C3592" s="1">
        <v>-6</v>
      </c>
      <c r="D3592" s="2">
        <v>4</v>
      </c>
      <c r="E3592" s="5">
        <v>35.6</v>
      </c>
      <c r="F3592" s="5">
        <v>36.06</v>
      </c>
      <c r="G3592" s="5">
        <v>2.34</v>
      </c>
      <c r="H3592" s="1"/>
    </row>
    <row r="3593" spans="1:8">
      <c r="A3593" s="1">
        <f t="shared" si="964"/>
        <v>398507</v>
      </c>
      <c r="B3593" s="1">
        <v>7</v>
      </c>
      <c r="C3593" s="1">
        <v>-6</v>
      </c>
      <c r="D3593" s="2">
        <v>4</v>
      </c>
      <c r="E3593" s="5">
        <v>36.909999999999997</v>
      </c>
      <c r="F3593" s="5">
        <v>37.83</v>
      </c>
      <c r="G3593" s="5">
        <v>2.46</v>
      </c>
      <c r="H3593" s="1"/>
    </row>
    <row r="3594" spans="1:8">
      <c r="A3594" s="1">
        <f t="shared" si="964"/>
        <v>398756</v>
      </c>
      <c r="B3594" s="1">
        <v>6</v>
      </c>
      <c r="C3594" s="1">
        <v>-5</v>
      </c>
      <c r="D3594" s="2">
        <v>4</v>
      </c>
      <c r="E3594" s="5">
        <v>31.51</v>
      </c>
      <c r="F3594" s="5">
        <v>32.36</v>
      </c>
      <c r="G3594" s="5">
        <v>2.12</v>
      </c>
      <c r="H3594" s="1"/>
    </row>
    <row r="3595" spans="1:8">
      <c r="A3595" s="1">
        <f t="shared" si="964"/>
        <v>398757</v>
      </c>
      <c r="B3595" s="1">
        <v>7</v>
      </c>
      <c r="C3595" s="1">
        <v>-5</v>
      </c>
      <c r="D3595" s="2">
        <v>4</v>
      </c>
      <c r="E3595" s="5">
        <v>52.5</v>
      </c>
      <c r="F3595" s="5">
        <v>52.6</v>
      </c>
      <c r="G3595" s="5">
        <v>2.86</v>
      </c>
      <c r="H3595" s="1"/>
    </row>
    <row r="3596" spans="1:8">
      <c r="A3596" s="1">
        <f t="shared" si="964"/>
        <v>398758</v>
      </c>
      <c r="B3596" s="1">
        <v>8</v>
      </c>
      <c r="C3596" s="1">
        <v>-5</v>
      </c>
      <c r="D3596" s="2">
        <v>4</v>
      </c>
      <c r="E3596" s="5">
        <v>31.69</v>
      </c>
      <c r="F3596" s="5">
        <v>32.76</v>
      </c>
      <c r="G3596" s="5">
        <v>2.4300000000000002</v>
      </c>
      <c r="H3596" s="1"/>
    </row>
    <row r="3597" spans="1:8">
      <c r="A3597" s="1">
        <f t="shared" si="964"/>
        <v>399007</v>
      </c>
      <c r="B3597" s="1">
        <v>7</v>
      </c>
      <c r="C3597" s="1">
        <v>-4</v>
      </c>
      <c r="D3597" s="2">
        <v>4</v>
      </c>
      <c r="E3597" s="5">
        <v>95.52</v>
      </c>
      <c r="F3597" s="5">
        <v>98.4</v>
      </c>
      <c r="G3597" s="5">
        <v>4.05</v>
      </c>
      <c r="H3597" s="1"/>
    </row>
    <row r="3598" spans="1:8">
      <c r="A3598" s="1">
        <f t="shared" si="964"/>
        <v>399008</v>
      </c>
      <c r="B3598" s="1">
        <v>8</v>
      </c>
      <c r="C3598" s="1">
        <v>-4</v>
      </c>
      <c r="D3598" s="2">
        <v>4</v>
      </c>
      <c r="E3598" s="5">
        <v>31.23</v>
      </c>
      <c r="F3598" s="5">
        <v>32.06</v>
      </c>
      <c r="G3598" s="5">
        <v>2.23</v>
      </c>
      <c r="H3598" s="1"/>
    </row>
    <row r="3599" spans="1:8">
      <c r="A3599" s="1">
        <f t="shared" si="964"/>
        <v>399242</v>
      </c>
      <c r="B3599" s="1">
        <v>8</v>
      </c>
      <c r="C3599" s="1">
        <v>3</v>
      </c>
      <c r="D3599" s="2">
        <v>-4</v>
      </c>
      <c r="E3599" s="5">
        <v>57.61</v>
      </c>
      <c r="F3599" s="5">
        <v>60.62</v>
      </c>
      <c r="G3599" s="5">
        <v>1.98</v>
      </c>
      <c r="H3599" s="1"/>
    </row>
    <row r="3600" spans="1:8">
      <c r="A3600" s="1">
        <f t="shared" si="964"/>
        <v>399258</v>
      </c>
      <c r="B3600" s="1">
        <v>8</v>
      </c>
      <c r="C3600" s="1">
        <v>-3</v>
      </c>
      <c r="D3600" s="2">
        <v>4</v>
      </c>
      <c r="E3600" s="5">
        <v>78.38</v>
      </c>
      <c r="F3600" s="5">
        <v>79.260000000000005</v>
      </c>
      <c r="G3600" s="5">
        <v>3.61</v>
      </c>
      <c r="H3600" s="1"/>
    </row>
    <row r="3601" spans="1:8">
      <c r="A3601" s="1">
        <f t="shared" si="964"/>
        <v>399508</v>
      </c>
      <c r="B3601" s="1">
        <v>8</v>
      </c>
      <c r="C3601" s="1">
        <v>-2</v>
      </c>
      <c r="D3601" s="2">
        <v>4</v>
      </c>
      <c r="E3601" s="5">
        <v>61.64</v>
      </c>
      <c r="F3601" s="5">
        <v>66.28</v>
      </c>
      <c r="G3601" s="5">
        <v>3.2</v>
      </c>
      <c r="H3601" s="1"/>
    </row>
    <row r="3602" spans="1:8">
      <c r="A3602" s="1">
        <f t="shared" si="964"/>
        <v>399509</v>
      </c>
      <c r="B3602" s="1">
        <v>9</v>
      </c>
      <c r="C3602" s="1">
        <v>-2</v>
      </c>
      <c r="D3602" s="2">
        <v>4</v>
      </c>
      <c r="E3602" s="5">
        <v>41.88</v>
      </c>
      <c r="F3602" s="5">
        <v>41.73</v>
      </c>
      <c r="G3602" s="5">
        <v>2.56</v>
      </c>
      <c r="H3602" s="1"/>
    </row>
    <row r="3603" spans="1:8">
      <c r="A3603" s="1">
        <f t="shared" si="964"/>
        <v>399741</v>
      </c>
      <c r="B3603" s="1">
        <v>9</v>
      </c>
      <c r="C3603" s="1">
        <v>1</v>
      </c>
      <c r="D3603" s="2">
        <v>-4</v>
      </c>
      <c r="E3603" s="5">
        <v>43.34</v>
      </c>
      <c r="F3603" s="5">
        <v>44.49</v>
      </c>
      <c r="G3603" s="5">
        <v>2.04</v>
      </c>
      <c r="H3603" s="1"/>
    </row>
    <row r="3604" spans="1:8">
      <c r="A3604" s="1">
        <f t="shared" si="964"/>
        <v>399748</v>
      </c>
      <c r="B3604" s="1">
        <v>2</v>
      </c>
      <c r="C3604" s="1">
        <v>1</v>
      </c>
      <c r="D3604" s="2">
        <v>-4</v>
      </c>
      <c r="E3604" s="5">
        <v>625.07000000000005</v>
      </c>
      <c r="F3604" s="5">
        <v>634.08000000000004</v>
      </c>
      <c r="G3604" s="5">
        <v>10.199999999999999</v>
      </c>
      <c r="H3604" s="1"/>
    </row>
    <row r="3605" spans="1:8">
      <c r="A3605" s="1">
        <f t="shared" si="964"/>
        <v>399749</v>
      </c>
      <c r="B3605" s="1">
        <v>1</v>
      </c>
      <c r="C3605" s="1">
        <v>1</v>
      </c>
      <c r="D3605" s="2">
        <v>-4</v>
      </c>
      <c r="E3605" s="5">
        <v>1113.71</v>
      </c>
      <c r="F3605" s="5">
        <v>1095.02</v>
      </c>
      <c r="G3605" s="5">
        <v>29.56</v>
      </c>
      <c r="H3605" s="1"/>
    </row>
    <row r="3606" spans="1:8">
      <c r="A3606" s="1">
        <f t="shared" si="964"/>
        <v>399759</v>
      </c>
      <c r="B3606" s="1">
        <v>9</v>
      </c>
      <c r="C3606" s="1">
        <v>-1</v>
      </c>
      <c r="D3606" s="2">
        <v>4</v>
      </c>
      <c r="E3606" s="5">
        <v>67.91</v>
      </c>
      <c r="F3606" s="5">
        <v>68.48</v>
      </c>
      <c r="G3606" s="5">
        <v>3.36</v>
      </c>
      <c r="H3606" s="1"/>
    </row>
    <row r="3607" spans="1:8">
      <c r="A3607" s="1">
        <f t="shared" si="964"/>
        <v>399991</v>
      </c>
      <c r="B3607" s="1">
        <v>9</v>
      </c>
      <c r="C3607" s="1">
        <v>0</v>
      </c>
      <c r="D3607" s="2">
        <v>-4</v>
      </c>
      <c r="E3607" s="5">
        <v>47.94</v>
      </c>
      <c r="F3607" s="5">
        <v>50.76</v>
      </c>
      <c r="G3607" s="5">
        <v>4.5599999999999996</v>
      </c>
      <c r="H3607" s="1"/>
    </row>
    <row r="3608" spans="1:8">
      <c r="A3608" s="1">
        <f t="shared" si="964"/>
        <v>399993</v>
      </c>
      <c r="B3608" s="1">
        <v>7</v>
      </c>
      <c r="C3608" s="1">
        <v>0</v>
      </c>
      <c r="D3608" s="2">
        <v>-4</v>
      </c>
      <c r="E3608" s="5">
        <v>231.07</v>
      </c>
      <c r="F3608" s="5">
        <v>236.95</v>
      </c>
      <c r="G3608" s="5">
        <v>3.55</v>
      </c>
      <c r="H3608" s="1"/>
    </row>
    <row r="3609" spans="1:8">
      <c r="A3609" s="1">
        <f t="shared" si="964"/>
        <v>400242</v>
      </c>
      <c r="B3609" s="1">
        <v>8</v>
      </c>
      <c r="C3609" s="1">
        <v>-1</v>
      </c>
      <c r="D3609" s="2">
        <v>-4</v>
      </c>
      <c r="E3609" s="5">
        <v>218.25</v>
      </c>
      <c r="F3609" s="5">
        <v>224.06</v>
      </c>
      <c r="G3609" s="5">
        <v>6.71</v>
      </c>
      <c r="H3609" s="1"/>
    </row>
    <row r="3610" spans="1:8">
      <c r="A3610" s="1">
        <f t="shared" si="964"/>
        <v>400493</v>
      </c>
      <c r="B3610" s="1">
        <v>7</v>
      </c>
      <c r="C3610" s="1">
        <v>-2</v>
      </c>
      <c r="D3610" s="2">
        <v>-4</v>
      </c>
      <c r="E3610" s="5">
        <v>139.43</v>
      </c>
      <c r="F3610" s="5">
        <v>152.38999999999999</v>
      </c>
      <c r="G3610" s="5">
        <v>2.82</v>
      </c>
      <c r="H3610" s="1"/>
    </row>
    <row r="3611" spans="1:8">
      <c r="A3611" s="1">
        <f t="shared" si="964"/>
        <v>400742</v>
      </c>
      <c r="B3611" s="1">
        <v>8</v>
      </c>
      <c r="C3611" s="1">
        <v>-3</v>
      </c>
      <c r="D3611" s="2">
        <v>-4</v>
      </c>
      <c r="E3611" s="5">
        <v>136.65</v>
      </c>
      <c r="F3611" s="5">
        <v>152.97999999999999</v>
      </c>
      <c r="G3611" s="5">
        <v>6.13</v>
      </c>
      <c r="H3611" s="1"/>
    </row>
    <row r="3612" spans="1:8">
      <c r="A3612" s="1">
        <f t="shared" si="964"/>
        <v>400992</v>
      </c>
      <c r="B3612" s="1">
        <v>8</v>
      </c>
      <c r="C3612" s="1">
        <v>-4</v>
      </c>
      <c r="D3612" s="2">
        <v>-4</v>
      </c>
      <c r="E3612" s="5">
        <v>32.270000000000003</v>
      </c>
      <c r="F3612" s="5">
        <v>34.700000000000003</v>
      </c>
      <c r="G3612" s="5">
        <v>2.5099999999999998</v>
      </c>
      <c r="H3612" s="1"/>
    </row>
    <row r="3613" spans="1:8">
      <c r="A3613" s="1">
        <f t="shared" si="964"/>
        <v>401241</v>
      </c>
      <c r="B3613" s="1">
        <v>9</v>
      </c>
      <c r="C3613" s="1">
        <v>-5</v>
      </c>
      <c r="D3613" s="2">
        <v>-4</v>
      </c>
      <c r="E3613" s="5">
        <v>64.72</v>
      </c>
      <c r="F3613" s="5">
        <v>70.52</v>
      </c>
      <c r="G3613" s="5">
        <v>4</v>
      </c>
      <c r="H3613" s="1"/>
    </row>
    <row r="3614" spans="1:8">
      <c r="A3614" s="1">
        <f t="shared" si="964"/>
        <v>401242</v>
      </c>
      <c r="B3614" s="1">
        <v>8</v>
      </c>
      <c r="C3614" s="1">
        <v>-5</v>
      </c>
      <c r="D3614" s="2">
        <v>-4</v>
      </c>
      <c r="E3614" s="5">
        <v>94.22</v>
      </c>
      <c r="F3614" s="5">
        <v>94.17</v>
      </c>
      <c r="G3614" s="5">
        <v>4.59</v>
      </c>
      <c r="H3614" s="1"/>
    </row>
    <row r="3615" spans="1:8">
      <c r="A3615" s="1">
        <f t="shared" si="964"/>
        <v>401492</v>
      </c>
      <c r="B3615" s="1">
        <v>8</v>
      </c>
      <c r="C3615" s="1">
        <v>-6</v>
      </c>
      <c r="D3615" s="2">
        <v>-4</v>
      </c>
      <c r="E3615" s="5">
        <v>44.94</v>
      </c>
      <c r="F3615" s="5">
        <v>46.84</v>
      </c>
      <c r="G3615" s="5">
        <v>3.18</v>
      </c>
      <c r="H3615" s="1"/>
    </row>
    <row r="3616" spans="1:8">
      <c r="A3616" s="1">
        <f t="shared" si="964"/>
        <v>401742</v>
      </c>
      <c r="B3616" s="1">
        <v>8</v>
      </c>
      <c r="C3616" s="1">
        <v>-7</v>
      </c>
      <c r="D3616" s="2">
        <v>-4</v>
      </c>
      <c r="E3616" s="5">
        <v>65.819999999999993</v>
      </c>
      <c r="F3616" s="5">
        <v>70.38</v>
      </c>
      <c r="G3616" s="5">
        <v>4.09</v>
      </c>
      <c r="H3616" s="1"/>
    </row>
    <row r="3617" spans="1:8">
      <c r="A3617" s="1">
        <f t="shared" si="964"/>
        <v>498004</v>
      </c>
      <c r="B3617" s="1">
        <v>4</v>
      </c>
      <c r="C3617" s="1">
        <v>-8</v>
      </c>
      <c r="D3617" s="2">
        <v>5</v>
      </c>
      <c r="E3617" s="5">
        <v>31.44</v>
      </c>
      <c r="F3617" s="5">
        <v>29.85</v>
      </c>
      <c r="G3617" s="5">
        <v>2.42</v>
      </c>
      <c r="H3617" s="1"/>
    </row>
    <row r="3618" spans="1:8">
      <c r="A3618" s="1">
        <f t="shared" si="964"/>
        <v>498005</v>
      </c>
      <c r="B3618" s="1">
        <v>5</v>
      </c>
      <c r="C3618" s="1">
        <v>-8</v>
      </c>
      <c r="D3618" s="2">
        <v>5</v>
      </c>
      <c r="E3618" s="5">
        <v>22.1</v>
      </c>
      <c r="F3618" s="5">
        <v>22.51</v>
      </c>
      <c r="G3618" s="5">
        <v>1.99</v>
      </c>
      <c r="H3618" s="1"/>
    </row>
    <row r="3619" spans="1:8">
      <c r="A3619" s="1">
        <f t="shared" si="964"/>
        <v>498254</v>
      </c>
      <c r="B3619" s="1">
        <v>4</v>
      </c>
      <c r="C3619" s="1">
        <v>-7</v>
      </c>
      <c r="D3619" s="2">
        <v>5</v>
      </c>
      <c r="E3619" s="5">
        <v>44.21</v>
      </c>
      <c r="F3619" s="5">
        <v>43.44</v>
      </c>
      <c r="G3619" s="5">
        <v>2.62</v>
      </c>
      <c r="H3619" s="1"/>
    </row>
    <row r="3620" spans="1:8">
      <c r="A3620" s="1">
        <f t="shared" si="964"/>
        <v>498255</v>
      </c>
      <c r="B3620" s="1">
        <v>5</v>
      </c>
      <c r="C3620" s="1">
        <v>-7</v>
      </c>
      <c r="D3620" s="2">
        <v>5</v>
      </c>
      <c r="E3620" s="5">
        <v>33.340000000000003</v>
      </c>
      <c r="F3620" s="5">
        <v>30.06</v>
      </c>
      <c r="G3620" s="5">
        <v>2.1800000000000002</v>
      </c>
      <c r="H3620" s="1"/>
    </row>
    <row r="3621" spans="1:8">
      <c r="A3621" s="1">
        <f t="shared" si="964"/>
        <v>498256</v>
      </c>
      <c r="B3621" s="1">
        <v>6</v>
      </c>
      <c r="C3621" s="1">
        <v>-7</v>
      </c>
      <c r="D3621" s="2">
        <v>5</v>
      </c>
      <c r="E3621" s="5">
        <v>35.119999999999997</v>
      </c>
      <c r="F3621" s="5">
        <v>35.200000000000003</v>
      </c>
      <c r="G3621" s="5">
        <v>2.4500000000000002</v>
      </c>
      <c r="H3621" s="1"/>
    </row>
    <row r="3622" spans="1:8">
      <c r="A3622" s="1">
        <f t="shared" si="964"/>
        <v>498494</v>
      </c>
      <c r="B3622" s="1">
        <v>6</v>
      </c>
      <c r="C3622" s="1">
        <v>6</v>
      </c>
      <c r="D3622" s="2">
        <v>-5</v>
      </c>
      <c r="E3622" s="5">
        <v>41.88</v>
      </c>
      <c r="F3622" s="5">
        <v>39.76</v>
      </c>
      <c r="G3622" s="5">
        <v>1.53</v>
      </c>
      <c r="H3622" s="1"/>
    </row>
    <row r="3623" spans="1:8">
      <c r="A3623" s="1">
        <f t="shared" si="964"/>
        <v>498505</v>
      </c>
      <c r="B3623" s="1">
        <v>5</v>
      </c>
      <c r="C3623" s="1">
        <v>-6</v>
      </c>
      <c r="D3623" s="2">
        <v>5</v>
      </c>
      <c r="E3623" s="5">
        <v>85.57</v>
      </c>
      <c r="F3623" s="5">
        <v>80.95</v>
      </c>
      <c r="G3623" s="5">
        <v>4.07</v>
      </c>
      <c r="H3623" s="1"/>
    </row>
    <row r="3624" spans="1:8">
      <c r="A3624" s="1">
        <f t="shared" si="964"/>
        <v>498506</v>
      </c>
      <c r="B3624" s="1">
        <v>6</v>
      </c>
      <c r="C3624" s="1">
        <v>-6</v>
      </c>
      <c r="D3624" s="2">
        <v>5</v>
      </c>
      <c r="E3624" s="5">
        <v>101.54</v>
      </c>
      <c r="F3624" s="5">
        <v>100.65</v>
      </c>
      <c r="G3624" s="5">
        <v>5.59</v>
      </c>
      <c r="H3624" s="1"/>
    </row>
    <row r="3625" spans="1:8">
      <c r="A3625" s="1">
        <f t="shared" si="964"/>
        <v>498756</v>
      </c>
      <c r="B3625" s="1">
        <v>6</v>
      </c>
      <c r="C3625" s="1">
        <v>-5</v>
      </c>
      <c r="D3625" s="2">
        <v>5</v>
      </c>
      <c r="E3625" s="5">
        <v>68.28</v>
      </c>
      <c r="F3625" s="5">
        <v>66.81</v>
      </c>
      <c r="G3625" s="5">
        <v>3.22</v>
      </c>
      <c r="H3625" s="1"/>
    </row>
    <row r="3626" spans="1:8">
      <c r="A3626" s="1">
        <f t="shared" si="964"/>
        <v>498757</v>
      </c>
      <c r="B3626" s="1">
        <v>7</v>
      </c>
      <c r="C3626" s="1">
        <v>-5</v>
      </c>
      <c r="D3626" s="2">
        <v>5</v>
      </c>
      <c r="E3626" s="5">
        <v>51.25</v>
      </c>
      <c r="F3626" s="5">
        <v>49.62</v>
      </c>
      <c r="G3626" s="5">
        <v>2.84</v>
      </c>
      <c r="H3626" s="1"/>
    </row>
    <row r="3627" spans="1:8">
      <c r="A3627" s="1">
        <f t="shared" si="964"/>
        <v>499007</v>
      </c>
      <c r="B3627" s="1">
        <v>7</v>
      </c>
      <c r="C3627" s="1">
        <v>-4</v>
      </c>
      <c r="D3627" s="2">
        <v>5</v>
      </c>
      <c r="E3627" s="5">
        <v>52.68</v>
      </c>
      <c r="F3627" s="5">
        <v>49.65</v>
      </c>
      <c r="G3627" s="5">
        <v>2.76</v>
      </c>
      <c r="H3627" s="1"/>
    </row>
    <row r="3628" spans="1:8">
      <c r="A3628" s="1">
        <f t="shared" si="964"/>
        <v>499008</v>
      </c>
      <c r="B3628" s="1">
        <v>8</v>
      </c>
      <c r="C3628" s="1">
        <v>-4</v>
      </c>
      <c r="D3628" s="2">
        <v>5</v>
      </c>
      <c r="E3628" s="5">
        <v>104.47</v>
      </c>
      <c r="F3628" s="5">
        <v>107.97</v>
      </c>
      <c r="G3628" s="5">
        <v>6.25</v>
      </c>
      <c r="H3628" s="1"/>
    </row>
    <row r="3629" spans="1:8">
      <c r="A3629" s="1">
        <f t="shared" si="964"/>
        <v>499258</v>
      </c>
      <c r="B3629" s="1">
        <v>8</v>
      </c>
      <c r="C3629" s="1">
        <v>-3</v>
      </c>
      <c r="D3629" s="2">
        <v>5</v>
      </c>
      <c r="E3629" s="5">
        <v>66.180000000000007</v>
      </c>
      <c r="F3629" s="5">
        <v>66.95</v>
      </c>
      <c r="G3629" s="5">
        <v>3.34</v>
      </c>
      <c r="H3629" s="1"/>
    </row>
    <row r="3630" spans="1:8">
      <c r="A3630" s="1">
        <f t="shared" si="964"/>
        <v>499497</v>
      </c>
      <c r="B3630" s="1">
        <v>3</v>
      </c>
      <c r="C3630" s="1">
        <v>2</v>
      </c>
      <c r="D3630" s="2">
        <v>-5</v>
      </c>
      <c r="E3630" s="5">
        <v>107.33</v>
      </c>
      <c r="F3630" s="5">
        <v>111.83</v>
      </c>
      <c r="G3630" s="5">
        <v>1.92</v>
      </c>
      <c r="H3630" s="1"/>
    </row>
    <row r="3631" spans="1:8">
      <c r="A3631" s="1">
        <f t="shared" si="964"/>
        <v>499508</v>
      </c>
      <c r="B3631" s="1">
        <v>8</v>
      </c>
      <c r="C3631" s="1">
        <v>-2</v>
      </c>
      <c r="D3631" s="2">
        <v>5</v>
      </c>
      <c r="E3631" s="5">
        <v>59.72</v>
      </c>
      <c r="F3631" s="5">
        <v>60.85</v>
      </c>
      <c r="G3631" s="5">
        <v>3.58</v>
      </c>
      <c r="H3631" s="1"/>
    </row>
    <row r="3632" spans="1:8">
      <c r="A3632" s="1">
        <f t="shared" si="964"/>
        <v>499741</v>
      </c>
      <c r="B3632" s="1">
        <v>9</v>
      </c>
      <c r="C3632" s="1">
        <v>1</v>
      </c>
      <c r="D3632" s="2">
        <v>-5</v>
      </c>
      <c r="E3632" s="5">
        <v>165.88</v>
      </c>
      <c r="F3632" s="5">
        <v>181.75</v>
      </c>
      <c r="G3632" s="5">
        <v>4.66</v>
      </c>
      <c r="H3632" s="1"/>
    </row>
    <row r="3633" spans="1:8">
      <c r="A3633" s="1">
        <f t="shared" si="964"/>
        <v>499759</v>
      </c>
      <c r="B3633" s="1">
        <v>9</v>
      </c>
      <c r="C3633" s="1">
        <v>-1</v>
      </c>
      <c r="D3633" s="2">
        <v>5</v>
      </c>
      <c r="E3633" s="5">
        <v>112.66</v>
      </c>
      <c r="F3633" s="5">
        <v>119.93</v>
      </c>
      <c r="G3633" s="5">
        <v>6.28</v>
      </c>
      <c r="H3633" s="1"/>
    </row>
    <row r="3634" spans="1:8">
      <c r="A3634" s="1">
        <f t="shared" si="964"/>
        <v>499991</v>
      </c>
      <c r="B3634" s="1">
        <v>9</v>
      </c>
      <c r="C3634" s="1">
        <v>0</v>
      </c>
      <c r="D3634" s="2">
        <v>-5</v>
      </c>
      <c r="E3634" s="5">
        <v>240.52</v>
      </c>
      <c r="F3634" s="5">
        <v>251.46</v>
      </c>
      <c r="G3634" s="5">
        <v>7.73</v>
      </c>
      <c r="H3634" s="1"/>
    </row>
    <row r="3635" spans="1:8">
      <c r="A3635" s="1">
        <f t="shared" si="964"/>
        <v>499993</v>
      </c>
      <c r="B3635" s="1">
        <v>7</v>
      </c>
      <c r="C3635" s="1">
        <v>0</v>
      </c>
      <c r="D3635" s="2">
        <v>-5</v>
      </c>
      <c r="E3635" s="5">
        <v>231.27</v>
      </c>
      <c r="F3635" s="5">
        <v>230.76</v>
      </c>
      <c r="G3635" s="5">
        <v>3.8</v>
      </c>
      <c r="H3635" s="1"/>
    </row>
    <row r="3636" spans="1:8">
      <c r="A3636" s="1">
        <f t="shared" ref="A3636:A3699" si="965">ABS(100000*D3636+250*C3636+B3636)</f>
        <v>500000</v>
      </c>
      <c r="B3636" s="1">
        <v>0</v>
      </c>
      <c r="C3636" s="1">
        <v>0</v>
      </c>
      <c r="D3636" s="2">
        <v>-5</v>
      </c>
      <c r="E3636" s="5">
        <v>149.38999999999999</v>
      </c>
      <c r="F3636" s="5">
        <v>138.56</v>
      </c>
      <c r="G3636" s="5">
        <v>2.38</v>
      </c>
      <c r="H3636" s="1"/>
    </row>
    <row r="3637" spans="1:8">
      <c r="A3637" s="1">
        <f t="shared" si="965"/>
        <v>500242</v>
      </c>
      <c r="B3637" s="1">
        <v>8</v>
      </c>
      <c r="C3637" s="1">
        <v>-1</v>
      </c>
      <c r="D3637" s="2">
        <v>-5</v>
      </c>
      <c r="E3637" s="5">
        <v>137.11000000000001</v>
      </c>
      <c r="F3637" s="5">
        <v>142.32</v>
      </c>
      <c r="G3637" s="5">
        <v>3.02</v>
      </c>
      <c r="H3637" s="1"/>
    </row>
    <row r="3638" spans="1:8">
      <c r="A3638" s="1">
        <f t="shared" si="965"/>
        <v>500243</v>
      </c>
      <c r="B3638" s="1">
        <v>7</v>
      </c>
      <c r="C3638" s="1">
        <v>-1</v>
      </c>
      <c r="D3638" s="2">
        <v>-5</v>
      </c>
      <c r="E3638" s="5">
        <v>175.73</v>
      </c>
      <c r="F3638" s="5">
        <v>175.86</v>
      </c>
      <c r="G3638" s="5">
        <v>3.05</v>
      </c>
      <c r="H3638" s="1"/>
    </row>
    <row r="3639" spans="1:8">
      <c r="A3639" s="1">
        <f t="shared" si="965"/>
        <v>500244</v>
      </c>
      <c r="B3639" s="1">
        <v>6</v>
      </c>
      <c r="C3639" s="1">
        <v>-1</v>
      </c>
      <c r="D3639" s="2">
        <v>-5</v>
      </c>
      <c r="E3639" s="5">
        <v>379.87</v>
      </c>
      <c r="F3639" s="5">
        <v>380.72</v>
      </c>
      <c r="G3639" s="5">
        <v>5.09</v>
      </c>
      <c r="H3639" s="1"/>
    </row>
    <row r="3640" spans="1:8">
      <c r="A3640" s="1">
        <f t="shared" si="965"/>
        <v>500493</v>
      </c>
      <c r="B3640" s="1">
        <v>7</v>
      </c>
      <c r="C3640" s="1">
        <v>-2</v>
      </c>
      <c r="D3640" s="2">
        <v>-5</v>
      </c>
      <c r="E3640" s="5">
        <v>129.88999999999999</v>
      </c>
      <c r="F3640" s="5">
        <v>132.69</v>
      </c>
      <c r="G3640" s="5">
        <v>2.39</v>
      </c>
      <c r="H3640" s="1"/>
    </row>
    <row r="3641" spans="1:8">
      <c r="A3641" s="1">
        <f t="shared" si="965"/>
        <v>500494</v>
      </c>
      <c r="B3641" s="1">
        <v>6</v>
      </c>
      <c r="C3641" s="1">
        <v>-2</v>
      </c>
      <c r="D3641" s="2">
        <v>-5</v>
      </c>
      <c r="E3641" s="5">
        <v>309.04000000000002</v>
      </c>
      <c r="F3641" s="5">
        <v>307.20999999999998</v>
      </c>
      <c r="G3641" s="5">
        <v>4.22</v>
      </c>
      <c r="H3641" s="1"/>
    </row>
    <row r="3642" spans="1:8">
      <c r="A3642" s="1">
        <f t="shared" si="965"/>
        <v>500742</v>
      </c>
      <c r="B3642" s="1">
        <v>8</v>
      </c>
      <c r="C3642" s="1">
        <v>-3</v>
      </c>
      <c r="D3642" s="2">
        <v>-5</v>
      </c>
      <c r="E3642" s="5">
        <v>77.02</v>
      </c>
      <c r="F3642" s="5">
        <v>86.41</v>
      </c>
      <c r="G3642" s="5">
        <v>4.2</v>
      </c>
      <c r="H3642" s="1"/>
    </row>
    <row r="3643" spans="1:8">
      <c r="A3643" s="1">
        <f t="shared" si="965"/>
        <v>500743</v>
      </c>
      <c r="B3643" s="1">
        <v>7</v>
      </c>
      <c r="C3643" s="1">
        <v>-3</v>
      </c>
      <c r="D3643" s="2">
        <v>-5</v>
      </c>
      <c r="E3643" s="5">
        <v>168.5</v>
      </c>
      <c r="F3643" s="5">
        <v>170.88</v>
      </c>
      <c r="G3643" s="5">
        <v>3.16</v>
      </c>
      <c r="H3643" s="1"/>
    </row>
    <row r="3644" spans="1:8">
      <c r="A3644" s="1">
        <f t="shared" si="965"/>
        <v>500992</v>
      </c>
      <c r="B3644" s="1">
        <v>8</v>
      </c>
      <c r="C3644" s="1">
        <v>-4</v>
      </c>
      <c r="D3644" s="2">
        <v>-5</v>
      </c>
      <c r="E3644" s="5">
        <v>99.97</v>
      </c>
      <c r="F3644" s="5">
        <v>111.94</v>
      </c>
      <c r="G3644" s="5">
        <v>5.08</v>
      </c>
      <c r="H3644" s="1"/>
    </row>
    <row r="3645" spans="1:8">
      <c r="A3645" s="1">
        <f t="shared" si="965"/>
        <v>501242</v>
      </c>
      <c r="B3645" s="1">
        <v>8</v>
      </c>
      <c r="C3645" s="1">
        <v>-5</v>
      </c>
      <c r="D3645" s="2">
        <v>-5</v>
      </c>
      <c r="E3645" s="5">
        <v>49.74</v>
      </c>
      <c r="F3645" s="5">
        <v>55.63</v>
      </c>
      <c r="G3645" s="5">
        <v>3.36</v>
      </c>
      <c r="H3645" s="1"/>
    </row>
    <row r="3646" spans="1:8">
      <c r="A3646" s="1">
        <f t="shared" si="965"/>
        <v>501492</v>
      </c>
      <c r="B3646" s="1">
        <v>8</v>
      </c>
      <c r="C3646" s="1">
        <v>-6</v>
      </c>
      <c r="D3646" s="2">
        <v>-5</v>
      </c>
      <c r="E3646" s="5">
        <v>82.68</v>
      </c>
      <c r="F3646" s="5">
        <v>87.02</v>
      </c>
      <c r="G3646" s="5">
        <v>4.5199999999999996</v>
      </c>
      <c r="H3646" s="1"/>
    </row>
    <row r="3647" spans="1:8">
      <c r="A3647" s="1">
        <f t="shared" si="965"/>
        <v>501742</v>
      </c>
      <c r="B3647" s="1">
        <v>8</v>
      </c>
      <c r="C3647" s="1">
        <v>-7</v>
      </c>
      <c r="D3647" s="2">
        <v>-5</v>
      </c>
      <c r="E3647" s="5">
        <v>37.28</v>
      </c>
      <c r="F3647" s="5">
        <v>41.13</v>
      </c>
      <c r="G3647" s="5">
        <v>3.03</v>
      </c>
      <c r="H3647" s="1"/>
    </row>
    <row r="3648" spans="1:8">
      <c r="A3648" s="1">
        <f t="shared" si="965"/>
        <v>502998</v>
      </c>
      <c r="B3648" s="1">
        <v>-2</v>
      </c>
      <c r="C3648" s="1">
        <v>12</v>
      </c>
      <c r="D3648" s="2">
        <v>5</v>
      </c>
      <c r="E3648" s="5">
        <v>33.200000000000003</v>
      </c>
      <c r="F3648" s="5">
        <v>30.26</v>
      </c>
      <c r="G3648" s="5">
        <v>1.98</v>
      </c>
      <c r="H3648" s="1"/>
    </row>
    <row r="3649" spans="1:8">
      <c r="A3649" s="1">
        <f t="shared" si="965"/>
        <v>598001</v>
      </c>
      <c r="B3649" s="1">
        <v>1</v>
      </c>
      <c r="C3649" s="1">
        <v>-8</v>
      </c>
      <c r="D3649" s="2">
        <v>6</v>
      </c>
      <c r="E3649" s="5">
        <v>21.67</v>
      </c>
      <c r="F3649" s="5">
        <v>20.79</v>
      </c>
      <c r="G3649" s="5">
        <v>1.87</v>
      </c>
      <c r="H3649" s="1"/>
    </row>
    <row r="3650" spans="1:8">
      <c r="A3650" s="1">
        <f t="shared" si="965"/>
        <v>598003</v>
      </c>
      <c r="B3650" s="1">
        <v>3</v>
      </c>
      <c r="C3650" s="1">
        <v>-8</v>
      </c>
      <c r="D3650" s="2">
        <v>6</v>
      </c>
      <c r="E3650" s="5">
        <v>35.549999999999997</v>
      </c>
      <c r="F3650" s="5">
        <v>38.42</v>
      </c>
      <c r="G3650" s="5">
        <v>2.56</v>
      </c>
      <c r="H3650" s="1"/>
    </row>
    <row r="3651" spans="1:8">
      <c r="A3651" s="1">
        <f t="shared" si="965"/>
        <v>598004</v>
      </c>
      <c r="B3651" s="1">
        <v>4</v>
      </c>
      <c r="C3651" s="1">
        <v>-8</v>
      </c>
      <c r="D3651" s="2">
        <v>6</v>
      </c>
      <c r="E3651" s="5">
        <v>24.72</v>
      </c>
      <c r="F3651" s="5">
        <v>24.71</v>
      </c>
      <c r="G3651" s="5">
        <v>2.11</v>
      </c>
      <c r="H3651" s="1"/>
    </row>
    <row r="3652" spans="1:8">
      <c r="A3652" s="1">
        <f t="shared" si="965"/>
        <v>598253</v>
      </c>
      <c r="B3652" s="1">
        <v>3</v>
      </c>
      <c r="C3652" s="1">
        <v>-7</v>
      </c>
      <c r="D3652" s="2">
        <v>6</v>
      </c>
      <c r="E3652" s="5">
        <v>49.83</v>
      </c>
      <c r="F3652" s="5">
        <v>51.73</v>
      </c>
      <c r="G3652" s="5">
        <v>2.88</v>
      </c>
      <c r="H3652" s="1"/>
    </row>
    <row r="3653" spans="1:8">
      <c r="A3653" s="1">
        <f t="shared" si="965"/>
        <v>598254</v>
      </c>
      <c r="B3653" s="1">
        <v>4</v>
      </c>
      <c r="C3653" s="1">
        <v>-7</v>
      </c>
      <c r="D3653" s="2">
        <v>6</v>
      </c>
      <c r="E3653" s="5">
        <v>45.65</v>
      </c>
      <c r="F3653" s="5">
        <v>44.21</v>
      </c>
      <c r="G3653" s="5">
        <v>3.71</v>
      </c>
      <c r="H3653" s="1"/>
    </row>
    <row r="3654" spans="1:8">
      <c r="A3654" s="1">
        <f t="shared" si="965"/>
        <v>598255</v>
      </c>
      <c r="B3654" s="1">
        <v>5</v>
      </c>
      <c r="C3654" s="1">
        <v>-7</v>
      </c>
      <c r="D3654" s="2">
        <v>6</v>
      </c>
      <c r="E3654" s="5">
        <v>75.430000000000007</v>
      </c>
      <c r="F3654" s="5">
        <v>78.14</v>
      </c>
      <c r="G3654" s="5">
        <v>3.75</v>
      </c>
      <c r="H3654" s="1"/>
    </row>
    <row r="3655" spans="1:8">
      <c r="A3655" s="1">
        <f t="shared" si="965"/>
        <v>598505</v>
      </c>
      <c r="B3655" s="1">
        <v>5</v>
      </c>
      <c r="C3655" s="1">
        <v>-6</v>
      </c>
      <c r="D3655" s="2">
        <v>6</v>
      </c>
      <c r="E3655" s="5">
        <v>37.06</v>
      </c>
      <c r="F3655" s="5">
        <v>37.03</v>
      </c>
      <c r="G3655" s="5">
        <v>2.42</v>
      </c>
      <c r="H3655" s="1"/>
    </row>
    <row r="3656" spans="1:8">
      <c r="A3656" s="1">
        <f t="shared" si="965"/>
        <v>598506</v>
      </c>
      <c r="B3656" s="1">
        <v>6</v>
      </c>
      <c r="C3656" s="1">
        <v>-6</v>
      </c>
      <c r="D3656" s="2">
        <v>6</v>
      </c>
      <c r="E3656" s="5">
        <v>9.74</v>
      </c>
      <c r="F3656" s="5">
        <v>10.06</v>
      </c>
      <c r="G3656" s="5">
        <v>1.49</v>
      </c>
      <c r="H3656" s="1"/>
    </row>
    <row r="3657" spans="1:8">
      <c r="A3657" s="1">
        <f t="shared" si="965"/>
        <v>598756</v>
      </c>
      <c r="B3657" s="1">
        <v>6</v>
      </c>
      <c r="C3657" s="1">
        <v>-5</v>
      </c>
      <c r="D3657" s="2">
        <v>6</v>
      </c>
      <c r="E3657" s="5">
        <v>46.64</v>
      </c>
      <c r="F3657" s="5">
        <v>45.47</v>
      </c>
      <c r="G3657" s="5">
        <v>3.29</v>
      </c>
      <c r="H3657" s="1"/>
    </row>
    <row r="3658" spans="1:8">
      <c r="A3658" s="1">
        <f t="shared" si="965"/>
        <v>598757</v>
      </c>
      <c r="B3658" s="1">
        <v>7</v>
      </c>
      <c r="C3658" s="1">
        <v>-5</v>
      </c>
      <c r="D3658" s="2">
        <v>6</v>
      </c>
      <c r="E3658" s="5">
        <v>18</v>
      </c>
      <c r="F3658" s="5">
        <v>18.670000000000002</v>
      </c>
      <c r="G3658" s="5">
        <v>1.84</v>
      </c>
      <c r="H3658" s="1"/>
    </row>
    <row r="3659" spans="1:8">
      <c r="A3659" s="1">
        <f t="shared" si="965"/>
        <v>599006</v>
      </c>
      <c r="B3659" s="1">
        <v>6</v>
      </c>
      <c r="C3659" s="1">
        <v>-4</v>
      </c>
      <c r="D3659" s="2">
        <v>6</v>
      </c>
      <c r="E3659" s="5">
        <v>81.99</v>
      </c>
      <c r="F3659" s="5">
        <v>76.63</v>
      </c>
      <c r="G3659" s="5">
        <v>3.5</v>
      </c>
      <c r="H3659" s="1"/>
    </row>
    <row r="3660" spans="1:8">
      <c r="A3660" s="1">
        <f t="shared" si="965"/>
        <v>599007</v>
      </c>
      <c r="B3660" s="1">
        <v>7</v>
      </c>
      <c r="C3660" s="1">
        <v>-4</v>
      </c>
      <c r="D3660" s="2">
        <v>6</v>
      </c>
      <c r="E3660" s="5">
        <v>92.89</v>
      </c>
      <c r="F3660" s="5">
        <v>92.31</v>
      </c>
      <c r="G3660" s="5">
        <v>4.05</v>
      </c>
      <c r="H3660" s="1"/>
    </row>
    <row r="3661" spans="1:8">
      <c r="A3661" s="1">
        <f t="shared" si="965"/>
        <v>599257</v>
      </c>
      <c r="B3661" s="1">
        <v>7</v>
      </c>
      <c r="C3661" s="1">
        <v>-3</v>
      </c>
      <c r="D3661" s="2">
        <v>6</v>
      </c>
      <c r="E3661" s="5">
        <v>78.099999999999994</v>
      </c>
      <c r="F3661" s="5">
        <v>76.12</v>
      </c>
      <c r="G3661" s="5">
        <v>3.52</v>
      </c>
      <c r="H3661" s="1"/>
    </row>
    <row r="3662" spans="1:8">
      <c r="A3662" s="1">
        <f t="shared" si="965"/>
        <v>599258</v>
      </c>
      <c r="B3662" s="1">
        <v>8</v>
      </c>
      <c r="C3662" s="1">
        <v>-3</v>
      </c>
      <c r="D3662" s="2">
        <v>6</v>
      </c>
      <c r="E3662" s="5">
        <v>13.06</v>
      </c>
      <c r="F3662" s="5">
        <v>13.63</v>
      </c>
      <c r="G3662" s="5">
        <v>1.65</v>
      </c>
      <c r="H3662" s="1"/>
    </row>
    <row r="3663" spans="1:8">
      <c r="A3663" s="1">
        <f t="shared" si="965"/>
        <v>599508</v>
      </c>
      <c r="B3663" s="1">
        <v>8</v>
      </c>
      <c r="C3663" s="1">
        <v>-2</v>
      </c>
      <c r="D3663" s="2">
        <v>6</v>
      </c>
      <c r="E3663" s="5">
        <v>98.6</v>
      </c>
      <c r="F3663" s="5">
        <v>93</v>
      </c>
      <c r="G3663" s="5">
        <v>4.04</v>
      </c>
      <c r="H3663" s="1"/>
    </row>
    <row r="3664" spans="1:8">
      <c r="A3664" s="1">
        <f t="shared" si="965"/>
        <v>599742</v>
      </c>
      <c r="B3664" s="1">
        <v>8</v>
      </c>
      <c r="C3664" s="1">
        <v>1</v>
      </c>
      <c r="D3664" s="2">
        <v>-6</v>
      </c>
      <c r="E3664" s="5">
        <v>121.93</v>
      </c>
      <c r="F3664" s="5">
        <v>126.68</v>
      </c>
      <c r="G3664" s="5">
        <v>2.58</v>
      </c>
      <c r="H3664" s="1"/>
    </row>
    <row r="3665" spans="1:8">
      <c r="A3665" s="1">
        <f t="shared" si="965"/>
        <v>599743</v>
      </c>
      <c r="B3665" s="1">
        <v>7</v>
      </c>
      <c r="C3665" s="1">
        <v>1</v>
      </c>
      <c r="D3665" s="2">
        <v>-6</v>
      </c>
      <c r="E3665" s="5">
        <v>126.18</v>
      </c>
      <c r="F3665" s="5">
        <v>124.49</v>
      </c>
      <c r="G3665" s="5">
        <v>2.48</v>
      </c>
      <c r="H3665" s="1"/>
    </row>
    <row r="3666" spans="1:8">
      <c r="A3666" s="1">
        <f t="shared" si="965"/>
        <v>599991</v>
      </c>
      <c r="B3666" s="1">
        <v>9</v>
      </c>
      <c r="C3666" s="1">
        <v>0</v>
      </c>
      <c r="D3666" s="2">
        <v>-6</v>
      </c>
      <c r="E3666" s="5">
        <v>72.489999999999995</v>
      </c>
      <c r="F3666" s="5">
        <v>79.040000000000006</v>
      </c>
      <c r="G3666" s="5">
        <v>2.67</v>
      </c>
      <c r="H3666" s="1"/>
    </row>
    <row r="3667" spans="1:8">
      <c r="A3667" s="1">
        <f t="shared" si="965"/>
        <v>599992</v>
      </c>
      <c r="B3667" s="1">
        <v>8</v>
      </c>
      <c r="C3667" s="1">
        <v>0</v>
      </c>
      <c r="D3667" s="2">
        <v>-6</v>
      </c>
      <c r="E3667" s="5">
        <v>69</v>
      </c>
      <c r="F3667" s="5">
        <v>72.52</v>
      </c>
      <c r="G3667" s="5">
        <v>1.78</v>
      </c>
      <c r="H3667" s="1"/>
    </row>
    <row r="3668" spans="1:8">
      <c r="A3668" s="1">
        <f t="shared" si="965"/>
        <v>599993</v>
      </c>
      <c r="B3668" s="1">
        <v>7</v>
      </c>
      <c r="C3668" s="1">
        <v>0</v>
      </c>
      <c r="D3668" s="2">
        <v>-6</v>
      </c>
      <c r="E3668" s="5">
        <v>182.24</v>
      </c>
      <c r="F3668" s="5">
        <v>187.05</v>
      </c>
      <c r="G3668" s="5">
        <v>3.3</v>
      </c>
      <c r="H3668" s="1"/>
    </row>
    <row r="3669" spans="1:8">
      <c r="A3669" s="1">
        <f t="shared" si="965"/>
        <v>599994</v>
      </c>
      <c r="B3669" s="1">
        <v>6</v>
      </c>
      <c r="C3669" s="1">
        <v>0</v>
      </c>
      <c r="D3669" s="2">
        <v>-6</v>
      </c>
      <c r="E3669" s="5">
        <v>199.47</v>
      </c>
      <c r="F3669" s="5">
        <v>196.28</v>
      </c>
      <c r="G3669" s="5">
        <v>3.33</v>
      </c>
      <c r="H3669" s="1"/>
    </row>
    <row r="3670" spans="1:8">
      <c r="A3670" s="1">
        <f t="shared" si="965"/>
        <v>599995</v>
      </c>
      <c r="B3670" s="1">
        <v>5</v>
      </c>
      <c r="C3670" s="1">
        <v>0</v>
      </c>
      <c r="D3670" s="2">
        <v>-6</v>
      </c>
      <c r="E3670" s="5">
        <v>373.95</v>
      </c>
      <c r="F3670" s="5">
        <v>363.39</v>
      </c>
      <c r="G3670" s="5">
        <v>5.52</v>
      </c>
      <c r="H3670" s="1"/>
    </row>
    <row r="3671" spans="1:8">
      <c r="A3671" s="1">
        <f t="shared" si="965"/>
        <v>599997</v>
      </c>
      <c r="B3671" s="1">
        <v>3</v>
      </c>
      <c r="C3671" s="1">
        <v>0</v>
      </c>
      <c r="D3671" s="2">
        <v>-6</v>
      </c>
      <c r="E3671" s="5">
        <v>222.8</v>
      </c>
      <c r="F3671" s="5">
        <v>215.98</v>
      </c>
      <c r="G3671" s="5">
        <v>3.23</v>
      </c>
      <c r="H3671" s="1"/>
    </row>
    <row r="3672" spans="1:8">
      <c r="A3672" s="1">
        <f t="shared" si="965"/>
        <v>600241</v>
      </c>
      <c r="B3672" s="1">
        <v>9</v>
      </c>
      <c r="C3672" s="1">
        <v>-1</v>
      </c>
      <c r="D3672" s="2">
        <v>-6</v>
      </c>
      <c r="E3672" s="5">
        <v>78.599999999999994</v>
      </c>
      <c r="F3672" s="5">
        <v>87.85</v>
      </c>
      <c r="G3672" s="5">
        <v>4.9800000000000004</v>
      </c>
      <c r="H3672" s="1"/>
    </row>
    <row r="3673" spans="1:8">
      <c r="A3673" s="1">
        <f t="shared" si="965"/>
        <v>600242</v>
      </c>
      <c r="B3673" s="1">
        <v>8</v>
      </c>
      <c r="C3673" s="1">
        <v>-1</v>
      </c>
      <c r="D3673" s="2">
        <v>-6</v>
      </c>
      <c r="E3673" s="5">
        <v>62.09</v>
      </c>
      <c r="F3673" s="5">
        <v>64.400000000000006</v>
      </c>
      <c r="G3673" s="5">
        <v>1.76</v>
      </c>
      <c r="H3673" s="1"/>
    </row>
    <row r="3674" spans="1:8">
      <c r="A3674" s="1">
        <f t="shared" si="965"/>
        <v>600243</v>
      </c>
      <c r="B3674" s="1">
        <v>7</v>
      </c>
      <c r="C3674" s="1">
        <v>-1</v>
      </c>
      <c r="D3674" s="2">
        <v>-6</v>
      </c>
      <c r="E3674" s="5">
        <v>391.65</v>
      </c>
      <c r="F3674" s="5">
        <v>404.96</v>
      </c>
      <c r="G3674" s="5">
        <v>6.12</v>
      </c>
      <c r="H3674" s="1"/>
    </row>
    <row r="3675" spans="1:8">
      <c r="A3675" s="1">
        <f t="shared" si="965"/>
        <v>600244</v>
      </c>
      <c r="B3675" s="1">
        <v>6</v>
      </c>
      <c r="C3675" s="1">
        <v>-1</v>
      </c>
      <c r="D3675" s="2">
        <v>-6</v>
      </c>
      <c r="E3675" s="5">
        <v>219.23</v>
      </c>
      <c r="F3675" s="5">
        <v>217.93</v>
      </c>
      <c r="G3675" s="5">
        <v>3.25</v>
      </c>
      <c r="H3675" s="1"/>
    </row>
    <row r="3676" spans="1:8">
      <c r="A3676" s="1">
        <f t="shared" si="965"/>
        <v>600245</v>
      </c>
      <c r="B3676" s="1">
        <v>5</v>
      </c>
      <c r="C3676" s="1">
        <v>-1</v>
      </c>
      <c r="D3676" s="2">
        <v>-6</v>
      </c>
      <c r="E3676" s="5">
        <v>653.91999999999996</v>
      </c>
      <c r="F3676" s="5">
        <v>631.83000000000004</v>
      </c>
      <c r="G3676" s="5">
        <v>7.98</v>
      </c>
      <c r="H3676" s="1"/>
    </row>
    <row r="3677" spans="1:8">
      <c r="A3677" s="1">
        <f t="shared" si="965"/>
        <v>600492</v>
      </c>
      <c r="B3677" s="1">
        <v>8</v>
      </c>
      <c r="C3677" s="1">
        <v>-2</v>
      </c>
      <c r="D3677" s="2">
        <v>-6</v>
      </c>
      <c r="E3677" s="5">
        <v>140.47</v>
      </c>
      <c r="F3677" s="5">
        <v>144.65</v>
      </c>
      <c r="G3677" s="5">
        <v>3.32</v>
      </c>
      <c r="H3677" s="1"/>
    </row>
    <row r="3678" spans="1:8">
      <c r="A3678" s="1">
        <f t="shared" si="965"/>
        <v>600493</v>
      </c>
      <c r="B3678" s="1">
        <v>7</v>
      </c>
      <c r="C3678" s="1">
        <v>-2</v>
      </c>
      <c r="D3678" s="2">
        <v>-6</v>
      </c>
      <c r="E3678" s="5">
        <v>162.33000000000001</v>
      </c>
      <c r="F3678" s="5">
        <v>171.39</v>
      </c>
      <c r="G3678" s="5">
        <v>3.21</v>
      </c>
      <c r="H3678" s="1"/>
    </row>
    <row r="3679" spans="1:8">
      <c r="A3679" s="1">
        <f t="shared" si="965"/>
        <v>600494</v>
      </c>
      <c r="B3679" s="1">
        <v>6</v>
      </c>
      <c r="C3679" s="1">
        <v>-2</v>
      </c>
      <c r="D3679" s="2">
        <v>-6</v>
      </c>
      <c r="E3679" s="5">
        <v>254.35</v>
      </c>
      <c r="F3679" s="5">
        <v>257.16000000000003</v>
      </c>
      <c r="G3679" s="5">
        <v>3.69</v>
      </c>
      <c r="H3679" s="1"/>
    </row>
    <row r="3680" spans="1:8">
      <c r="A3680" s="1">
        <f t="shared" si="965"/>
        <v>600495</v>
      </c>
      <c r="B3680" s="1">
        <v>5</v>
      </c>
      <c r="C3680" s="1">
        <v>-2</v>
      </c>
      <c r="D3680" s="2">
        <v>-6</v>
      </c>
      <c r="E3680" s="5">
        <v>357.38</v>
      </c>
      <c r="F3680" s="5">
        <v>345.24</v>
      </c>
      <c r="G3680" s="5">
        <v>4.99</v>
      </c>
      <c r="H3680" s="1"/>
    </row>
    <row r="3681" spans="1:8">
      <c r="A3681" s="1">
        <f t="shared" si="965"/>
        <v>600496</v>
      </c>
      <c r="B3681" s="1">
        <v>4</v>
      </c>
      <c r="C3681" s="1">
        <v>-2</v>
      </c>
      <c r="D3681" s="2">
        <v>-6</v>
      </c>
      <c r="E3681" s="5">
        <v>196.09</v>
      </c>
      <c r="F3681" s="5">
        <v>198.15</v>
      </c>
      <c r="G3681" s="5">
        <v>3.2</v>
      </c>
      <c r="H3681" s="1"/>
    </row>
    <row r="3682" spans="1:8">
      <c r="A3682" s="1">
        <f t="shared" si="965"/>
        <v>600743</v>
      </c>
      <c r="B3682" s="1">
        <v>7</v>
      </c>
      <c r="C3682" s="1">
        <v>-3</v>
      </c>
      <c r="D3682" s="2">
        <v>-6</v>
      </c>
      <c r="E3682" s="5">
        <v>182.5</v>
      </c>
      <c r="F3682" s="5">
        <v>188.94</v>
      </c>
      <c r="G3682" s="5">
        <v>3.46</v>
      </c>
      <c r="H3682" s="1"/>
    </row>
    <row r="3683" spans="1:8">
      <c r="A3683" s="1">
        <f t="shared" si="965"/>
        <v>602749</v>
      </c>
      <c r="B3683" s="1">
        <v>-1</v>
      </c>
      <c r="C3683" s="1">
        <v>11</v>
      </c>
      <c r="D3683" s="2">
        <v>6</v>
      </c>
      <c r="E3683" s="5">
        <v>60.32</v>
      </c>
      <c r="F3683" s="5">
        <v>60.11</v>
      </c>
      <c r="G3683" s="5">
        <v>2.58</v>
      </c>
      <c r="H3683" s="1"/>
    </row>
    <row r="3684" spans="1:8">
      <c r="A3684" s="1">
        <f t="shared" si="965"/>
        <v>602750</v>
      </c>
      <c r="B3684" s="1">
        <v>0</v>
      </c>
      <c r="C3684" s="1">
        <v>-11</v>
      </c>
      <c r="D3684" s="2">
        <v>-6</v>
      </c>
      <c r="E3684" s="5">
        <v>122.2</v>
      </c>
      <c r="F3684" s="5">
        <v>120.19</v>
      </c>
      <c r="G3684" s="5">
        <v>6.14</v>
      </c>
      <c r="H3684" s="1"/>
    </row>
    <row r="3685" spans="1:8">
      <c r="A3685" s="1">
        <f t="shared" si="965"/>
        <v>602750</v>
      </c>
      <c r="B3685" s="1">
        <v>0</v>
      </c>
      <c r="C3685" s="1">
        <v>11</v>
      </c>
      <c r="D3685" s="2">
        <v>6</v>
      </c>
      <c r="E3685" s="5">
        <v>123.49</v>
      </c>
      <c r="F3685" s="5">
        <v>121.78</v>
      </c>
      <c r="G3685" s="5">
        <v>4</v>
      </c>
      <c r="H3685" s="1"/>
    </row>
    <row r="3686" spans="1:8">
      <c r="A3686" s="1">
        <f t="shared" si="965"/>
        <v>602998</v>
      </c>
      <c r="B3686" s="1">
        <v>-2</v>
      </c>
      <c r="C3686" s="1">
        <v>12</v>
      </c>
      <c r="D3686" s="2">
        <v>6</v>
      </c>
      <c r="E3686" s="5">
        <v>42.74</v>
      </c>
      <c r="F3686" s="5">
        <v>41.1</v>
      </c>
      <c r="G3686" s="5">
        <v>2.89</v>
      </c>
      <c r="H3686" s="1"/>
    </row>
    <row r="3687" spans="1:8">
      <c r="A3687" s="1">
        <f t="shared" si="965"/>
        <v>602999</v>
      </c>
      <c r="B3687" s="1">
        <v>-1</v>
      </c>
      <c r="C3687" s="1">
        <v>12</v>
      </c>
      <c r="D3687" s="2">
        <v>6</v>
      </c>
      <c r="E3687" s="5">
        <v>45.9</v>
      </c>
      <c r="F3687" s="5">
        <v>45.49</v>
      </c>
      <c r="G3687" s="5">
        <v>2.31</v>
      </c>
      <c r="H3687" s="1"/>
    </row>
    <row r="3688" spans="1:8">
      <c r="A3688" s="1">
        <f t="shared" si="965"/>
        <v>603000</v>
      </c>
      <c r="B3688" s="1">
        <v>0</v>
      </c>
      <c r="C3688" s="1">
        <v>12</v>
      </c>
      <c r="D3688" s="2">
        <v>6</v>
      </c>
      <c r="E3688" s="5">
        <v>167.14</v>
      </c>
      <c r="F3688" s="5">
        <v>163.19</v>
      </c>
      <c r="G3688" s="5">
        <v>5</v>
      </c>
      <c r="H3688" s="1"/>
    </row>
    <row r="3689" spans="1:8">
      <c r="A3689" s="1">
        <f t="shared" si="965"/>
        <v>603249</v>
      </c>
      <c r="B3689" s="1">
        <v>-1</v>
      </c>
      <c r="C3689" s="1">
        <v>13</v>
      </c>
      <c r="D3689" s="2">
        <v>6</v>
      </c>
      <c r="E3689" s="5">
        <v>28.81</v>
      </c>
      <c r="F3689" s="5">
        <v>27.23</v>
      </c>
      <c r="G3689" s="5">
        <v>1.86</v>
      </c>
      <c r="H3689" s="1"/>
    </row>
    <row r="3690" spans="1:8">
      <c r="A3690" s="1">
        <f t="shared" si="965"/>
        <v>603250</v>
      </c>
      <c r="B3690" s="1">
        <v>0</v>
      </c>
      <c r="C3690" s="1">
        <v>13</v>
      </c>
      <c r="D3690" s="2">
        <v>6</v>
      </c>
      <c r="E3690" s="5">
        <v>36.799999999999997</v>
      </c>
      <c r="F3690" s="5">
        <v>38.68</v>
      </c>
      <c r="G3690" s="5">
        <v>2.1800000000000002</v>
      </c>
      <c r="H3690" s="1"/>
    </row>
    <row r="3691" spans="1:8">
      <c r="A3691" s="1">
        <f t="shared" si="965"/>
        <v>698253</v>
      </c>
      <c r="B3691" s="1">
        <v>3</v>
      </c>
      <c r="C3691" s="1">
        <v>-7</v>
      </c>
      <c r="D3691" s="2">
        <v>7</v>
      </c>
      <c r="E3691" s="5">
        <v>37.71</v>
      </c>
      <c r="F3691" s="5">
        <v>39.159999999999997</v>
      </c>
      <c r="G3691" s="5">
        <v>3.01</v>
      </c>
      <c r="H3691" s="1"/>
    </row>
    <row r="3692" spans="1:8">
      <c r="A3692" s="1">
        <f t="shared" si="965"/>
        <v>698254</v>
      </c>
      <c r="B3692" s="1">
        <v>4</v>
      </c>
      <c r="C3692" s="1">
        <v>-7</v>
      </c>
      <c r="D3692" s="2">
        <v>7</v>
      </c>
      <c r="E3692" s="5">
        <v>29.67</v>
      </c>
      <c r="F3692" s="5">
        <v>28.33</v>
      </c>
      <c r="G3692" s="5">
        <v>2.21</v>
      </c>
      <c r="H3692" s="1"/>
    </row>
    <row r="3693" spans="1:8">
      <c r="A3693" s="1">
        <f t="shared" si="965"/>
        <v>698503</v>
      </c>
      <c r="B3693" s="1">
        <v>3</v>
      </c>
      <c r="C3693" s="1">
        <v>-6</v>
      </c>
      <c r="D3693" s="2">
        <v>7</v>
      </c>
      <c r="E3693" s="5">
        <v>41.75</v>
      </c>
      <c r="F3693" s="5">
        <v>41.31</v>
      </c>
      <c r="G3693" s="5">
        <v>2.5</v>
      </c>
      <c r="H3693" s="1"/>
    </row>
    <row r="3694" spans="1:8">
      <c r="A3694" s="1">
        <f t="shared" si="965"/>
        <v>698504</v>
      </c>
      <c r="B3694" s="1">
        <v>4</v>
      </c>
      <c r="C3694" s="1">
        <v>-6</v>
      </c>
      <c r="D3694" s="2">
        <v>7</v>
      </c>
      <c r="E3694" s="5">
        <v>62.47</v>
      </c>
      <c r="F3694" s="5">
        <v>65.37</v>
      </c>
      <c r="G3694" s="5">
        <v>3.29</v>
      </c>
      <c r="H3694" s="1"/>
    </row>
    <row r="3695" spans="1:8">
      <c r="A3695" s="1">
        <f t="shared" si="965"/>
        <v>698505</v>
      </c>
      <c r="B3695" s="1">
        <v>5</v>
      </c>
      <c r="C3695" s="1">
        <v>-6</v>
      </c>
      <c r="D3695" s="2">
        <v>7</v>
      </c>
      <c r="E3695" s="5">
        <v>43.14</v>
      </c>
      <c r="F3695" s="5">
        <v>44.35</v>
      </c>
      <c r="G3695" s="5">
        <v>2.71</v>
      </c>
      <c r="H3695" s="1"/>
    </row>
    <row r="3696" spans="1:8">
      <c r="A3696" s="1">
        <f t="shared" si="965"/>
        <v>698755</v>
      </c>
      <c r="B3696" s="1">
        <v>5</v>
      </c>
      <c r="C3696" s="1">
        <v>-5</v>
      </c>
      <c r="D3696" s="2">
        <v>7</v>
      </c>
      <c r="E3696" s="5">
        <v>89.3</v>
      </c>
      <c r="F3696" s="5">
        <v>86.76</v>
      </c>
      <c r="G3696" s="5">
        <v>3.85</v>
      </c>
      <c r="H3696" s="1"/>
    </row>
    <row r="3697" spans="1:8">
      <c r="A3697" s="1">
        <f t="shared" si="965"/>
        <v>698756</v>
      </c>
      <c r="B3697" s="1">
        <v>6</v>
      </c>
      <c r="C3697" s="1">
        <v>-5</v>
      </c>
      <c r="D3697" s="2">
        <v>7</v>
      </c>
      <c r="E3697" s="5">
        <v>145.82</v>
      </c>
      <c r="F3697" s="5">
        <v>143.68</v>
      </c>
      <c r="G3697" s="5">
        <v>5.44</v>
      </c>
      <c r="H3697" s="1"/>
    </row>
    <row r="3698" spans="1:8">
      <c r="A3698" s="1">
        <f t="shared" si="965"/>
        <v>699005</v>
      </c>
      <c r="B3698" s="1">
        <v>5</v>
      </c>
      <c r="C3698" s="1">
        <v>-4</v>
      </c>
      <c r="D3698" s="2">
        <v>7</v>
      </c>
      <c r="E3698" s="5">
        <v>107.72</v>
      </c>
      <c r="F3698" s="5">
        <v>105.78</v>
      </c>
      <c r="G3698" s="5">
        <v>4.2300000000000004</v>
      </c>
      <c r="H3698" s="1"/>
    </row>
    <row r="3699" spans="1:8">
      <c r="A3699" s="1">
        <f t="shared" si="965"/>
        <v>699006</v>
      </c>
      <c r="B3699" s="1">
        <v>6</v>
      </c>
      <c r="C3699" s="1">
        <v>-4</v>
      </c>
      <c r="D3699" s="2">
        <v>7</v>
      </c>
      <c r="E3699" s="5">
        <v>53.92</v>
      </c>
      <c r="F3699" s="5">
        <v>54.99</v>
      </c>
      <c r="G3699" s="5">
        <v>6.94</v>
      </c>
      <c r="H3699" s="1"/>
    </row>
    <row r="3700" spans="1:8">
      <c r="A3700" s="1">
        <f t="shared" ref="A3700:A3763" si="966">ABS(100000*D3700+250*C3700+B3700)</f>
        <v>699007</v>
      </c>
      <c r="B3700" s="1">
        <v>7</v>
      </c>
      <c r="C3700" s="1">
        <v>-4</v>
      </c>
      <c r="D3700" s="2">
        <v>7</v>
      </c>
      <c r="E3700" s="5">
        <v>23.48</v>
      </c>
      <c r="F3700" s="5">
        <v>23.07</v>
      </c>
      <c r="G3700" s="5">
        <v>2.68</v>
      </c>
      <c r="H3700" s="1"/>
    </row>
    <row r="3701" spans="1:8">
      <c r="A3701" s="1">
        <f t="shared" si="966"/>
        <v>699257</v>
      </c>
      <c r="B3701" s="1">
        <v>7</v>
      </c>
      <c r="C3701" s="1">
        <v>-3</v>
      </c>
      <c r="D3701" s="2">
        <v>7</v>
      </c>
      <c r="E3701" s="5">
        <v>61.96</v>
      </c>
      <c r="F3701" s="5">
        <v>67.2</v>
      </c>
      <c r="G3701" s="5">
        <v>3.33</v>
      </c>
      <c r="H3701" s="1"/>
    </row>
    <row r="3702" spans="1:8">
      <c r="A3702" s="1">
        <f t="shared" si="966"/>
        <v>699492</v>
      </c>
      <c r="B3702" s="1">
        <v>8</v>
      </c>
      <c r="C3702" s="1">
        <v>2</v>
      </c>
      <c r="D3702" s="2">
        <v>-7</v>
      </c>
      <c r="E3702" s="5">
        <v>93.33</v>
      </c>
      <c r="F3702" s="5">
        <v>97.46</v>
      </c>
      <c r="G3702" s="5">
        <v>2.2400000000000002</v>
      </c>
      <c r="H3702" s="1"/>
    </row>
    <row r="3703" spans="1:8">
      <c r="A3703" s="1">
        <f t="shared" si="966"/>
        <v>699493</v>
      </c>
      <c r="B3703" s="1">
        <v>7</v>
      </c>
      <c r="C3703" s="1">
        <v>2</v>
      </c>
      <c r="D3703" s="2">
        <v>-7</v>
      </c>
      <c r="E3703" s="5">
        <v>81.73</v>
      </c>
      <c r="F3703" s="5">
        <v>84.31</v>
      </c>
      <c r="G3703" s="5">
        <v>2.33</v>
      </c>
      <c r="H3703" s="1"/>
    </row>
    <row r="3704" spans="1:8">
      <c r="A3704" s="1">
        <f t="shared" si="966"/>
        <v>699504</v>
      </c>
      <c r="B3704" s="1">
        <v>4</v>
      </c>
      <c r="C3704" s="1">
        <v>-2</v>
      </c>
      <c r="D3704" s="2">
        <v>7</v>
      </c>
      <c r="E3704" s="5">
        <v>11.15</v>
      </c>
      <c r="F3704" s="5">
        <v>14.27</v>
      </c>
      <c r="G3704" s="5">
        <v>1.32</v>
      </c>
      <c r="H3704" s="1"/>
    </row>
    <row r="3705" spans="1:8">
      <c r="A3705" s="1">
        <f t="shared" si="966"/>
        <v>699508</v>
      </c>
      <c r="B3705" s="1">
        <v>8</v>
      </c>
      <c r="C3705" s="1">
        <v>-2</v>
      </c>
      <c r="D3705" s="2">
        <v>7</v>
      </c>
      <c r="E3705" s="5">
        <v>52.49</v>
      </c>
      <c r="F3705" s="5">
        <v>52.98</v>
      </c>
      <c r="G3705" s="5">
        <v>3.04</v>
      </c>
      <c r="H3705" s="1"/>
    </row>
    <row r="3706" spans="1:8">
      <c r="A3706" s="1">
        <f t="shared" si="966"/>
        <v>699742</v>
      </c>
      <c r="B3706" s="1">
        <v>8</v>
      </c>
      <c r="C3706" s="1">
        <v>1</v>
      </c>
      <c r="D3706" s="2">
        <v>-7</v>
      </c>
      <c r="E3706" s="5">
        <v>130.84</v>
      </c>
      <c r="F3706" s="5">
        <v>138.36000000000001</v>
      </c>
      <c r="G3706" s="5">
        <v>2.8</v>
      </c>
      <c r="H3706" s="1"/>
    </row>
    <row r="3707" spans="1:8">
      <c r="A3707" s="1">
        <f t="shared" si="966"/>
        <v>699743</v>
      </c>
      <c r="B3707" s="1">
        <v>7</v>
      </c>
      <c r="C3707" s="1">
        <v>1</v>
      </c>
      <c r="D3707" s="2">
        <v>-7</v>
      </c>
      <c r="E3707" s="5">
        <v>167.83</v>
      </c>
      <c r="F3707" s="5">
        <v>170.67</v>
      </c>
      <c r="G3707" s="5">
        <v>3.17</v>
      </c>
      <c r="H3707" s="1"/>
    </row>
    <row r="3708" spans="1:8">
      <c r="A3708" s="1">
        <f t="shared" si="966"/>
        <v>699744</v>
      </c>
      <c r="B3708" s="1">
        <v>6</v>
      </c>
      <c r="C3708" s="1">
        <v>1</v>
      </c>
      <c r="D3708" s="2">
        <v>-7</v>
      </c>
      <c r="E3708" s="5">
        <v>248.83</v>
      </c>
      <c r="F3708" s="5">
        <v>244.4</v>
      </c>
      <c r="G3708" s="5">
        <v>4.76</v>
      </c>
      <c r="H3708" s="1"/>
    </row>
    <row r="3709" spans="1:8">
      <c r="A3709" s="1">
        <f t="shared" si="966"/>
        <v>699745</v>
      </c>
      <c r="B3709" s="1">
        <v>5</v>
      </c>
      <c r="C3709" s="1">
        <v>1</v>
      </c>
      <c r="D3709" s="2">
        <v>-7</v>
      </c>
      <c r="E3709" s="5">
        <v>215.79</v>
      </c>
      <c r="F3709" s="5">
        <v>215.7</v>
      </c>
      <c r="G3709" s="5">
        <v>3.67</v>
      </c>
      <c r="H3709" s="1"/>
    </row>
    <row r="3710" spans="1:8">
      <c r="A3710" s="1">
        <f t="shared" si="966"/>
        <v>699992</v>
      </c>
      <c r="B3710" s="1">
        <v>8</v>
      </c>
      <c r="C3710" s="1">
        <v>0</v>
      </c>
      <c r="D3710" s="2">
        <v>-7</v>
      </c>
      <c r="E3710" s="5">
        <v>117.42</v>
      </c>
      <c r="F3710" s="5">
        <v>120.65</v>
      </c>
      <c r="G3710" s="5">
        <v>2.52</v>
      </c>
      <c r="H3710" s="1"/>
    </row>
    <row r="3711" spans="1:8">
      <c r="A3711" s="1">
        <f t="shared" si="966"/>
        <v>699993</v>
      </c>
      <c r="B3711" s="1">
        <v>7</v>
      </c>
      <c r="C3711" s="1">
        <v>0</v>
      </c>
      <c r="D3711" s="2">
        <v>-7</v>
      </c>
      <c r="E3711" s="5">
        <v>212.82</v>
      </c>
      <c r="F3711" s="5">
        <v>217.51</v>
      </c>
      <c r="G3711" s="5">
        <v>3.77</v>
      </c>
      <c r="H3711" s="1"/>
    </row>
    <row r="3712" spans="1:8">
      <c r="A3712" s="1">
        <f t="shared" si="966"/>
        <v>699994</v>
      </c>
      <c r="B3712" s="1">
        <v>6</v>
      </c>
      <c r="C3712" s="1">
        <v>0</v>
      </c>
      <c r="D3712" s="2">
        <v>-7</v>
      </c>
      <c r="E3712" s="5">
        <v>303.86</v>
      </c>
      <c r="F3712" s="5">
        <v>306.27</v>
      </c>
      <c r="G3712" s="5">
        <v>4.84</v>
      </c>
      <c r="H3712" s="1"/>
    </row>
    <row r="3713" spans="1:8">
      <c r="A3713" s="1">
        <f t="shared" si="966"/>
        <v>699995</v>
      </c>
      <c r="B3713" s="1">
        <v>5</v>
      </c>
      <c r="C3713" s="1">
        <v>0</v>
      </c>
      <c r="D3713" s="2">
        <v>-7</v>
      </c>
      <c r="E3713" s="5">
        <v>332.52</v>
      </c>
      <c r="F3713" s="5">
        <v>329.01</v>
      </c>
      <c r="G3713" s="5">
        <v>4.55</v>
      </c>
      <c r="H3713" s="1"/>
    </row>
    <row r="3714" spans="1:8">
      <c r="A3714" s="1">
        <f t="shared" si="966"/>
        <v>699996</v>
      </c>
      <c r="B3714" s="1">
        <v>4</v>
      </c>
      <c r="C3714" s="1">
        <v>0</v>
      </c>
      <c r="D3714" s="2">
        <v>-7</v>
      </c>
      <c r="E3714" s="5">
        <v>477.84</v>
      </c>
      <c r="F3714" s="5">
        <v>473.43</v>
      </c>
      <c r="G3714" s="5">
        <v>6.97</v>
      </c>
      <c r="H3714" s="1"/>
    </row>
    <row r="3715" spans="1:8">
      <c r="A3715" s="1">
        <f t="shared" si="966"/>
        <v>700242</v>
      </c>
      <c r="B3715" s="1">
        <v>8</v>
      </c>
      <c r="C3715" s="1">
        <v>-1</v>
      </c>
      <c r="D3715" s="2">
        <v>-7</v>
      </c>
      <c r="E3715" s="5">
        <v>144.56</v>
      </c>
      <c r="F3715" s="5">
        <v>153.33000000000001</v>
      </c>
      <c r="G3715" s="5">
        <v>3.55</v>
      </c>
      <c r="H3715" s="1"/>
    </row>
    <row r="3716" spans="1:8">
      <c r="A3716" s="1">
        <f t="shared" si="966"/>
        <v>700243</v>
      </c>
      <c r="B3716" s="1">
        <v>7</v>
      </c>
      <c r="C3716" s="1">
        <v>-1</v>
      </c>
      <c r="D3716" s="2">
        <v>-7</v>
      </c>
      <c r="E3716" s="5">
        <v>57.05</v>
      </c>
      <c r="F3716" s="5">
        <v>54.6</v>
      </c>
      <c r="G3716" s="5">
        <v>1.47</v>
      </c>
      <c r="H3716" s="1"/>
    </row>
    <row r="3717" spans="1:8">
      <c r="A3717" s="1">
        <f t="shared" si="966"/>
        <v>700244</v>
      </c>
      <c r="B3717" s="1">
        <v>6</v>
      </c>
      <c r="C3717" s="1">
        <v>-1</v>
      </c>
      <c r="D3717" s="2">
        <v>-7</v>
      </c>
      <c r="E3717" s="5">
        <v>231.55</v>
      </c>
      <c r="F3717" s="5">
        <v>235.83</v>
      </c>
      <c r="G3717" s="5">
        <v>3.52</v>
      </c>
      <c r="H3717" s="1"/>
    </row>
    <row r="3718" spans="1:8">
      <c r="A3718" s="1">
        <f t="shared" si="966"/>
        <v>700245</v>
      </c>
      <c r="B3718" s="1">
        <v>5</v>
      </c>
      <c r="C3718" s="1">
        <v>-1</v>
      </c>
      <c r="D3718" s="2">
        <v>-7</v>
      </c>
      <c r="E3718" s="5">
        <v>329.67</v>
      </c>
      <c r="F3718" s="5">
        <v>326.64999999999998</v>
      </c>
      <c r="G3718" s="5">
        <v>4.84</v>
      </c>
      <c r="H3718" s="1"/>
    </row>
    <row r="3719" spans="1:8">
      <c r="A3719" s="1">
        <f t="shared" si="966"/>
        <v>700742</v>
      </c>
      <c r="B3719" s="1">
        <v>8</v>
      </c>
      <c r="C3719" s="1">
        <v>-3</v>
      </c>
      <c r="D3719" s="2">
        <v>-7</v>
      </c>
      <c r="E3719" s="5">
        <v>68.48</v>
      </c>
      <c r="F3719" s="5">
        <v>75.3</v>
      </c>
      <c r="G3719" s="5">
        <v>2.99</v>
      </c>
      <c r="H3719" s="1"/>
    </row>
    <row r="3720" spans="1:8">
      <c r="A3720" s="1">
        <f t="shared" si="966"/>
        <v>702001</v>
      </c>
      <c r="B3720" s="1">
        <v>1</v>
      </c>
      <c r="C3720" s="1">
        <v>8</v>
      </c>
      <c r="D3720" s="2">
        <v>7</v>
      </c>
      <c r="E3720" s="5">
        <v>154.58000000000001</v>
      </c>
      <c r="F3720" s="5">
        <v>156.55000000000001</v>
      </c>
      <c r="G3720" s="5">
        <v>3.67</v>
      </c>
      <c r="H3720" s="1"/>
    </row>
    <row r="3721" spans="1:8">
      <c r="A3721" s="1">
        <f t="shared" si="966"/>
        <v>702250</v>
      </c>
      <c r="B3721" s="1">
        <v>0</v>
      </c>
      <c r="C3721" s="1">
        <v>9</v>
      </c>
      <c r="D3721" s="2">
        <v>7</v>
      </c>
      <c r="E3721" s="5">
        <v>153.66</v>
      </c>
      <c r="F3721" s="5">
        <v>157.34</v>
      </c>
      <c r="G3721" s="5">
        <v>3.79</v>
      </c>
      <c r="H3721" s="1"/>
    </row>
    <row r="3722" spans="1:8">
      <c r="A3722" s="1">
        <f t="shared" si="966"/>
        <v>702251</v>
      </c>
      <c r="B3722" s="1">
        <v>1</v>
      </c>
      <c r="C3722" s="1">
        <v>9</v>
      </c>
      <c r="D3722" s="2">
        <v>7</v>
      </c>
      <c r="E3722" s="5">
        <v>338.89</v>
      </c>
      <c r="F3722" s="5">
        <v>346.37</v>
      </c>
      <c r="G3722" s="5">
        <v>7.05</v>
      </c>
      <c r="H3722" s="1"/>
    </row>
    <row r="3723" spans="1:8">
      <c r="A3723" s="1">
        <f t="shared" si="966"/>
        <v>702500</v>
      </c>
      <c r="B3723" s="1">
        <v>0</v>
      </c>
      <c r="C3723" s="1">
        <v>10</v>
      </c>
      <c r="D3723" s="2">
        <v>7</v>
      </c>
      <c r="E3723" s="5">
        <v>144.06</v>
      </c>
      <c r="F3723" s="5">
        <v>147.16</v>
      </c>
      <c r="G3723" s="5">
        <v>3.69</v>
      </c>
      <c r="H3723" s="1"/>
    </row>
    <row r="3724" spans="1:8">
      <c r="A3724" s="1">
        <f t="shared" si="966"/>
        <v>702501</v>
      </c>
      <c r="B3724" s="1">
        <v>1</v>
      </c>
      <c r="C3724" s="1">
        <v>10</v>
      </c>
      <c r="D3724" s="2">
        <v>7</v>
      </c>
      <c r="E3724" s="5">
        <v>77.08</v>
      </c>
      <c r="F3724" s="5">
        <v>80.16</v>
      </c>
      <c r="G3724" s="5">
        <v>2.4700000000000002</v>
      </c>
      <c r="H3724" s="1"/>
    </row>
    <row r="3725" spans="1:8">
      <c r="A3725" s="1">
        <f t="shared" si="966"/>
        <v>702749</v>
      </c>
      <c r="B3725" s="1">
        <v>-1</v>
      </c>
      <c r="C3725" s="1">
        <v>11</v>
      </c>
      <c r="D3725" s="2">
        <v>7</v>
      </c>
      <c r="E3725" s="5">
        <v>69.09</v>
      </c>
      <c r="F3725" s="5">
        <v>70.069999999999993</v>
      </c>
      <c r="G3725" s="5">
        <v>2.87</v>
      </c>
      <c r="H3725" s="1"/>
    </row>
    <row r="3726" spans="1:8">
      <c r="A3726" s="1">
        <f t="shared" si="966"/>
        <v>702750</v>
      </c>
      <c r="B3726" s="1">
        <v>0</v>
      </c>
      <c r="C3726" s="1">
        <v>11</v>
      </c>
      <c r="D3726" s="2">
        <v>7</v>
      </c>
      <c r="E3726" s="5">
        <v>81.489999999999995</v>
      </c>
      <c r="F3726" s="5">
        <v>79.19</v>
      </c>
      <c r="G3726" s="5">
        <v>3.23</v>
      </c>
      <c r="H3726" s="1"/>
    </row>
    <row r="3727" spans="1:8">
      <c r="A3727" s="1">
        <f t="shared" si="966"/>
        <v>702751</v>
      </c>
      <c r="B3727" s="1">
        <v>1</v>
      </c>
      <c r="C3727" s="1">
        <v>11</v>
      </c>
      <c r="D3727" s="2">
        <v>7</v>
      </c>
      <c r="E3727" s="5">
        <v>82.32</v>
      </c>
      <c r="F3727" s="5">
        <v>87.45</v>
      </c>
      <c r="G3727" s="5">
        <v>2.68</v>
      </c>
      <c r="H3727" s="1"/>
    </row>
    <row r="3728" spans="1:8">
      <c r="A3728" s="1">
        <f t="shared" si="966"/>
        <v>702752</v>
      </c>
      <c r="B3728" s="1">
        <v>2</v>
      </c>
      <c r="C3728" s="1">
        <v>11</v>
      </c>
      <c r="D3728" s="2">
        <v>7</v>
      </c>
      <c r="E3728" s="5">
        <v>89.76</v>
      </c>
      <c r="F3728" s="5">
        <v>89.82</v>
      </c>
      <c r="G3728" s="5">
        <v>3.43</v>
      </c>
      <c r="H3728" s="1"/>
    </row>
    <row r="3729" spans="1:8">
      <c r="A3729" s="1">
        <f t="shared" si="966"/>
        <v>702998</v>
      </c>
      <c r="B3729" s="1">
        <v>-2</v>
      </c>
      <c r="C3729" s="1">
        <v>12</v>
      </c>
      <c r="D3729" s="2">
        <v>7</v>
      </c>
      <c r="E3729" s="5">
        <v>35.54</v>
      </c>
      <c r="F3729" s="5">
        <v>39.22</v>
      </c>
      <c r="G3729" s="5">
        <v>2.16</v>
      </c>
      <c r="H3729" s="1"/>
    </row>
    <row r="3730" spans="1:8">
      <c r="A3730" s="1">
        <f t="shared" si="966"/>
        <v>702999</v>
      </c>
      <c r="B3730" s="1">
        <v>-1</v>
      </c>
      <c r="C3730" s="1">
        <v>12</v>
      </c>
      <c r="D3730" s="2">
        <v>7</v>
      </c>
      <c r="E3730" s="5">
        <v>59.12</v>
      </c>
      <c r="F3730" s="5">
        <v>58.42</v>
      </c>
      <c r="G3730" s="5">
        <v>2.65</v>
      </c>
      <c r="H3730" s="1"/>
    </row>
    <row r="3731" spans="1:8">
      <c r="A3731" s="1">
        <f t="shared" si="966"/>
        <v>703000</v>
      </c>
      <c r="B3731" s="1">
        <v>0</v>
      </c>
      <c r="C3731" s="1">
        <v>12</v>
      </c>
      <c r="D3731" s="2">
        <v>7</v>
      </c>
      <c r="E3731" s="5">
        <v>11.09</v>
      </c>
      <c r="F3731" s="5">
        <v>12.18</v>
      </c>
      <c r="G3731" s="5">
        <v>1.41</v>
      </c>
      <c r="H3731" s="1"/>
    </row>
    <row r="3732" spans="1:8">
      <c r="A3732" s="1">
        <f t="shared" si="966"/>
        <v>703001</v>
      </c>
      <c r="B3732" s="1">
        <v>1</v>
      </c>
      <c r="C3732" s="1">
        <v>12</v>
      </c>
      <c r="D3732" s="2">
        <v>7</v>
      </c>
      <c r="E3732" s="5">
        <v>83.98</v>
      </c>
      <c r="F3732" s="5">
        <v>87.62</v>
      </c>
      <c r="G3732" s="5">
        <v>3.34</v>
      </c>
      <c r="H3732" s="1"/>
    </row>
    <row r="3733" spans="1:8">
      <c r="A3733" s="1">
        <f t="shared" si="966"/>
        <v>703002</v>
      </c>
      <c r="B3733" s="1">
        <v>2</v>
      </c>
      <c r="C3733" s="1">
        <v>12</v>
      </c>
      <c r="D3733" s="2">
        <v>7</v>
      </c>
      <c r="E3733" s="5">
        <v>71.569999999999993</v>
      </c>
      <c r="F3733" s="5">
        <v>73.47</v>
      </c>
      <c r="G3733" s="5">
        <v>3.1</v>
      </c>
      <c r="H3733" s="1"/>
    </row>
    <row r="3734" spans="1:8">
      <c r="A3734" s="1">
        <f t="shared" si="966"/>
        <v>703249</v>
      </c>
      <c r="B3734" s="1">
        <v>-1</v>
      </c>
      <c r="C3734" s="1">
        <v>13</v>
      </c>
      <c r="D3734" s="2">
        <v>7</v>
      </c>
      <c r="E3734" s="5">
        <v>13.32</v>
      </c>
      <c r="F3734" s="5">
        <v>16.04</v>
      </c>
      <c r="G3734" s="5">
        <v>1.54</v>
      </c>
      <c r="H3734" s="1"/>
    </row>
    <row r="3735" spans="1:8">
      <c r="A3735" s="1">
        <f t="shared" si="966"/>
        <v>703250</v>
      </c>
      <c r="B3735" s="1">
        <v>0</v>
      </c>
      <c r="C3735" s="1">
        <v>13</v>
      </c>
      <c r="D3735" s="2">
        <v>7</v>
      </c>
      <c r="E3735" s="5">
        <v>22.53</v>
      </c>
      <c r="F3735" s="5">
        <v>23.57</v>
      </c>
      <c r="G3735" s="5">
        <v>1.74</v>
      </c>
      <c r="H3735" s="1"/>
    </row>
    <row r="3736" spans="1:8">
      <c r="A3736" s="1">
        <f t="shared" si="966"/>
        <v>703251</v>
      </c>
      <c r="B3736" s="1">
        <v>1</v>
      </c>
      <c r="C3736" s="1">
        <v>13</v>
      </c>
      <c r="D3736" s="2">
        <v>7</v>
      </c>
      <c r="E3736" s="5">
        <v>39.1</v>
      </c>
      <c r="F3736" s="5">
        <v>40.549999999999997</v>
      </c>
      <c r="G3736" s="5">
        <v>2.2200000000000002</v>
      </c>
      <c r="H3736" s="1"/>
    </row>
    <row r="3737" spans="1:8">
      <c r="A3737" s="1">
        <f t="shared" si="966"/>
        <v>703252</v>
      </c>
      <c r="B3737" s="1">
        <v>2</v>
      </c>
      <c r="C3737" s="1">
        <v>13</v>
      </c>
      <c r="D3737" s="2">
        <v>7</v>
      </c>
      <c r="E3737" s="5">
        <v>18.02</v>
      </c>
      <c r="F3737" s="5">
        <v>16.2</v>
      </c>
      <c r="G3737" s="5">
        <v>2.21</v>
      </c>
      <c r="H3737" s="1"/>
    </row>
    <row r="3738" spans="1:8">
      <c r="A3738" s="1">
        <f t="shared" si="966"/>
        <v>798252</v>
      </c>
      <c r="B3738" s="1">
        <v>2</v>
      </c>
      <c r="C3738" s="1">
        <v>-7</v>
      </c>
      <c r="D3738" s="2">
        <v>8</v>
      </c>
      <c r="E3738" s="5">
        <v>25.02</v>
      </c>
      <c r="F3738" s="5">
        <v>26.24</v>
      </c>
      <c r="G3738" s="5">
        <v>2.16</v>
      </c>
      <c r="H3738" s="1"/>
    </row>
    <row r="3739" spans="1:8">
      <c r="A3739" s="1">
        <f t="shared" si="966"/>
        <v>798502</v>
      </c>
      <c r="B3739" s="1">
        <v>2</v>
      </c>
      <c r="C3739" s="1">
        <v>-6</v>
      </c>
      <c r="D3739" s="2">
        <v>8</v>
      </c>
      <c r="E3739" s="5">
        <v>34.35</v>
      </c>
      <c r="F3739" s="5">
        <v>37.65</v>
      </c>
      <c r="G3739" s="5">
        <v>4</v>
      </c>
      <c r="H3739" s="1"/>
    </row>
    <row r="3740" spans="1:8">
      <c r="A3740" s="1">
        <f t="shared" si="966"/>
        <v>798503</v>
      </c>
      <c r="B3740" s="1">
        <v>3</v>
      </c>
      <c r="C3740" s="1">
        <v>-6</v>
      </c>
      <c r="D3740" s="2">
        <v>8</v>
      </c>
      <c r="E3740" s="5">
        <v>112.11</v>
      </c>
      <c r="F3740" s="5">
        <v>111.06</v>
      </c>
      <c r="G3740" s="5">
        <v>4.5199999999999996</v>
      </c>
      <c r="H3740" s="1"/>
    </row>
    <row r="3741" spans="1:8">
      <c r="A3741" s="1">
        <f t="shared" si="966"/>
        <v>798504</v>
      </c>
      <c r="B3741" s="1">
        <v>4</v>
      </c>
      <c r="C3741" s="1">
        <v>-6</v>
      </c>
      <c r="D3741" s="2">
        <v>8</v>
      </c>
      <c r="E3741" s="5">
        <v>34.07</v>
      </c>
      <c r="F3741" s="5">
        <v>31.83</v>
      </c>
      <c r="G3741" s="5">
        <v>2.31</v>
      </c>
      <c r="H3741" s="1"/>
    </row>
    <row r="3742" spans="1:8">
      <c r="A3742" s="1">
        <f t="shared" si="966"/>
        <v>798754</v>
      </c>
      <c r="B3742" s="1">
        <v>4</v>
      </c>
      <c r="C3742" s="1">
        <v>-5</v>
      </c>
      <c r="D3742" s="2">
        <v>8</v>
      </c>
      <c r="E3742" s="5">
        <v>87.49</v>
      </c>
      <c r="F3742" s="5">
        <v>87.99</v>
      </c>
      <c r="G3742" s="5">
        <v>4.96</v>
      </c>
      <c r="H3742" s="1"/>
    </row>
    <row r="3743" spans="1:8">
      <c r="A3743" s="1">
        <f t="shared" si="966"/>
        <v>798755</v>
      </c>
      <c r="B3743" s="1">
        <v>5</v>
      </c>
      <c r="C3743" s="1">
        <v>-5</v>
      </c>
      <c r="D3743" s="2">
        <v>8</v>
      </c>
      <c r="E3743" s="5">
        <v>19.87</v>
      </c>
      <c r="F3743" s="5">
        <v>19.899999999999999</v>
      </c>
      <c r="G3743" s="5">
        <v>1.93</v>
      </c>
      <c r="H3743" s="1"/>
    </row>
    <row r="3744" spans="1:8">
      <c r="A3744" s="1">
        <f t="shared" si="966"/>
        <v>799005</v>
      </c>
      <c r="B3744" s="1">
        <v>5</v>
      </c>
      <c r="C3744" s="1">
        <v>-4</v>
      </c>
      <c r="D3744" s="2">
        <v>8</v>
      </c>
      <c r="E3744" s="5">
        <v>138.44</v>
      </c>
      <c r="F3744" s="5">
        <v>141.47</v>
      </c>
      <c r="G3744" s="5">
        <v>5.23</v>
      </c>
      <c r="H3744" s="1"/>
    </row>
    <row r="3745" spans="1:8">
      <c r="A3745" s="1">
        <f t="shared" si="966"/>
        <v>799006</v>
      </c>
      <c r="B3745" s="1">
        <v>6</v>
      </c>
      <c r="C3745" s="1">
        <v>-4</v>
      </c>
      <c r="D3745" s="2">
        <v>8</v>
      </c>
      <c r="E3745" s="5">
        <v>24.52</v>
      </c>
      <c r="F3745" s="5">
        <v>22.74</v>
      </c>
      <c r="G3745" s="5">
        <v>3.61</v>
      </c>
      <c r="H3745" s="1"/>
    </row>
    <row r="3746" spans="1:8">
      <c r="A3746" s="1">
        <f t="shared" si="966"/>
        <v>799243</v>
      </c>
      <c r="B3746" s="1">
        <v>7</v>
      </c>
      <c r="C3746" s="1">
        <v>3</v>
      </c>
      <c r="D3746" s="2">
        <v>-8</v>
      </c>
      <c r="E3746" s="5">
        <v>114.89</v>
      </c>
      <c r="F3746" s="5">
        <v>115.74</v>
      </c>
      <c r="G3746" s="5">
        <v>2.97</v>
      </c>
      <c r="H3746" s="1"/>
    </row>
    <row r="3747" spans="1:8">
      <c r="A3747" s="1">
        <f t="shared" si="966"/>
        <v>799493</v>
      </c>
      <c r="B3747" s="1">
        <v>7</v>
      </c>
      <c r="C3747" s="1">
        <v>2</v>
      </c>
      <c r="D3747" s="2">
        <v>-8</v>
      </c>
      <c r="E3747" s="5">
        <v>104.29</v>
      </c>
      <c r="F3747" s="5">
        <v>104.24</v>
      </c>
      <c r="G3747" s="5">
        <v>2.33</v>
      </c>
      <c r="H3747" s="1"/>
    </row>
    <row r="3748" spans="1:8">
      <c r="A3748" s="1">
        <f t="shared" si="966"/>
        <v>799494</v>
      </c>
      <c r="B3748" s="1">
        <v>6</v>
      </c>
      <c r="C3748" s="1">
        <v>2</v>
      </c>
      <c r="D3748" s="2">
        <v>-8</v>
      </c>
      <c r="E3748" s="5">
        <v>75.09</v>
      </c>
      <c r="F3748" s="5">
        <v>74.97</v>
      </c>
      <c r="G3748" s="5">
        <v>2.17</v>
      </c>
      <c r="H3748" s="1"/>
    </row>
    <row r="3749" spans="1:8">
      <c r="A3749" s="1">
        <f t="shared" si="966"/>
        <v>799495</v>
      </c>
      <c r="B3749" s="1">
        <v>5</v>
      </c>
      <c r="C3749" s="1">
        <v>2</v>
      </c>
      <c r="D3749" s="2">
        <v>-8</v>
      </c>
      <c r="E3749" s="5">
        <v>117.11</v>
      </c>
      <c r="F3749" s="5">
        <v>115.9</v>
      </c>
      <c r="G3749" s="5">
        <v>2.79</v>
      </c>
      <c r="H3749" s="1"/>
    </row>
    <row r="3750" spans="1:8">
      <c r="A3750" s="1">
        <f t="shared" si="966"/>
        <v>799743</v>
      </c>
      <c r="B3750" s="1">
        <v>7</v>
      </c>
      <c r="C3750" s="1">
        <v>1</v>
      </c>
      <c r="D3750" s="2">
        <v>-8</v>
      </c>
      <c r="E3750" s="5">
        <v>99.19</v>
      </c>
      <c r="F3750" s="5">
        <v>100.89</v>
      </c>
      <c r="G3750" s="5">
        <v>2.25</v>
      </c>
      <c r="H3750" s="1"/>
    </row>
    <row r="3751" spans="1:8">
      <c r="A3751" s="1">
        <f t="shared" si="966"/>
        <v>799744</v>
      </c>
      <c r="B3751" s="1">
        <v>6</v>
      </c>
      <c r="C3751" s="1">
        <v>1</v>
      </c>
      <c r="D3751" s="2">
        <v>-8</v>
      </c>
      <c r="E3751" s="5">
        <v>289.79000000000002</v>
      </c>
      <c r="F3751" s="5">
        <v>294.08</v>
      </c>
      <c r="G3751" s="5">
        <v>4.79</v>
      </c>
      <c r="H3751" s="1"/>
    </row>
    <row r="3752" spans="1:8">
      <c r="A3752" s="1">
        <f t="shared" si="966"/>
        <v>799745</v>
      </c>
      <c r="B3752" s="1">
        <v>5</v>
      </c>
      <c r="C3752" s="1">
        <v>1</v>
      </c>
      <c r="D3752" s="2">
        <v>-8</v>
      </c>
      <c r="E3752" s="5">
        <v>146.37</v>
      </c>
      <c r="F3752" s="5">
        <v>143.75</v>
      </c>
      <c r="G3752" s="5">
        <v>2.76</v>
      </c>
      <c r="H3752" s="1"/>
    </row>
    <row r="3753" spans="1:8">
      <c r="A3753" s="1">
        <f t="shared" si="966"/>
        <v>799746</v>
      </c>
      <c r="B3753" s="1">
        <v>4</v>
      </c>
      <c r="C3753" s="1">
        <v>1</v>
      </c>
      <c r="D3753" s="2">
        <v>-8</v>
      </c>
      <c r="E3753" s="5">
        <v>371.16</v>
      </c>
      <c r="F3753" s="5">
        <v>360.42</v>
      </c>
      <c r="G3753" s="5">
        <v>6.14</v>
      </c>
      <c r="H3753" s="1"/>
    </row>
    <row r="3754" spans="1:8">
      <c r="A3754" s="1">
        <f t="shared" si="966"/>
        <v>799992</v>
      </c>
      <c r="B3754" s="1">
        <v>8</v>
      </c>
      <c r="C3754" s="1">
        <v>0</v>
      </c>
      <c r="D3754" s="2">
        <v>-8</v>
      </c>
      <c r="E3754" s="5">
        <v>116.04</v>
      </c>
      <c r="F3754" s="5">
        <v>121.11</v>
      </c>
      <c r="G3754" s="5">
        <v>2.81</v>
      </c>
      <c r="H3754" s="1"/>
    </row>
    <row r="3755" spans="1:8">
      <c r="A3755" s="1">
        <f t="shared" si="966"/>
        <v>799993</v>
      </c>
      <c r="B3755" s="1">
        <v>7</v>
      </c>
      <c r="C3755" s="1">
        <v>0</v>
      </c>
      <c r="D3755" s="2">
        <v>-8</v>
      </c>
      <c r="E3755" s="5">
        <v>93.1</v>
      </c>
      <c r="F3755" s="5">
        <v>95.28</v>
      </c>
      <c r="G3755" s="5">
        <v>2.35</v>
      </c>
      <c r="H3755" s="1"/>
    </row>
    <row r="3756" spans="1:8">
      <c r="A3756" s="1">
        <f t="shared" si="966"/>
        <v>799994</v>
      </c>
      <c r="B3756" s="1">
        <v>6</v>
      </c>
      <c r="C3756" s="1">
        <v>0</v>
      </c>
      <c r="D3756" s="2">
        <v>-8</v>
      </c>
      <c r="E3756" s="5">
        <v>148.97999999999999</v>
      </c>
      <c r="F3756" s="5">
        <v>149.83000000000001</v>
      </c>
      <c r="G3756" s="5">
        <v>3.11</v>
      </c>
      <c r="H3756" s="1"/>
    </row>
    <row r="3757" spans="1:8">
      <c r="A3757" s="1">
        <f t="shared" si="966"/>
        <v>799995</v>
      </c>
      <c r="B3757" s="1">
        <v>5</v>
      </c>
      <c r="C3757" s="1">
        <v>0</v>
      </c>
      <c r="D3757" s="2">
        <v>-8</v>
      </c>
      <c r="E3757" s="5">
        <v>321.60000000000002</v>
      </c>
      <c r="F3757" s="5">
        <v>318.37</v>
      </c>
      <c r="G3757" s="5">
        <v>4.83</v>
      </c>
      <c r="H3757" s="1"/>
    </row>
    <row r="3758" spans="1:8">
      <c r="A3758" s="1">
        <f t="shared" si="966"/>
        <v>800502</v>
      </c>
      <c r="B3758" s="1">
        <v>-2</v>
      </c>
      <c r="C3758" s="1">
        <v>-2</v>
      </c>
      <c r="D3758" s="2">
        <v>-8</v>
      </c>
      <c r="E3758" s="5">
        <v>13.31</v>
      </c>
      <c r="F3758" s="5">
        <v>17.05</v>
      </c>
      <c r="G3758" s="5">
        <v>0.95</v>
      </c>
      <c r="H3758" s="1"/>
    </row>
    <row r="3759" spans="1:8">
      <c r="A3759" s="1">
        <f t="shared" si="966"/>
        <v>802001</v>
      </c>
      <c r="B3759" s="1">
        <v>1</v>
      </c>
      <c r="C3759" s="1">
        <v>8</v>
      </c>
      <c r="D3759" s="2">
        <v>8</v>
      </c>
      <c r="E3759" s="5">
        <v>282.69</v>
      </c>
      <c r="F3759" s="5">
        <v>286.14</v>
      </c>
      <c r="G3759" s="5">
        <v>5.96</v>
      </c>
      <c r="H3759" s="1"/>
    </row>
    <row r="3760" spans="1:8">
      <c r="A3760" s="1">
        <f t="shared" si="966"/>
        <v>802002</v>
      </c>
      <c r="B3760" s="1">
        <v>2</v>
      </c>
      <c r="C3760" s="1">
        <v>8</v>
      </c>
      <c r="D3760" s="2">
        <v>8</v>
      </c>
      <c r="E3760" s="5">
        <v>178.9</v>
      </c>
      <c r="F3760" s="5">
        <v>196.83</v>
      </c>
      <c r="G3760" s="5">
        <v>5.58</v>
      </c>
      <c r="H3760" s="1"/>
    </row>
    <row r="3761" spans="1:8">
      <c r="A3761" s="1">
        <f t="shared" si="966"/>
        <v>802003</v>
      </c>
      <c r="B3761" s="1">
        <v>3</v>
      </c>
      <c r="C3761" s="1">
        <v>8</v>
      </c>
      <c r="D3761" s="2">
        <v>8</v>
      </c>
      <c r="E3761" s="5">
        <v>218.38</v>
      </c>
      <c r="F3761" s="5">
        <v>219.73</v>
      </c>
      <c r="G3761" s="5">
        <v>6.1</v>
      </c>
      <c r="H3761" s="1"/>
    </row>
    <row r="3762" spans="1:8">
      <c r="A3762" s="1">
        <f t="shared" si="966"/>
        <v>802251</v>
      </c>
      <c r="B3762" s="1">
        <v>1</v>
      </c>
      <c r="C3762" s="1">
        <v>9</v>
      </c>
      <c r="D3762" s="2">
        <v>8</v>
      </c>
      <c r="E3762" s="5">
        <v>132.87</v>
      </c>
      <c r="F3762" s="5">
        <v>135.91</v>
      </c>
      <c r="G3762" s="5">
        <v>3.83</v>
      </c>
      <c r="H3762" s="1"/>
    </row>
    <row r="3763" spans="1:8">
      <c r="A3763" s="1">
        <f t="shared" si="966"/>
        <v>802252</v>
      </c>
      <c r="B3763" s="1">
        <v>2</v>
      </c>
      <c r="C3763" s="1">
        <v>9</v>
      </c>
      <c r="D3763" s="2">
        <v>8</v>
      </c>
      <c r="E3763" s="5">
        <v>171.44</v>
      </c>
      <c r="F3763" s="5">
        <v>178.04</v>
      </c>
      <c r="G3763" s="5">
        <v>5.28</v>
      </c>
      <c r="H3763" s="1"/>
    </row>
    <row r="3764" spans="1:8">
      <c r="A3764" s="1">
        <f t="shared" ref="A3764:A3827" si="967">ABS(100000*D3764+250*C3764+B3764)</f>
        <v>802253</v>
      </c>
      <c r="B3764" s="1">
        <v>3</v>
      </c>
      <c r="C3764" s="1">
        <v>9</v>
      </c>
      <c r="D3764" s="2">
        <v>8</v>
      </c>
      <c r="E3764" s="5">
        <v>134.65</v>
      </c>
      <c r="F3764" s="5">
        <v>146.58000000000001</v>
      </c>
      <c r="G3764" s="5">
        <v>5.04</v>
      </c>
      <c r="H3764" s="1"/>
    </row>
    <row r="3765" spans="1:8">
      <c r="A3765" s="1">
        <f t="shared" si="967"/>
        <v>802254</v>
      </c>
      <c r="B3765" s="1">
        <v>4</v>
      </c>
      <c r="C3765" s="1">
        <v>9</v>
      </c>
      <c r="D3765" s="2">
        <v>8</v>
      </c>
      <c r="E3765" s="5">
        <v>160.79</v>
      </c>
      <c r="F3765" s="5">
        <v>165.74</v>
      </c>
      <c r="G3765" s="5">
        <v>7.38</v>
      </c>
      <c r="H3765" s="1"/>
    </row>
    <row r="3766" spans="1:8">
      <c r="A3766" s="1">
        <f t="shared" si="967"/>
        <v>802500</v>
      </c>
      <c r="B3766" s="1">
        <v>0</v>
      </c>
      <c r="C3766" s="1">
        <v>10</v>
      </c>
      <c r="D3766" s="2">
        <v>8</v>
      </c>
      <c r="E3766" s="5">
        <v>108.13</v>
      </c>
      <c r="F3766" s="5">
        <v>104.75</v>
      </c>
      <c r="G3766" s="5">
        <v>3.18</v>
      </c>
      <c r="H3766" s="1"/>
    </row>
    <row r="3767" spans="1:8">
      <c r="A3767" s="1">
        <f t="shared" si="967"/>
        <v>802501</v>
      </c>
      <c r="B3767" s="1">
        <v>1</v>
      </c>
      <c r="C3767" s="1">
        <v>10</v>
      </c>
      <c r="D3767" s="2">
        <v>8</v>
      </c>
      <c r="E3767" s="5">
        <v>155.37</v>
      </c>
      <c r="F3767" s="5">
        <v>154.91999999999999</v>
      </c>
      <c r="G3767" s="5">
        <v>3.87</v>
      </c>
      <c r="H3767" s="1"/>
    </row>
    <row r="3768" spans="1:8">
      <c r="A3768" s="1">
        <f t="shared" si="967"/>
        <v>802502</v>
      </c>
      <c r="B3768" s="1">
        <v>2</v>
      </c>
      <c r="C3768" s="1">
        <v>10</v>
      </c>
      <c r="D3768" s="2">
        <v>8</v>
      </c>
      <c r="E3768" s="5">
        <v>116.51</v>
      </c>
      <c r="F3768" s="5">
        <v>123.3</v>
      </c>
      <c r="G3768" s="5">
        <v>4.16</v>
      </c>
      <c r="H3768" s="1"/>
    </row>
    <row r="3769" spans="1:8">
      <c r="A3769" s="1">
        <f t="shared" si="967"/>
        <v>802503</v>
      </c>
      <c r="B3769" s="1">
        <v>3</v>
      </c>
      <c r="C3769" s="1">
        <v>10</v>
      </c>
      <c r="D3769" s="2">
        <v>8</v>
      </c>
      <c r="E3769" s="5">
        <v>161.43</v>
      </c>
      <c r="F3769" s="5">
        <v>161.85</v>
      </c>
      <c r="G3769" s="5">
        <v>5.08</v>
      </c>
      <c r="H3769" s="1"/>
    </row>
    <row r="3770" spans="1:8">
      <c r="A3770" s="1">
        <f t="shared" si="967"/>
        <v>802504</v>
      </c>
      <c r="B3770" s="1">
        <v>4</v>
      </c>
      <c r="C3770" s="1">
        <v>10</v>
      </c>
      <c r="D3770" s="2">
        <v>8</v>
      </c>
      <c r="E3770" s="5">
        <v>260.55</v>
      </c>
      <c r="F3770" s="5">
        <v>277.52</v>
      </c>
      <c r="G3770" s="5">
        <v>7.62</v>
      </c>
      <c r="H3770" s="1"/>
    </row>
    <row r="3771" spans="1:8">
      <c r="A3771" s="1">
        <f t="shared" si="967"/>
        <v>802749</v>
      </c>
      <c r="B3771" s="1">
        <v>-1</v>
      </c>
      <c r="C3771" s="1">
        <v>11</v>
      </c>
      <c r="D3771" s="2">
        <v>8</v>
      </c>
      <c r="E3771" s="5">
        <v>65.150000000000006</v>
      </c>
      <c r="F3771" s="5">
        <v>64.56</v>
      </c>
      <c r="G3771" s="5">
        <v>3.07</v>
      </c>
      <c r="H3771" s="1"/>
    </row>
    <row r="3772" spans="1:8">
      <c r="A3772" s="1">
        <f t="shared" si="967"/>
        <v>802750</v>
      </c>
      <c r="B3772" s="1">
        <v>0</v>
      </c>
      <c r="C3772" s="1">
        <v>11</v>
      </c>
      <c r="D3772" s="2">
        <v>8</v>
      </c>
      <c r="E3772" s="5">
        <v>78.680000000000007</v>
      </c>
      <c r="F3772" s="5">
        <v>80.39</v>
      </c>
      <c r="G3772" s="5">
        <v>3.1</v>
      </c>
      <c r="H3772" s="1"/>
    </row>
    <row r="3773" spans="1:8">
      <c r="A3773" s="1">
        <f t="shared" si="967"/>
        <v>802751</v>
      </c>
      <c r="B3773" s="1">
        <v>1</v>
      </c>
      <c r="C3773" s="1">
        <v>11</v>
      </c>
      <c r="D3773" s="2">
        <v>8</v>
      </c>
      <c r="E3773" s="5">
        <v>113.32</v>
      </c>
      <c r="F3773" s="5">
        <v>111.5</v>
      </c>
      <c r="G3773" s="5">
        <v>3.16</v>
      </c>
      <c r="H3773" s="1"/>
    </row>
    <row r="3774" spans="1:8">
      <c r="A3774" s="1">
        <f t="shared" si="967"/>
        <v>802752</v>
      </c>
      <c r="B3774" s="1">
        <v>2</v>
      </c>
      <c r="C3774" s="1">
        <v>11</v>
      </c>
      <c r="D3774" s="2">
        <v>8</v>
      </c>
      <c r="E3774" s="5">
        <v>111.18</v>
      </c>
      <c r="F3774" s="5">
        <v>116.77</v>
      </c>
      <c r="G3774" s="5">
        <v>4.1100000000000003</v>
      </c>
      <c r="H3774" s="1"/>
    </row>
    <row r="3775" spans="1:8">
      <c r="A3775" s="1">
        <f t="shared" si="967"/>
        <v>802753</v>
      </c>
      <c r="B3775" s="1">
        <v>3</v>
      </c>
      <c r="C3775" s="1">
        <v>11</v>
      </c>
      <c r="D3775" s="2">
        <v>8</v>
      </c>
      <c r="E3775" s="5">
        <v>46.6</v>
      </c>
      <c r="F3775" s="5">
        <v>43.05</v>
      </c>
      <c r="G3775" s="5">
        <v>2.2999999999999998</v>
      </c>
      <c r="H3775" s="1"/>
    </row>
    <row r="3776" spans="1:8">
      <c r="A3776" s="1">
        <f t="shared" si="967"/>
        <v>802754</v>
      </c>
      <c r="B3776" s="1">
        <v>4</v>
      </c>
      <c r="C3776" s="1">
        <v>11</v>
      </c>
      <c r="D3776" s="2">
        <v>8</v>
      </c>
      <c r="E3776" s="5">
        <v>158.16</v>
      </c>
      <c r="F3776" s="5">
        <v>163.83000000000001</v>
      </c>
      <c r="G3776" s="5">
        <v>5.26</v>
      </c>
      <c r="H3776" s="1"/>
    </row>
    <row r="3777" spans="1:8">
      <c r="A3777" s="1">
        <f t="shared" si="967"/>
        <v>802755</v>
      </c>
      <c r="B3777" s="1">
        <v>5</v>
      </c>
      <c r="C3777" s="1">
        <v>11</v>
      </c>
      <c r="D3777" s="2">
        <v>8</v>
      </c>
      <c r="E3777" s="5">
        <v>56.07</v>
      </c>
      <c r="F3777" s="5">
        <v>57.82</v>
      </c>
      <c r="G3777" s="5">
        <v>2.77</v>
      </c>
      <c r="H3777" s="1"/>
    </row>
    <row r="3778" spans="1:8">
      <c r="A3778" s="1">
        <f t="shared" si="967"/>
        <v>802998</v>
      </c>
      <c r="B3778" s="1">
        <v>-2</v>
      </c>
      <c r="C3778" s="1">
        <v>12</v>
      </c>
      <c r="D3778" s="2">
        <v>8</v>
      </c>
      <c r="E3778" s="5">
        <v>42</v>
      </c>
      <c r="F3778" s="5">
        <v>42.18</v>
      </c>
      <c r="G3778" s="5">
        <v>2.2999999999999998</v>
      </c>
      <c r="H3778" s="1"/>
    </row>
    <row r="3779" spans="1:8">
      <c r="A3779" s="1">
        <f t="shared" si="967"/>
        <v>802999</v>
      </c>
      <c r="B3779" s="1">
        <v>-1</v>
      </c>
      <c r="C3779" s="1">
        <v>12</v>
      </c>
      <c r="D3779" s="2">
        <v>8</v>
      </c>
      <c r="E3779" s="5">
        <v>25.09</v>
      </c>
      <c r="F3779" s="5">
        <v>24.8</v>
      </c>
      <c r="G3779" s="5">
        <v>1.75</v>
      </c>
      <c r="H3779" s="1"/>
    </row>
    <row r="3780" spans="1:8">
      <c r="A3780" s="1">
        <f t="shared" si="967"/>
        <v>803000</v>
      </c>
      <c r="B3780" s="1">
        <v>0</v>
      </c>
      <c r="C3780" s="1">
        <v>12</v>
      </c>
      <c r="D3780" s="2">
        <v>8</v>
      </c>
      <c r="E3780" s="5">
        <v>98.49</v>
      </c>
      <c r="F3780" s="5">
        <v>96.96</v>
      </c>
      <c r="G3780" s="5">
        <v>4.42</v>
      </c>
      <c r="H3780" s="1"/>
    </row>
    <row r="3781" spans="1:8">
      <c r="A3781" s="1">
        <f t="shared" si="967"/>
        <v>803001</v>
      </c>
      <c r="B3781" s="1">
        <v>1</v>
      </c>
      <c r="C3781" s="1">
        <v>12</v>
      </c>
      <c r="D3781" s="2">
        <v>8</v>
      </c>
      <c r="E3781" s="5">
        <v>40.020000000000003</v>
      </c>
      <c r="F3781" s="5">
        <v>42.87</v>
      </c>
      <c r="G3781" s="5">
        <v>2.2400000000000002</v>
      </c>
      <c r="H3781" s="1"/>
    </row>
    <row r="3782" spans="1:8">
      <c r="A3782" s="1">
        <f t="shared" si="967"/>
        <v>803002</v>
      </c>
      <c r="B3782" s="1">
        <v>2</v>
      </c>
      <c r="C3782" s="1">
        <v>12</v>
      </c>
      <c r="D3782" s="2">
        <v>8</v>
      </c>
      <c r="E3782" s="5">
        <v>55.43</v>
      </c>
      <c r="F3782" s="5">
        <v>57.09</v>
      </c>
      <c r="G3782" s="5">
        <v>4.05</v>
      </c>
      <c r="H3782" s="1"/>
    </row>
    <row r="3783" spans="1:8">
      <c r="A3783" s="1">
        <f t="shared" si="967"/>
        <v>803003</v>
      </c>
      <c r="B3783" s="1">
        <v>3</v>
      </c>
      <c r="C3783" s="1">
        <v>12</v>
      </c>
      <c r="D3783" s="2">
        <v>8</v>
      </c>
      <c r="E3783" s="5">
        <v>123.64</v>
      </c>
      <c r="F3783" s="5">
        <v>130.01</v>
      </c>
      <c r="G3783" s="5">
        <v>4.54</v>
      </c>
      <c r="H3783" s="1"/>
    </row>
    <row r="3784" spans="1:8">
      <c r="A3784" s="1">
        <f t="shared" si="967"/>
        <v>803004</v>
      </c>
      <c r="B3784" s="1">
        <v>4</v>
      </c>
      <c r="C3784" s="1">
        <v>12</v>
      </c>
      <c r="D3784" s="2">
        <v>8</v>
      </c>
      <c r="E3784" s="5">
        <v>35.96</v>
      </c>
      <c r="F3784" s="5">
        <v>41.11</v>
      </c>
      <c r="G3784" s="5">
        <v>2.36</v>
      </c>
      <c r="H3784" s="1"/>
    </row>
    <row r="3785" spans="1:8">
      <c r="A3785" s="1">
        <f t="shared" si="967"/>
        <v>803250</v>
      </c>
      <c r="B3785" s="1">
        <v>0</v>
      </c>
      <c r="C3785" s="1">
        <v>13</v>
      </c>
      <c r="D3785" s="2">
        <v>8</v>
      </c>
      <c r="E3785" s="5">
        <v>37.97</v>
      </c>
      <c r="F3785" s="5">
        <v>40.44</v>
      </c>
      <c r="G3785" s="5">
        <v>2.34</v>
      </c>
      <c r="H3785" s="1"/>
    </row>
    <row r="3786" spans="1:8">
      <c r="A3786" s="1">
        <f t="shared" si="967"/>
        <v>803251</v>
      </c>
      <c r="B3786" s="1">
        <v>1</v>
      </c>
      <c r="C3786" s="1">
        <v>13</v>
      </c>
      <c r="D3786" s="2">
        <v>8</v>
      </c>
      <c r="E3786" s="5">
        <v>46.28</v>
      </c>
      <c r="F3786" s="5">
        <v>44.25</v>
      </c>
      <c r="G3786" s="5">
        <v>2.36</v>
      </c>
      <c r="H3786" s="1"/>
    </row>
    <row r="3787" spans="1:8">
      <c r="A3787" s="1">
        <f t="shared" si="967"/>
        <v>898502</v>
      </c>
      <c r="B3787" s="1">
        <v>2</v>
      </c>
      <c r="C3787" s="1">
        <v>-6</v>
      </c>
      <c r="D3787" s="2">
        <v>9</v>
      </c>
      <c r="E3787" s="5">
        <v>65.92</v>
      </c>
      <c r="F3787" s="5">
        <v>65.5</v>
      </c>
      <c r="G3787" s="5">
        <v>4.82</v>
      </c>
      <c r="H3787" s="1"/>
    </row>
    <row r="3788" spans="1:8">
      <c r="A3788" s="1">
        <f t="shared" si="967"/>
        <v>898503</v>
      </c>
      <c r="B3788" s="1">
        <v>3</v>
      </c>
      <c r="C3788" s="1">
        <v>-6</v>
      </c>
      <c r="D3788" s="2">
        <v>9</v>
      </c>
      <c r="E3788" s="5">
        <v>11.13</v>
      </c>
      <c r="F3788" s="5">
        <v>9.58</v>
      </c>
      <c r="G3788" s="5">
        <v>2.17</v>
      </c>
      <c r="H3788" s="1"/>
    </row>
    <row r="3789" spans="1:8">
      <c r="A3789" s="1">
        <f t="shared" si="967"/>
        <v>898754</v>
      </c>
      <c r="B3789" s="1">
        <v>4</v>
      </c>
      <c r="C3789" s="1">
        <v>-5</v>
      </c>
      <c r="D3789" s="2">
        <v>9</v>
      </c>
      <c r="E3789" s="5">
        <v>47.08</v>
      </c>
      <c r="F3789" s="5">
        <v>47.54</v>
      </c>
      <c r="G3789" s="5">
        <v>4.0199999999999996</v>
      </c>
      <c r="H3789" s="1"/>
    </row>
    <row r="3790" spans="1:8">
      <c r="A3790" s="1">
        <f t="shared" si="967"/>
        <v>899005</v>
      </c>
      <c r="B3790" s="1">
        <v>5</v>
      </c>
      <c r="C3790" s="1">
        <v>-4</v>
      </c>
      <c r="D3790" s="2">
        <v>9</v>
      </c>
      <c r="E3790" s="5">
        <v>67.11</v>
      </c>
      <c r="F3790" s="5">
        <v>72.42</v>
      </c>
      <c r="G3790" s="5">
        <v>3.49</v>
      </c>
      <c r="H3790" s="1"/>
    </row>
    <row r="3791" spans="1:8">
      <c r="A3791" s="1">
        <f t="shared" si="967"/>
        <v>899244</v>
      </c>
      <c r="B3791" s="1">
        <v>6</v>
      </c>
      <c r="C3791" s="1">
        <v>3</v>
      </c>
      <c r="D3791" s="2">
        <v>-9</v>
      </c>
      <c r="E3791" s="5">
        <v>164.18</v>
      </c>
      <c r="F3791" s="5">
        <v>163.34</v>
      </c>
      <c r="G3791" s="5">
        <v>4.24</v>
      </c>
      <c r="H3791" s="1"/>
    </row>
    <row r="3792" spans="1:8">
      <c r="A3792" s="1">
        <f t="shared" si="967"/>
        <v>899245</v>
      </c>
      <c r="B3792" s="1">
        <v>5</v>
      </c>
      <c r="C3792" s="1">
        <v>3</v>
      </c>
      <c r="D3792" s="2">
        <v>-9</v>
      </c>
      <c r="E3792" s="5">
        <v>211.97</v>
      </c>
      <c r="F3792" s="5">
        <v>216.1</v>
      </c>
      <c r="G3792" s="5">
        <v>5.1100000000000003</v>
      </c>
      <c r="H3792" s="1"/>
    </row>
    <row r="3793" spans="1:8">
      <c r="A3793" s="1">
        <f t="shared" si="967"/>
        <v>899494</v>
      </c>
      <c r="B3793" s="1">
        <v>6</v>
      </c>
      <c r="C3793" s="1">
        <v>2</v>
      </c>
      <c r="D3793" s="2">
        <v>-9</v>
      </c>
      <c r="E3793" s="5">
        <v>150.94</v>
      </c>
      <c r="F3793" s="5">
        <v>150.72999999999999</v>
      </c>
      <c r="G3793" s="5">
        <v>3.96</v>
      </c>
      <c r="H3793" s="1"/>
    </row>
    <row r="3794" spans="1:8">
      <c r="A3794" s="1">
        <f t="shared" si="967"/>
        <v>902002</v>
      </c>
      <c r="B3794" s="1">
        <v>2</v>
      </c>
      <c r="C3794" s="1">
        <v>8</v>
      </c>
      <c r="D3794" s="2">
        <v>9</v>
      </c>
      <c r="E3794" s="5">
        <v>164.03</v>
      </c>
      <c r="F3794" s="5">
        <v>167.82</v>
      </c>
      <c r="G3794" s="5">
        <v>5.04</v>
      </c>
      <c r="H3794" s="1"/>
    </row>
    <row r="3795" spans="1:8">
      <c r="A3795" s="1">
        <f t="shared" si="967"/>
        <v>902003</v>
      </c>
      <c r="B3795" s="1">
        <v>3</v>
      </c>
      <c r="C3795" s="1">
        <v>8</v>
      </c>
      <c r="D3795" s="2">
        <v>9</v>
      </c>
      <c r="E3795" s="5">
        <v>175.67</v>
      </c>
      <c r="F3795" s="5">
        <v>177.12</v>
      </c>
      <c r="G3795" s="5">
        <v>5.24</v>
      </c>
      <c r="H3795" s="1"/>
    </row>
    <row r="3796" spans="1:8">
      <c r="A3796" s="1">
        <f t="shared" si="967"/>
        <v>902251</v>
      </c>
      <c r="B3796" s="1">
        <v>1</v>
      </c>
      <c r="C3796" s="1">
        <v>9</v>
      </c>
      <c r="D3796" s="2">
        <v>9</v>
      </c>
      <c r="E3796" s="5">
        <v>174.64</v>
      </c>
      <c r="F3796" s="5">
        <v>175.41</v>
      </c>
      <c r="G3796" s="5">
        <v>5.27</v>
      </c>
      <c r="H3796" s="1"/>
    </row>
    <row r="3797" spans="1:8">
      <c r="A3797" s="1">
        <f t="shared" si="967"/>
        <v>902252</v>
      </c>
      <c r="B3797" s="1">
        <v>2</v>
      </c>
      <c r="C3797" s="1">
        <v>9</v>
      </c>
      <c r="D3797" s="2">
        <v>9</v>
      </c>
      <c r="E3797" s="5">
        <v>179.75</v>
      </c>
      <c r="F3797" s="5">
        <v>182.81</v>
      </c>
      <c r="G3797" s="5">
        <v>5.45</v>
      </c>
      <c r="H3797" s="1"/>
    </row>
    <row r="3798" spans="1:8">
      <c r="A3798" s="1">
        <f t="shared" si="967"/>
        <v>902253</v>
      </c>
      <c r="B3798" s="1">
        <v>3</v>
      </c>
      <c r="C3798" s="1">
        <v>9</v>
      </c>
      <c r="D3798" s="2">
        <v>9</v>
      </c>
      <c r="E3798" s="5">
        <v>226.31</v>
      </c>
      <c r="F3798" s="5">
        <v>226.13</v>
      </c>
      <c r="G3798" s="5">
        <v>6.41</v>
      </c>
      <c r="H3798" s="1"/>
    </row>
    <row r="3799" spans="1:8">
      <c r="A3799" s="1">
        <f t="shared" si="967"/>
        <v>902254</v>
      </c>
      <c r="B3799" s="1">
        <v>4</v>
      </c>
      <c r="C3799" s="1">
        <v>9</v>
      </c>
      <c r="D3799" s="2">
        <v>9</v>
      </c>
      <c r="E3799" s="5">
        <v>137.41</v>
      </c>
      <c r="F3799" s="5">
        <v>146.22</v>
      </c>
      <c r="G3799" s="5">
        <v>4.72</v>
      </c>
      <c r="H3799" s="1"/>
    </row>
    <row r="3800" spans="1:8">
      <c r="A3800" s="1">
        <f t="shared" si="967"/>
        <v>902500</v>
      </c>
      <c r="B3800" s="1">
        <v>0</v>
      </c>
      <c r="C3800" s="1">
        <v>10</v>
      </c>
      <c r="D3800" s="2">
        <v>9</v>
      </c>
      <c r="E3800" s="5">
        <v>140.30000000000001</v>
      </c>
      <c r="F3800" s="5">
        <v>142.16999999999999</v>
      </c>
      <c r="G3800" s="5">
        <v>3.69</v>
      </c>
      <c r="H3800" s="1"/>
    </row>
    <row r="3801" spans="1:8">
      <c r="A3801" s="1">
        <f t="shared" si="967"/>
        <v>902501</v>
      </c>
      <c r="B3801" s="1">
        <v>1</v>
      </c>
      <c r="C3801" s="1">
        <v>10</v>
      </c>
      <c r="D3801" s="2">
        <v>9</v>
      </c>
      <c r="E3801" s="5">
        <v>177.75</v>
      </c>
      <c r="F3801" s="5">
        <v>179.4</v>
      </c>
      <c r="G3801" s="5">
        <v>5.44</v>
      </c>
      <c r="H3801" s="1"/>
    </row>
    <row r="3802" spans="1:8">
      <c r="A3802" s="1">
        <f t="shared" si="967"/>
        <v>902502</v>
      </c>
      <c r="B3802" s="1">
        <v>2</v>
      </c>
      <c r="C3802" s="1">
        <v>10</v>
      </c>
      <c r="D3802" s="2">
        <v>9</v>
      </c>
      <c r="E3802" s="5">
        <v>79.180000000000007</v>
      </c>
      <c r="F3802" s="5">
        <v>82.06</v>
      </c>
      <c r="G3802" s="5">
        <v>3.25</v>
      </c>
      <c r="H3802" s="1"/>
    </row>
    <row r="3803" spans="1:8">
      <c r="A3803" s="1">
        <f t="shared" si="967"/>
        <v>902503</v>
      </c>
      <c r="B3803" s="1">
        <v>3</v>
      </c>
      <c r="C3803" s="1">
        <v>10</v>
      </c>
      <c r="D3803" s="2">
        <v>9</v>
      </c>
      <c r="E3803" s="5">
        <v>122.47</v>
      </c>
      <c r="F3803" s="5">
        <v>128.16</v>
      </c>
      <c r="G3803" s="5">
        <v>4.38</v>
      </c>
      <c r="H3803" s="1"/>
    </row>
    <row r="3804" spans="1:8">
      <c r="A3804" s="1">
        <f t="shared" si="967"/>
        <v>902504</v>
      </c>
      <c r="B3804" s="1">
        <v>4</v>
      </c>
      <c r="C3804" s="1">
        <v>10</v>
      </c>
      <c r="D3804" s="2">
        <v>9</v>
      </c>
      <c r="E3804" s="5">
        <v>3.99</v>
      </c>
      <c r="F3804" s="5">
        <v>6.3</v>
      </c>
      <c r="G3804" s="5">
        <v>1.08</v>
      </c>
      <c r="H3804" s="1"/>
    </row>
    <row r="3805" spans="1:8">
      <c r="A3805" s="1">
        <f t="shared" si="967"/>
        <v>902505</v>
      </c>
      <c r="B3805" s="1">
        <v>5</v>
      </c>
      <c r="C3805" s="1">
        <v>10</v>
      </c>
      <c r="D3805" s="2">
        <v>9</v>
      </c>
      <c r="E3805" s="5">
        <v>209.69</v>
      </c>
      <c r="F3805" s="5">
        <v>230.21</v>
      </c>
      <c r="G3805" s="5">
        <v>6.72</v>
      </c>
      <c r="H3805" s="1"/>
    </row>
    <row r="3806" spans="1:8">
      <c r="A3806" s="1">
        <f t="shared" si="967"/>
        <v>902749</v>
      </c>
      <c r="B3806" s="1">
        <v>-1</v>
      </c>
      <c r="C3806" s="1">
        <v>11</v>
      </c>
      <c r="D3806" s="2">
        <v>9</v>
      </c>
      <c r="E3806" s="5">
        <v>61.49</v>
      </c>
      <c r="F3806" s="5">
        <v>60.57</v>
      </c>
      <c r="G3806" s="5">
        <v>2.67</v>
      </c>
      <c r="H3806" s="1"/>
    </row>
    <row r="3807" spans="1:8">
      <c r="A3807" s="1">
        <f t="shared" si="967"/>
        <v>902750</v>
      </c>
      <c r="B3807" s="1">
        <v>0</v>
      </c>
      <c r="C3807" s="1">
        <v>11</v>
      </c>
      <c r="D3807" s="2">
        <v>9</v>
      </c>
      <c r="E3807" s="5">
        <v>75.28</v>
      </c>
      <c r="F3807" s="5">
        <v>73.92</v>
      </c>
      <c r="G3807" s="5">
        <v>2.4700000000000002</v>
      </c>
      <c r="H3807" s="1"/>
    </row>
    <row r="3808" spans="1:8">
      <c r="A3808" s="1">
        <f t="shared" si="967"/>
        <v>902751</v>
      </c>
      <c r="B3808" s="1">
        <v>1</v>
      </c>
      <c r="C3808" s="1">
        <v>11</v>
      </c>
      <c r="D3808" s="2">
        <v>9</v>
      </c>
      <c r="E3808" s="5">
        <v>56.19</v>
      </c>
      <c r="F3808" s="5">
        <v>56.4</v>
      </c>
      <c r="G3808" s="5">
        <v>2.64</v>
      </c>
      <c r="H3808" s="1"/>
    </row>
    <row r="3809" spans="1:8">
      <c r="A3809" s="1">
        <f t="shared" si="967"/>
        <v>902752</v>
      </c>
      <c r="B3809" s="1">
        <v>2</v>
      </c>
      <c r="C3809" s="1">
        <v>11</v>
      </c>
      <c r="D3809" s="2">
        <v>9</v>
      </c>
      <c r="E3809" s="5">
        <v>90.92</v>
      </c>
      <c r="F3809" s="5">
        <v>93.84</v>
      </c>
      <c r="G3809" s="5">
        <v>3.62</v>
      </c>
      <c r="H3809" s="1"/>
    </row>
    <row r="3810" spans="1:8">
      <c r="A3810" s="1">
        <f t="shared" si="967"/>
        <v>902753</v>
      </c>
      <c r="B3810" s="1">
        <v>3</v>
      </c>
      <c r="C3810" s="1">
        <v>11</v>
      </c>
      <c r="D3810" s="2">
        <v>9</v>
      </c>
      <c r="E3810" s="5">
        <v>70.989999999999995</v>
      </c>
      <c r="F3810" s="5">
        <v>75</v>
      </c>
      <c r="G3810" s="5">
        <v>3.21</v>
      </c>
      <c r="H3810" s="1"/>
    </row>
    <row r="3811" spans="1:8">
      <c r="A3811" s="1">
        <f t="shared" si="967"/>
        <v>902754</v>
      </c>
      <c r="B3811" s="1">
        <v>4</v>
      </c>
      <c r="C3811" s="1">
        <v>11</v>
      </c>
      <c r="D3811" s="2">
        <v>9</v>
      </c>
      <c r="E3811" s="5">
        <v>19.3</v>
      </c>
      <c r="F3811" s="5">
        <v>19.97</v>
      </c>
      <c r="G3811" s="5">
        <v>1.65</v>
      </c>
      <c r="H3811" s="1"/>
    </row>
    <row r="3812" spans="1:8">
      <c r="A3812" s="1">
        <f t="shared" si="967"/>
        <v>902755</v>
      </c>
      <c r="B3812" s="1">
        <v>5</v>
      </c>
      <c r="C3812" s="1">
        <v>11</v>
      </c>
      <c r="D3812" s="2">
        <v>9</v>
      </c>
      <c r="E3812" s="5">
        <v>61.59</v>
      </c>
      <c r="F3812" s="5">
        <v>62.99</v>
      </c>
      <c r="G3812" s="5">
        <v>2.94</v>
      </c>
      <c r="H3812" s="1"/>
    </row>
    <row r="3813" spans="1:8">
      <c r="A3813" s="1">
        <f t="shared" si="967"/>
        <v>902998</v>
      </c>
      <c r="B3813" s="1">
        <v>-2</v>
      </c>
      <c r="C3813" s="1">
        <v>12</v>
      </c>
      <c r="D3813" s="2">
        <v>9</v>
      </c>
      <c r="E3813" s="5">
        <v>39.119999999999997</v>
      </c>
      <c r="F3813" s="5">
        <v>38.11</v>
      </c>
      <c r="G3813" s="5">
        <v>2.2000000000000002</v>
      </c>
      <c r="H3813" s="1"/>
    </row>
    <row r="3814" spans="1:8">
      <c r="A3814" s="1">
        <f t="shared" si="967"/>
        <v>902999</v>
      </c>
      <c r="B3814" s="1">
        <v>-1</v>
      </c>
      <c r="C3814" s="1">
        <v>12</v>
      </c>
      <c r="D3814" s="2">
        <v>9</v>
      </c>
      <c r="E3814" s="5">
        <v>43.33</v>
      </c>
      <c r="F3814" s="5">
        <v>40.65</v>
      </c>
      <c r="G3814" s="5">
        <v>2.2400000000000002</v>
      </c>
      <c r="H3814" s="1"/>
    </row>
    <row r="3815" spans="1:8">
      <c r="A3815" s="1">
        <f t="shared" si="967"/>
        <v>903000</v>
      </c>
      <c r="B3815" s="1">
        <v>0</v>
      </c>
      <c r="C3815" s="1">
        <v>12</v>
      </c>
      <c r="D3815" s="2">
        <v>9</v>
      </c>
      <c r="E3815" s="5">
        <v>79.8</v>
      </c>
      <c r="F3815" s="5">
        <v>81.56</v>
      </c>
      <c r="G3815" s="5">
        <v>4.18</v>
      </c>
      <c r="H3815" s="1"/>
    </row>
    <row r="3816" spans="1:8">
      <c r="A3816" s="1">
        <f t="shared" si="967"/>
        <v>903001</v>
      </c>
      <c r="B3816" s="1">
        <v>1</v>
      </c>
      <c r="C3816" s="1">
        <v>12</v>
      </c>
      <c r="D3816" s="2">
        <v>9</v>
      </c>
      <c r="E3816" s="5">
        <v>42.78</v>
      </c>
      <c r="F3816" s="5">
        <v>39.92</v>
      </c>
      <c r="G3816" s="5">
        <v>2.2400000000000002</v>
      </c>
      <c r="H3816" s="1"/>
    </row>
    <row r="3817" spans="1:8">
      <c r="A3817" s="1">
        <f t="shared" si="967"/>
        <v>903002</v>
      </c>
      <c r="B3817" s="1">
        <v>2</v>
      </c>
      <c r="C3817" s="1">
        <v>12</v>
      </c>
      <c r="D3817" s="2">
        <v>9</v>
      </c>
      <c r="E3817" s="5">
        <v>30.36</v>
      </c>
      <c r="F3817" s="5">
        <v>28.47</v>
      </c>
      <c r="G3817" s="5">
        <v>1.91</v>
      </c>
      <c r="H3817" s="1"/>
    </row>
    <row r="3818" spans="1:8">
      <c r="A3818" s="1">
        <f t="shared" si="967"/>
        <v>903003</v>
      </c>
      <c r="B3818" s="1">
        <v>3</v>
      </c>
      <c r="C3818" s="1">
        <v>12</v>
      </c>
      <c r="D3818" s="2">
        <v>9</v>
      </c>
      <c r="E3818" s="5">
        <v>89.77</v>
      </c>
      <c r="F3818" s="5">
        <v>92.01</v>
      </c>
      <c r="G3818" s="5">
        <v>3.67</v>
      </c>
      <c r="H3818" s="1"/>
    </row>
    <row r="3819" spans="1:8">
      <c r="A3819" s="1">
        <f t="shared" si="967"/>
        <v>1000757</v>
      </c>
      <c r="B3819" s="1">
        <v>-7</v>
      </c>
      <c r="C3819" s="1">
        <v>-3</v>
      </c>
      <c r="D3819" s="2">
        <v>-10</v>
      </c>
      <c r="E3819" s="5">
        <v>244.66</v>
      </c>
      <c r="F3819" s="5">
        <v>175.51</v>
      </c>
      <c r="G3819" s="5">
        <v>8.81</v>
      </c>
      <c r="H3819" s="1"/>
    </row>
    <row r="3820" spans="1:8">
      <c r="A3820" s="1">
        <f t="shared" si="967"/>
        <v>1002002</v>
      </c>
      <c r="B3820" s="1">
        <v>2</v>
      </c>
      <c r="C3820" s="1">
        <v>8</v>
      </c>
      <c r="D3820" s="2">
        <v>10</v>
      </c>
      <c r="E3820" s="5">
        <v>350.16</v>
      </c>
      <c r="F3820" s="5">
        <v>368.4</v>
      </c>
      <c r="G3820" s="5">
        <v>9.4</v>
      </c>
      <c r="H3820" s="1"/>
    </row>
    <row r="3821" spans="1:8">
      <c r="A3821" s="1">
        <f t="shared" si="967"/>
        <v>1002003</v>
      </c>
      <c r="B3821" s="1">
        <v>3</v>
      </c>
      <c r="C3821" s="1">
        <v>8</v>
      </c>
      <c r="D3821" s="2">
        <v>10</v>
      </c>
      <c r="E3821" s="5">
        <v>109.73</v>
      </c>
      <c r="F3821" s="5">
        <v>111.95</v>
      </c>
      <c r="G3821" s="5">
        <v>3.87</v>
      </c>
      <c r="H3821" s="1"/>
    </row>
    <row r="3822" spans="1:8">
      <c r="A3822" s="1">
        <f t="shared" si="967"/>
        <v>1002251</v>
      </c>
      <c r="B3822" s="1">
        <v>1</v>
      </c>
      <c r="C3822" s="1">
        <v>9</v>
      </c>
      <c r="D3822" s="2">
        <v>10</v>
      </c>
      <c r="E3822" s="5">
        <v>100.43</v>
      </c>
      <c r="F3822" s="5">
        <v>95.29</v>
      </c>
      <c r="G3822" s="5">
        <v>3.53</v>
      </c>
      <c r="H3822" s="1"/>
    </row>
    <row r="3823" spans="1:8">
      <c r="A3823" s="1">
        <f t="shared" si="967"/>
        <v>1002252</v>
      </c>
      <c r="B3823" s="1">
        <v>2</v>
      </c>
      <c r="C3823" s="1">
        <v>9</v>
      </c>
      <c r="D3823" s="2">
        <v>10</v>
      </c>
      <c r="E3823" s="5">
        <v>194.56</v>
      </c>
      <c r="F3823" s="5">
        <v>204.13</v>
      </c>
      <c r="G3823" s="5">
        <v>6.01</v>
      </c>
      <c r="H3823" s="1"/>
    </row>
    <row r="3824" spans="1:8">
      <c r="A3824" s="1">
        <f t="shared" si="967"/>
        <v>1002253</v>
      </c>
      <c r="B3824" s="1">
        <v>3</v>
      </c>
      <c r="C3824" s="1">
        <v>9</v>
      </c>
      <c r="D3824" s="2">
        <v>10</v>
      </c>
      <c r="E3824" s="5">
        <v>124.96</v>
      </c>
      <c r="F3824" s="5">
        <v>129.44999999999999</v>
      </c>
      <c r="G3824" s="5">
        <v>4.38</v>
      </c>
      <c r="H3824" s="1"/>
    </row>
    <row r="3825" spans="1:8">
      <c r="A3825" s="1">
        <f t="shared" si="967"/>
        <v>1002254</v>
      </c>
      <c r="B3825" s="1">
        <v>4</v>
      </c>
      <c r="C3825" s="1">
        <v>9</v>
      </c>
      <c r="D3825" s="2">
        <v>10</v>
      </c>
      <c r="E3825" s="5">
        <v>100.35</v>
      </c>
      <c r="F3825" s="5">
        <v>112.58</v>
      </c>
      <c r="G3825" s="5">
        <v>4.01</v>
      </c>
      <c r="H3825" s="1"/>
    </row>
    <row r="3826" spans="1:8">
      <c r="A3826" s="1">
        <f t="shared" si="967"/>
        <v>1002500</v>
      </c>
      <c r="B3826" s="1">
        <v>0</v>
      </c>
      <c r="C3826" s="1">
        <v>10</v>
      </c>
      <c r="D3826" s="2">
        <v>10</v>
      </c>
      <c r="E3826" s="5">
        <v>84.59</v>
      </c>
      <c r="F3826" s="5">
        <v>85.37</v>
      </c>
      <c r="G3826" s="5">
        <v>2.69</v>
      </c>
      <c r="H3826" s="1"/>
    </row>
    <row r="3827" spans="1:8">
      <c r="A3827" s="1">
        <f t="shared" si="967"/>
        <v>1002501</v>
      </c>
      <c r="B3827" s="1">
        <v>1</v>
      </c>
      <c r="C3827" s="1">
        <v>10</v>
      </c>
      <c r="D3827" s="2">
        <v>10</v>
      </c>
      <c r="E3827" s="5">
        <v>92.12</v>
      </c>
      <c r="F3827" s="5">
        <v>96.39</v>
      </c>
      <c r="G3827" s="5">
        <v>3.65</v>
      </c>
      <c r="H3827" s="1"/>
    </row>
    <row r="3828" spans="1:8">
      <c r="A3828" s="1">
        <f t="shared" ref="A3828:A3891" si="968">ABS(100000*D3828+250*C3828+B3828)</f>
        <v>1002502</v>
      </c>
      <c r="B3828" s="1">
        <v>2</v>
      </c>
      <c r="C3828" s="1">
        <v>10</v>
      </c>
      <c r="D3828" s="2">
        <v>10</v>
      </c>
      <c r="E3828" s="5">
        <v>106.4</v>
      </c>
      <c r="F3828" s="5">
        <v>110.56</v>
      </c>
      <c r="G3828" s="5">
        <v>4.01</v>
      </c>
      <c r="H3828" s="1"/>
    </row>
    <row r="3829" spans="1:8">
      <c r="A3829" s="1">
        <f t="shared" si="968"/>
        <v>1002503</v>
      </c>
      <c r="B3829" s="1">
        <v>3</v>
      </c>
      <c r="C3829" s="1">
        <v>10</v>
      </c>
      <c r="D3829" s="2">
        <v>10</v>
      </c>
      <c r="E3829" s="5">
        <v>51.63</v>
      </c>
      <c r="F3829" s="5">
        <v>51.4</v>
      </c>
      <c r="G3829" s="5">
        <v>2.57</v>
      </c>
      <c r="H3829" s="1"/>
    </row>
    <row r="3830" spans="1:8">
      <c r="A3830" s="1">
        <f t="shared" si="968"/>
        <v>1002504</v>
      </c>
      <c r="B3830" s="1">
        <v>4</v>
      </c>
      <c r="C3830" s="1">
        <v>10</v>
      </c>
      <c r="D3830" s="2">
        <v>10</v>
      </c>
      <c r="E3830" s="5">
        <v>254.3</v>
      </c>
      <c r="F3830" s="5">
        <v>270.55</v>
      </c>
      <c r="G3830" s="5">
        <v>7.6</v>
      </c>
      <c r="H3830" s="1"/>
    </row>
    <row r="3831" spans="1:8">
      <c r="A3831" s="1">
        <f t="shared" si="968"/>
        <v>1002505</v>
      </c>
      <c r="B3831" s="1">
        <v>5</v>
      </c>
      <c r="C3831" s="1">
        <v>10</v>
      </c>
      <c r="D3831" s="2">
        <v>10</v>
      </c>
      <c r="E3831" s="5">
        <v>30.1</v>
      </c>
      <c r="F3831" s="5">
        <v>30.83</v>
      </c>
      <c r="G3831" s="5">
        <v>3.16</v>
      </c>
      <c r="H3831" s="1"/>
    </row>
    <row r="3832" spans="1:8">
      <c r="A3832" s="1">
        <f t="shared" si="968"/>
        <v>1002749</v>
      </c>
      <c r="B3832" s="1">
        <v>-1</v>
      </c>
      <c r="C3832" s="1">
        <v>11</v>
      </c>
      <c r="D3832" s="2">
        <v>10</v>
      </c>
      <c r="E3832" s="5">
        <v>105.66</v>
      </c>
      <c r="F3832" s="5">
        <v>103.44</v>
      </c>
      <c r="G3832" s="5">
        <v>3.72</v>
      </c>
      <c r="H3832" s="1"/>
    </row>
    <row r="3833" spans="1:8">
      <c r="A3833" s="1">
        <f t="shared" si="968"/>
        <v>1002750</v>
      </c>
      <c r="B3833" s="1">
        <v>0</v>
      </c>
      <c r="C3833" s="1">
        <v>11</v>
      </c>
      <c r="D3833" s="2">
        <v>10</v>
      </c>
      <c r="E3833" s="5">
        <v>59.98</v>
      </c>
      <c r="F3833" s="5">
        <v>60.53</v>
      </c>
      <c r="G3833" s="5">
        <v>2.2400000000000002</v>
      </c>
      <c r="H3833" s="1"/>
    </row>
    <row r="3834" spans="1:8">
      <c r="A3834" s="1">
        <f t="shared" si="968"/>
        <v>1002751</v>
      </c>
      <c r="B3834" s="1">
        <v>1</v>
      </c>
      <c r="C3834" s="1">
        <v>11</v>
      </c>
      <c r="D3834" s="2">
        <v>10</v>
      </c>
      <c r="E3834" s="5">
        <v>93.89</v>
      </c>
      <c r="F3834" s="5">
        <v>97.89</v>
      </c>
      <c r="G3834" s="5">
        <v>3.73</v>
      </c>
      <c r="H3834" s="1"/>
    </row>
    <row r="3835" spans="1:8">
      <c r="A3835" s="1">
        <f t="shared" si="968"/>
        <v>1002752</v>
      </c>
      <c r="B3835" s="1">
        <v>2</v>
      </c>
      <c r="C3835" s="1">
        <v>11</v>
      </c>
      <c r="D3835" s="2">
        <v>10</v>
      </c>
      <c r="E3835" s="5">
        <v>37.51</v>
      </c>
      <c r="F3835" s="5">
        <v>35.03</v>
      </c>
      <c r="G3835" s="5">
        <v>2.12</v>
      </c>
      <c r="H3835" s="1"/>
    </row>
    <row r="3836" spans="1:8">
      <c r="A3836" s="1">
        <f t="shared" si="968"/>
        <v>1002753</v>
      </c>
      <c r="B3836" s="1">
        <v>3</v>
      </c>
      <c r="C3836" s="1">
        <v>11</v>
      </c>
      <c r="D3836" s="2">
        <v>10</v>
      </c>
      <c r="E3836" s="5">
        <v>187.98</v>
      </c>
      <c r="F3836" s="5">
        <v>202.97</v>
      </c>
      <c r="G3836" s="5">
        <v>6.2</v>
      </c>
      <c r="H3836" s="1"/>
    </row>
    <row r="3837" spans="1:8">
      <c r="A3837" s="1">
        <f t="shared" si="968"/>
        <v>1002754</v>
      </c>
      <c r="B3837" s="1">
        <v>4</v>
      </c>
      <c r="C3837" s="1">
        <v>11</v>
      </c>
      <c r="D3837" s="2">
        <v>10</v>
      </c>
      <c r="E3837" s="5">
        <v>164.77</v>
      </c>
      <c r="F3837" s="5">
        <v>179.7</v>
      </c>
      <c r="G3837" s="5">
        <v>6.96</v>
      </c>
      <c r="H3837" s="1"/>
    </row>
    <row r="3838" spans="1:8">
      <c r="A3838" s="1">
        <f t="shared" si="968"/>
        <v>1002998</v>
      </c>
      <c r="B3838" s="1">
        <v>-2</v>
      </c>
      <c r="C3838" s="1">
        <v>12</v>
      </c>
      <c r="D3838" s="2">
        <v>10</v>
      </c>
      <c r="E3838" s="5">
        <v>37.590000000000003</v>
      </c>
      <c r="F3838" s="5">
        <v>37.72</v>
      </c>
      <c r="G3838" s="5">
        <v>2.2000000000000002</v>
      </c>
      <c r="H3838" s="1"/>
    </row>
    <row r="3839" spans="1:8">
      <c r="A3839" s="1">
        <f t="shared" si="968"/>
        <v>1002999</v>
      </c>
      <c r="B3839" s="1">
        <v>-1</v>
      </c>
      <c r="C3839" s="1">
        <v>12</v>
      </c>
      <c r="D3839" s="2">
        <v>10</v>
      </c>
      <c r="E3839" s="5">
        <v>29.52</v>
      </c>
      <c r="F3839" s="5">
        <v>30.79</v>
      </c>
      <c r="G3839" s="5">
        <v>1.96</v>
      </c>
      <c r="H3839" s="1"/>
    </row>
    <row r="3840" spans="1:8">
      <c r="A3840" s="1">
        <f t="shared" si="968"/>
        <v>1003000</v>
      </c>
      <c r="B3840" s="1">
        <v>0</v>
      </c>
      <c r="C3840" s="1">
        <v>12</v>
      </c>
      <c r="D3840" s="2">
        <v>10</v>
      </c>
      <c r="E3840" s="5">
        <v>10.75</v>
      </c>
      <c r="F3840" s="5">
        <v>9.84</v>
      </c>
      <c r="G3840" s="5">
        <v>1.74</v>
      </c>
      <c r="H3840" s="1"/>
    </row>
    <row r="3841" spans="1:8">
      <c r="A3841" s="1">
        <f t="shared" si="968"/>
        <v>1003001</v>
      </c>
      <c r="B3841" s="1">
        <v>1</v>
      </c>
      <c r="C3841" s="1">
        <v>12</v>
      </c>
      <c r="D3841" s="2">
        <v>10</v>
      </c>
      <c r="E3841" s="5">
        <v>61.44</v>
      </c>
      <c r="F3841" s="5">
        <v>65.540000000000006</v>
      </c>
      <c r="G3841" s="5">
        <v>3</v>
      </c>
      <c r="H3841" s="1"/>
    </row>
    <row r="3842" spans="1:8">
      <c r="A3842" s="1">
        <f t="shared" si="968"/>
        <v>1003002</v>
      </c>
      <c r="B3842" s="1">
        <v>2</v>
      </c>
      <c r="C3842" s="1">
        <v>12</v>
      </c>
      <c r="D3842" s="2">
        <v>10</v>
      </c>
      <c r="E3842" s="5">
        <v>74.900000000000006</v>
      </c>
      <c r="F3842" s="5">
        <v>76.62</v>
      </c>
      <c r="G3842" s="5">
        <v>3.31</v>
      </c>
      <c r="H3842" s="1"/>
    </row>
    <row r="3843" spans="1:8">
      <c r="A3843" s="1">
        <f t="shared" si="968"/>
        <v>1099751</v>
      </c>
      <c r="B3843" s="1">
        <v>-1</v>
      </c>
      <c r="C3843" s="1">
        <v>1</v>
      </c>
      <c r="D3843" s="2">
        <v>-11</v>
      </c>
      <c r="E3843" s="5">
        <v>147.36000000000001</v>
      </c>
      <c r="F3843" s="5">
        <v>149.9</v>
      </c>
      <c r="G3843" s="5">
        <v>4.92</v>
      </c>
      <c r="H3843" s="1"/>
    </row>
    <row r="3844" spans="1:8">
      <c r="A3844" s="1">
        <f t="shared" si="968"/>
        <v>1100002</v>
      </c>
      <c r="B3844" s="1">
        <v>-2</v>
      </c>
      <c r="C3844" s="1">
        <v>0</v>
      </c>
      <c r="D3844" s="2">
        <v>-11</v>
      </c>
      <c r="E3844" s="5">
        <v>77.58</v>
      </c>
      <c r="F3844" s="5">
        <v>75.09</v>
      </c>
      <c r="G3844" s="5">
        <v>3.14</v>
      </c>
      <c r="H3844" s="1"/>
    </row>
    <row r="3845" spans="1:8">
      <c r="A3845" s="1">
        <f t="shared" si="968"/>
        <v>1100253</v>
      </c>
      <c r="B3845" s="1">
        <v>-3</v>
      </c>
      <c r="C3845" s="1">
        <v>-1</v>
      </c>
      <c r="D3845" s="2">
        <v>-11</v>
      </c>
      <c r="E3845" s="5">
        <v>68.989999999999995</v>
      </c>
      <c r="F3845" s="5">
        <v>72.31</v>
      </c>
      <c r="G3845" s="5">
        <v>2.5499999999999998</v>
      </c>
      <c r="H3845" s="1"/>
    </row>
    <row r="3846" spans="1:8">
      <c r="A3846" s="1">
        <f t="shared" si="968"/>
        <v>1100504</v>
      </c>
      <c r="B3846" s="1">
        <v>-4</v>
      </c>
      <c r="C3846" s="1">
        <v>-2</v>
      </c>
      <c r="D3846" s="2">
        <v>-11</v>
      </c>
      <c r="E3846" s="5">
        <v>145.94999999999999</v>
      </c>
      <c r="F3846" s="5">
        <v>147.35</v>
      </c>
      <c r="G3846" s="5">
        <v>4.6500000000000004</v>
      </c>
      <c r="H3846" s="1"/>
    </row>
    <row r="3847" spans="1:8">
      <c r="A3847" s="1">
        <f t="shared" si="968"/>
        <v>1100755</v>
      </c>
      <c r="B3847" s="1">
        <v>-5</v>
      </c>
      <c r="C3847" s="1">
        <v>-3</v>
      </c>
      <c r="D3847" s="2">
        <v>-11</v>
      </c>
      <c r="E3847" s="5">
        <v>224.21</v>
      </c>
      <c r="F3847" s="5">
        <v>220.45</v>
      </c>
      <c r="G3847" s="5">
        <v>10.029999999999999</v>
      </c>
      <c r="H3847" s="1"/>
    </row>
    <row r="3848" spans="1:8">
      <c r="A3848" s="1">
        <f t="shared" si="968"/>
        <v>1101006</v>
      </c>
      <c r="B3848" s="1">
        <v>-6</v>
      </c>
      <c r="C3848" s="1">
        <v>-4</v>
      </c>
      <c r="D3848" s="2">
        <v>-11</v>
      </c>
      <c r="E3848" s="5">
        <v>93.68</v>
      </c>
      <c r="F3848" s="5">
        <v>90.16</v>
      </c>
      <c r="G3848" s="5">
        <v>5.65</v>
      </c>
      <c r="H3848" s="1"/>
    </row>
    <row r="3849" spans="1:8">
      <c r="A3849" s="1">
        <f t="shared" si="968"/>
        <v>1102001</v>
      </c>
      <c r="B3849" s="1">
        <v>1</v>
      </c>
      <c r="C3849" s="1">
        <v>8</v>
      </c>
      <c r="D3849" s="2">
        <v>11</v>
      </c>
      <c r="E3849" s="5">
        <v>105.07</v>
      </c>
      <c r="F3849" s="5">
        <v>113.18</v>
      </c>
      <c r="G3849" s="5">
        <v>5.37</v>
      </c>
      <c r="H3849" s="1"/>
    </row>
    <row r="3850" spans="1:8">
      <c r="A3850" s="1">
        <f t="shared" si="968"/>
        <v>1102002</v>
      </c>
      <c r="B3850" s="1">
        <v>2</v>
      </c>
      <c r="C3850" s="1">
        <v>8</v>
      </c>
      <c r="D3850" s="2">
        <v>11</v>
      </c>
      <c r="E3850" s="5">
        <v>157.04</v>
      </c>
      <c r="F3850" s="5">
        <v>164.47</v>
      </c>
      <c r="G3850" s="5">
        <v>5.16</v>
      </c>
      <c r="H3850" s="1"/>
    </row>
    <row r="3851" spans="1:8">
      <c r="A3851" s="1">
        <f t="shared" si="968"/>
        <v>1102003</v>
      </c>
      <c r="B3851" s="1">
        <v>3</v>
      </c>
      <c r="C3851" s="1">
        <v>8</v>
      </c>
      <c r="D3851" s="2">
        <v>11</v>
      </c>
      <c r="E3851" s="5">
        <v>170.59</v>
      </c>
      <c r="F3851" s="5">
        <v>183.38</v>
      </c>
      <c r="G3851" s="5">
        <v>5.55</v>
      </c>
      <c r="H3851" s="1"/>
    </row>
    <row r="3852" spans="1:8">
      <c r="A3852" s="1">
        <f t="shared" si="968"/>
        <v>1102251</v>
      </c>
      <c r="B3852" s="1">
        <v>1</v>
      </c>
      <c r="C3852" s="1">
        <v>9</v>
      </c>
      <c r="D3852" s="2">
        <v>11</v>
      </c>
      <c r="E3852" s="5">
        <v>64.38</v>
      </c>
      <c r="F3852" s="5">
        <v>62.22</v>
      </c>
      <c r="G3852" s="5">
        <v>2.83</v>
      </c>
      <c r="H3852" s="1"/>
    </row>
    <row r="3853" spans="1:8">
      <c r="A3853" s="1">
        <f t="shared" si="968"/>
        <v>1102252</v>
      </c>
      <c r="B3853" s="1">
        <v>2</v>
      </c>
      <c r="C3853" s="1">
        <v>9</v>
      </c>
      <c r="D3853" s="2">
        <v>11</v>
      </c>
      <c r="E3853" s="5">
        <v>92.81</v>
      </c>
      <c r="F3853" s="5">
        <v>90.58</v>
      </c>
      <c r="G3853" s="5">
        <v>3.55</v>
      </c>
      <c r="H3853" s="1"/>
    </row>
    <row r="3854" spans="1:8">
      <c r="A3854" s="1">
        <f t="shared" si="968"/>
        <v>1102253</v>
      </c>
      <c r="B3854" s="1">
        <v>3</v>
      </c>
      <c r="C3854" s="1">
        <v>9</v>
      </c>
      <c r="D3854" s="2">
        <v>11</v>
      </c>
      <c r="E3854" s="5">
        <v>60.93</v>
      </c>
      <c r="F3854" s="5">
        <v>62.71</v>
      </c>
      <c r="G3854" s="5">
        <v>2.83</v>
      </c>
      <c r="H3854" s="1"/>
    </row>
    <row r="3855" spans="1:8">
      <c r="A3855" s="1">
        <f t="shared" si="968"/>
        <v>1102254</v>
      </c>
      <c r="B3855" s="1">
        <v>4</v>
      </c>
      <c r="C3855" s="1">
        <v>9</v>
      </c>
      <c r="D3855" s="2">
        <v>11</v>
      </c>
      <c r="E3855" s="5">
        <v>224.83</v>
      </c>
      <c r="F3855" s="5">
        <v>231.18</v>
      </c>
      <c r="G3855" s="5">
        <v>10.49</v>
      </c>
      <c r="H3855" s="1"/>
    </row>
    <row r="3856" spans="1:8">
      <c r="A3856" s="1">
        <f t="shared" si="968"/>
        <v>1102500</v>
      </c>
      <c r="B3856" s="1">
        <v>0</v>
      </c>
      <c r="C3856" s="1">
        <v>10</v>
      </c>
      <c r="D3856" s="2">
        <v>11</v>
      </c>
      <c r="E3856" s="5">
        <v>59.88</v>
      </c>
      <c r="F3856" s="5">
        <v>57.34</v>
      </c>
      <c r="G3856" s="5">
        <v>2.71</v>
      </c>
      <c r="H3856" s="1"/>
    </row>
    <row r="3857" spans="1:8">
      <c r="A3857" s="1">
        <f t="shared" si="968"/>
        <v>1102501</v>
      </c>
      <c r="B3857" s="1">
        <v>1</v>
      </c>
      <c r="C3857" s="1">
        <v>10</v>
      </c>
      <c r="D3857" s="2">
        <v>11</v>
      </c>
      <c r="E3857" s="5">
        <v>171.11</v>
      </c>
      <c r="F3857" s="5">
        <v>178.6</v>
      </c>
      <c r="G3857" s="5">
        <v>5.58</v>
      </c>
      <c r="H3857" s="1"/>
    </row>
    <row r="3858" spans="1:8">
      <c r="A3858" s="1">
        <f t="shared" si="968"/>
        <v>1102502</v>
      </c>
      <c r="B3858" s="1">
        <v>2</v>
      </c>
      <c r="C3858" s="1">
        <v>10</v>
      </c>
      <c r="D3858" s="2">
        <v>11</v>
      </c>
      <c r="E3858" s="5">
        <v>88.28</v>
      </c>
      <c r="F3858" s="5">
        <v>91.39</v>
      </c>
      <c r="G3858" s="5">
        <v>3.6</v>
      </c>
      <c r="H3858" s="1"/>
    </row>
    <row r="3859" spans="1:8">
      <c r="A3859" s="1">
        <f t="shared" si="968"/>
        <v>1102503</v>
      </c>
      <c r="B3859" s="1">
        <v>3</v>
      </c>
      <c r="C3859" s="1">
        <v>10</v>
      </c>
      <c r="D3859" s="2">
        <v>11</v>
      </c>
      <c r="E3859" s="5">
        <v>137.71</v>
      </c>
      <c r="F3859" s="5">
        <v>144.30000000000001</v>
      </c>
      <c r="G3859" s="5">
        <v>4.84</v>
      </c>
      <c r="H3859" s="1"/>
    </row>
    <row r="3860" spans="1:8">
      <c r="A3860" s="1">
        <f t="shared" si="968"/>
        <v>1102504</v>
      </c>
      <c r="B3860" s="1">
        <v>4</v>
      </c>
      <c r="C3860" s="1">
        <v>10</v>
      </c>
      <c r="D3860" s="2">
        <v>11</v>
      </c>
      <c r="E3860" s="5">
        <v>35.08</v>
      </c>
      <c r="F3860" s="5">
        <v>35.25</v>
      </c>
      <c r="G3860" s="5">
        <v>2.16</v>
      </c>
      <c r="H3860" s="1"/>
    </row>
    <row r="3861" spans="1:8">
      <c r="A3861" s="1">
        <f t="shared" si="968"/>
        <v>1102749</v>
      </c>
      <c r="B3861" s="1">
        <v>-1</v>
      </c>
      <c r="C3861" s="1">
        <v>11</v>
      </c>
      <c r="D3861" s="2">
        <v>11</v>
      </c>
      <c r="E3861" s="5">
        <v>42.97</v>
      </c>
      <c r="F3861" s="5">
        <v>43.36</v>
      </c>
      <c r="G3861" s="5">
        <v>2.46</v>
      </c>
      <c r="H3861" s="1"/>
    </row>
    <row r="3862" spans="1:8">
      <c r="A3862" s="1">
        <f t="shared" si="968"/>
        <v>1102750</v>
      </c>
      <c r="B3862" s="1">
        <v>0</v>
      </c>
      <c r="C3862" s="1">
        <v>11</v>
      </c>
      <c r="D3862" s="2">
        <v>11</v>
      </c>
      <c r="E3862" s="5">
        <v>46.09</v>
      </c>
      <c r="F3862" s="5">
        <v>47.61</v>
      </c>
      <c r="G3862" s="5">
        <v>2.5</v>
      </c>
      <c r="H3862" s="1"/>
    </row>
    <row r="3863" spans="1:8">
      <c r="A3863" s="1">
        <f t="shared" si="968"/>
        <v>1102751</v>
      </c>
      <c r="B3863" s="1">
        <v>1</v>
      </c>
      <c r="C3863" s="1">
        <v>11</v>
      </c>
      <c r="D3863" s="2">
        <v>11</v>
      </c>
      <c r="E3863" s="5">
        <v>84.63</v>
      </c>
      <c r="F3863" s="5">
        <v>82.58</v>
      </c>
      <c r="G3863" s="5">
        <v>3.44</v>
      </c>
      <c r="H3863" s="1"/>
    </row>
    <row r="3864" spans="1:8">
      <c r="A3864" s="1">
        <f t="shared" si="968"/>
        <v>1102752</v>
      </c>
      <c r="B3864" s="1">
        <v>2</v>
      </c>
      <c r="C3864" s="1">
        <v>11</v>
      </c>
      <c r="D3864" s="2">
        <v>11</v>
      </c>
      <c r="E3864" s="5">
        <v>72.25</v>
      </c>
      <c r="F3864" s="5">
        <v>72.27</v>
      </c>
      <c r="G3864" s="5">
        <v>3.18</v>
      </c>
      <c r="H3864" s="1"/>
    </row>
    <row r="3865" spans="1:8">
      <c r="A3865" s="1">
        <f t="shared" si="968"/>
        <v>1102753</v>
      </c>
      <c r="B3865" s="1">
        <v>3</v>
      </c>
      <c r="C3865" s="1">
        <v>11</v>
      </c>
      <c r="D3865" s="2">
        <v>11</v>
      </c>
      <c r="E3865" s="5">
        <v>51.84</v>
      </c>
      <c r="F3865" s="5">
        <v>52.77</v>
      </c>
      <c r="G3865" s="5">
        <v>2.68</v>
      </c>
      <c r="H3865" s="1"/>
    </row>
    <row r="3866" spans="1:8">
      <c r="A3866" s="1">
        <f t="shared" si="968"/>
        <v>1103000</v>
      </c>
      <c r="B3866" s="1">
        <v>0</v>
      </c>
      <c r="C3866" s="1">
        <v>12</v>
      </c>
      <c r="D3866" s="2">
        <v>11</v>
      </c>
      <c r="E3866" s="5">
        <v>84.69</v>
      </c>
      <c r="F3866" s="5">
        <v>82.27</v>
      </c>
      <c r="G3866" s="5">
        <v>3.45</v>
      </c>
      <c r="H3866" s="1"/>
    </row>
    <row r="3867" spans="1:8">
      <c r="A3867" s="1">
        <f t="shared" si="968"/>
        <v>1199249</v>
      </c>
      <c r="B3867" s="1">
        <v>1</v>
      </c>
      <c r="C3867" s="1">
        <v>3</v>
      </c>
      <c r="D3867" s="2">
        <v>-12</v>
      </c>
      <c r="E3867" s="5">
        <v>24.68</v>
      </c>
      <c r="F3867" s="5">
        <v>22.32</v>
      </c>
      <c r="G3867" s="5">
        <v>1.35</v>
      </c>
      <c r="H3867" s="1"/>
    </row>
    <row r="3868" spans="1:8">
      <c r="A3868" s="1">
        <f t="shared" si="968"/>
        <v>1199250</v>
      </c>
      <c r="B3868" s="1">
        <v>0</v>
      </c>
      <c r="C3868" s="1">
        <v>3</v>
      </c>
      <c r="D3868" s="2">
        <v>-12</v>
      </c>
      <c r="E3868" s="5">
        <v>184.25</v>
      </c>
      <c r="F3868" s="5">
        <v>193.45</v>
      </c>
      <c r="G3868" s="5">
        <v>7.79</v>
      </c>
      <c r="H3868" s="1"/>
    </row>
    <row r="3869" spans="1:8">
      <c r="A3869" s="1">
        <f t="shared" si="968"/>
        <v>1199500</v>
      </c>
      <c r="B3869" s="1">
        <v>0</v>
      </c>
      <c r="C3869" s="1">
        <v>2</v>
      </c>
      <c r="D3869" s="2">
        <v>-12</v>
      </c>
      <c r="E3869" s="5">
        <v>130.46</v>
      </c>
      <c r="F3869" s="5">
        <v>128.75</v>
      </c>
      <c r="G3869" s="5">
        <v>4.49</v>
      </c>
      <c r="H3869" s="1"/>
    </row>
    <row r="3870" spans="1:8">
      <c r="A3870" s="1">
        <f t="shared" si="968"/>
        <v>1199501</v>
      </c>
      <c r="B3870" s="1">
        <v>-1</v>
      </c>
      <c r="C3870" s="1">
        <v>2</v>
      </c>
      <c r="D3870" s="2">
        <v>-12</v>
      </c>
      <c r="E3870" s="5">
        <v>67.44</v>
      </c>
      <c r="F3870" s="5">
        <v>68.19</v>
      </c>
      <c r="G3870" s="5">
        <v>3.76</v>
      </c>
      <c r="H3870" s="1"/>
    </row>
    <row r="3871" spans="1:8">
      <c r="A3871" s="1">
        <f t="shared" si="968"/>
        <v>1199751</v>
      </c>
      <c r="B3871" s="1">
        <v>-1</v>
      </c>
      <c r="C3871" s="1">
        <v>1</v>
      </c>
      <c r="D3871" s="2">
        <v>-12</v>
      </c>
      <c r="E3871" s="5">
        <v>235.14</v>
      </c>
      <c r="F3871" s="5">
        <v>226.16</v>
      </c>
      <c r="G3871" s="5">
        <v>20.010000000000002</v>
      </c>
      <c r="H3871" s="1"/>
    </row>
    <row r="3872" spans="1:8">
      <c r="A3872" s="1">
        <f t="shared" si="968"/>
        <v>1199752</v>
      </c>
      <c r="B3872" s="1">
        <v>-2</v>
      </c>
      <c r="C3872" s="1">
        <v>1</v>
      </c>
      <c r="D3872" s="2">
        <v>-12</v>
      </c>
      <c r="E3872" s="5">
        <v>81.78</v>
      </c>
      <c r="F3872" s="5">
        <v>77.459999999999994</v>
      </c>
      <c r="G3872" s="5">
        <v>3.26</v>
      </c>
      <c r="H3872" s="1"/>
    </row>
    <row r="3873" spans="1:8">
      <c r="A3873" s="1">
        <f t="shared" si="968"/>
        <v>1200002</v>
      </c>
      <c r="B3873" s="1">
        <v>-2</v>
      </c>
      <c r="C3873" s="1">
        <v>0</v>
      </c>
      <c r="D3873" s="2">
        <v>-12</v>
      </c>
      <c r="E3873" s="5">
        <v>189.97</v>
      </c>
      <c r="F3873" s="5">
        <v>88.04</v>
      </c>
      <c r="G3873" s="5">
        <v>5.31</v>
      </c>
      <c r="H3873" s="1"/>
    </row>
    <row r="3874" spans="1:8">
      <c r="A3874" s="1">
        <f t="shared" si="968"/>
        <v>1200003</v>
      </c>
      <c r="B3874" s="1">
        <v>-3</v>
      </c>
      <c r="C3874" s="1">
        <v>0</v>
      </c>
      <c r="D3874" s="2">
        <v>-12</v>
      </c>
      <c r="E3874" s="5">
        <v>110.45</v>
      </c>
      <c r="F3874" s="5">
        <v>111.73</v>
      </c>
      <c r="G3874" s="5">
        <v>4.74</v>
      </c>
      <c r="H3874" s="1"/>
    </row>
    <row r="3875" spans="1:8">
      <c r="A3875" s="1">
        <f t="shared" si="968"/>
        <v>1200253</v>
      </c>
      <c r="B3875" s="1">
        <v>-3</v>
      </c>
      <c r="C3875" s="1">
        <v>-1</v>
      </c>
      <c r="D3875" s="2">
        <v>-12</v>
      </c>
      <c r="E3875" s="5">
        <v>208.68</v>
      </c>
      <c r="F3875" s="5">
        <v>213.82</v>
      </c>
      <c r="G3875" s="5">
        <v>6.27</v>
      </c>
      <c r="H3875" s="1"/>
    </row>
    <row r="3876" spans="1:8">
      <c r="A3876" s="1">
        <f t="shared" si="968"/>
        <v>1200254</v>
      </c>
      <c r="B3876" s="1">
        <v>-4</v>
      </c>
      <c r="C3876" s="1">
        <v>-1</v>
      </c>
      <c r="D3876" s="2">
        <v>-12</v>
      </c>
      <c r="E3876" s="5">
        <v>112.23</v>
      </c>
      <c r="F3876" s="5">
        <v>56.65</v>
      </c>
      <c r="G3876" s="5">
        <v>4.17</v>
      </c>
      <c r="H3876" s="1"/>
    </row>
    <row r="3877" spans="1:8">
      <c r="A3877" s="1">
        <f t="shared" si="968"/>
        <v>1200504</v>
      </c>
      <c r="B3877" s="1">
        <v>-4</v>
      </c>
      <c r="C3877" s="1">
        <v>-2</v>
      </c>
      <c r="D3877" s="2">
        <v>-12</v>
      </c>
      <c r="E3877" s="5">
        <v>120.95</v>
      </c>
      <c r="F3877" s="5">
        <v>119.93</v>
      </c>
      <c r="G3877" s="5">
        <v>4.17</v>
      </c>
      <c r="H3877" s="1"/>
    </row>
    <row r="3878" spans="1:8">
      <c r="A3878" s="1">
        <f t="shared" si="968"/>
        <v>1200505</v>
      </c>
      <c r="B3878" s="1">
        <v>-5</v>
      </c>
      <c r="C3878" s="1">
        <v>-2</v>
      </c>
      <c r="D3878" s="2">
        <v>-12</v>
      </c>
      <c r="E3878" s="5">
        <v>63.75</v>
      </c>
      <c r="F3878" s="5">
        <v>49.85</v>
      </c>
      <c r="G3878" s="5">
        <v>3.99</v>
      </c>
      <c r="H3878" s="1"/>
    </row>
    <row r="3879" spans="1:8">
      <c r="A3879" s="1">
        <f t="shared" si="968"/>
        <v>1200755</v>
      </c>
      <c r="B3879" s="1">
        <v>-5</v>
      </c>
      <c r="C3879" s="1">
        <v>-3</v>
      </c>
      <c r="D3879" s="2">
        <v>-12</v>
      </c>
      <c r="E3879" s="5">
        <v>108.14</v>
      </c>
      <c r="F3879" s="5">
        <v>104.83</v>
      </c>
      <c r="G3879" s="5">
        <v>6.23</v>
      </c>
      <c r="H3879" s="1"/>
    </row>
    <row r="3880" spans="1:8">
      <c r="A3880" s="1">
        <f t="shared" si="968"/>
        <v>1201006</v>
      </c>
      <c r="B3880" s="1">
        <v>-6</v>
      </c>
      <c r="C3880" s="1">
        <v>-4</v>
      </c>
      <c r="D3880" s="2">
        <v>-12</v>
      </c>
      <c r="E3880" s="5">
        <v>85.33</v>
      </c>
      <c r="F3880" s="5">
        <v>81.709999999999994</v>
      </c>
      <c r="G3880" s="5">
        <v>5.41</v>
      </c>
      <c r="H3880" s="1"/>
    </row>
    <row r="3881" spans="1:8">
      <c r="A3881" s="1">
        <f t="shared" si="968"/>
        <v>1202001</v>
      </c>
      <c r="B3881" s="1">
        <v>1</v>
      </c>
      <c r="C3881" s="1">
        <v>8</v>
      </c>
      <c r="D3881" s="2">
        <v>12</v>
      </c>
      <c r="E3881" s="5">
        <v>182.56</v>
      </c>
      <c r="F3881" s="5">
        <v>188.17</v>
      </c>
      <c r="G3881" s="5">
        <v>5.75</v>
      </c>
      <c r="H3881" s="1"/>
    </row>
    <row r="3882" spans="1:8">
      <c r="A3882" s="1">
        <f t="shared" si="968"/>
        <v>1202002</v>
      </c>
      <c r="B3882" s="1">
        <v>2</v>
      </c>
      <c r="C3882" s="1">
        <v>8</v>
      </c>
      <c r="D3882" s="2">
        <v>12</v>
      </c>
      <c r="E3882" s="5">
        <v>138.72999999999999</v>
      </c>
      <c r="F3882" s="5">
        <v>141.49</v>
      </c>
      <c r="G3882" s="5">
        <v>4.68</v>
      </c>
      <c r="H3882" s="1"/>
    </row>
    <row r="3883" spans="1:8">
      <c r="A3883" s="1">
        <f t="shared" si="968"/>
        <v>1202003</v>
      </c>
      <c r="B3883" s="1">
        <v>3</v>
      </c>
      <c r="C3883" s="1">
        <v>8</v>
      </c>
      <c r="D3883" s="2">
        <v>12</v>
      </c>
      <c r="E3883" s="5">
        <v>154.55000000000001</v>
      </c>
      <c r="F3883" s="5">
        <v>159.68</v>
      </c>
      <c r="G3883" s="5">
        <v>8.0299999999999994</v>
      </c>
      <c r="H3883" s="1"/>
    </row>
    <row r="3884" spans="1:8">
      <c r="A3884" s="1">
        <f t="shared" si="968"/>
        <v>1202251</v>
      </c>
      <c r="B3884" s="1">
        <v>1</v>
      </c>
      <c r="C3884" s="1">
        <v>9</v>
      </c>
      <c r="D3884" s="2">
        <v>12</v>
      </c>
      <c r="E3884" s="5">
        <v>191.96</v>
      </c>
      <c r="F3884" s="5">
        <v>195.49</v>
      </c>
      <c r="G3884" s="5">
        <v>5.95</v>
      </c>
      <c r="H3884" s="1"/>
    </row>
    <row r="3885" spans="1:8">
      <c r="A3885" s="1">
        <f t="shared" si="968"/>
        <v>1202252</v>
      </c>
      <c r="B3885" s="1">
        <v>2</v>
      </c>
      <c r="C3885" s="1">
        <v>9</v>
      </c>
      <c r="D3885" s="2">
        <v>12</v>
      </c>
      <c r="E3885" s="5">
        <v>117.48</v>
      </c>
      <c r="F3885" s="5">
        <v>124.41</v>
      </c>
      <c r="G3885" s="5">
        <v>4.41</v>
      </c>
      <c r="H3885" s="1"/>
    </row>
    <row r="3886" spans="1:8">
      <c r="A3886" s="1">
        <f t="shared" si="968"/>
        <v>1202253</v>
      </c>
      <c r="B3886" s="1">
        <v>3</v>
      </c>
      <c r="C3886" s="1">
        <v>9</v>
      </c>
      <c r="D3886" s="2">
        <v>12</v>
      </c>
      <c r="E3886" s="5">
        <v>119.69</v>
      </c>
      <c r="F3886" s="5">
        <v>120.09</v>
      </c>
      <c r="G3886" s="5">
        <v>4.28</v>
      </c>
      <c r="H3886" s="1"/>
    </row>
    <row r="3887" spans="1:8">
      <c r="A3887" s="1">
        <f t="shared" si="968"/>
        <v>1202254</v>
      </c>
      <c r="B3887" s="1">
        <v>4</v>
      </c>
      <c r="C3887" s="1">
        <v>9</v>
      </c>
      <c r="D3887" s="2">
        <v>12</v>
      </c>
      <c r="E3887" s="5">
        <v>68.14</v>
      </c>
      <c r="F3887" s="5">
        <v>71.569999999999993</v>
      </c>
      <c r="G3887" s="5">
        <v>4.8899999999999997</v>
      </c>
      <c r="H3887" s="1"/>
    </row>
    <row r="3888" spans="1:8">
      <c r="A3888" s="1">
        <f t="shared" si="968"/>
        <v>1202500</v>
      </c>
      <c r="B3888" s="1">
        <v>0</v>
      </c>
      <c r="C3888" s="1">
        <v>10</v>
      </c>
      <c r="D3888" s="2">
        <v>12</v>
      </c>
      <c r="E3888" s="5">
        <v>115.99</v>
      </c>
      <c r="F3888" s="5">
        <v>117.57</v>
      </c>
      <c r="G3888" s="5">
        <v>4.28</v>
      </c>
      <c r="H3888" s="1"/>
    </row>
    <row r="3889" spans="1:8">
      <c r="A3889" s="1">
        <f t="shared" si="968"/>
        <v>1202501</v>
      </c>
      <c r="B3889" s="1">
        <v>1</v>
      </c>
      <c r="C3889" s="1">
        <v>10</v>
      </c>
      <c r="D3889" s="2">
        <v>12</v>
      </c>
      <c r="E3889" s="5">
        <v>42.8</v>
      </c>
      <c r="F3889" s="5">
        <v>40.72</v>
      </c>
      <c r="G3889" s="5">
        <v>2.3199999999999998</v>
      </c>
      <c r="H3889" s="1"/>
    </row>
    <row r="3890" spans="1:8">
      <c r="A3890" s="1">
        <f t="shared" si="968"/>
        <v>1202502</v>
      </c>
      <c r="B3890" s="1">
        <v>2</v>
      </c>
      <c r="C3890" s="1">
        <v>10</v>
      </c>
      <c r="D3890" s="2">
        <v>12</v>
      </c>
      <c r="E3890" s="5">
        <v>111.77</v>
      </c>
      <c r="F3890" s="5">
        <v>109.54</v>
      </c>
      <c r="G3890" s="5">
        <v>4.1100000000000003</v>
      </c>
      <c r="H3890" s="1"/>
    </row>
    <row r="3891" spans="1:8">
      <c r="A3891" s="1">
        <f t="shared" si="968"/>
        <v>1202503</v>
      </c>
      <c r="B3891" s="1">
        <v>3</v>
      </c>
      <c r="C3891" s="1">
        <v>10</v>
      </c>
      <c r="D3891" s="2">
        <v>12</v>
      </c>
      <c r="E3891" s="5">
        <v>64.42</v>
      </c>
      <c r="F3891" s="5">
        <v>73.260000000000005</v>
      </c>
      <c r="G3891" s="5">
        <v>3.21</v>
      </c>
      <c r="H3891" s="1"/>
    </row>
    <row r="3892" spans="1:8">
      <c r="A3892" s="1">
        <f t="shared" ref="A3892:A3917" si="969">ABS(100000*D3892+250*C3892+B3892)</f>
        <v>1202749</v>
      </c>
      <c r="B3892" s="1">
        <v>-1</v>
      </c>
      <c r="C3892" s="1">
        <v>11</v>
      </c>
      <c r="D3892" s="2">
        <v>12</v>
      </c>
      <c r="E3892" s="5">
        <v>59.73</v>
      </c>
      <c r="F3892" s="5">
        <v>57.08</v>
      </c>
      <c r="G3892" s="5">
        <v>2.2400000000000002</v>
      </c>
      <c r="H3892" s="1"/>
    </row>
    <row r="3893" spans="1:8">
      <c r="A3893" s="1">
        <f t="shared" si="969"/>
        <v>1202750</v>
      </c>
      <c r="B3893" s="1">
        <v>0</v>
      </c>
      <c r="C3893" s="1">
        <v>11</v>
      </c>
      <c r="D3893" s="2">
        <v>12</v>
      </c>
      <c r="E3893" s="5">
        <v>79.56</v>
      </c>
      <c r="F3893" s="5">
        <v>78.09</v>
      </c>
      <c r="G3893" s="5">
        <v>4.4000000000000004</v>
      </c>
      <c r="H3893" s="1"/>
    </row>
    <row r="3894" spans="1:8">
      <c r="A3894" s="1">
        <f t="shared" si="969"/>
        <v>1202751</v>
      </c>
      <c r="B3894" s="1">
        <v>1</v>
      </c>
      <c r="C3894" s="1">
        <v>11</v>
      </c>
      <c r="D3894" s="2">
        <v>12</v>
      </c>
      <c r="E3894" s="5">
        <v>38.68</v>
      </c>
      <c r="F3894" s="5">
        <v>40.5</v>
      </c>
      <c r="G3894" s="5">
        <v>2.36</v>
      </c>
      <c r="H3894" s="1"/>
    </row>
    <row r="3895" spans="1:8">
      <c r="A3895" s="1">
        <f t="shared" si="969"/>
        <v>1202752</v>
      </c>
      <c r="B3895" s="1">
        <v>2</v>
      </c>
      <c r="C3895" s="1">
        <v>11</v>
      </c>
      <c r="D3895" s="2">
        <v>12</v>
      </c>
      <c r="E3895" s="5">
        <v>66.61</v>
      </c>
      <c r="F3895" s="5">
        <v>65.67</v>
      </c>
      <c r="G3895" s="5">
        <v>3.06</v>
      </c>
      <c r="H3895" s="1"/>
    </row>
    <row r="3896" spans="1:8">
      <c r="A3896" s="1">
        <f t="shared" si="969"/>
        <v>1299750</v>
      </c>
      <c r="B3896" s="1">
        <v>0</v>
      </c>
      <c r="C3896" s="1">
        <v>1</v>
      </c>
      <c r="D3896" s="2">
        <v>-13</v>
      </c>
      <c r="E3896" s="5">
        <v>109.86</v>
      </c>
      <c r="F3896" s="5">
        <v>107.79</v>
      </c>
      <c r="G3896" s="5">
        <v>4.0199999999999996</v>
      </c>
      <c r="H3896" s="1"/>
    </row>
    <row r="3897" spans="1:8">
      <c r="A3897" s="1">
        <f t="shared" si="969"/>
        <v>1299751</v>
      </c>
      <c r="B3897" s="1">
        <v>-1</v>
      </c>
      <c r="C3897" s="1">
        <v>1</v>
      </c>
      <c r="D3897" s="2">
        <v>-13</v>
      </c>
      <c r="E3897" s="5">
        <v>105.5</v>
      </c>
      <c r="F3897" s="5">
        <v>50.07</v>
      </c>
      <c r="G3897" s="5">
        <v>4</v>
      </c>
      <c r="H3897" s="1"/>
    </row>
    <row r="3898" spans="1:8">
      <c r="A3898" s="1">
        <f t="shared" si="969"/>
        <v>1299752</v>
      </c>
      <c r="B3898" s="1">
        <v>-2</v>
      </c>
      <c r="C3898" s="1">
        <v>1</v>
      </c>
      <c r="D3898" s="2">
        <v>-13</v>
      </c>
      <c r="E3898" s="5">
        <v>60.25</v>
      </c>
      <c r="F3898" s="5">
        <v>60.74</v>
      </c>
      <c r="G3898" s="5">
        <v>2.9</v>
      </c>
      <c r="H3898" s="1"/>
    </row>
    <row r="3899" spans="1:8">
      <c r="A3899" s="1">
        <f t="shared" si="969"/>
        <v>1300001</v>
      </c>
      <c r="B3899" s="1">
        <v>-1</v>
      </c>
      <c r="C3899" s="1">
        <v>0</v>
      </c>
      <c r="D3899" s="2">
        <v>-13</v>
      </c>
      <c r="E3899" s="5">
        <v>74.59</v>
      </c>
      <c r="F3899" s="5">
        <v>73.63</v>
      </c>
      <c r="G3899" s="5">
        <v>3.2</v>
      </c>
      <c r="H3899" s="1"/>
    </row>
    <row r="3900" spans="1:8">
      <c r="A3900" s="1">
        <f t="shared" si="969"/>
        <v>1300002</v>
      </c>
      <c r="B3900" s="1">
        <v>-2</v>
      </c>
      <c r="C3900" s="1">
        <v>0</v>
      </c>
      <c r="D3900" s="2">
        <v>-13</v>
      </c>
      <c r="E3900" s="5">
        <v>93.02</v>
      </c>
      <c r="F3900" s="5">
        <v>84.54</v>
      </c>
      <c r="G3900" s="5">
        <v>3.8</v>
      </c>
      <c r="H3900" s="1"/>
    </row>
    <row r="3901" spans="1:8">
      <c r="A3901" s="1">
        <f t="shared" si="969"/>
        <v>1300003</v>
      </c>
      <c r="B3901" s="1">
        <v>-3</v>
      </c>
      <c r="C3901" s="1">
        <v>0</v>
      </c>
      <c r="D3901" s="2">
        <v>-13</v>
      </c>
      <c r="E3901" s="5">
        <v>91.25</v>
      </c>
      <c r="F3901" s="5">
        <v>89.51</v>
      </c>
      <c r="G3901" s="5">
        <v>5.37</v>
      </c>
      <c r="H3901" s="1"/>
    </row>
    <row r="3902" spans="1:8">
      <c r="A3902" s="1">
        <f t="shared" si="969"/>
        <v>1300252</v>
      </c>
      <c r="B3902" s="1">
        <v>-2</v>
      </c>
      <c r="C3902" s="1">
        <v>-1</v>
      </c>
      <c r="D3902" s="2">
        <v>-13</v>
      </c>
      <c r="E3902" s="5">
        <v>128.76</v>
      </c>
      <c r="F3902" s="5">
        <v>127.21</v>
      </c>
      <c r="G3902" s="5">
        <v>4.4400000000000004</v>
      </c>
      <c r="H3902" s="1"/>
    </row>
    <row r="3903" spans="1:8">
      <c r="A3903" s="1">
        <f t="shared" si="969"/>
        <v>1300253</v>
      </c>
      <c r="B3903" s="1">
        <v>-3</v>
      </c>
      <c r="C3903" s="1">
        <v>-1</v>
      </c>
      <c r="D3903" s="2">
        <v>-13</v>
      </c>
      <c r="E3903" s="5">
        <v>44.99</v>
      </c>
      <c r="F3903" s="5">
        <v>43.81</v>
      </c>
      <c r="G3903" s="5">
        <v>2.4</v>
      </c>
      <c r="H3903" s="1"/>
    </row>
    <row r="3904" spans="1:8">
      <c r="A3904" s="1">
        <f t="shared" si="969"/>
        <v>1300503</v>
      </c>
      <c r="B3904" s="1">
        <v>-3</v>
      </c>
      <c r="C3904" s="1">
        <v>-2</v>
      </c>
      <c r="D3904" s="2">
        <v>-13</v>
      </c>
      <c r="E3904" s="5">
        <v>101.45</v>
      </c>
      <c r="F3904" s="5">
        <v>96.25</v>
      </c>
      <c r="G3904" s="5">
        <v>3.68</v>
      </c>
      <c r="H3904" s="1"/>
    </row>
    <row r="3905" spans="1:8">
      <c r="A3905" s="1">
        <f t="shared" si="969"/>
        <v>1300504</v>
      </c>
      <c r="B3905" s="1">
        <v>-4</v>
      </c>
      <c r="C3905" s="1">
        <v>-2</v>
      </c>
      <c r="D3905" s="2">
        <v>-13</v>
      </c>
      <c r="E3905" s="5">
        <v>113.8</v>
      </c>
      <c r="F3905" s="5">
        <v>120.97</v>
      </c>
      <c r="G3905" s="5">
        <v>8.86</v>
      </c>
      <c r="H3905" s="1"/>
    </row>
    <row r="3906" spans="1:8">
      <c r="A3906" s="1">
        <f t="shared" si="969"/>
        <v>1300754</v>
      </c>
      <c r="B3906" s="1">
        <v>-4</v>
      </c>
      <c r="C3906" s="1">
        <v>-3</v>
      </c>
      <c r="D3906" s="2">
        <v>-13</v>
      </c>
      <c r="E3906" s="5">
        <v>89.72</v>
      </c>
      <c r="F3906" s="5">
        <v>93.26</v>
      </c>
      <c r="G3906" s="5">
        <v>3.6</v>
      </c>
      <c r="H3906" s="1"/>
    </row>
    <row r="3907" spans="1:8">
      <c r="A3907" s="1">
        <f t="shared" si="969"/>
        <v>1300998</v>
      </c>
      <c r="B3907" s="1">
        <v>2</v>
      </c>
      <c r="C3907" s="1">
        <v>-4</v>
      </c>
      <c r="D3907" s="2">
        <v>-13</v>
      </c>
      <c r="E3907" s="5">
        <v>23.27</v>
      </c>
      <c r="F3907" s="5">
        <v>22.58</v>
      </c>
      <c r="G3907" s="5">
        <v>0.96</v>
      </c>
      <c r="H3907" s="1"/>
    </row>
    <row r="3908" spans="1:8">
      <c r="A3908" s="1">
        <f t="shared" si="969"/>
        <v>1302001</v>
      </c>
      <c r="B3908" s="1">
        <v>1</v>
      </c>
      <c r="C3908" s="1">
        <v>8</v>
      </c>
      <c r="D3908" s="2">
        <v>13</v>
      </c>
      <c r="E3908" s="5">
        <v>109.45</v>
      </c>
      <c r="F3908" s="5">
        <v>108.58</v>
      </c>
      <c r="G3908" s="5">
        <v>4.0199999999999996</v>
      </c>
      <c r="H3908" s="1"/>
    </row>
    <row r="3909" spans="1:8">
      <c r="A3909" s="1">
        <f t="shared" si="969"/>
        <v>1302002</v>
      </c>
      <c r="B3909" s="1">
        <v>2</v>
      </c>
      <c r="C3909" s="1">
        <v>8</v>
      </c>
      <c r="D3909" s="2">
        <v>13</v>
      </c>
      <c r="E3909" s="5">
        <v>51.61</v>
      </c>
      <c r="F3909" s="5">
        <v>50.68</v>
      </c>
      <c r="G3909" s="5">
        <v>3.64</v>
      </c>
      <c r="H3909" s="1"/>
    </row>
    <row r="3910" spans="1:8">
      <c r="A3910" s="1">
        <f t="shared" si="969"/>
        <v>1302003</v>
      </c>
      <c r="B3910" s="1">
        <v>3</v>
      </c>
      <c r="C3910" s="1">
        <v>8</v>
      </c>
      <c r="D3910" s="2">
        <v>13</v>
      </c>
      <c r="E3910" s="5">
        <v>83.79</v>
      </c>
      <c r="F3910" s="5">
        <v>86.29</v>
      </c>
      <c r="G3910" s="5">
        <v>5.52</v>
      </c>
      <c r="H3910" s="1"/>
    </row>
    <row r="3911" spans="1:8">
      <c r="A3911" s="1">
        <f t="shared" si="969"/>
        <v>1302251</v>
      </c>
      <c r="B3911" s="1">
        <v>1</v>
      </c>
      <c r="C3911" s="1">
        <v>9</v>
      </c>
      <c r="D3911" s="2">
        <v>13</v>
      </c>
      <c r="E3911" s="5">
        <v>94.89</v>
      </c>
      <c r="F3911" s="5">
        <v>92.53</v>
      </c>
      <c r="G3911" s="5">
        <v>3.69</v>
      </c>
      <c r="H3911" s="1"/>
    </row>
    <row r="3912" spans="1:8">
      <c r="A3912" s="1">
        <f t="shared" si="969"/>
        <v>1302252</v>
      </c>
      <c r="B3912" s="1">
        <v>2</v>
      </c>
      <c r="C3912" s="1">
        <v>9</v>
      </c>
      <c r="D3912" s="2">
        <v>13</v>
      </c>
      <c r="E3912" s="5">
        <v>54.78</v>
      </c>
      <c r="F3912" s="5">
        <v>55.31</v>
      </c>
      <c r="G3912" s="5">
        <v>2.76</v>
      </c>
      <c r="H3912" s="1"/>
    </row>
    <row r="3913" spans="1:8">
      <c r="A3913" s="1">
        <f t="shared" si="969"/>
        <v>1302253</v>
      </c>
      <c r="B3913" s="1">
        <v>3</v>
      </c>
      <c r="C3913" s="1">
        <v>9</v>
      </c>
      <c r="D3913" s="2">
        <v>13</v>
      </c>
      <c r="E3913" s="5">
        <v>92.26</v>
      </c>
      <c r="F3913" s="5">
        <v>90.05</v>
      </c>
      <c r="G3913" s="5">
        <v>5.64</v>
      </c>
      <c r="H3913" s="1"/>
    </row>
    <row r="3914" spans="1:8">
      <c r="A3914" s="1">
        <f t="shared" si="969"/>
        <v>1302501</v>
      </c>
      <c r="B3914" s="1">
        <v>1</v>
      </c>
      <c r="C3914" s="1">
        <v>10</v>
      </c>
      <c r="D3914" s="2">
        <v>13</v>
      </c>
      <c r="E3914" s="5">
        <v>89.89</v>
      </c>
      <c r="F3914" s="5">
        <v>87.71</v>
      </c>
      <c r="G3914" s="5">
        <v>3.6</v>
      </c>
      <c r="H3914" s="1"/>
    </row>
    <row r="3915" spans="1:8">
      <c r="A3915" s="1">
        <f t="shared" si="969"/>
        <v>1401752</v>
      </c>
      <c r="B3915" s="1">
        <v>2</v>
      </c>
      <c r="C3915" s="1">
        <v>7</v>
      </c>
      <c r="D3915" s="2">
        <v>14</v>
      </c>
      <c r="E3915" s="5">
        <v>122.1</v>
      </c>
      <c r="F3915" s="5">
        <v>119.53</v>
      </c>
      <c r="G3915" s="5">
        <v>6.79</v>
      </c>
      <c r="H3915" s="1"/>
    </row>
    <row r="3916" spans="1:8">
      <c r="A3916" s="1">
        <f t="shared" si="969"/>
        <v>1402001</v>
      </c>
      <c r="B3916" s="1">
        <v>1</v>
      </c>
      <c r="C3916" s="1">
        <v>8</v>
      </c>
      <c r="D3916" s="2">
        <v>14</v>
      </c>
      <c r="E3916" s="5">
        <v>137.94999999999999</v>
      </c>
      <c r="F3916" s="5">
        <v>151.94</v>
      </c>
      <c r="G3916" s="5">
        <v>6.84</v>
      </c>
      <c r="H3916" s="1"/>
    </row>
    <row r="3917" spans="1:8">
      <c r="A3917" s="1">
        <f t="shared" si="969"/>
        <v>1402002</v>
      </c>
      <c r="B3917" s="1">
        <v>2</v>
      </c>
      <c r="C3917" s="1">
        <v>8</v>
      </c>
      <c r="D3917" s="2">
        <v>14</v>
      </c>
      <c r="E3917" s="5">
        <v>189.09</v>
      </c>
      <c r="F3917" s="5">
        <v>191.43</v>
      </c>
      <c r="G3917" s="5">
        <v>9.3699999999999992</v>
      </c>
      <c r="H3917" s="1"/>
    </row>
  </sheetData>
  <sortState ref="A58:Z3438">
    <sortCondition ref="Z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31" workbookViewId="0">
      <selection activeCell="E11" sqref="E11"/>
    </sheetView>
  </sheetViews>
  <sheetFormatPr defaultRowHeight="12.75"/>
  <sheetData>
    <row r="1" spans="1:9">
      <c r="A1" t="s">
        <v>53</v>
      </c>
      <c r="I1" s="2"/>
    </row>
    <row r="3" spans="1:9" ht="14.25">
      <c r="A3" t="s">
        <v>52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29</v>
      </c>
    </row>
    <row r="6" spans="1:9">
      <c r="A6" s="5">
        <v>0.35</v>
      </c>
      <c r="B6">
        <v>357</v>
      </c>
      <c r="C6">
        <v>506</v>
      </c>
      <c r="D6">
        <v>599</v>
      </c>
    </row>
    <row r="7" spans="1:9">
      <c r="A7" s="5">
        <v>0.44</v>
      </c>
      <c r="B7">
        <v>657</v>
      </c>
      <c r="C7">
        <v>530</v>
      </c>
      <c r="D7">
        <v>619</v>
      </c>
    </row>
    <row r="8" spans="1:9">
      <c r="A8" s="5">
        <v>0.5</v>
      </c>
      <c r="B8">
        <v>957</v>
      </c>
      <c r="C8">
        <v>563</v>
      </c>
      <c r="D8">
        <v>650</v>
      </c>
    </row>
    <row r="9" spans="1:9">
      <c r="A9" s="5">
        <v>0.55000000000000004</v>
      </c>
      <c r="B9">
        <v>1257</v>
      </c>
      <c r="C9">
        <v>587</v>
      </c>
      <c r="D9">
        <v>678</v>
      </c>
    </row>
    <row r="10" spans="1:9">
      <c r="A10" s="5">
        <v>0.59</v>
      </c>
      <c r="B10">
        <v>1557</v>
      </c>
      <c r="C10">
        <v>612</v>
      </c>
      <c r="D10">
        <v>706</v>
      </c>
    </row>
    <row r="11" spans="1:9">
      <c r="A11" s="5">
        <v>0.63</v>
      </c>
      <c r="B11">
        <v>1857</v>
      </c>
      <c r="C11">
        <v>635</v>
      </c>
      <c r="D11">
        <v>732</v>
      </c>
    </row>
    <row r="12" spans="1:9">
      <c r="A12" s="5">
        <v>0.67</v>
      </c>
      <c r="B12">
        <v>2157</v>
      </c>
      <c r="C12">
        <v>659</v>
      </c>
      <c r="D12">
        <v>760</v>
      </c>
    </row>
    <row r="13" spans="1:9">
      <c r="A13" s="5">
        <v>0.7</v>
      </c>
      <c r="B13">
        <v>2457</v>
      </c>
      <c r="C13">
        <v>683</v>
      </c>
      <c r="D13">
        <v>787</v>
      </c>
    </row>
    <row r="14" spans="1:9">
      <c r="A14" s="5">
        <v>0.74</v>
      </c>
      <c r="B14">
        <v>2757</v>
      </c>
      <c r="C14">
        <v>707</v>
      </c>
      <c r="D14">
        <v>814</v>
      </c>
    </row>
    <row r="15" spans="1:9">
      <c r="A15" s="5">
        <v>0.77</v>
      </c>
      <c r="B15">
        <v>3057</v>
      </c>
      <c r="C15">
        <v>729</v>
      </c>
      <c r="D15">
        <v>840</v>
      </c>
    </row>
    <row r="16" spans="1:9">
      <c r="A16" s="5">
        <v>0.8</v>
      </c>
      <c r="B16">
        <v>3357</v>
      </c>
      <c r="C16">
        <v>752</v>
      </c>
      <c r="D16">
        <v>867</v>
      </c>
    </row>
    <row r="17" spans="1:5">
      <c r="A17">
        <v>0.81</v>
      </c>
      <c r="B17">
        <v>3438</v>
      </c>
      <c r="C17">
        <v>758</v>
      </c>
      <c r="D17">
        <v>874</v>
      </c>
    </row>
    <row r="18" spans="1:5">
      <c r="A18" s="5"/>
    </row>
    <row r="19" spans="1:5">
      <c r="A19" s="5">
        <v>0</v>
      </c>
      <c r="C19">
        <v>281</v>
      </c>
      <c r="D19">
        <v>342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0:C40"/>
  <sheetViews>
    <sheetView tabSelected="1" topLeftCell="A13" workbookViewId="0">
      <selection activeCell="C40" sqref="C40"/>
    </sheetView>
  </sheetViews>
  <sheetFormatPr defaultRowHeight="12.75"/>
  <sheetData>
    <row r="20" spans="3:3">
      <c r="C20" t="s">
        <v>58</v>
      </c>
    </row>
    <row r="40" spans="3:3">
      <c r="C40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2008-04-22T13:49:48Z</dcterms:modified>
</cp:coreProperties>
</file>